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codeName="ThisWorkbook" defaultThemeVersion="124226"/>
  <bookViews>
    <workbookView xWindow="240" yWindow="465" windowWidth="14805" windowHeight="7650"/>
  </bookViews>
  <sheets>
    <sheet name="Seznam" sheetId="3" r:id="rId1"/>
    <sheet name="Produktivita" sheetId="4" r:id="rId2"/>
    <sheet name="Whale Curve - no filter" sheetId="5" r:id="rId3"/>
    <sheet name="Whale Curve - SUMIFS" sheetId="6" r:id="rId4"/>
  </sheets>
  <definedNames>
    <definedName name="_xlnm._FilterDatabase" localSheetId="0" hidden="1">Seznam!$A$1:$M$8783</definedName>
    <definedName name="Průřez_Den_týdne">#N/A</definedName>
    <definedName name="Průřez_Rok1">#N/A</definedName>
    <definedName name="Služba">Seznam!$E$2:$E$8783</definedName>
    <definedName name="Výsledek_hospodaření">Seznam!$L$2:$L$8783</definedName>
  </definedNames>
  <calcPr calcId="145621" iterateCount="1000" iterateDelta="9.9999999999999995E-8"/>
  <pivotCaches>
    <pivotCache cacheId="6" r:id="rId5"/>
  </pivotCaches>
  <extLst>
    <ext xmlns:x14="http://schemas.microsoft.com/office/spreadsheetml/2009/9/main" uri="{BBE1A952-AA13-448e-AADC-164F8A28A991}">
      <x14:slicerCaches>
        <x14:slicerCache r:id="rId6"/>
        <x14:slicerCache r:id="rId7"/>
      </x14:slicerCaches>
    </ext>
    <ext xmlns:x14="http://schemas.microsoft.com/office/spreadsheetml/2009/9/main" uri="{79F54976-1DA5-4618-B147-4CDE4B953A38}">
      <x14:workbookPr/>
    </ext>
  </extLst>
</workbook>
</file>

<file path=xl/calcChain.xml><?xml version="1.0" encoding="utf-8"?>
<calcChain xmlns="http://schemas.openxmlformats.org/spreadsheetml/2006/main">
  <c r="M6" i="3" l="1" a="1"/>
  <c r="M6" i="3" s="1"/>
  <c r="M7" i="3" a="1"/>
  <c r="M7" i="3" s="1"/>
  <c r="M8" i="3" a="1"/>
  <c r="M8" i="3" s="1"/>
  <c r="M9" i="3" a="1"/>
  <c r="M9" i="3" s="1"/>
  <c r="M10" i="3" a="1"/>
  <c r="M10" i="3" s="1"/>
  <c r="M11" i="3" a="1"/>
  <c r="M11" i="3" s="1"/>
  <c r="M12" i="3" a="1"/>
  <c r="M12" i="3" s="1"/>
  <c r="M13" i="3" a="1"/>
  <c r="M13" i="3" s="1"/>
  <c r="M14" i="3" a="1"/>
  <c r="M14" i="3" s="1"/>
  <c r="M15" i="3" a="1"/>
  <c r="M15" i="3" s="1"/>
  <c r="M16" i="3" a="1"/>
  <c r="M16" i="3" s="1"/>
  <c r="M17" i="3" a="1"/>
  <c r="M17" i="3" s="1"/>
  <c r="M18" i="3" a="1"/>
  <c r="M18" i="3" s="1"/>
  <c r="M19" i="3" a="1"/>
  <c r="M19" i="3" s="1"/>
  <c r="M20" i="3" a="1"/>
  <c r="M20" i="3" s="1"/>
  <c r="M21" i="3" a="1"/>
  <c r="M21" i="3" s="1"/>
  <c r="M22" i="3" a="1"/>
  <c r="M22" i="3" s="1"/>
  <c r="M23" i="3" a="1"/>
  <c r="M23" i="3" s="1"/>
  <c r="M24" i="3" a="1"/>
  <c r="M24" i="3" s="1"/>
  <c r="M25" i="3" a="1"/>
  <c r="M25" i="3" s="1"/>
  <c r="M26" i="3" a="1"/>
  <c r="M26" i="3" s="1"/>
  <c r="M27" i="3" a="1"/>
  <c r="M27" i="3" s="1"/>
  <c r="M28" i="3" a="1"/>
  <c r="M28" i="3" s="1"/>
  <c r="M29" i="3" a="1"/>
  <c r="M29" i="3" s="1"/>
  <c r="M30" i="3" a="1"/>
  <c r="M30" i="3" s="1"/>
  <c r="M31" i="3" a="1"/>
  <c r="M31" i="3" s="1"/>
  <c r="M32" i="3" a="1"/>
  <c r="M32" i="3" s="1"/>
  <c r="M33" i="3" a="1"/>
  <c r="M33" i="3" s="1"/>
  <c r="M34" i="3" a="1"/>
  <c r="M34" i="3" s="1"/>
  <c r="M35" i="3" a="1"/>
  <c r="M35" i="3" s="1"/>
  <c r="M36" i="3" a="1"/>
  <c r="M36" i="3" s="1"/>
  <c r="M37" i="3" a="1"/>
  <c r="M37" i="3" s="1"/>
  <c r="M38" i="3" a="1"/>
  <c r="M38" i="3" s="1"/>
  <c r="M39" i="3" a="1"/>
  <c r="M39" i="3" s="1"/>
  <c r="M40" i="3" a="1"/>
  <c r="M40" i="3" s="1"/>
  <c r="M41" i="3" a="1"/>
  <c r="M41" i="3" s="1"/>
  <c r="M42" i="3" a="1"/>
  <c r="M42" i="3" s="1"/>
  <c r="M43" i="3" a="1"/>
  <c r="M43" i="3" s="1"/>
  <c r="M44" i="3" a="1"/>
  <c r="M44" i="3" s="1"/>
  <c r="M45" i="3" a="1"/>
  <c r="M45" i="3" s="1"/>
  <c r="M46" i="3" a="1"/>
  <c r="M46" i="3" s="1"/>
  <c r="M47" i="3" a="1"/>
  <c r="M47" i="3" s="1"/>
  <c r="M48" i="3" a="1"/>
  <c r="M48" i="3" s="1"/>
  <c r="M49" i="3" a="1"/>
  <c r="M49" i="3" s="1"/>
  <c r="M50" i="3" a="1"/>
  <c r="M50" i="3" s="1"/>
  <c r="M51" i="3" a="1"/>
  <c r="M51" i="3" s="1"/>
  <c r="M52" i="3" a="1"/>
  <c r="M52" i="3" s="1"/>
  <c r="M53" i="3" a="1"/>
  <c r="M53" i="3" s="1"/>
  <c r="M54" i="3" a="1"/>
  <c r="M54" i="3" s="1"/>
  <c r="M55" i="3" a="1"/>
  <c r="M55" i="3" s="1"/>
  <c r="M56" i="3" a="1"/>
  <c r="M56" i="3" s="1"/>
  <c r="M57" i="3" a="1"/>
  <c r="M57" i="3" s="1"/>
  <c r="M58" i="3" a="1"/>
  <c r="M58" i="3" s="1"/>
  <c r="M59" i="3" a="1"/>
  <c r="M59" i="3" s="1"/>
  <c r="M60" i="3" a="1"/>
  <c r="M60" i="3" s="1"/>
  <c r="M61" i="3" a="1"/>
  <c r="M61" i="3" s="1"/>
  <c r="M62" i="3" a="1"/>
  <c r="M62" i="3" s="1"/>
  <c r="M63" i="3" a="1"/>
  <c r="M63" i="3" s="1"/>
  <c r="M64" i="3" a="1"/>
  <c r="M64" i="3" s="1"/>
  <c r="M65" i="3" a="1"/>
  <c r="M65" i="3" s="1"/>
  <c r="M66" i="3" a="1"/>
  <c r="M66" i="3" s="1"/>
  <c r="M67" i="3" a="1"/>
  <c r="M67" i="3" s="1"/>
  <c r="M68" i="3" a="1"/>
  <c r="M68" i="3" s="1"/>
  <c r="M69" i="3" a="1"/>
  <c r="M69" i="3" s="1"/>
  <c r="M70" i="3" a="1"/>
  <c r="M70" i="3" s="1"/>
  <c r="M71" i="3" a="1"/>
  <c r="M71" i="3" s="1"/>
  <c r="M72" i="3" a="1"/>
  <c r="M72" i="3" s="1"/>
  <c r="M73" i="3" a="1"/>
  <c r="M73" i="3" s="1"/>
  <c r="M74" i="3" a="1"/>
  <c r="M74" i="3" s="1"/>
  <c r="M75" i="3" a="1"/>
  <c r="M75" i="3" s="1"/>
  <c r="M76" i="3" a="1"/>
  <c r="M76" i="3" s="1"/>
  <c r="M77" i="3" a="1"/>
  <c r="M77" i="3" s="1"/>
  <c r="M78" i="3" a="1"/>
  <c r="M78" i="3" s="1"/>
  <c r="M79" i="3" a="1"/>
  <c r="M79" i="3" s="1"/>
  <c r="M80" i="3" a="1"/>
  <c r="M80" i="3" s="1"/>
  <c r="M81" i="3" a="1"/>
  <c r="M81" i="3" s="1"/>
  <c r="M82" i="3" a="1"/>
  <c r="M82" i="3" s="1"/>
  <c r="M83" i="3" a="1"/>
  <c r="M83" i="3" s="1"/>
  <c r="M84" i="3" a="1"/>
  <c r="M84" i="3" s="1"/>
  <c r="M85" i="3" a="1"/>
  <c r="M85" i="3" s="1"/>
  <c r="M86" i="3" a="1"/>
  <c r="M86" i="3" s="1"/>
  <c r="M87" i="3" a="1"/>
  <c r="M87" i="3" s="1"/>
  <c r="M88" i="3" a="1"/>
  <c r="M88" i="3" s="1"/>
  <c r="M89" i="3" a="1"/>
  <c r="M89" i="3" s="1"/>
  <c r="M90" i="3" a="1"/>
  <c r="M90" i="3" s="1"/>
  <c r="M91" i="3" a="1"/>
  <c r="M91" i="3" s="1"/>
  <c r="M92" i="3" a="1"/>
  <c r="M92" i="3" s="1"/>
  <c r="M93" i="3" a="1"/>
  <c r="M93" i="3" s="1"/>
  <c r="M94" i="3" a="1"/>
  <c r="M94" i="3" s="1"/>
  <c r="M95" i="3" a="1"/>
  <c r="M95" i="3" s="1"/>
  <c r="M96" i="3" a="1"/>
  <c r="M96" i="3" s="1"/>
  <c r="M97" i="3" a="1"/>
  <c r="M97" i="3" s="1"/>
  <c r="M98" i="3" a="1"/>
  <c r="M98" i="3" s="1"/>
  <c r="M99" i="3" a="1"/>
  <c r="M99" i="3" s="1"/>
  <c r="M100" i="3" a="1"/>
  <c r="M100" i="3" s="1"/>
  <c r="M101" i="3" a="1"/>
  <c r="M101" i="3" s="1"/>
  <c r="M102" i="3" a="1"/>
  <c r="M102" i="3" s="1"/>
  <c r="M103" i="3" a="1"/>
  <c r="M103" i="3" s="1"/>
  <c r="M104" i="3" a="1"/>
  <c r="M104" i="3" s="1"/>
  <c r="M105" i="3" a="1"/>
  <c r="M105" i="3" s="1"/>
  <c r="M106" i="3" a="1"/>
  <c r="M106" i="3" s="1"/>
  <c r="M107" i="3" a="1"/>
  <c r="M107" i="3" s="1"/>
  <c r="M108" i="3" a="1"/>
  <c r="M108" i="3" s="1"/>
  <c r="M109" i="3" a="1"/>
  <c r="M109" i="3" s="1"/>
  <c r="M110" i="3" a="1"/>
  <c r="M110" i="3" s="1"/>
  <c r="M111" i="3" a="1"/>
  <c r="M111" i="3" s="1"/>
  <c r="M112" i="3" a="1"/>
  <c r="M112" i="3" s="1"/>
  <c r="M113" i="3" a="1"/>
  <c r="M113" i="3" s="1"/>
  <c r="M114" i="3" a="1"/>
  <c r="M114" i="3" s="1"/>
  <c r="M115" i="3" a="1"/>
  <c r="M115" i="3" s="1"/>
  <c r="M116" i="3" a="1"/>
  <c r="M116" i="3" s="1"/>
  <c r="M117" i="3" a="1"/>
  <c r="M117" i="3" s="1"/>
  <c r="M118" i="3" a="1"/>
  <c r="M118" i="3" s="1"/>
  <c r="M119" i="3" a="1"/>
  <c r="M119" i="3" s="1"/>
  <c r="M120" i="3" a="1"/>
  <c r="M120" i="3" s="1"/>
  <c r="M121" i="3" a="1"/>
  <c r="M121" i="3" s="1"/>
  <c r="M122" i="3" a="1"/>
  <c r="M122" i="3" s="1"/>
  <c r="M123" i="3" a="1"/>
  <c r="M123" i="3" s="1"/>
  <c r="M124" i="3" a="1"/>
  <c r="M124" i="3" s="1"/>
  <c r="M125" i="3" a="1"/>
  <c r="M125" i="3" s="1"/>
  <c r="M126" i="3" a="1"/>
  <c r="M126" i="3" s="1"/>
  <c r="M127" i="3" a="1"/>
  <c r="M127" i="3" s="1"/>
  <c r="M128" i="3" a="1"/>
  <c r="M128" i="3" s="1"/>
  <c r="M129" i="3" a="1"/>
  <c r="M129" i="3" s="1"/>
  <c r="M130" i="3" a="1"/>
  <c r="M130" i="3" s="1"/>
  <c r="M131" i="3" a="1"/>
  <c r="M131" i="3" s="1"/>
  <c r="M132" i="3" a="1"/>
  <c r="M132" i="3" s="1"/>
  <c r="M133" i="3" a="1"/>
  <c r="M133" i="3" s="1"/>
  <c r="M134" i="3" a="1"/>
  <c r="M134" i="3" s="1"/>
  <c r="M135" i="3" a="1"/>
  <c r="M135" i="3" s="1"/>
  <c r="M136" i="3" a="1"/>
  <c r="M136" i="3" s="1"/>
  <c r="M137" i="3" a="1"/>
  <c r="M137" i="3" s="1"/>
  <c r="M138" i="3" a="1"/>
  <c r="M138" i="3" s="1"/>
  <c r="M139" i="3" a="1"/>
  <c r="M139" i="3" s="1"/>
  <c r="M140" i="3" a="1"/>
  <c r="M140" i="3" s="1"/>
  <c r="M141" i="3" a="1"/>
  <c r="M141" i="3" s="1"/>
  <c r="M142" i="3" a="1"/>
  <c r="M142" i="3" s="1"/>
  <c r="M143" i="3" a="1"/>
  <c r="M143" i="3" s="1"/>
  <c r="M144" i="3" a="1"/>
  <c r="M144" i="3" s="1"/>
  <c r="M145" i="3" a="1"/>
  <c r="M145" i="3" s="1"/>
  <c r="M146" i="3" a="1"/>
  <c r="M146" i="3" s="1"/>
  <c r="M147" i="3" a="1"/>
  <c r="M147" i="3" s="1"/>
  <c r="M148" i="3" a="1"/>
  <c r="M148" i="3" s="1"/>
  <c r="M149" i="3" a="1"/>
  <c r="M149" i="3" s="1"/>
  <c r="M150" i="3" a="1"/>
  <c r="M150" i="3" s="1"/>
  <c r="M151" i="3" a="1"/>
  <c r="M151" i="3" s="1"/>
  <c r="M152" i="3" a="1"/>
  <c r="M152" i="3" s="1"/>
  <c r="M153" i="3" a="1"/>
  <c r="M153" i="3" s="1"/>
  <c r="M154" i="3" a="1"/>
  <c r="M154" i="3" s="1"/>
  <c r="M155" i="3" a="1"/>
  <c r="M155" i="3" s="1"/>
  <c r="M156" i="3" a="1"/>
  <c r="M156" i="3" s="1"/>
  <c r="M157" i="3" a="1"/>
  <c r="M157" i="3" s="1"/>
  <c r="M158" i="3" a="1"/>
  <c r="M158" i="3" s="1"/>
  <c r="M159" i="3" a="1"/>
  <c r="M159" i="3" s="1"/>
  <c r="M160" i="3" a="1"/>
  <c r="M160" i="3" s="1"/>
  <c r="M161" i="3" a="1"/>
  <c r="M161" i="3" s="1"/>
  <c r="M162" i="3" a="1"/>
  <c r="M162" i="3" s="1"/>
  <c r="M163" i="3" a="1"/>
  <c r="M163" i="3" s="1"/>
  <c r="M164" i="3" a="1"/>
  <c r="M164" i="3" s="1"/>
  <c r="M165" i="3" a="1"/>
  <c r="M165" i="3" s="1"/>
  <c r="M166" i="3" a="1"/>
  <c r="M166" i="3" s="1"/>
  <c r="M167" i="3" a="1"/>
  <c r="M167" i="3" s="1"/>
  <c r="M168" i="3" a="1"/>
  <c r="M168" i="3" s="1"/>
  <c r="M169" i="3" a="1"/>
  <c r="M169" i="3" s="1"/>
  <c r="M170" i="3" a="1"/>
  <c r="M170" i="3" s="1"/>
  <c r="M171" i="3" a="1"/>
  <c r="M171" i="3" s="1"/>
  <c r="M172" i="3" a="1"/>
  <c r="M172" i="3" s="1"/>
  <c r="M173" i="3" a="1"/>
  <c r="M173" i="3" s="1"/>
  <c r="M174" i="3" a="1"/>
  <c r="M174" i="3" s="1"/>
  <c r="M175" i="3" a="1"/>
  <c r="M175" i="3" s="1"/>
  <c r="M176" i="3" a="1"/>
  <c r="M176" i="3"/>
  <c r="M177" i="3" a="1"/>
  <c r="M177" i="3"/>
  <c r="M178" i="3" a="1"/>
  <c r="M178" i="3"/>
  <c r="M179" i="3" a="1"/>
  <c r="M179" i="3"/>
  <c r="M180" i="3" a="1"/>
  <c r="M180" i="3"/>
  <c r="M181" i="3" a="1"/>
  <c r="M181" i="3"/>
  <c r="M182" i="3" a="1"/>
  <c r="M182" i="3"/>
  <c r="M183" i="3" a="1"/>
  <c r="M183" i="3"/>
  <c r="M184" i="3" a="1"/>
  <c r="M184" i="3"/>
  <c r="M185" i="3" a="1"/>
  <c r="M185" i="3"/>
  <c r="M186" i="3" a="1"/>
  <c r="M186" i="3"/>
  <c r="M187" i="3" a="1"/>
  <c r="M187" i="3"/>
  <c r="M188" i="3" a="1"/>
  <c r="M188" i="3"/>
  <c r="M189" i="3" a="1"/>
  <c r="M189" i="3"/>
  <c r="M190" i="3" a="1"/>
  <c r="M190" i="3"/>
  <c r="M191" i="3" a="1"/>
  <c r="M191" i="3"/>
  <c r="M192" i="3" a="1"/>
  <c r="M192" i="3"/>
  <c r="M193" i="3" a="1"/>
  <c r="M193" i="3"/>
  <c r="M194" i="3" a="1"/>
  <c r="M194" i="3"/>
  <c r="M195" i="3" a="1"/>
  <c r="M195" i="3"/>
  <c r="M196" i="3" a="1"/>
  <c r="M196" i="3"/>
  <c r="M197" i="3" a="1"/>
  <c r="M197" i="3"/>
  <c r="M198" i="3" a="1"/>
  <c r="M198" i="3"/>
  <c r="M199" i="3" a="1"/>
  <c r="M199" i="3"/>
  <c r="M200" i="3" a="1"/>
  <c r="M200" i="3"/>
  <c r="M201" i="3" a="1"/>
  <c r="M201" i="3"/>
  <c r="M202" i="3" a="1"/>
  <c r="M202" i="3"/>
  <c r="M203" i="3" a="1"/>
  <c r="M203" i="3"/>
  <c r="M204" i="3" a="1"/>
  <c r="M204" i="3"/>
  <c r="M205" i="3" a="1"/>
  <c r="M205" i="3"/>
  <c r="M206" i="3" a="1"/>
  <c r="M206" i="3"/>
  <c r="M207" i="3" a="1"/>
  <c r="M207" i="3"/>
  <c r="M208" i="3" a="1"/>
  <c r="M208" i="3" s="1"/>
  <c r="M209" i="3" a="1"/>
  <c r="M209" i="3"/>
  <c r="M210" i="3" a="1"/>
  <c r="M210" i="3" s="1"/>
  <c r="M211" i="3" a="1"/>
  <c r="M211" i="3"/>
  <c r="M212" i="3" a="1"/>
  <c r="M212" i="3" s="1"/>
  <c r="M213" i="3" a="1"/>
  <c r="M213" i="3" s="1"/>
  <c r="M214" i="3" a="1"/>
  <c r="M214" i="3" s="1"/>
  <c r="M215" i="3" a="1"/>
  <c r="M215" i="3"/>
  <c r="M216" i="3" a="1"/>
  <c r="M216" i="3" s="1"/>
  <c r="M217" i="3" a="1"/>
  <c r="M217" i="3"/>
  <c r="M218" i="3" a="1"/>
  <c r="M218" i="3" s="1"/>
  <c r="M219" i="3" a="1"/>
  <c r="M219" i="3"/>
  <c r="M220" i="3" a="1"/>
  <c r="M220" i="3" s="1"/>
  <c r="M221" i="3" a="1"/>
  <c r="M221" i="3" s="1"/>
  <c r="M222" i="3" a="1"/>
  <c r="M222" i="3" s="1"/>
  <c r="M223" i="3" a="1"/>
  <c r="M223" i="3"/>
  <c r="M224" i="3" a="1"/>
  <c r="M224" i="3" s="1"/>
  <c r="M225" i="3" a="1"/>
  <c r="M225" i="3"/>
  <c r="M226" i="3" a="1"/>
  <c r="M226" i="3" s="1"/>
  <c r="M227" i="3" a="1"/>
  <c r="M227" i="3"/>
  <c r="M228" i="3" a="1"/>
  <c r="M228" i="3" s="1"/>
  <c r="M229" i="3" a="1"/>
  <c r="M229" i="3" s="1"/>
  <c r="M230" i="3" a="1"/>
  <c r="M230" i="3" s="1"/>
  <c r="M231" i="3" a="1"/>
  <c r="M231" i="3"/>
  <c r="M232" i="3" a="1"/>
  <c r="M232" i="3" s="1"/>
  <c r="M233" i="3" a="1"/>
  <c r="M233" i="3"/>
  <c r="M234" i="3" a="1"/>
  <c r="M234" i="3" s="1"/>
  <c r="M235" i="3" a="1"/>
  <c r="M235" i="3"/>
  <c r="M236" i="3" a="1"/>
  <c r="M236" i="3" s="1"/>
  <c r="M237" i="3" a="1"/>
  <c r="M237" i="3" s="1"/>
  <c r="M238" i="3" a="1"/>
  <c r="M238" i="3" s="1"/>
  <c r="M239" i="3" a="1"/>
  <c r="M239" i="3"/>
  <c r="M240" i="3" a="1"/>
  <c r="M240" i="3" s="1"/>
  <c r="M241" i="3" a="1"/>
  <c r="M241" i="3"/>
  <c r="M242" i="3" a="1"/>
  <c r="M242" i="3" s="1"/>
  <c r="M243" i="3" a="1"/>
  <c r="M243" i="3"/>
  <c r="M244" i="3" a="1"/>
  <c r="M244" i="3" s="1"/>
  <c r="M245" i="3" a="1"/>
  <c r="M245" i="3" s="1"/>
  <c r="M246" i="3" a="1"/>
  <c r="M246" i="3" s="1"/>
  <c r="M247" i="3" a="1"/>
  <c r="M247" i="3"/>
  <c r="M248" i="3" a="1"/>
  <c r="M248" i="3" s="1"/>
  <c r="M249" i="3" a="1"/>
  <c r="M249" i="3"/>
  <c r="M250" i="3" a="1"/>
  <c r="M250" i="3" s="1"/>
  <c r="M251" i="3" a="1"/>
  <c r="M251" i="3"/>
  <c r="M252" i="3" a="1"/>
  <c r="M252" i="3" s="1"/>
  <c r="M253" i="3" a="1"/>
  <c r="M253" i="3" s="1"/>
  <c r="M254" i="3" a="1"/>
  <c r="M254" i="3" s="1"/>
  <c r="M255" i="3" a="1"/>
  <c r="M255" i="3"/>
  <c r="M256" i="3" a="1"/>
  <c r="M256" i="3" s="1"/>
  <c r="M257" i="3" a="1"/>
  <c r="M257" i="3"/>
  <c r="M258" i="3" a="1"/>
  <c r="M258" i="3" s="1"/>
  <c r="M259" i="3" a="1"/>
  <c r="M259" i="3"/>
  <c r="M260" i="3" a="1"/>
  <c r="M260" i="3" s="1"/>
  <c r="M261" i="3" a="1"/>
  <c r="M261" i="3" s="1"/>
  <c r="M262" i="3" a="1"/>
  <c r="M262" i="3" s="1"/>
  <c r="M263" i="3" a="1"/>
  <c r="M263" i="3"/>
  <c r="M264" i="3" a="1"/>
  <c r="M264" i="3" s="1"/>
  <c r="M265" i="3" a="1"/>
  <c r="M265" i="3"/>
  <c r="M266" i="3" a="1"/>
  <c r="M266" i="3" s="1"/>
  <c r="M267" i="3" a="1"/>
  <c r="M267" i="3"/>
  <c r="M268" i="3" a="1"/>
  <c r="M268" i="3" s="1"/>
  <c r="M269" i="3" a="1"/>
  <c r="M269" i="3" s="1"/>
  <c r="M270" i="3" a="1"/>
  <c r="M270" i="3" s="1"/>
  <c r="M271" i="3" a="1"/>
  <c r="M271" i="3"/>
  <c r="M272" i="3" a="1"/>
  <c r="M272" i="3" s="1"/>
  <c r="M273" i="3" a="1"/>
  <c r="M273" i="3"/>
  <c r="M274" i="3" a="1"/>
  <c r="M274" i="3" s="1"/>
  <c r="M275" i="3" a="1"/>
  <c r="M275" i="3"/>
  <c r="M276" i="3" a="1"/>
  <c r="M276" i="3" s="1"/>
  <c r="M277" i="3" a="1"/>
  <c r="M277" i="3" s="1"/>
  <c r="M278" i="3" a="1"/>
  <c r="M278" i="3" s="1"/>
  <c r="M279" i="3" a="1"/>
  <c r="M279" i="3"/>
  <c r="M280" i="3" a="1"/>
  <c r="M280" i="3" s="1"/>
  <c r="M281" i="3" a="1"/>
  <c r="M281" i="3"/>
  <c r="M282" i="3" a="1"/>
  <c r="M282" i="3" s="1"/>
  <c r="M283" i="3" a="1"/>
  <c r="M283" i="3"/>
  <c r="M284" i="3" a="1"/>
  <c r="M284" i="3" s="1"/>
  <c r="M285" i="3" a="1"/>
  <c r="M285" i="3" s="1"/>
  <c r="M286" i="3" a="1"/>
  <c r="M286" i="3" s="1"/>
  <c r="M287" i="3" a="1"/>
  <c r="M287" i="3"/>
  <c r="M288" i="3" a="1"/>
  <c r="M288" i="3" s="1"/>
  <c r="M289" i="3" a="1"/>
  <c r="M289" i="3"/>
  <c r="M290" i="3" a="1"/>
  <c r="M290" i="3" s="1"/>
  <c r="M291" i="3" a="1"/>
  <c r="M291" i="3"/>
  <c r="M292" i="3" a="1"/>
  <c r="M292" i="3" s="1"/>
  <c r="M293" i="3" a="1"/>
  <c r="M293" i="3" s="1"/>
  <c r="M294" i="3" a="1"/>
  <c r="M294" i="3" s="1"/>
  <c r="M295" i="3" a="1"/>
  <c r="M295" i="3"/>
  <c r="M296" i="3" a="1"/>
  <c r="M296" i="3" s="1"/>
  <c r="M297" i="3" a="1"/>
  <c r="M297" i="3"/>
  <c r="M298" i="3" a="1"/>
  <c r="M298" i="3" s="1"/>
  <c r="M299" i="3" a="1"/>
  <c r="M299" i="3"/>
  <c r="M300" i="3" a="1"/>
  <c r="M300" i="3" s="1"/>
  <c r="M301" i="3" a="1"/>
  <c r="M301" i="3" s="1"/>
  <c r="M302" i="3" a="1"/>
  <c r="M302" i="3" s="1"/>
  <c r="M303" i="3" a="1"/>
  <c r="M303" i="3"/>
  <c r="M304" i="3" a="1"/>
  <c r="M304" i="3" s="1"/>
  <c r="M305" i="3" a="1"/>
  <c r="M305" i="3"/>
  <c r="M306" i="3" a="1"/>
  <c r="M306" i="3" s="1"/>
  <c r="M307" i="3" a="1"/>
  <c r="M307" i="3"/>
  <c r="M308" i="3" a="1"/>
  <c r="M308" i="3" s="1"/>
  <c r="M309" i="3" a="1"/>
  <c r="M309" i="3" s="1"/>
  <c r="M310" i="3" a="1"/>
  <c r="M310" i="3" s="1"/>
  <c r="M311" i="3" a="1"/>
  <c r="M311" i="3"/>
  <c r="M312" i="3" a="1"/>
  <c r="M312" i="3" s="1"/>
  <c r="M313" i="3" a="1"/>
  <c r="M313" i="3"/>
  <c r="M314" i="3" a="1"/>
  <c r="M314" i="3" s="1"/>
  <c r="M315" i="3" a="1"/>
  <c r="M315" i="3"/>
  <c r="M316" i="3" a="1"/>
  <c r="M316" i="3" s="1"/>
  <c r="M317" i="3" a="1"/>
  <c r="M317" i="3" s="1"/>
  <c r="M318" i="3" a="1"/>
  <c r="M318" i="3" s="1"/>
  <c r="M319" i="3" a="1"/>
  <c r="M319" i="3"/>
  <c r="M320" i="3" a="1"/>
  <c r="M320" i="3" s="1"/>
  <c r="M321" i="3" a="1"/>
  <c r="M321" i="3"/>
  <c r="M322" i="3" a="1"/>
  <c r="M322" i="3" s="1"/>
  <c r="M323" i="3" a="1"/>
  <c r="M323" i="3"/>
  <c r="M324" i="3" a="1"/>
  <c r="M324" i="3" s="1"/>
  <c r="M325" i="3" a="1"/>
  <c r="M325" i="3" s="1"/>
  <c r="M326" i="3" a="1"/>
  <c r="M326" i="3" s="1"/>
  <c r="M327" i="3" a="1"/>
  <c r="M327" i="3"/>
  <c r="M328" i="3" a="1"/>
  <c r="M328" i="3" s="1"/>
  <c r="M329" i="3" a="1"/>
  <c r="M329" i="3"/>
  <c r="M330" i="3" a="1"/>
  <c r="M330" i="3" s="1"/>
  <c r="M331" i="3" a="1"/>
  <c r="M331" i="3"/>
  <c r="M332" i="3" a="1"/>
  <c r="M332" i="3" s="1"/>
  <c r="M333" i="3" a="1"/>
  <c r="M333" i="3" s="1"/>
  <c r="M334" i="3" a="1"/>
  <c r="M334" i="3" s="1"/>
  <c r="M335" i="3" a="1"/>
  <c r="M335" i="3"/>
  <c r="M336" i="3" a="1"/>
  <c r="M336" i="3" s="1"/>
  <c r="M337" i="3" a="1"/>
  <c r="M337" i="3"/>
  <c r="M338" i="3" a="1"/>
  <c r="M338" i="3" s="1"/>
  <c r="M339" i="3" a="1"/>
  <c r="M339" i="3"/>
  <c r="M340" i="3" a="1"/>
  <c r="M340" i="3" s="1"/>
  <c r="M341" i="3" a="1"/>
  <c r="M341" i="3" s="1"/>
  <c r="M342" i="3" a="1"/>
  <c r="M342" i="3" s="1"/>
  <c r="M343" i="3" a="1"/>
  <c r="M343" i="3"/>
  <c r="M344" i="3" a="1"/>
  <c r="M344" i="3" s="1"/>
  <c r="M345" i="3" a="1"/>
  <c r="M345" i="3"/>
  <c r="M346" i="3" a="1"/>
  <c r="M346" i="3" s="1"/>
  <c r="M347" i="3" a="1"/>
  <c r="M347" i="3"/>
  <c r="M348" i="3" a="1"/>
  <c r="M348" i="3" s="1"/>
  <c r="M349" i="3" a="1"/>
  <c r="M349" i="3" s="1"/>
  <c r="M350" i="3" a="1"/>
  <c r="M350" i="3" s="1"/>
  <c r="M351" i="3" a="1"/>
  <c r="M351" i="3"/>
  <c r="M352" i="3" a="1"/>
  <c r="M352" i="3" s="1"/>
  <c r="M353" i="3" a="1"/>
  <c r="M353" i="3"/>
  <c r="M354" i="3" a="1"/>
  <c r="M354" i="3" s="1"/>
  <c r="M355" i="3" a="1"/>
  <c r="M355" i="3"/>
  <c r="M356" i="3" a="1"/>
  <c r="M356" i="3" s="1"/>
  <c r="M357" i="3" a="1"/>
  <c r="M357" i="3" s="1"/>
  <c r="M358" i="3" a="1"/>
  <c r="M358" i="3" s="1"/>
  <c r="M359" i="3" a="1"/>
  <c r="M359" i="3"/>
  <c r="M360" i="3" a="1"/>
  <c r="M360" i="3" s="1"/>
  <c r="M361" i="3" a="1"/>
  <c r="M361" i="3"/>
  <c r="M362" i="3" a="1"/>
  <c r="M362" i="3" s="1"/>
  <c r="M363" i="3" a="1"/>
  <c r="M363" i="3"/>
  <c r="M364" i="3" a="1"/>
  <c r="M364" i="3" s="1"/>
  <c r="M365" i="3" a="1"/>
  <c r="M365" i="3" s="1"/>
  <c r="M366" i="3" a="1"/>
  <c r="M366" i="3" s="1"/>
  <c r="M367" i="3" a="1"/>
  <c r="M367" i="3" s="1"/>
  <c r="M368" i="3" a="1"/>
  <c r="M368" i="3" s="1"/>
  <c r="M369" i="3" a="1"/>
  <c r="M369" i="3"/>
  <c r="M370" i="3" a="1"/>
  <c r="M370" i="3" s="1"/>
  <c r="M371" i="3" a="1"/>
  <c r="M371" i="3"/>
  <c r="M372" i="3" a="1"/>
  <c r="M372" i="3" s="1"/>
  <c r="M373" i="3" a="1"/>
  <c r="M373" i="3" s="1"/>
  <c r="M374" i="3" a="1"/>
  <c r="M374" i="3" s="1"/>
  <c r="M375" i="3" a="1"/>
  <c r="M375" i="3"/>
  <c r="M376" i="3" a="1"/>
  <c r="M376" i="3" s="1"/>
  <c r="M377" i="3" a="1"/>
  <c r="M377" i="3" s="1"/>
  <c r="M378" i="3" a="1"/>
  <c r="M378" i="3" s="1"/>
  <c r="M379" i="3" a="1"/>
  <c r="M379" i="3"/>
  <c r="M380" i="3" a="1"/>
  <c r="M380" i="3" s="1"/>
  <c r="M381" i="3" a="1"/>
  <c r="M381" i="3" s="1"/>
  <c r="M382" i="3" a="1"/>
  <c r="M382" i="3" s="1"/>
  <c r="M383" i="3" a="1"/>
  <c r="M383" i="3"/>
  <c r="M384" i="3" a="1"/>
  <c r="M384" i="3" s="1"/>
  <c r="M385" i="3" a="1"/>
  <c r="M385" i="3" s="1"/>
  <c r="M386" i="3" a="1"/>
  <c r="M386" i="3" s="1"/>
  <c r="M387" i="3" a="1"/>
  <c r="M387" i="3" s="1"/>
  <c r="M388" i="3" a="1"/>
  <c r="M388" i="3" s="1"/>
  <c r="M389" i="3" a="1"/>
  <c r="M389" i="3"/>
  <c r="M390" i="3" a="1"/>
  <c r="M390" i="3" s="1"/>
  <c r="M391" i="3" a="1"/>
  <c r="M391" i="3"/>
  <c r="M392" i="3" a="1"/>
  <c r="M392" i="3" s="1"/>
  <c r="M393" i="3" a="1"/>
  <c r="M393" i="3" s="1"/>
  <c r="M394" i="3" a="1"/>
  <c r="M394" i="3" s="1"/>
  <c r="M395" i="3" a="1"/>
  <c r="M395" i="3" s="1"/>
  <c r="M396" i="3" a="1"/>
  <c r="M396" i="3" s="1"/>
  <c r="M397" i="3" a="1"/>
  <c r="M397" i="3"/>
  <c r="M398" i="3" a="1"/>
  <c r="M398" i="3" s="1"/>
  <c r="M399" i="3" a="1"/>
  <c r="M399" i="3"/>
  <c r="M400" i="3" a="1"/>
  <c r="M400" i="3" s="1"/>
  <c r="M401" i="3" a="1"/>
  <c r="M401" i="3" s="1"/>
  <c r="M402" i="3" a="1"/>
  <c r="M402" i="3" s="1"/>
  <c r="M403" i="3" a="1"/>
  <c r="M403" i="3" s="1"/>
  <c r="M404" i="3" a="1"/>
  <c r="M404" i="3" s="1"/>
  <c r="M405" i="3" a="1"/>
  <c r="M405" i="3"/>
  <c r="M406" i="3" a="1"/>
  <c r="M406" i="3" s="1"/>
  <c r="M407" i="3" a="1"/>
  <c r="M407" i="3"/>
  <c r="M408" i="3" a="1"/>
  <c r="M408" i="3" s="1"/>
  <c r="M409" i="3" a="1"/>
  <c r="M409" i="3" s="1"/>
  <c r="M410" i="3" a="1"/>
  <c r="M410" i="3" s="1"/>
  <c r="M411" i="3" a="1"/>
  <c r="M411" i="3" s="1"/>
  <c r="M412" i="3" a="1"/>
  <c r="M412" i="3" s="1"/>
  <c r="M413" i="3" a="1"/>
  <c r="M413" i="3"/>
  <c r="M414" i="3" a="1"/>
  <c r="M414" i="3" s="1"/>
  <c r="M415" i="3" a="1"/>
  <c r="M415" i="3"/>
  <c r="M416" i="3" a="1"/>
  <c r="M416" i="3" s="1"/>
  <c r="M417" i="3" a="1"/>
  <c r="M417" i="3" s="1"/>
  <c r="M418" i="3" a="1"/>
  <c r="M418" i="3" s="1"/>
  <c r="M419" i="3" a="1"/>
  <c r="M419" i="3" s="1"/>
  <c r="M420" i="3" a="1"/>
  <c r="M420" i="3" s="1"/>
  <c r="M421" i="3" a="1"/>
  <c r="M421" i="3"/>
  <c r="M422" i="3" a="1"/>
  <c r="M422" i="3" s="1"/>
  <c r="M423" i="3" a="1"/>
  <c r="M423" i="3"/>
  <c r="M424" i="3" a="1"/>
  <c r="M424" i="3" s="1"/>
  <c r="M425" i="3" a="1"/>
  <c r="M425" i="3" s="1"/>
  <c r="M426" i="3" a="1"/>
  <c r="M426" i="3" s="1"/>
  <c r="M427" i="3" a="1"/>
  <c r="M427" i="3" s="1"/>
  <c r="M428" i="3" a="1"/>
  <c r="M428" i="3" s="1"/>
  <c r="M429" i="3" a="1"/>
  <c r="M429" i="3"/>
  <c r="M430" i="3" a="1"/>
  <c r="M430" i="3" s="1"/>
  <c r="M431" i="3" a="1"/>
  <c r="M431" i="3"/>
  <c r="M432" i="3" a="1"/>
  <c r="M432" i="3" s="1"/>
  <c r="M433" i="3" a="1"/>
  <c r="M433" i="3" s="1"/>
  <c r="M434" i="3" a="1"/>
  <c r="M434" i="3" s="1"/>
  <c r="M435" i="3" a="1"/>
  <c r="M435" i="3" s="1"/>
  <c r="M436" i="3" a="1"/>
  <c r="M436" i="3" s="1"/>
  <c r="M437" i="3" a="1"/>
  <c r="M437" i="3"/>
  <c r="M438" i="3" a="1"/>
  <c r="M438" i="3" s="1"/>
  <c r="M439" i="3" a="1"/>
  <c r="M439" i="3"/>
  <c r="M440" i="3" a="1"/>
  <c r="M440" i="3" s="1"/>
  <c r="M441" i="3" a="1"/>
  <c r="M441" i="3" s="1"/>
  <c r="M442" i="3" a="1"/>
  <c r="M442" i="3" s="1"/>
  <c r="M443" i="3" a="1"/>
  <c r="M443" i="3" s="1"/>
  <c r="M444" i="3" a="1"/>
  <c r="M444" i="3" s="1"/>
  <c r="M445" i="3" a="1"/>
  <c r="M445" i="3"/>
  <c r="M446" i="3" a="1"/>
  <c r="M446" i="3" s="1"/>
  <c r="M447" i="3" a="1"/>
  <c r="M447" i="3"/>
  <c r="M448" i="3" a="1"/>
  <c r="M448" i="3" s="1"/>
  <c r="M449" i="3" a="1"/>
  <c r="M449" i="3" s="1"/>
  <c r="M450" i="3" a="1"/>
  <c r="M450" i="3" s="1"/>
  <c r="M451" i="3" a="1"/>
  <c r="M451" i="3" s="1"/>
  <c r="M452" i="3" a="1"/>
  <c r="M452" i="3" s="1"/>
  <c r="M453" i="3" a="1"/>
  <c r="M453" i="3"/>
  <c r="M454" i="3" a="1"/>
  <c r="M454" i="3" s="1"/>
  <c r="M455" i="3" a="1"/>
  <c r="M455" i="3"/>
  <c r="M456" i="3" a="1"/>
  <c r="M456" i="3" s="1"/>
  <c r="M457" i="3" a="1"/>
  <c r="M457" i="3" s="1"/>
  <c r="M458" i="3" a="1"/>
  <c r="M458" i="3" s="1"/>
  <c r="M459" i="3" a="1"/>
  <c r="M459" i="3" s="1"/>
  <c r="M460" i="3" a="1"/>
  <c r="M460" i="3" s="1"/>
  <c r="M461" i="3" a="1"/>
  <c r="M461" i="3"/>
  <c r="M462" i="3" a="1"/>
  <c r="M462" i="3" s="1"/>
  <c r="M463" i="3" a="1"/>
  <c r="M463" i="3"/>
  <c r="M464" i="3" a="1"/>
  <c r="M464" i="3" s="1"/>
  <c r="M465" i="3" a="1"/>
  <c r="M465" i="3" s="1"/>
  <c r="M466" i="3" a="1"/>
  <c r="M466" i="3" s="1"/>
  <c r="M467" i="3" a="1"/>
  <c r="M467" i="3" s="1"/>
  <c r="M468" i="3" a="1"/>
  <c r="M468" i="3" s="1"/>
  <c r="M469" i="3" a="1"/>
  <c r="M469" i="3"/>
  <c r="M470" i="3" a="1"/>
  <c r="M470" i="3" s="1"/>
  <c r="M471" i="3" a="1"/>
  <c r="M471" i="3"/>
  <c r="M472" i="3" a="1"/>
  <c r="M472" i="3" s="1"/>
  <c r="M473" i="3" a="1"/>
  <c r="M473" i="3" s="1"/>
  <c r="M474" i="3" a="1"/>
  <c r="M474" i="3" s="1"/>
  <c r="M475" i="3" a="1"/>
  <c r="M475" i="3" s="1"/>
  <c r="M476" i="3" a="1"/>
  <c r="M476" i="3" s="1"/>
  <c r="M477" i="3" a="1"/>
  <c r="M477" i="3"/>
  <c r="M478" i="3" a="1"/>
  <c r="M478" i="3" s="1"/>
  <c r="M479" i="3" a="1"/>
  <c r="M479" i="3"/>
  <c r="M480" i="3" a="1"/>
  <c r="M480" i="3" s="1"/>
  <c r="M481" i="3" a="1"/>
  <c r="M481" i="3" s="1"/>
  <c r="M482" i="3" a="1"/>
  <c r="M482" i="3" s="1"/>
  <c r="M483" i="3" a="1"/>
  <c r="M483" i="3" s="1"/>
  <c r="M484" i="3" a="1"/>
  <c r="M484" i="3" s="1"/>
  <c r="M485" i="3" a="1"/>
  <c r="M485" i="3"/>
  <c r="M486" i="3" a="1"/>
  <c r="M486" i="3" s="1"/>
  <c r="M487" i="3" a="1"/>
  <c r="M487" i="3"/>
  <c r="M488" i="3" a="1"/>
  <c r="M488" i="3" s="1"/>
  <c r="M489" i="3" a="1"/>
  <c r="M489" i="3" s="1"/>
  <c r="M490" i="3" a="1"/>
  <c r="M490" i="3" s="1"/>
  <c r="M491" i="3" a="1"/>
  <c r="M491" i="3" s="1"/>
  <c r="M492" i="3" a="1"/>
  <c r="M492" i="3" s="1"/>
  <c r="M493" i="3" a="1"/>
  <c r="M493" i="3"/>
  <c r="M494" i="3" a="1"/>
  <c r="M494" i="3" s="1"/>
  <c r="M495" i="3" a="1"/>
  <c r="M495" i="3"/>
  <c r="M496" i="3" a="1"/>
  <c r="M496" i="3" s="1"/>
  <c r="M497" i="3" a="1"/>
  <c r="M497" i="3" s="1"/>
  <c r="M498" i="3" a="1"/>
  <c r="M498" i="3" s="1"/>
  <c r="M499" i="3" a="1"/>
  <c r="M499" i="3" s="1"/>
  <c r="M500" i="3" a="1"/>
  <c r="M500" i="3" s="1"/>
  <c r="M501" i="3" a="1"/>
  <c r="M501" i="3"/>
  <c r="M502" i="3" a="1"/>
  <c r="M502" i="3" s="1"/>
  <c r="M503" i="3" a="1"/>
  <c r="M503" i="3"/>
  <c r="M504" i="3" a="1"/>
  <c r="M504" i="3" s="1"/>
  <c r="M505" i="3" a="1"/>
  <c r="M505" i="3" s="1"/>
  <c r="M506" i="3" a="1"/>
  <c r="M506" i="3"/>
  <c r="M507" i="3" a="1"/>
  <c r="M507" i="3" s="1"/>
  <c r="M508" i="3" a="1"/>
  <c r="M508" i="3" s="1"/>
  <c r="M509" i="3" a="1"/>
  <c r="M509" i="3" s="1"/>
  <c r="M510" i="3" a="1"/>
  <c r="M510" i="3" s="1"/>
  <c r="M511" i="3" a="1"/>
  <c r="M511" i="3" s="1"/>
  <c r="M512" i="3" a="1"/>
  <c r="M512" i="3" s="1"/>
  <c r="M513" i="3" a="1"/>
  <c r="M513" i="3" s="1"/>
  <c r="M514" i="3" a="1"/>
  <c r="M514" i="3"/>
  <c r="M515" i="3" a="1"/>
  <c r="M515" i="3" s="1"/>
  <c r="M516" i="3" a="1"/>
  <c r="M516" i="3" s="1"/>
  <c r="M517" i="3" a="1"/>
  <c r="M517" i="3" s="1"/>
  <c r="M518" i="3" a="1"/>
  <c r="M518" i="3" s="1"/>
  <c r="M519" i="3" a="1"/>
  <c r="M519" i="3" s="1"/>
  <c r="M520" i="3" a="1"/>
  <c r="M520" i="3" s="1"/>
  <c r="M521" i="3" a="1"/>
  <c r="M521" i="3" s="1"/>
  <c r="M522" i="3" a="1"/>
  <c r="M522" i="3"/>
  <c r="M523" i="3" a="1"/>
  <c r="M523" i="3" s="1"/>
  <c r="M524" i="3" a="1"/>
  <c r="M524" i="3" s="1"/>
  <c r="M525" i="3" a="1"/>
  <c r="M525" i="3" s="1"/>
  <c r="M526" i="3" a="1"/>
  <c r="M526" i="3" s="1"/>
  <c r="M527" i="3" a="1"/>
  <c r="M527" i="3" s="1"/>
  <c r="M528" i="3" a="1"/>
  <c r="M528" i="3" s="1"/>
  <c r="M529" i="3" a="1"/>
  <c r="M529" i="3" s="1"/>
  <c r="M530" i="3" a="1"/>
  <c r="M530" i="3"/>
  <c r="M531" i="3" a="1"/>
  <c r="M531" i="3" s="1"/>
  <c r="M532" i="3" a="1"/>
  <c r="M532" i="3" s="1"/>
  <c r="M533" i="3" a="1"/>
  <c r="M533" i="3" s="1"/>
  <c r="M534" i="3" a="1"/>
  <c r="M534" i="3" s="1"/>
  <c r="M535" i="3" a="1"/>
  <c r="M535" i="3" s="1"/>
  <c r="M536" i="3" a="1"/>
  <c r="M536" i="3" s="1"/>
  <c r="M537" i="3" a="1"/>
  <c r="M537" i="3" s="1"/>
  <c r="M538" i="3" a="1"/>
  <c r="M538" i="3"/>
  <c r="M539" i="3" a="1"/>
  <c r="M539" i="3" s="1"/>
  <c r="M540" i="3" a="1"/>
  <c r="M540" i="3" s="1"/>
  <c r="M541" i="3" a="1"/>
  <c r="M541" i="3" s="1"/>
  <c r="M542" i="3" a="1"/>
  <c r="M542" i="3" s="1"/>
  <c r="M543" i="3" a="1"/>
  <c r="M543" i="3" s="1"/>
  <c r="M544" i="3" a="1"/>
  <c r="M544" i="3" s="1"/>
  <c r="M545" i="3" a="1"/>
  <c r="M545" i="3" s="1"/>
  <c r="M546" i="3" a="1"/>
  <c r="M546" i="3"/>
  <c r="M547" i="3" a="1"/>
  <c r="M547" i="3" s="1"/>
  <c r="M548" i="3" a="1"/>
  <c r="M548" i="3" s="1"/>
  <c r="M549" i="3" a="1"/>
  <c r="M549" i="3" s="1"/>
  <c r="M550" i="3" a="1"/>
  <c r="M550" i="3" s="1"/>
  <c r="M551" i="3" a="1"/>
  <c r="M551" i="3" s="1"/>
  <c r="M552" i="3" a="1"/>
  <c r="M552" i="3" s="1"/>
  <c r="M553" i="3" a="1"/>
  <c r="M553" i="3" s="1"/>
  <c r="M554" i="3" a="1"/>
  <c r="M554" i="3"/>
  <c r="M555" i="3" a="1"/>
  <c r="M555" i="3" s="1"/>
  <c r="M556" i="3" a="1"/>
  <c r="M556" i="3" s="1"/>
  <c r="M557" i="3" a="1"/>
  <c r="M557" i="3" s="1"/>
  <c r="M558" i="3" a="1"/>
  <c r="M558" i="3" s="1"/>
  <c r="M559" i="3" a="1"/>
  <c r="M559" i="3" s="1"/>
  <c r="M560" i="3" a="1"/>
  <c r="M560" i="3" s="1"/>
  <c r="M561" i="3" a="1"/>
  <c r="M561" i="3" s="1"/>
  <c r="M562" i="3" a="1"/>
  <c r="M562" i="3"/>
  <c r="M563" i="3" a="1"/>
  <c r="M563" i="3" s="1"/>
  <c r="M564" i="3" a="1"/>
  <c r="M564" i="3" s="1"/>
  <c r="M565" i="3" a="1"/>
  <c r="M565" i="3" s="1"/>
  <c r="M566" i="3" a="1"/>
  <c r="M566" i="3" s="1"/>
  <c r="M567" i="3" a="1"/>
  <c r="M567" i="3" s="1"/>
  <c r="M568" i="3" a="1"/>
  <c r="M568" i="3" s="1"/>
  <c r="M569" i="3" a="1"/>
  <c r="M569" i="3" s="1"/>
  <c r="M570" i="3" a="1"/>
  <c r="M570" i="3"/>
  <c r="M571" i="3" a="1"/>
  <c r="M571" i="3" s="1"/>
  <c r="M572" i="3" a="1"/>
  <c r="M572" i="3" s="1"/>
  <c r="M573" i="3" a="1"/>
  <c r="M573" i="3" s="1"/>
  <c r="M574" i="3" a="1"/>
  <c r="M574" i="3" s="1"/>
  <c r="M575" i="3" a="1"/>
  <c r="M575" i="3" s="1"/>
  <c r="M576" i="3" a="1"/>
  <c r="M576" i="3" s="1"/>
  <c r="M577" i="3" a="1"/>
  <c r="M577" i="3" s="1"/>
  <c r="M578" i="3" a="1"/>
  <c r="M578" i="3"/>
  <c r="M579" i="3" a="1"/>
  <c r="M579" i="3" s="1"/>
  <c r="M580" i="3" a="1"/>
  <c r="M580" i="3" s="1"/>
  <c r="M581" i="3" a="1"/>
  <c r="M581" i="3" s="1"/>
  <c r="M582" i="3" a="1"/>
  <c r="M582" i="3" s="1"/>
  <c r="M583" i="3" a="1"/>
  <c r="M583" i="3" s="1"/>
  <c r="M584" i="3" a="1"/>
  <c r="M584" i="3" s="1"/>
  <c r="M585" i="3" a="1"/>
  <c r="M585" i="3" s="1"/>
  <c r="M586" i="3" a="1"/>
  <c r="M586" i="3"/>
  <c r="M587" i="3" a="1"/>
  <c r="M587" i="3" s="1"/>
  <c r="M588" i="3" a="1"/>
  <c r="M588" i="3" s="1"/>
  <c r="M589" i="3" a="1"/>
  <c r="M589" i="3" s="1"/>
  <c r="M590" i="3" a="1"/>
  <c r="M590" i="3"/>
  <c r="M591" i="3" a="1"/>
  <c r="M591" i="3" s="1"/>
  <c r="M592" i="3" a="1"/>
  <c r="M592" i="3" s="1"/>
  <c r="M593" i="3" a="1"/>
  <c r="M593" i="3" s="1"/>
  <c r="M594" i="3" a="1"/>
  <c r="M594" i="3"/>
  <c r="M595" i="3" a="1"/>
  <c r="M595" i="3" s="1"/>
  <c r="M596" i="3" a="1"/>
  <c r="M596" i="3" s="1"/>
  <c r="M597" i="3" a="1"/>
  <c r="M597" i="3" s="1"/>
  <c r="M598" i="3" a="1"/>
  <c r="M598" i="3"/>
  <c r="M599" i="3" a="1"/>
  <c r="M599" i="3" s="1"/>
  <c r="M600" i="3" a="1"/>
  <c r="M600" i="3" s="1"/>
  <c r="M601" i="3" a="1"/>
  <c r="M601" i="3" s="1"/>
  <c r="M602" i="3" a="1"/>
  <c r="M602" i="3"/>
  <c r="M603" i="3" a="1"/>
  <c r="M603" i="3" s="1"/>
  <c r="M604" i="3" a="1"/>
  <c r="M604" i="3" s="1"/>
  <c r="M605" i="3" a="1"/>
  <c r="M605" i="3" s="1"/>
  <c r="M606" i="3" a="1"/>
  <c r="M606" i="3"/>
  <c r="M607" i="3" a="1"/>
  <c r="M607" i="3" s="1"/>
  <c r="M608" i="3" a="1"/>
  <c r="M608" i="3" s="1"/>
  <c r="M609" i="3" a="1"/>
  <c r="M609" i="3" s="1"/>
  <c r="M610" i="3" a="1"/>
  <c r="M610" i="3"/>
  <c r="M611" i="3" a="1"/>
  <c r="M611" i="3" s="1"/>
  <c r="M612" i="3" a="1"/>
  <c r="M612" i="3" s="1"/>
  <c r="M613" i="3" a="1"/>
  <c r="M613" i="3" s="1"/>
  <c r="M614" i="3" a="1"/>
  <c r="M614" i="3"/>
  <c r="M615" i="3" a="1"/>
  <c r="M615" i="3" s="1"/>
  <c r="M616" i="3" a="1"/>
  <c r="M616" i="3" s="1"/>
  <c r="M617" i="3" a="1"/>
  <c r="M617" i="3" s="1"/>
  <c r="M618" i="3" a="1"/>
  <c r="M618" i="3"/>
  <c r="M619" i="3" a="1"/>
  <c r="M619" i="3" s="1"/>
  <c r="M620" i="3" a="1"/>
  <c r="M620" i="3" s="1"/>
  <c r="M621" i="3" a="1"/>
  <c r="M621" i="3" s="1"/>
  <c r="M622" i="3" a="1"/>
  <c r="M622" i="3"/>
  <c r="M623" i="3" a="1"/>
  <c r="M623" i="3" s="1"/>
  <c r="M624" i="3" a="1"/>
  <c r="M624" i="3" s="1"/>
  <c r="M625" i="3" a="1"/>
  <c r="M625" i="3" s="1"/>
  <c r="M626" i="3" a="1"/>
  <c r="M626" i="3"/>
  <c r="M627" i="3" a="1"/>
  <c r="M627" i="3" s="1"/>
  <c r="M628" i="3" a="1"/>
  <c r="M628" i="3" s="1"/>
  <c r="M629" i="3" a="1"/>
  <c r="M629" i="3" s="1"/>
  <c r="M630" i="3" a="1"/>
  <c r="M630" i="3"/>
  <c r="M631" i="3" a="1"/>
  <c r="M631" i="3" s="1"/>
  <c r="M632" i="3" a="1"/>
  <c r="M632" i="3" s="1"/>
  <c r="M633" i="3" a="1"/>
  <c r="M633" i="3" s="1"/>
  <c r="M634" i="3" a="1"/>
  <c r="M634" i="3"/>
  <c r="M635" i="3" a="1"/>
  <c r="M635" i="3" s="1"/>
  <c r="M636" i="3" a="1"/>
  <c r="M636" i="3" s="1"/>
  <c r="M637" i="3" a="1"/>
  <c r="M637" i="3" s="1"/>
  <c r="M638" i="3" a="1"/>
  <c r="M638" i="3"/>
  <c r="M639" i="3" a="1"/>
  <c r="M639" i="3" s="1"/>
  <c r="M640" i="3" a="1"/>
  <c r="M640" i="3" s="1"/>
  <c r="M641" i="3" a="1"/>
  <c r="M641" i="3" s="1"/>
  <c r="M642" i="3" a="1"/>
  <c r="M642" i="3"/>
  <c r="M643" i="3" a="1"/>
  <c r="M643" i="3" s="1"/>
  <c r="M644" i="3" a="1"/>
  <c r="M644" i="3" s="1"/>
  <c r="M645" i="3" a="1"/>
  <c r="M645" i="3" s="1"/>
  <c r="M646" i="3" a="1"/>
  <c r="M646" i="3"/>
  <c r="M647" i="3" a="1"/>
  <c r="M647" i="3" s="1"/>
  <c r="M648" i="3" a="1"/>
  <c r="M648" i="3" s="1"/>
  <c r="M649" i="3" a="1"/>
  <c r="M649" i="3" s="1"/>
  <c r="M650" i="3" a="1"/>
  <c r="M650" i="3"/>
  <c r="M651" i="3" a="1"/>
  <c r="M651" i="3" s="1"/>
  <c r="M652" i="3" a="1"/>
  <c r="M652" i="3" s="1"/>
  <c r="M653" i="3" a="1"/>
  <c r="M653" i="3" s="1"/>
  <c r="M654" i="3" a="1"/>
  <c r="M654" i="3"/>
  <c r="M655" i="3" a="1"/>
  <c r="M655" i="3" s="1"/>
  <c r="M656" i="3" a="1"/>
  <c r="M656" i="3" s="1"/>
  <c r="M657" i="3" a="1"/>
  <c r="M657" i="3" s="1"/>
  <c r="M658" i="3" a="1"/>
  <c r="M658" i="3"/>
  <c r="M659" i="3" a="1"/>
  <c r="M659" i="3" s="1"/>
  <c r="M660" i="3" a="1"/>
  <c r="M660" i="3" s="1"/>
  <c r="M661" i="3" a="1"/>
  <c r="M661" i="3" s="1"/>
  <c r="M662" i="3" a="1"/>
  <c r="M662" i="3"/>
  <c r="M663" i="3" a="1"/>
  <c r="M663" i="3" s="1"/>
  <c r="M664" i="3" a="1"/>
  <c r="M664" i="3" s="1"/>
  <c r="M665" i="3" a="1"/>
  <c r="M665" i="3" s="1"/>
  <c r="M666" i="3" a="1"/>
  <c r="M666" i="3"/>
  <c r="M667" i="3" a="1"/>
  <c r="M667" i="3" s="1"/>
  <c r="M668" i="3" a="1"/>
  <c r="M668" i="3" s="1"/>
  <c r="M669" i="3" a="1"/>
  <c r="M669" i="3" s="1"/>
  <c r="M670" i="3" a="1"/>
  <c r="M670" i="3"/>
  <c r="M671" i="3" a="1"/>
  <c r="M671" i="3" s="1"/>
  <c r="M672" i="3" a="1"/>
  <c r="M672" i="3" s="1"/>
  <c r="M673" i="3" a="1"/>
  <c r="M673" i="3" s="1"/>
  <c r="M674" i="3" a="1"/>
  <c r="M674" i="3"/>
  <c r="M675" i="3" a="1"/>
  <c r="M675" i="3" s="1"/>
  <c r="M676" i="3" a="1"/>
  <c r="M676" i="3" s="1"/>
  <c r="M677" i="3" a="1"/>
  <c r="M677" i="3" s="1"/>
  <c r="M678" i="3" a="1"/>
  <c r="M678" i="3"/>
  <c r="M679" i="3" a="1"/>
  <c r="M679" i="3" s="1"/>
  <c r="M680" i="3" a="1"/>
  <c r="M680" i="3" s="1"/>
  <c r="M681" i="3" a="1"/>
  <c r="M681" i="3" s="1"/>
  <c r="M682" i="3" a="1"/>
  <c r="M682" i="3"/>
  <c r="M683" i="3" a="1"/>
  <c r="M683" i="3" s="1"/>
  <c r="M684" i="3" a="1"/>
  <c r="M684" i="3" s="1"/>
  <c r="M685" i="3" a="1"/>
  <c r="M685" i="3" s="1"/>
  <c r="M686" i="3" a="1"/>
  <c r="M686" i="3"/>
  <c r="M687" i="3" a="1"/>
  <c r="M687" i="3" s="1"/>
  <c r="M688" i="3" a="1"/>
  <c r="M688" i="3" s="1"/>
  <c r="M689" i="3" a="1"/>
  <c r="M689" i="3" s="1"/>
  <c r="M690" i="3" a="1"/>
  <c r="M690" i="3"/>
  <c r="M691" i="3" a="1"/>
  <c r="M691" i="3" s="1"/>
  <c r="M692" i="3" a="1"/>
  <c r="M692" i="3" s="1"/>
  <c r="M693" i="3" a="1"/>
  <c r="M693" i="3" s="1"/>
  <c r="M694" i="3" a="1"/>
  <c r="M694" i="3"/>
  <c r="M695" i="3" a="1"/>
  <c r="M695" i="3" s="1"/>
  <c r="M696" i="3" a="1"/>
  <c r="M696" i="3" s="1"/>
  <c r="M697" i="3" a="1"/>
  <c r="M697" i="3" s="1"/>
  <c r="M698" i="3" a="1"/>
  <c r="M698" i="3"/>
  <c r="M699" i="3" a="1"/>
  <c r="M699" i="3" s="1"/>
  <c r="M700" i="3" a="1"/>
  <c r="M700" i="3" s="1"/>
  <c r="M701" i="3" a="1"/>
  <c r="M701" i="3" s="1"/>
  <c r="M702" i="3" a="1"/>
  <c r="M702" i="3"/>
  <c r="M703" i="3" a="1"/>
  <c r="M703" i="3" s="1"/>
  <c r="M704" i="3" a="1"/>
  <c r="M704" i="3" s="1"/>
  <c r="M705" i="3" a="1"/>
  <c r="M705" i="3" s="1"/>
  <c r="M706" i="3" a="1"/>
  <c r="M706" i="3"/>
  <c r="M707" i="3" a="1"/>
  <c r="M707" i="3" s="1"/>
  <c r="M708" i="3" a="1"/>
  <c r="M708" i="3" s="1"/>
  <c r="M709" i="3" a="1"/>
  <c r="M709" i="3" s="1"/>
  <c r="M710" i="3" a="1"/>
  <c r="M710" i="3"/>
  <c r="M711" i="3" a="1"/>
  <c r="M711" i="3" s="1"/>
  <c r="M712" i="3" a="1"/>
  <c r="M712" i="3" s="1"/>
  <c r="M713" i="3" a="1"/>
  <c r="M713" i="3" s="1"/>
  <c r="M714" i="3" a="1"/>
  <c r="M714" i="3"/>
  <c r="M715" i="3" a="1"/>
  <c r="M715" i="3" s="1"/>
  <c r="M716" i="3" a="1"/>
  <c r="M716" i="3" s="1"/>
  <c r="M717" i="3" a="1"/>
  <c r="M717" i="3" s="1"/>
  <c r="M718" i="3" a="1"/>
  <c r="M718" i="3"/>
  <c r="M719" i="3" a="1"/>
  <c r="M719" i="3" s="1"/>
  <c r="M720" i="3" a="1"/>
  <c r="M720" i="3" s="1"/>
  <c r="M721" i="3" a="1"/>
  <c r="M721" i="3" s="1"/>
  <c r="M722" i="3" a="1"/>
  <c r="M722" i="3"/>
  <c r="M723" i="3" a="1"/>
  <c r="M723" i="3" s="1"/>
  <c r="M724" i="3" a="1"/>
  <c r="M724" i="3" s="1"/>
  <c r="M725" i="3" a="1"/>
  <c r="M725" i="3" s="1"/>
  <c r="M726" i="3" a="1"/>
  <c r="M726" i="3"/>
  <c r="M727" i="3" a="1"/>
  <c r="M727" i="3" s="1"/>
  <c r="M728" i="3" a="1"/>
  <c r="M728" i="3" s="1"/>
  <c r="M729" i="3" a="1"/>
  <c r="M729" i="3" s="1"/>
  <c r="M730" i="3" a="1"/>
  <c r="M730" i="3"/>
  <c r="M731" i="3" a="1"/>
  <c r="M731" i="3" s="1"/>
  <c r="M732" i="3" a="1"/>
  <c r="M732" i="3" s="1"/>
  <c r="M733" i="3" a="1"/>
  <c r="M733" i="3" s="1"/>
  <c r="M734" i="3" a="1"/>
  <c r="M734" i="3"/>
  <c r="M735" i="3" a="1"/>
  <c r="M735" i="3" s="1"/>
  <c r="M736" i="3" a="1"/>
  <c r="M736" i="3" s="1"/>
  <c r="M737" i="3" a="1"/>
  <c r="M737" i="3" s="1"/>
  <c r="M738" i="3" a="1"/>
  <c r="M738" i="3"/>
  <c r="M739" i="3" a="1"/>
  <c r="M739" i="3" s="1"/>
  <c r="M740" i="3" a="1"/>
  <c r="M740" i="3" s="1"/>
  <c r="M741" i="3" a="1"/>
  <c r="M741" i="3" s="1"/>
  <c r="M742" i="3" a="1"/>
  <c r="M742" i="3"/>
  <c r="M743" i="3" a="1"/>
  <c r="M743" i="3" s="1"/>
  <c r="M744" i="3" a="1"/>
  <c r="M744" i="3" s="1"/>
  <c r="M745" i="3" a="1"/>
  <c r="M745" i="3" s="1"/>
  <c r="M746" i="3" a="1"/>
  <c r="M746" i="3"/>
  <c r="M747" i="3" a="1"/>
  <c r="M747" i="3" s="1"/>
  <c r="M748" i="3" a="1"/>
  <c r="M748" i="3" s="1"/>
  <c r="M749" i="3" a="1"/>
  <c r="M749" i="3" s="1"/>
  <c r="M750" i="3" a="1"/>
  <c r="M750" i="3"/>
  <c r="M751" i="3" a="1"/>
  <c r="M751" i="3" s="1"/>
  <c r="M752" i="3" a="1"/>
  <c r="M752" i="3" s="1"/>
  <c r="M753" i="3" a="1"/>
  <c r="M753" i="3" s="1"/>
  <c r="M754" i="3" a="1"/>
  <c r="M754" i="3"/>
  <c r="M755" i="3" a="1"/>
  <c r="M755" i="3" s="1"/>
  <c r="M756" i="3" a="1"/>
  <c r="M756" i="3" s="1"/>
  <c r="M757" i="3" a="1"/>
  <c r="M757" i="3" s="1"/>
  <c r="M758" i="3" a="1"/>
  <c r="M758" i="3"/>
  <c r="M759" i="3" a="1"/>
  <c r="M759" i="3" s="1"/>
  <c r="M760" i="3" a="1"/>
  <c r="M760" i="3" s="1"/>
  <c r="M761" i="3" a="1"/>
  <c r="M761" i="3" s="1"/>
  <c r="M762" i="3" a="1"/>
  <c r="M762" i="3"/>
  <c r="M763" i="3" a="1"/>
  <c r="M763" i="3" s="1"/>
  <c r="M764" i="3" a="1"/>
  <c r="M764" i="3" s="1"/>
  <c r="M765" i="3" a="1"/>
  <c r="M765" i="3" s="1"/>
  <c r="M766" i="3" a="1"/>
  <c r="M766" i="3"/>
  <c r="M767" i="3" a="1"/>
  <c r="M767" i="3" s="1"/>
  <c r="M768" i="3" a="1"/>
  <c r="M768" i="3" s="1"/>
  <c r="M769" i="3" a="1"/>
  <c r="M769" i="3" s="1"/>
  <c r="M770" i="3" a="1"/>
  <c r="M770" i="3"/>
  <c r="M771" i="3" a="1"/>
  <c r="M771" i="3" s="1"/>
  <c r="M772" i="3" a="1"/>
  <c r="M772" i="3" s="1"/>
  <c r="M773" i="3" a="1"/>
  <c r="M773" i="3" s="1"/>
  <c r="M774" i="3" a="1"/>
  <c r="M774" i="3"/>
  <c r="M775" i="3" a="1"/>
  <c r="M775" i="3" s="1"/>
  <c r="M776" i="3" a="1"/>
  <c r="M776" i="3" s="1"/>
  <c r="M777" i="3" a="1"/>
  <c r="M777" i="3" s="1"/>
  <c r="M778" i="3" a="1"/>
  <c r="M778" i="3"/>
  <c r="M779" i="3" a="1"/>
  <c r="M779" i="3" s="1"/>
  <c r="M780" i="3" a="1"/>
  <c r="M780" i="3" s="1"/>
  <c r="M781" i="3" a="1"/>
  <c r="M781" i="3" s="1"/>
  <c r="M782" i="3" a="1"/>
  <c r="M782" i="3"/>
  <c r="M783" i="3" a="1"/>
  <c r="M783" i="3" s="1"/>
  <c r="M784" i="3" a="1"/>
  <c r="M784" i="3" s="1"/>
  <c r="M785" i="3" a="1"/>
  <c r="M785" i="3" s="1"/>
  <c r="M786" i="3" a="1"/>
  <c r="M786" i="3"/>
  <c r="M787" i="3" a="1"/>
  <c r="M787" i="3" s="1"/>
  <c r="M788" i="3" a="1"/>
  <c r="M788" i="3" s="1"/>
  <c r="M789" i="3" a="1"/>
  <c r="M789" i="3" s="1"/>
  <c r="M790" i="3" a="1"/>
  <c r="M790" i="3"/>
  <c r="M791" i="3" a="1"/>
  <c r="M791" i="3" s="1"/>
  <c r="M792" i="3" a="1"/>
  <c r="M792" i="3" s="1"/>
  <c r="M793" i="3" a="1"/>
  <c r="M793" i="3" s="1"/>
  <c r="M794" i="3" a="1"/>
  <c r="M794" i="3"/>
  <c r="M795" i="3" a="1"/>
  <c r="M795" i="3" s="1"/>
  <c r="M796" i="3" a="1"/>
  <c r="M796" i="3" s="1"/>
  <c r="M797" i="3" a="1"/>
  <c r="M797" i="3" s="1"/>
  <c r="M798" i="3" a="1"/>
  <c r="M798" i="3"/>
  <c r="M799" i="3" a="1"/>
  <c r="M799" i="3" s="1"/>
  <c r="M800" i="3" a="1"/>
  <c r="M800" i="3" s="1"/>
  <c r="M801" i="3" a="1"/>
  <c r="M801" i="3" s="1"/>
  <c r="M802" i="3" a="1"/>
  <c r="M802" i="3"/>
  <c r="M803" i="3" a="1"/>
  <c r="M803" i="3" s="1"/>
  <c r="M804" i="3" a="1"/>
  <c r="M804" i="3" s="1"/>
  <c r="M805" i="3" a="1"/>
  <c r="M805" i="3" s="1"/>
  <c r="M806" i="3" a="1"/>
  <c r="M806" i="3"/>
  <c r="M807" i="3" a="1"/>
  <c r="M807" i="3" s="1"/>
  <c r="M808" i="3" a="1"/>
  <c r="M808" i="3" s="1"/>
  <c r="M809" i="3" a="1"/>
  <c r="M809" i="3" s="1"/>
  <c r="M810" i="3" a="1"/>
  <c r="M810" i="3"/>
  <c r="M811" i="3" a="1"/>
  <c r="M811" i="3" s="1"/>
  <c r="M812" i="3" a="1"/>
  <c r="M812" i="3" s="1"/>
  <c r="M813" i="3" a="1"/>
  <c r="M813" i="3" s="1"/>
  <c r="M814" i="3" a="1"/>
  <c r="M814" i="3"/>
  <c r="M815" i="3" a="1"/>
  <c r="M815" i="3" s="1"/>
  <c r="M816" i="3" a="1"/>
  <c r="M816" i="3"/>
  <c r="M817" i="3" a="1"/>
  <c r="M817" i="3" s="1"/>
  <c r="M818" i="3" a="1"/>
  <c r="M818" i="3" s="1"/>
  <c r="M819" i="3" a="1"/>
  <c r="M819" i="3" s="1"/>
  <c r="M820" i="3" a="1"/>
  <c r="M820" i="3" s="1"/>
  <c r="M821" i="3" a="1"/>
  <c r="M821" i="3" s="1"/>
  <c r="M822" i="3" a="1"/>
  <c r="M822" i="3"/>
  <c r="M823" i="3" a="1"/>
  <c r="M823" i="3" s="1"/>
  <c r="M824" i="3" a="1"/>
  <c r="M824" i="3"/>
  <c r="M825" i="3" a="1"/>
  <c r="M825" i="3" s="1"/>
  <c r="M826" i="3" a="1"/>
  <c r="M826" i="3" s="1"/>
  <c r="M827" i="3" a="1"/>
  <c r="M827" i="3" s="1"/>
  <c r="M828" i="3" a="1"/>
  <c r="M828" i="3" s="1"/>
  <c r="M829" i="3" a="1"/>
  <c r="M829" i="3" s="1"/>
  <c r="M830" i="3" a="1"/>
  <c r="M830" i="3"/>
  <c r="M831" i="3" a="1"/>
  <c r="M831" i="3" s="1"/>
  <c r="M832" i="3" a="1"/>
  <c r="M832" i="3"/>
  <c r="M833" i="3" a="1"/>
  <c r="M833" i="3" s="1"/>
  <c r="M834" i="3" a="1"/>
  <c r="M834" i="3" s="1"/>
  <c r="M835" i="3" a="1"/>
  <c r="M835" i="3" s="1"/>
  <c r="M836" i="3" a="1"/>
  <c r="M836" i="3" s="1"/>
  <c r="M837" i="3" a="1"/>
  <c r="M837" i="3" s="1"/>
  <c r="M838" i="3" a="1"/>
  <c r="M838" i="3"/>
  <c r="M839" i="3" a="1"/>
  <c r="M839" i="3" s="1"/>
  <c r="M840" i="3" a="1"/>
  <c r="M840" i="3"/>
  <c r="M841" i="3" a="1"/>
  <c r="M841" i="3" s="1"/>
  <c r="M842" i="3" a="1"/>
  <c r="M842" i="3" s="1"/>
  <c r="M843" i="3" a="1"/>
  <c r="M843" i="3" s="1"/>
  <c r="M844" i="3" a="1"/>
  <c r="M844" i="3" s="1"/>
  <c r="M845" i="3" a="1"/>
  <c r="M845" i="3" s="1"/>
  <c r="M846" i="3" a="1"/>
  <c r="M846" i="3"/>
  <c r="M847" i="3" a="1"/>
  <c r="M847" i="3" s="1"/>
  <c r="M848" i="3" a="1"/>
  <c r="M848" i="3"/>
  <c r="M849" i="3" a="1"/>
  <c r="M849" i="3" s="1"/>
  <c r="M850" i="3" a="1"/>
  <c r="M850" i="3" s="1"/>
  <c r="M851" i="3" a="1"/>
  <c r="M851" i="3" s="1"/>
  <c r="M852" i="3" a="1"/>
  <c r="M852" i="3" s="1"/>
  <c r="M853" i="3" a="1"/>
  <c r="M853" i="3" s="1"/>
  <c r="M854" i="3" a="1"/>
  <c r="M854" i="3"/>
  <c r="M855" i="3" a="1"/>
  <c r="M855" i="3" s="1"/>
  <c r="M856" i="3" a="1"/>
  <c r="M856" i="3"/>
  <c r="M857" i="3" a="1"/>
  <c r="M857" i="3" s="1"/>
  <c r="M858" i="3" a="1"/>
  <c r="M858" i="3" s="1"/>
  <c r="M859" i="3" a="1"/>
  <c r="M859" i="3" s="1"/>
  <c r="M860" i="3" a="1"/>
  <c r="M860" i="3" s="1"/>
  <c r="M861" i="3" a="1"/>
  <c r="M861" i="3" s="1"/>
  <c r="M862" i="3" a="1"/>
  <c r="M862" i="3"/>
  <c r="M863" i="3" a="1"/>
  <c r="M863" i="3" s="1"/>
  <c r="M864" i="3" a="1"/>
  <c r="M864" i="3"/>
  <c r="M865" i="3" a="1"/>
  <c r="M865" i="3" s="1"/>
  <c r="M866" i="3" a="1"/>
  <c r="M866" i="3" s="1"/>
  <c r="M867" i="3" a="1"/>
  <c r="M867" i="3" s="1"/>
  <c r="M868" i="3" a="1"/>
  <c r="M868" i="3" s="1"/>
  <c r="M869" i="3" a="1"/>
  <c r="M869" i="3" s="1"/>
  <c r="M870" i="3" a="1"/>
  <c r="M870" i="3"/>
  <c r="M871" i="3" a="1"/>
  <c r="M871" i="3" s="1"/>
  <c r="M872" i="3" a="1"/>
  <c r="M872" i="3"/>
  <c r="M873" i="3" a="1"/>
  <c r="M873" i="3" s="1"/>
  <c r="M874" i="3" a="1"/>
  <c r="M874" i="3" s="1"/>
  <c r="M875" i="3" a="1"/>
  <c r="M875" i="3" s="1"/>
  <c r="M876" i="3" a="1"/>
  <c r="M876" i="3" s="1"/>
  <c r="M877" i="3" a="1"/>
  <c r="M877" i="3" s="1"/>
  <c r="M878" i="3" a="1"/>
  <c r="M878" i="3"/>
  <c r="M879" i="3" a="1"/>
  <c r="M879" i="3" s="1"/>
  <c r="M880" i="3" a="1"/>
  <c r="M880" i="3"/>
  <c r="M881" i="3" a="1"/>
  <c r="M881" i="3" s="1"/>
  <c r="M882" i="3" a="1"/>
  <c r="M882" i="3" s="1"/>
  <c r="M883" i="3" a="1"/>
  <c r="M883" i="3" s="1"/>
  <c r="M884" i="3" a="1"/>
  <c r="M884" i="3" s="1"/>
  <c r="M885" i="3" a="1"/>
  <c r="M885" i="3" s="1"/>
  <c r="M886" i="3" a="1"/>
  <c r="M886" i="3"/>
  <c r="M887" i="3" a="1"/>
  <c r="M887" i="3" s="1"/>
  <c r="M888" i="3" a="1"/>
  <c r="M888" i="3"/>
  <c r="M889" i="3" a="1"/>
  <c r="M889" i="3" s="1"/>
  <c r="M890" i="3" a="1"/>
  <c r="M890" i="3" s="1"/>
  <c r="M891" i="3" a="1"/>
  <c r="M891" i="3" s="1"/>
  <c r="M892" i="3" a="1"/>
  <c r="M892" i="3" s="1"/>
  <c r="M893" i="3" a="1"/>
  <c r="M893" i="3" s="1"/>
  <c r="M894" i="3" a="1"/>
  <c r="M894" i="3"/>
  <c r="M895" i="3" a="1"/>
  <c r="M895" i="3" s="1"/>
  <c r="M896" i="3" a="1"/>
  <c r="M896" i="3"/>
  <c r="M897" i="3" a="1"/>
  <c r="M897" i="3" s="1"/>
  <c r="M898" i="3" a="1"/>
  <c r="M898" i="3" s="1"/>
  <c r="M899" i="3" a="1"/>
  <c r="M899" i="3" s="1"/>
  <c r="M900" i="3" a="1"/>
  <c r="M900" i="3" s="1"/>
  <c r="M901" i="3" a="1"/>
  <c r="M901" i="3" s="1"/>
  <c r="M902" i="3" a="1"/>
  <c r="M902" i="3" s="1"/>
  <c r="M903" i="3" a="1"/>
  <c r="M903" i="3" s="1"/>
  <c r="M904" i="3" a="1"/>
  <c r="M904" i="3"/>
  <c r="M905" i="3" a="1"/>
  <c r="M905" i="3" s="1"/>
  <c r="M906" i="3" a="1"/>
  <c r="M906" i="3" s="1"/>
  <c r="M907" i="3" a="1"/>
  <c r="M907" i="3" s="1"/>
  <c r="M908" i="3" a="1"/>
  <c r="M908" i="3" s="1"/>
  <c r="M909" i="3" a="1"/>
  <c r="M909" i="3"/>
  <c r="M910" i="3" a="1"/>
  <c r="M910" i="3" s="1"/>
  <c r="M911" i="3" a="1"/>
  <c r="M911" i="3" s="1"/>
  <c r="M912" i="3" a="1"/>
  <c r="M912" i="3" s="1"/>
  <c r="M913" i="3" a="1"/>
  <c r="M913" i="3" s="1"/>
  <c r="M914" i="3" a="1"/>
  <c r="M914" i="3" s="1"/>
  <c r="M915" i="3" a="1"/>
  <c r="M915" i="3" s="1"/>
  <c r="M916" i="3" a="1"/>
  <c r="M916" i="3" s="1"/>
  <c r="M917" i="3" a="1"/>
  <c r="M917" i="3"/>
  <c r="M918" i="3" a="1"/>
  <c r="M918" i="3" s="1"/>
  <c r="M919" i="3" a="1"/>
  <c r="M919" i="3" s="1"/>
  <c r="M920" i="3" a="1"/>
  <c r="M920" i="3" s="1"/>
  <c r="M921" i="3" a="1"/>
  <c r="M921" i="3"/>
  <c r="M922" i="3" a="1"/>
  <c r="M922" i="3" s="1"/>
  <c r="M923" i="3" a="1"/>
  <c r="M923" i="3" s="1"/>
  <c r="M924" i="3" a="1"/>
  <c r="M924" i="3" s="1"/>
  <c r="M925" i="3" a="1"/>
  <c r="M925" i="3"/>
  <c r="M926" i="3" a="1"/>
  <c r="M926" i="3" s="1"/>
  <c r="M927" i="3" a="1"/>
  <c r="M927" i="3" s="1"/>
  <c r="M928" i="3" a="1"/>
  <c r="M928" i="3" s="1"/>
  <c r="M929" i="3" a="1"/>
  <c r="M929" i="3" s="1"/>
  <c r="M930" i="3" a="1"/>
  <c r="M930" i="3" s="1"/>
  <c r="M931" i="3" a="1"/>
  <c r="M931" i="3" s="1"/>
  <c r="M932" i="3" a="1"/>
  <c r="M932" i="3" s="1"/>
  <c r="M933" i="3" a="1"/>
  <c r="M933" i="3"/>
  <c r="M934" i="3" a="1"/>
  <c r="M934" i="3" s="1"/>
  <c r="M935" i="3" a="1"/>
  <c r="M935" i="3" s="1"/>
  <c r="M936" i="3" a="1"/>
  <c r="M936" i="3" s="1"/>
  <c r="M937" i="3" a="1"/>
  <c r="M937" i="3" s="1"/>
  <c r="M938" i="3" a="1"/>
  <c r="M938" i="3" s="1"/>
  <c r="M939" i="3" a="1"/>
  <c r="M939" i="3" s="1"/>
  <c r="M940" i="3" a="1"/>
  <c r="M940" i="3" s="1"/>
  <c r="M941" i="3" a="1"/>
  <c r="M941" i="3"/>
  <c r="M942" i="3" a="1"/>
  <c r="M942" i="3" s="1"/>
  <c r="M943" i="3" a="1"/>
  <c r="M943" i="3" s="1"/>
  <c r="M944" i="3" a="1"/>
  <c r="M944" i="3" s="1"/>
  <c r="M945" i="3" a="1"/>
  <c r="M945" i="3" s="1"/>
  <c r="M946" i="3" a="1"/>
  <c r="M946" i="3" s="1"/>
  <c r="M947" i="3" a="1"/>
  <c r="M947" i="3" s="1"/>
  <c r="M948" i="3" a="1"/>
  <c r="M948" i="3" s="1"/>
  <c r="M949" i="3" a="1"/>
  <c r="M949" i="3"/>
  <c r="M950" i="3" a="1"/>
  <c r="M950" i="3" s="1"/>
  <c r="M951" i="3" a="1"/>
  <c r="M951" i="3" s="1"/>
  <c r="M952" i="3" a="1"/>
  <c r="M952" i="3" s="1"/>
  <c r="M953" i="3" a="1"/>
  <c r="M953" i="3" s="1"/>
  <c r="M954" i="3" a="1"/>
  <c r="M954" i="3" s="1"/>
  <c r="M955" i="3" a="1"/>
  <c r="M955" i="3" s="1"/>
  <c r="M956" i="3" a="1"/>
  <c r="M956" i="3" s="1"/>
  <c r="M957" i="3" a="1"/>
  <c r="M957" i="3"/>
  <c r="M958" i="3" a="1"/>
  <c r="M958" i="3" s="1"/>
  <c r="M959" i="3" a="1"/>
  <c r="M959" i="3" s="1"/>
  <c r="M960" i="3" a="1"/>
  <c r="M960" i="3" s="1"/>
  <c r="M961" i="3" a="1"/>
  <c r="M961" i="3" s="1"/>
  <c r="M962" i="3" a="1"/>
  <c r="M962" i="3" s="1"/>
  <c r="M963" i="3" a="1"/>
  <c r="M963" i="3" s="1"/>
  <c r="M964" i="3" a="1"/>
  <c r="M964" i="3" s="1"/>
  <c r="M965" i="3" a="1"/>
  <c r="M965" i="3"/>
  <c r="M966" i="3" a="1"/>
  <c r="M966" i="3" s="1"/>
  <c r="M967" i="3" a="1"/>
  <c r="M967" i="3" s="1"/>
  <c r="M968" i="3" a="1"/>
  <c r="M968" i="3" s="1"/>
  <c r="M969" i="3" a="1"/>
  <c r="M969" i="3" s="1"/>
  <c r="M970" i="3" a="1"/>
  <c r="M970" i="3" s="1"/>
  <c r="M971" i="3" a="1"/>
  <c r="M971" i="3" s="1"/>
  <c r="M972" i="3" a="1"/>
  <c r="M972" i="3" s="1"/>
  <c r="M973" i="3" a="1"/>
  <c r="M973" i="3"/>
  <c r="M974" i="3" a="1"/>
  <c r="M974" i="3" s="1"/>
  <c r="M975" i="3" a="1"/>
  <c r="M975" i="3" s="1"/>
  <c r="M976" i="3" a="1"/>
  <c r="M976" i="3" s="1"/>
  <c r="M977" i="3" a="1"/>
  <c r="M977" i="3" s="1"/>
  <c r="M978" i="3" a="1"/>
  <c r="M978" i="3" s="1"/>
  <c r="M979" i="3" a="1"/>
  <c r="M979" i="3" s="1"/>
  <c r="M980" i="3" a="1"/>
  <c r="M980" i="3" s="1"/>
  <c r="M981" i="3" a="1"/>
  <c r="M981" i="3"/>
  <c r="M982" i="3" a="1"/>
  <c r="M982" i="3" s="1"/>
  <c r="M983" i="3" a="1"/>
  <c r="M983" i="3" s="1"/>
  <c r="M984" i="3" a="1"/>
  <c r="M984" i="3" s="1"/>
  <c r="M985" i="3" a="1"/>
  <c r="M985" i="3"/>
  <c r="M986" i="3" a="1"/>
  <c r="M986" i="3" s="1"/>
  <c r="M987" i="3" a="1"/>
  <c r="M987" i="3" s="1"/>
  <c r="M988" i="3" a="1"/>
  <c r="M988" i="3" s="1"/>
  <c r="M989" i="3" a="1"/>
  <c r="M989" i="3"/>
  <c r="M990" i="3" a="1"/>
  <c r="M990" i="3" s="1"/>
  <c r="M991" i="3" a="1"/>
  <c r="M991" i="3" s="1"/>
  <c r="M992" i="3" a="1"/>
  <c r="M992" i="3" s="1"/>
  <c r="M993" i="3" a="1"/>
  <c r="M993" i="3" s="1"/>
  <c r="M994" i="3" a="1"/>
  <c r="M994" i="3" s="1"/>
  <c r="M995" i="3" a="1"/>
  <c r="M995" i="3" s="1"/>
  <c r="M996" i="3" a="1"/>
  <c r="M996" i="3" s="1"/>
  <c r="M997" i="3" a="1"/>
  <c r="M997" i="3"/>
  <c r="M998" i="3" a="1"/>
  <c r="M998" i="3" s="1"/>
  <c r="M999" i="3" a="1"/>
  <c r="M999" i="3" s="1"/>
  <c r="M1000" i="3" a="1"/>
  <c r="M1000" i="3" s="1"/>
  <c r="M1001" i="3" a="1"/>
  <c r="M1001" i="3" s="1"/>
  <c r="M1002" i="3" a="1"/>
  <c r="M1002" i="3" s="1"/>
  <c r="M1003" i="3" a="1"/>
  <c r="M1003" i="3" s="1"/>
  <c r="M1004" i="3" a="1"/>
  <c r="M1004" i="3" s="1"/>
  <c r="M1005" i="3" a="1"/>
  <c r="M1005" i="3"/>
  <c r="M1006" i="3" a="1"/>
  <c r="M1006" i="3" s="1"/>
  <c r="M1007" i="3" a="1"/>
  <c r="M1007" i="3" s="1"/>
  <c r="M1008" i="3" a="1"/>
  <c r="M1008" i="3" s="1"/>
  <c r="M1009" i="3" a="1"/>
  <c r="M1009" i="3" s="1"/>
  <c r="M1010" i="3" a="1"/>
  <c r="M1010" i="3" s="1"/>
  <c r="M1011" i="3" a="1"/>
  <c r="M1011" i="3" s="1"/>
  <c r="M1012" i="3" a="1"/>
  <c r="M1012" i="3" s="1"/>
  <c r="M1013" i="3" a="1"/>
  <c r="M1013" i="3"/>
  <c r="M1014" i="3" a="1"/>
  <c r="M1014" i="3" s="1"/>
  <c r="M1015" i="3" a="1"/>
  <c r="M1015" i="3" s="1"/>
  <c r="M1016" i="3" a="1"/>
  <c r="M1016" i="3" s="1"/>
  <c r="M1017" i="3" a="1"/>
  <c r="M1017" i="3" s="1"/>
  <c r="M1018" i="3" a="1"/>
  <c r="M1018" i="3" s="1"/>
  <c r="M1019" i="3" a="1"/>
  <c r="M1019" i="3" s="1"/>
  <c r="M1020" i="3" a="1"/>
  <c r="M1020" i="3" s="1"/>
  <c r="M1021" i="3" a="1"/>
  <c r="M1021" i="3"/>
  <c r="M1022" i="3" a="1"/>
  <c r="M1022" i="3" s="1"/>
  <c r="M1023" i="3" a="1"/>
  <c r="M1023" i="3" s="1"/>
  <c r="M1024" i="3" a="1"/>
  <c r="M1024" i="3" s="1"/>
  <c r="M1025" i="3" a="1"/>
  <c r="M1025" i="3" s="1"/>
  <c r="M1026" i="3" a="1"/>
  <c r="M1026" i="3" s="1"/>
  <c r="M1027" i="3" a="1"/>
  <c r="M1027" i="3" s="1"/>
  <c r="M1028" i="3" a="1"/>
  <c r="M1028" i="3" s="1"/>
  <c r="M1029" i="3" a="1"/>
  <c r="M1029" i="3"/>
  <c r="M1030" i="3" a="1"/>
  <c r="M1030" i="3" s="1"/>
  <c r="M1031" i="3" a="1"/>
  <c r="M1031" i="3" s="1"/>
  <c r="M1032" i="3" a="1"/>
  <c r="M1032" i="3" s="1"/>
  <c r="M1033" i="3" a="1"/>
  <c r="M1033" i="3" s="1"/>
  <c r="M1034" i="3" a="1"/>
  <c r="M1034" i="3" s="1"/>
  <c r="M1035" i="3" a="1"/>
  <c r="M1035" i="3" s="1"/>
  <c r="M1036" i="3" a="1"/>
  <c r="M1036" i="3" s="1"/>
  <c r="M1037" i="3" a="1"/>
  <c r="M1037" i="3"/>
  <c r="M1038" i="3" a="1"/>
  <c r="M1038" i="3" s="1"/>
  <c r="M1039" i="3" a="1"/>
  <c r="M1039" i="3" s="1"/>
  <c r="M1040" i="3" a="1"/>
  <c r="M1040" i="3" s="1"/>
  <c r="M1041" i="3" a="1"/>
  <c r="M1041" i="3" s="1"/>
  <c r="M1042" i="3" a="1"/>
  <c r="M1042" i="3" s="1"/>
  <c r="M1043" i="3" a="1"/>
  <c r="M1043" i="3" s="1"/>
  <c r="M1044" i="3" a="1"/>
  <c r="M1044" i="3" s="1"/>
  <c r="M1045" i="3" a="1"/>
  <c r="M1045" i="3"/>
  <c r="M1046" i="3" a="1"/>
  <c r="M1046" i="3" s="1"/>
  <c r="M1047" i="3" a="1"/>
  <c r="M1047" i="3"/>
  <c r="M1048" i="3" a="1"/>
  <c r="M1048" i="3" s="1"/>
  <c r="M1049" i="3" a="1"/>
  <c r="M1049" i="3" s="1"/>
  <c r="M1050" i="3" a="1"/>
  <c r="M1050" i="3" s="1"/>
  <c r="M1051" i="3" a="1"/>
  <c r="M1051" i="3" s="1"/>
  <c r="M1052" i="3" a="1"/>
  <c r="M1052" i="3" s="1"/>
  <c r="M1053" i="3" a="1"/>
  <c r="M1053" i="3"/>
  <c r="M1054" i="3" a="1"/>
  <c r="M1054" i="3" s="1"/>
  <c r="M1055" i="3" a="1"/>
  <c r="M1055" i="3"/>
  <c r="M1056" i="3" a="1"/>
  <c r="M1056" i="3" s="1"/>
  <c r="M1057" i="3" a="1"/>
  <c r="M1057" i="3" s="1"/>
  <c r="M1058" i="3" a="1"/>
  <c r="M1058" i="3" s="1"/>
  <c r="M1059" i="3" a="1"/>
  <c r="M1059" i="3" s="1"/>
  <c r="M1060" i="3" a="1"/>
  <c r="M1060" i="3" s="1"/>
  <c r="M1061" i="3" a="1"/>
  <c r="M1061" i="3"/>
  <c r="M1062" i="3" a="1"/>
  <c r="M1062" i="3" s="1"/>
  <c r="M1063" i="3" a="1"/>
  <c r="M1063" i="3"/>
  <c r="M1064" i="3" a="1"/>
  <c r="M1064" i="3" s="1"/>
  <c r="M1065" i="3" a="1"/>
  <c r="M1065" i="3" s="1"/>
  <c r="M1066" i="3" a="1"/>
  <c r="M1066" i="3" s="1"/>
  <c r="M1067" i="3" a="1"/>
  <c r="M1067" i="3" s="1"/>
  <c r="M1068" i="3" a="1"/>
  <c r="M1068" i="3" s="1"/>
  <c r="M1069" i="3" a="1"/>
  <c r="M1069" i="3"/>
  <c r="M1070" i="3" a="1"/>
  <c r="M1070" i="3" s="1"/>
  <c r="M1071" i="3" a="1"/>
  <c r="M1071" i="3"/>
  <c r="M1072" i="3" a="1"/>
  <c r="M1072" i="3" s="1"/>
  <c r="M1073" i="3" a="1"/>
  <c r="M1073" i="3" s="1"/>
  <c r="M1074" i="3" a="1"/>
  <c r="M1074" i="3" s="1"/>
  <c r="M1075" i="3" a="1"/>
  <c r="M1075" i="3" s="1"/>
  <c r="M1076" i="3" a="1"/>
  <c r="M1076" i="3" s="1"/>
  <c r="M1077" i="3" a="1"/>
  <c r="M1077" i="3"/>
  <c r="M1078" i="3" a="1"/>
  <c r="M1078" i="3" s="1"/>
  <c r="M1079" i="3" a="1"/>
  <c r="M1079" i="3" s="1"/>
  <c r="M1080" i="3" a="1"/>
  <c r="M1080" i="3" s="1"/>
  <c r="M1081" i="3" a="1"/>
  <c r="M1081" i="3"/>
  <c r="M1082" i="3" a="1"/>
  <c r="M1082" i="3" s="1"/>
  <c r="M1083" i="3" a="1"/>
  <c r="M1083" i="3" s="1"/>
  <c r="M1084" i="3" a="1"/>
  <c r="M1084" i="3" s="1"/>
  <c r="M1085" i="3" a="1"/>
  <c r="M1085" i="3"/>
  <c r="M1086" i="3" a="1"/>
  <c r="M1086" i="3" s="1"/>
  <c r="M1087" i="3" a="1"/>
  <c r="M1087" i="3" s="1"/>
  <c r="M1088" i="3" a="1"/>
  <c r="M1088" i="3" s="1"/>
  <c r="M1089" i="3" a="1"/>
  <c r="M1089" i="3" s="1"/>
  <c r="M1090" i="3" a="1"/>
  <c r="M1090" i="3" s="1"/>
  <c r="M1091" i="3" a="1"/>
  <c r="M1091" i="3" s="1"/>
  <c r="M1092" i="3" a="1"/>
  <c r="M1092" i="3" s="1"/>
  <c r="M1093" i="3" a="1"/>
  <c r="M1093" i="3"/>
  <c r="M1094" i="3" a="1"/>
  <c r="M1094" i="3" s="1"/>
  <c r="M1095" i="3" a="1"/>
  <c r="M1095" i="3" s="1"/>
  <c r="M1096" i="3" a="1"/>
  <c r="M1096" i="3" s="1"/>
  <c r="M1097" i="3" a="1"/>
  <c r="M1097" i="3" s="1"/>
  <c r="M1098" i="3" a="1"/>
  <c r="M1098" i="3" s="1"/>
  <c r="M1099" i="3" a="1"/>
  <c r="M1099" i="3" s="1"/>
  <c r="M1100" i="3" a="1"/>
  <c r="M1100" i="3" s="1"/>
  <c r="M1101" i="3" a="1"/>
  <c r="M1101" i="3"/>
  <c r="M1102" i="3" a="1"/>
  <c r="M1102" i="3" s="1"/>
  <c r="M1103" i="3" a="1"/>
  <c r="M1103" i="3" s="1"/>
  <c r="M1104" i="3" a="1"/>
  <c r="M1104" i="3" s="1"/>
  <c r="M1105" i="3" a="1"/>
  <c r="M1105" i="3"/>
  <c r="M1106" i="3" a="1"/>
  <c r="M1106" i="3" s="1"/>
  <c r="M1107" i="3" a="1"/>
  <c r="M1107" i="3" s="1"/>
  <c r="M1108" i="3" a="1"/>
  <c r="M1108" i="3" s="1"/>
  <c r="M1109" i="3" a="1"/>
  <c r="M1109" i="3"/>
  <c r="M1110" i="3" a="1"/>
  <c r="M1110" i="3" s="1"/>
  <c r="M1111" i="3" a="1"/>
  <c r="M1111" i="3" s="1"/>
  <c r="M1112" i="3" a="1"/>
  <c r="M1112" i="3" s="1"/>
  <c r="M1113" i="3" a="1"/>
  <c r="M1113" i="3" s="1"/>
  <c r="M1114" i="3" a="1"/>
  <c r="M1114" i="3" s="1"/>
  <c r="M1115" i="3" a="1"/>
  <c r="M1115" i="3" s="1"/>
  <c r="M1116" i="3" a="1"/>
  <c r="M1116" i="3" s="1"/>
  <c r="M1117" i="3" a="1"/>
  <c r="M1117" i="3"/>
  <c r="M1118" i="3" a="1"/>
  <c r="M1118" i="3" s="1"/>
  <c r="M1119" i="3" a="1"/>
  <c r="M1119" i="3" s="1"/>
  <c r="M1120" i="3" a="1"/>
  <c r="M1120" i="3" s="1"/>
  <c r="M1121" i="3" a="1"/>
  <c r="M1121" i="3" s="1"/>
  <c r="M1122" i="3" a="1"/>
  <c r="M1122" i="3" s="1"/>
  <c r="M1123" i="3" a="1"/>
  <c r="M1123" i="3" s="1"/>
  <c r="M1124" i="3" a="1"/>
  <c r="M1124" i="3" s="1"/>
  <c r="M1125" i="3" a="1"/>
  <c r="M1125" i="3"/>
  <c r="M1126" i="3" a="1"/>
  <c r="M1126" i="3" s="1"/>
  <c r="M1127" i="3" a="1"/>
  <c r="M1127" i="3" s="1"/>
  <c r="M1128" i="3" a="1"/>
  <c r="M1128" i="3" s="1"/>
  <c r="M1129" i="3" a="1"/>
  <c r="M1129" i="3" s="1"/>
  <c r="M1130" i="3" a="1"/>
  <c r="M1130" i="3" s="1"/>
  <c r="M1131" i="3" a="1"/>
  <c r="M1131" i="3" s="1"/>
  <c r="M1132" i="3" a="1"/>
  <c r="M1132" i="3" s="1"/>
  <c r="M1133" i="3" a="1"/>
  <c r="M1133" i="3"/>
  <c r="M1134" i="3" a="1"/>
  <c r="M1134" i="3" s="1"/>
  <c r="M1135" i="3" a="1"/>
  <c r="M1135" i="3" s="1"/>
  <c r="M1136" i="3" a="1"/>
  <c r="M1136" i="3" s="1"/>
  <c r="M1137" i="3" a="1"/>
  <c r="M1137" i="3" s="1"/>
  <c r="M1138" i="3" a="1"/>
  <c r="M1138" i="3" s="1"/>
  <c r="M1139" i="3" a="1"/>
  <c r="M1139" i="3" s="1"/>
  <c r="M1140" i="3" a="1"/>
  <c r="M1140" i="3" s="1"/>
  <c r="M1141" i="3" a="1"/>
  <c r="M1141" i="3"/>
  <c r="M1142" i="3" a="1"/>
  <c r="M1142" i="3" s="1"/>
  <c r="M1143" i="3" a="1"/>
  <c r="M1143" i="3" s="1"/>
  <c r="M1144" i="3" a="1"/>
  <c r="M1144" i="3" s="1"/>
  <c r="M1145" i="3" a="1"/>
  <c r="M1145" i="3" s="1"/>
  <c r="M1146" i="3" a="1"/>
  <c r="M1146" i="3" s="1"/>
  <c r="M1147" i="3" a="1"/>
  <c r="M1147" i="3" s="1"/>
  <c r="M1148" i="3" a="1"/>
  <c r="M1148" i="3" s="1"/>
  <c r="M1149" i="3" a="1"/>
  <c r="M1149" i="3"/>
  <c r="M1150" i="3" a="1"/>
  <c r="M1150" i="3" s="1"/>
  <c r="M1151" i="3" a="1"/>
  <c r="M1151" i="3" s="1"/>
  <c r="M1152" i="3" a="1"/>
  <c r="M1152" i="3" s="1"/>
  <c r="M1153" i="3" a="1"/>
  <c r="M1153" i="3" s="1"/>
  <c r="M1154" i="3" a="1"/>
  <c r="M1154" i="3" s="1"/>
  <c r="M1155" i="3" a="1"/>
  <c r="M1155" i="3" s="1"/>
  <c r="M1156" i="3" a="1"/>
  <c r="M1156" i="3" s="1"/>
  <c r="M1157" i="3" a="1"/>
  <c r="M1157" i="3"/>
  <c r="M1158" i="3" a="1"/>
  <c r="M1158" i="3" s="1"/>
  <c r="M1159" i="3" a="1"/>
  <c r="M1159" i="3"/>
  <c r="M1160" i="3" a="1"/>
  <c r="M1160" i="3" s="1"/>
  <c r="M1161" i="3" a="1"/>
  <c r="M1161" i="3" s="1"/>
  <c r="M1162" i="3" a="1"/>
  <c r="M1162" i="3" s="1"/>
  <c r="M1163" i="3" a="1"/>
  <c r="M1163" i="3" s="1"/>
  <c r="M1164" i="3" a="1"/>
  <c r="M1164" i="3" s="1"/>
  <c r="M1165" i="3" a="1"/>
  <c r="M1165" i="3"/>
  <c r="M1166" i="3" a="1"/>
  <c r="M1166" i="3" s="1"/>
  <c r="M1167" i="3" a="1"/>
  <c r="M1167" i="3"/>
  <c r="M1168" i="3" a="1"/>
  <c r="M1168" i="3" s="1"/>
  <c r="M1169" i="3" a="1"/>
  <c r="M1169" i="3" s="1"/>
  <c r="M1170" i="3" a="1"/>
  <c r="M1170" i="3" s="1"/>
  <c r="M1171" i="3" a="1"/>
  <c r="M1171" i="3" s="1"/>
  <c r="M1172" i="3" a="1"/>
  <c r="M1172" i="3" s="1"/>
  <c r="M1173" i="3" a="1"/>
  <c r="M1173" i="3"/>
  <c r="M1174" i="3" a="1"/>
  <c r="M1174" i="3" s="1"/>
  <c r="M1175" i="3" a="1"/>
  <c r="M1175" i="3"/>
  <c r="M1176" i="3" a="1"/>
  <c r="M1176" i="3" s="1"/>
  <c r="M1177" i="3" a="1"/>
  <c r="M1177" i="3" s="1"/>
  <c r="M1178" i="3" a="1"/>
  <c r="M1178" i="3" s="1"/>
  <c r="M1179" i="3" a="1"/>
  <c r="M1179" i="3" s="1"/>
  <c r="M1180" i="3" a="1"/>
  <c r="M1180" i="3" s="1"/>
  <c r="M1181" i="3" a="1"/>
  <c r="M1181" i="3"/>
  <c r="M1182" i="3" a="1"/>
  <c r="M1182" i="3" s="1"/>
  <c r="M1183" i="3" a="1"/>
  <c r="M1183" i="3"/>
  <c r="M1184" i="3" a="1"/>
  <c r="M1184" i="3" s="1"/>
  <c r="M1185" i="3" a="1"/>
  <c r="M1185" i="3" s="1"/>
  <c r="M1186" i="3" a="1"/>
  <c r="M1186" i="3" s="1"/>
  <c r="M1187" i="3" a="1"/>
  <c r="M1187" i="3" s="1"/>
  <c r="M1188" i="3" a="1"/>
  <c r="M1188" i="3" s="1"/>
  <c r="M1189" i="3" a="1"/>
  <c r="M1189" i="3"/>
  <c r="M1190" i="3" a="1"/>
  <c r="M1190" i="3" s="1"/>
  <c r="M1191" i="3" a="1"/>
  <c r="M1191" i="3"/>
  <c r="M1192" i="3" a="1"/>
  <c r="M1192" i="3" s="1"/>
  <c r="M1193" i="3" a="1"/>
  <c r="M1193" i="3" s="1"/>
  <c r="M1194" i="3" a="1"/>
  <c r="M1194" i="3" s="1"/>
  <c r="M1195" i="3" a="1"/>
  <c r="M1195" i="3" s="1"/>
  <c r="M1196" i="3" a="1"/>
  <c r="M1196" i="3" s="1"/>
  <c r="M1197" i="3" a="1"/>
  <c r="M1197" i="3"/>
  <c r="M1198" i="3" a="1"/>
  <c r="M1198" i="3" s="1"/>
  <c r="M1199" i="3" a="1"/>
  <c r="M1199" i="3"/>
  <c r="M1200" i="3" a="1"/>
  <c r="M1200" i="3" s="1"/>
  <c r="M1201" i="3" a="1"/>
  <c r="M1201" i="3" s="1"/>
  <c r="M1202" i="3" a="1"/>
  <c r="M1202" i="3" s="1"/>
  <c r="M1203" i="3" a="1"/>
  <c r="M1203" i="3" s="1"/>
  <c r="M1204" i="3" a="1"/>
  <c r="M1204" i="3" s="1"/>
  <c r="M1205" i="3" a="1"/>
  <c r="M1205" i="3"/>
  <c r="M1206" i="3" a="1"/>
  <c r="M1206" i="3" s="1"/>
  <c r="M1207" i="3" a="1"/>
  <c r="M1207" i="3"/>
  <c r="M1208" i="3" a="1"/>
  <c r="M1208" i="3" s="1"/>
  <c r="M1209" i="3" a="1"/>
  <c r="M1209" i="3" s="1"/>
  <c r="M1210" i="3" a="1"/>
  <c r="M1210" i="3" s="1"/>
  <c r="M1211" i="3" a="1"/>
  <c r="M1211" i="3" s="1"/>
  <c r="M1212" i="3" a="1"/>
  <c r="M1212" i="3" s="1"/>
  <c r="M1213" i="3" a="1"/>
  <c r="M1213" i="3"/>
  <c r="M1214" i="3" a="1"/>
  <c r="M1214" i="3" s="1"/>
  <c r="M1215" i="3" a="1"/>
  <c r="M1215" i="3"/>
  <c r="M1216" i="3" a="1"/>
  <c r="M1216" i="3" s="1"/>
  <c r="M1217" i="3" a="1"/>
  <c r="M1217" i="3" s="1"/>
  <c r="M1218" i="3" a="1"/>
  <c r="M1218" i="3" s="1"/>
  <c r="M1219" i="3" a="1"/>
  <c r="M1219" i="3" s="1"/>
  <c r="M1220" i="3" a="1"/>
  <c r="M1220" i="3" s="1"/>
  <c r="M1221" i="3" a="1"/>
  <c r="M1221" i="3"/>
  <c r="M1222" i="3" a="1"/>
  <c r="M1222" i="3" s="1"/>
  <c r="M1223" i="3" a="1"/>
  <c r="M1223" i="3"/>
  <c r="M1224" i="3" a="1"/>
  <c r="M1224" i="3" s="1"/>
  <c r="M1225" i="3" a="1"/>
  <c r="M1225" i="3" s="1"/>
  <c r="M1226" i="3" a="1"/>
  <c r="M1226" i="3" s="1"/>
  <c r="M1227" i="3" a="1"/>
  <c r="M1227" i="3" s="1"/>
  <c r="M1228" i="3" a="1"/>
  <c r="M1228" i="3" s="1"/>
  <c r="M1229" i="3" a="1"/>
  <c r="M1229" i="3" s="1"/>
  <c r="M1230" i="3" a="1"/>
  <c r="M1230" i="3" s="1"/>
  <c r="M1231" i="3" a="1"/>
  <c r="M1231" i="3"/>
  <c r="M1232" i="3" a="1"/>
  <c r="M1232" i="3" s="1"/>
  <c r="M1233" i="3" a="1"/>
  <c r="M1233" i="3"/>
  <c r="M1234" i="3" a="1"/>
  <c r="M1234" i="3" s="1"/>
  <c r="M1235" i="3" a="1"/>
  <c r="M1235" i="3" s="1"/>
  <c r="M1236" i="3" a="1"/>
  <c r="M1236" i="3" s="1"/>
  <c r="M1237" i="3" a="1"/>
  <c r="M1237" i="3" s="1"/>
  <c r="M1238" i="3" a="1"/>
  <c r="M1238" i="3" s="1"/>
  <c r="M1239" i="3" a="1"/>
  <c r="M1239" i="3"/>
  <c r="M1240" i="3" a="1"/>
  <c r="M1240" i="3" s="1"/>
  <c r="M1241" i="3" a="1"/>
  <c r="M1241" i="3"/>
  <c r="M1242" i="3" a="1"/>
  <c r="M1242" i="3" s="1"/>
  <c r="M1243" i="3" a="1"/>
  <c r="M1243" i="3" s="1"/>
  <c r="M1244" i="3" a="1"/>
  <c r="M1244" i="3" s="1"/>
  <c r="M1245" i="3" a="1"/>
  <c r="M1245" i="3" s="1"/>
  <c r="M1246" i="3" a="1"/>
  <c r="M1246" i="3" s="1"/>
  <c r="M1247" i="3" a="1"/>
  <c r="M1247" i="3"/>
  <c r="M1248" i="3" a="1"/>
  <c r="M1248" i="3" s="1"/>
  <c r="M1249" i="3" a="1"/>
  <c r="M1249" i="3"/>
  <c r="M1250" i="3" a="1"/>
  <c r="M1250" i="3" s="1"/>
  <c r="M1251" i="3" a="1"/>
  <c r="M1251" i="3" s="1"/>
  <c r="M1252" i="3" a="1"/>
  <c r="M1252" i="3" s="1"/>
  <c r="M1253" i="3" a="1"/>
  <c r="M1253" i="3" s="1"/>
  <c r="M1254" i="3" a="1"/>
  <c r="M1254" i="3" s="1"/>
  <c r="M1255" i="3" a="1"/>
  <c r="M1255" i="3"/>
  <c r="M1256" i="3" a="1"/>
  <c r="M1256" i="3" s="1"/>
  <c r="M1257" i="3" a="1"/>
  <c r="M1257" i="3"/>
  <c r="M1258" i="3" a="1"/>
  <c r="M1258" i="3" s="1"/>
  <c r="M1259" i="3" a="1"/>
  <c r="M1259" i="3" s="1"/>
  <c r="M1260" i="3" a="1"/>
  <c r="M1260" i="3" s="1"/>
  <c r="M1261" i="3" a="1"/>
  <c r="M1261" i="3" s="1"/>
  <c r="M1262" i="3" a="1"/>
  <c r="M1262" i="3" s="1"/>
  <c r="M1263" i="3" a="1"/>
  <c r="M1263" i="3"/>
  <c r="M1264" i="3" a="1"/>
  <c r="M1264" i="3" s="1"/>
  <c r="M1265" i="3" a="1"/>
  <c r="M1265" i="3"/>
  <c r="M1266" i="3" a="1"/>
  <c r="M1266" i="3" s="1"/>
  <c r="M1267" i="3" a="1"/>
  <c r="M1267" i="3" s="1"/>
  <c r="M1268" i="3" a="1"/>
  <c r="M1268" i="3" s="1"/>
  <c r="M1269" i="3" a="1"/>
  <c r="M1269" i="3" s="1"/>
  <c r="M1270" i="3" a="1"/>
  <c r="M1270" i="3" s="1"/>
  <c r="M1271" i="3" a="1"/>
  <c r="M1271" i="3"/>
  <c r="M1272" i="3" a="1"/>
  <c r="M1272" i="3" s="1"/>
  <c r="M1273" i="3" a="1"/>
  <c r="M1273" i="3"/>
  <c r="M1274" i="3" a="1"/>
  <c r="M1274" i="3" s="1"/>
  <c r="M1275" i="3" a="1"/>
  <c r="M1275" i="3" s="1"/>
  <c r="M1276" i="3" a="1"/>
  <c r="M1276" i="3" s="1"/>
  <c r="M1277" i="3" a="1"/>
  <c r="M1277" i="3" s="1"/>
  <c r="M1278" i="3" a="1"/>
  <c r="M1278" i="3" s="1"/>
  <c r="M1279" i="3" a="1"/>
  <c r="M1279" i="3"/>
  <c r="M1280" i="3" a="1"/>
  <c r="M1280" i="3" s="1"/>
  <c r="M1281" i="3" a="1"/>
  <c r="M1281" i="3"/>
  <c r="M1282" i="3" a="1"/>
  <c r="M1282" i="3" s="1"/>
  <c r="M1283" i="3" a="1"/>
  <c r="M1283" i="3" s="1"/>
  <c r="M1284" i="3" a="1"/>
  <c r="M1284" i="3" s="1"/>
  <c r="M1285" i="3" a="1"/>
  <c r="M1285" i="3" s="1"/>
  <c r="M1286" i="3" a="1"/>
  <c r="M1286" i="3" s="1"/>
  <c r="M1287" i="3" a="1"/>
  <c r="M1287" i="3"/>
  <c r="M1288" i="3" a="1"/>
  <c r="M1288" i="3" s="1"/>
  <c r="M1289" i="3" a="1"/>
  <c r="M1289" i="3"/>
  <c r="M1290" i="3" a="1"/>
  <c r="M1290" i="3" s="1"/>
  <c r="M1291" i="3" a="1"/>
  <c r="M1291" i="3" s="1"/>
  <c r="M1292" i="3" a="1"/>
  <c r="M1292" i="3" s="1"/>
  <c r="M1293" i="3" a="1"/>
  <c r="M1293" i="3" s="1"/>
  <c r="M1294" i="3" a="1"/>
  <c r="M1294" i="3" s="1"/>
  <c r="M1295" i="3" a="1"/>
  <c r="M1295" i="3"/>
  <c r="M1296" i="3" a="1"/>
  <c r="M1296" i="3" s="1"/>
  <c r="M1297" i="3" a="1"/>
  <c r="M1297" i="3"/>
  <c r="M1298" i="3" a="1"/>
  <c r="M1298" i="3" s="1"/>
  <c r="M1299" i="3" a="1"/>
  <c r="M1299" i="3" s="1"/>
  <c r="M1300" i="3" a="1"/>
  <c r="M1300" i="3" s="1"/>
  <c r="M1301" i="3" a="1"/>
  <c r="M1301" i="3" s="1"/>
  <c r="M1302" i="3" a="1"/>
  <c r="M1302" i="3" s="1"/>
  <c r="M1303" i="3" a="1"/>
  <c r="M1303" i="3"/>
  <c r="M1304" i="3" a="1"/>
  <c r="M1304" i="3" s="1"/>
  <c r="M1305" i="3" a="1"/>
  <c r="M1305" i="3"/>
  <c r="M1306" i="3" a="1"/>
  <c r="M1306" i="3" s="1"/>
  <c r="M1307" i="3" a="1"/>
  <c r="M1307" i="3" s="1"/>
  <c r="M1308" i="3" a="1"/>
  <c r="M1308" i="3" s="1"/>
  <c r="M1309" i="3" a="1"/>
  <c r="M1309" i="3" s="1"/>
  <c r="M1310" i="3" a="1"/>
  <c r="M1310" i="3" s="1"/>
  <c r="M1311" i="3" a="1"/>
  <c r="M1311" i="3"/>
  <c r="M1312" i="3" a="1"/>
  <c r="M1312" i="3" s="1"/>
  <c r="M1313" i="3" a="1"/>
  <c r="M1313" i="3"/>
  <c r="M1314" i="3" a="1"/>
  <c r="M1314" i="3" s="1"/>
  <c r="M1315" i="3" a="1"/>
  <c r="M1315" i="3" s="1"/>
  <c r="M1316" i="3" a="1"/>
  <c r="M1316" i="3" s="1"/>
  <c r="M1317" i="3" a="1"/>
  <c r="M1317" i="3" s="1"/>
  <c r="M1318" i="3" a="1"/>
  <c r="M1318" i="3" s="1"/>
  <c r="M1319" i="3" a="1"/>
  <c r="M1319" i="3"/>
  <c r="M1320" i="3" a="1"/>
  <c r="M1320" i="3" s="1"/>
  <c r="M1321" i="3" a="1"/>
  <c r="M1321" i="3"/>
  <c r="M1322" i="3" a="1"/>
  <c r="M1322" i="3" s="1"/>
  <c r="M1323" i="3" a="1"/>
  <c r="M1323" i="3" s="1"/>
  <c r="M1324" i="3" a="1"/>
  <c r="M1324" i="3" s="1"/>
  <c r="M1325" i="3" a="1"/>
  <c r="M1325" i="3" s="1"/>
  <c r="M1326" i="3" a="1"/>
  <c r="M1326" i="3" s="1"/>
  <c r="M1327" i="3" a="1"/>
  <c r="M1327" i="3"/>
  <c r="M1328" i="3" a="1"/>
  <c r="M1328" i="3" s="1"/>
  <c r="M1329" i="3" a="1"/>
  <c r="M1329" i="3"/>
  <c r="M1330" i="3" a="1"/>
  <c r="M1330" i="3" s="1"/>
  <c r="M1331" i="3" a="1"/>
  <c r="M1331" i="3" s="1"/>
  <c r="M1332" i="3" a="1"/>
  <c r="M1332" i="3" s="1"/>
  <c r="M1333" i="3" a="1"/>
  <c r="M1333" i="3" s="1"/>
  <c r="M1334" i="3" a="1"/>
  <c r="M1334" i="3" s="1"/>
  <c r="M1335" i="3" a="1"/>
  <c r="M1335" i="3"/>
  <c r="M1336" i="3" a="1"/>
  <c r="M1336" i="3" s="1"/>
  <c r="M1337" i="3" a="1"/>
  <c r="M1337" i="3"/>
  <c r="M1338" i="3" a="1"/>
  <c r="M1338" i="3" s="1"/>
  <c r="M1339" i="3" a="1"/>
  <c r="M1339" i="3" s="1"/>
  <c r="M1340" i="3" a="1"/>
  <c r="M1340" i="3" s="1"/>
  <c r="M1341" i="3" a="1"/>
  <c r="M1341" i="3" s="1"/>
  <c r="M1342" i="3" a="1"/>
  <c r="M1342" i="3" s="1"/>
  <c r="M1343" i="3" a="1"/>
  <c r="M1343" i="3"/>
  <c r="M1344" i="3" a="1"/>
  <c r="M1344" i="3" s="1"/>
  <c r="M1345" i="3" a="1"/>
  <c r="M1345" i="3"/>
  <c r="M1346" i="3" a="1"/>
  <c r="M1346" i="3" s="1"/>
  <c r="M1347" i="3" a="1"/>
  <c r="M1347" i="3" s="1"/>
  <c r="M1348" i="3" a="1"/>
  <c r="M1348" i="3" s="1"/>
  <c r="M1349" i="3" a="1"/>
  <c r="M1349" i="3" s="1"/>
  <c r="M1350" i="3" a="1"/>
  <c r="M1350" i="3" s="1"/>
  <c r="M1351" i="3" a="1"/>
  <c r="M1351" i="3"/>
  <c r="M1352" i="3" a="1"/>
  <c r="M1352" i="3" s="1"/>
  <c r="M1353" i="3" a="1"/>
  <c r="M1353" i="3"/>
  <c r="M1354" i="3" a="1"/>
  <c r="M1354" i="3" s="1"/>
  <c r="M1355" i="3" a="1"/>
  <c r="M1355" i="3" s="1"/>
  <c r="M1356" i="3" a="1"/>
  <c r="M1356" i="3" s="1"/>
  <c r="M1357" i="3" a="1"/>
  <c r="M1357" i="3" s="1"/>
  <c r="M1358" i="3" a="1"/>
  <c r="M1358" i="3" s="1"/>
  <c r="M1359" i="3" a="1"/>
  <c r="M1359" i="3"/>
  <c r="M1360" i="3" a="1"/>
  <c r="M1360" i="3" s="1"/>
  <c r="M1361" i="3" a="1"/>
  <c r="M1361" i="3"/>
  <c r="M1362" i="3" a="1"/>
  <c r="M1362" i="3" s="1"/>
  <c r="M1363" i="3" a="1"/>
  <c r="M1363" i="3" s="1"/>
  <c r="M1364" i="3" a="1"/>
  <c r="M1364" i="3" s="1"/>
  <c r="M1365" i="3" a="1"/>
  <c r="M1365" i="3" s="1"/>
  <c r="M1366" i="3" a="1"/>
  <c r="M1366" i="3" s="1"/>
  <c r="M1367" i="3" a="1"/>
  <c r="M1367" i="3"/>
  <c r="M1368" i="3" a="1"/>
  <c r="M1368" i="3" s="1"/>
  <c r="M1369" i="3" a="1"/>
  <c r="M1369" i="3"/>
  <c r="M1370" i="3" a="1"/>
  <c r="M1370" i="3" s="1"/>
  <c r="M1371" i="3" a="1"/>
  <c r="M1371" i="3" s="1"/>
  <c r="M1372" i="3" a="1"/>
  <c r="M1372" i="3" s="1"/>
  <c r="M1373" i="3" a="1"/>
  <c r="M1373" i="3" s="1"/>
  <c r="M1374" i="3" a="1"/>
  <c r="M1374" i="3" s="1"/>
  <c r="M1375" i="3" a="1"/>
  <c r="M1375" i="3"/>
  <c r="M1376" i="3" a="1"/>
  <c r="M1376" i="3" s="1"/>
  <c r="M1377" i="3" a="1"/>
  <c r="M1377" i="3"/>
  <c r="M1378" i="3" a="1"/>
  <c r="M1378" i="3" s="1"/>
  <c r="M1379" i="3" a="1"/>
  <c r="M1379" i="3" s="1"/>
  <c r="M1380" i="3" a="1"/>
  <c r="M1380" i="3" s="1"/>
  <c r="M1381" i="3" a="1"/>
  <c r="M1381" i="3" s="1"/>
  <c r="M1382" i="3" a="1"/>
  <c r="M1382" i="3" s="1"/>
  <c r="M1383" i="3" a="1"/>
  <c r="M1383" i="3"/>
  <c r="M1384" i="3" a="1"/>
  <c r="M1384" i="3" s="1"/>
  <c r="M1385" i="3" a="1"/>
  <c r="M1385" i="3"/>
  <c r="M1386" i="3" a="1"/>
  <c r="M1386" i="3" s="1"/>
  <c r="M1387" i="3" a="1"/>
  <c r="M1387" i="3" s="1"/>
  <c r="M1388" i="3" a="1"/>
  <c r="M1388" i="3" s="1"/>
  <c r="M1389" i="3" a="1"/>
  <c r="M1389" i="3" s="1"/>
  <c r="M1390" i="3" a="1"/>
  <c r="M1390" i="3" s="1"/>
  <c r="M1391" i="3" a="1"/>
  <c r="M1391" i="3"/>
  <c r="M1392" i="3" a="1"/>
  <c r="M1392" i="3" s="1"/>
  <c r="M1393" i="3" a="1"/>
  <c r="M1393" i="3"/>
  <c r="M1394" i="3" a="1"/>
  <c r="M1394" i="3" s="1"/>
  <c r="M1395" i="3" a="1"/>
  <c r="M1395" i="3" s="1"/>
  <c r="M1396" i="3" a="1"/>
  <c r="M1396" i="3" s="1"/>
  <c r="M1397" i="3" a="1"/>
  <c r="M1397" i="3" s="1"/>
  <c r="M1398" i="3" a="1"/>
  <c r="M1398" i="3" s="1"/>
  <c r="M1399" i="3" a="1"/>
  <c r="M1399" i="3"/>
  <c r="M1400" i="3" a="1"/>
  <c r="M1400" i="3" s="1"/>
  <c r="M1401" i="3" a="1"/>
  <c r="M1401" i="3"/>
  <c r="M1402" i="3" a="1"/>
  <c r="M1402" i="3" s="1"/>
  <c r="M1403" i="3" a="1"/>
  <c r="M1403" i="3" s="1"/>
  <c r="M1404" i="3" a="1"/>
  <c r="M1404" i="3" s="1"/>
  <c r="M1405" i="3" a="1"/>
  <c r="M1405" i="3" s="1"/>
  <c r="M1406" i="3" a="1"/>
  <c r="M1406" i="3" s="1"/>
  <c r="M1407" i="3" a="1"/>
  <c r="M1407" i="3"/>
  <c r="M1408" i="3" a="1"/>
  <c r="M1408" i="3" s="1"/>
  <c r="M1409" i="3" a="1"/>
  <c r="M1409" i="3"/>
  <c r="M1410" i="3" a="1"/>
  <c r="M1410" i="3" s="1"/>
  <c r="M1411" i="3" a="1"/>
  <c r="M1411" i="3" s="1"/>
  <c r="M1412" i="3" a="1"/>
  <c r="M1412" i="3" s="1"/>
  <c r="M1413" i="3" a="1"/>
  <c r="M1413" i="3" s="1"/>
  <c r="M1414" i="3" a="1"/>
  <c r="M1414" i="3" s="1"/>
  <c r="M1415" i="3" a="1"/>
  <c r="M1415" i="3"/>
  <c r="M1416" i="3" a="1"/>
  <c r="M1416" i="3" s="1"/>
  <c r="M1417" i="3" a="1"/>
  <c r="M1417" i="3"/>
  <c r="M1418" i="3" a="1"/>
  <c r="M1418" i="3" s="1"/>
  <c r="M1419" i="3" a="1"/>
  <c r="M1419" i="3" s="1"/>
  <c r="M1420" i="3" a="1"/>
  <c r="M1420" i="3" s="1"/>
  <c r="M1421" i="3" a="1"/>
  <c r="M1421" i="3" s="1"/>
  <c r="M1422" i="3" a="1"/>
  <c r="M1422" i="3" s="1"/>
  <c r="M1423" i="3" a="1"/>
  <c r="M1423" i="3"/>
  <c r="M1424" i="3" a="1"/>
  <c r="M1424" i="3" s="1"/>
  <c r="M1425" i="3" a="1"/>
  <c r="M1425" i="3"/>
  <c r="M1426" i="3" a="1"/>
  <c r="M1426" i="3" s="1"/>
  <c r="M1427" i="3" a="1"/>
  <c r="M1427" i="3" s="1"/>
  <c r="M1428" i="3" a="1"/>
  <c r="M1428" i="3" s="1"/>
  <c r="M1429" i="3" a="1"/>
  <c r="M1429" i="3" s="1"/>
  <c r="M1430" i="3" a="1"/>
  <c r="M1430" i="3" s="1"/>
  <c r="M1431" i="3" a="1"/>
  <c r="M1431" i="3"/>
  <c r="M1432" i="3" a="1"/>
  <c r="M1432" i="3" s="1"/>
  <c r="M1433" i="3" a="1"/>
  <c r="M1433" i="3"/>
  <c r="M1434" i="3" a="1"/>
  <c r="M1434" i="3" s="1"/>
  <c r="M1435" i="3" a="1"/>
  <c r="M1435" i="3" s="1"/>
  <c r="M1436" i="3" a="1"/>
  <c r="M1436" i="3" s="1"/>
  <c r="M1437" i="3" a="1"/>
  <c r="M1437" i="3" s="1"/>
  <c r="M1438" i="3" a="1"/>
  <c r="M1438" i="3" s="1"/>
  <c r="M1439" i="3" a="1"/>
  <c r="M1439" i="3"/>
  <c r="M1440" i="3" a="1"/>
  <c r="M1440" i="3" s="1"/>
  <c r="M1441" i="3" a="1"/>
  <c r="M1441" i="3"/>
  <c r="M1442" i="3" a="1"/>
  <c r="M1442" i="3" s="1"/>
  <c r="M1443" i="3" a="1"/>
  <c r="M1443" i="3" s="1"/>
  <c r="M1444" i="3" a="1"/>
  <c r="M1444" i="3" s="1"/>
  <c r="M1445" i="3" a="1"/>
  <c r="M1445" i="3" s="1"/>
  <c r="M1446" i="3" a="1"/>
  <c r="M1446" i="3" s="1"/>
  <c r="M1447" i="3" a="1"/>
  <c r="M1447" i="3"/>
  <c r="M1448" i="3" a="1"/>
  <c r="M1448" i="3" s="1"/>
  <c r="M1449" i="3" a="1"/>
  <c r="M1449" i="3"/>
  <c r="M1450" i="3" a="1"/>
  <c r="M1450" i="3" s="1"/>
  <c r="M1451" i="3" a="1"/>
  <c r="M1451" i="3" s="1"/>
  <c r="M1452" i="3" a="1"/>
  <c r="M1452" i="3" s="1"/>
  <c r="M1453" i="3" a="1"/>
  <c r="M1453" i="3" s="1"/>
  <c r="M1454" i="3" a="1"/>
  <c r="M1454" i="3" s="1"/>
  <c r="M1455" i="3" a="1"/>
  <c r="M1455" i="3"/>
  <c r="M1456" i="3" a="1"/>
  <c r="M1456" i="3" s="1"/>
  <c r="M1457" i="3" a="1"/>
  <c r="M1457" i="3"/>
  <c r="M1458" i="3" a="1"/>
  <c r="M1458" i="3" s="1"/>
  <c r="M1459" i="3" a="1"/>
  <c r="M1459" i="3" s="1"/>
  <c r="M1460" i="3" a="1"/>
  <c r="M1460" i="3" s="1"/>
  <c r="M1461" i="3" a="1"/>
  <c r="M1461" i="3" s="1"/>
  <c r="M1462" i="3" a="1"/>
  <c r="M1462" i="3" s="1"/>
  <c r="M1463" i="3" a="1"/>
  <c r="M1463" i="3"/>
  <c r="M1464" i="3" a="1"/>
  <c r="M1464" i="3" s="1"/>
  <c r="M1465" i="3" a="1"/>
  <c r="M1465" i="3"/>
  <c r="M1466" i="3" a="1"/>
  <c r="M1466" i="3" s="1"/>
  <c r="M1467" i="3" a="1"/>
  <c r="M1467" i="3" s="1"/>
  <c r="M1468" i="3" a="1"/>
  <c r="M1468" i="3" s="1"/>
  <c r="M1469" i="3" a="1"/>
  <c r="M1469" i="3"/>
  <c r="M1470" i="3" a="1"/>
  <c r="M1470" i="3" s="1"/>
  <c r="M1471" i="3" a="1"/>
  <c r="M1471" i="3"/>
  <c r="M1472" i="3" a="1"/>
  <c r="M1472" i="3" s="1"/>
  <c r="M1473" i="3" a="1"/>
  <c r="M1473" i="3"/>
  <c r="M1474" i="3" a="1"/>
  <c r="M1474" i="3" s="1"/>
  <c r="M1475" i="3" a="1"/>
  <c r="M1475" i="3" s="1"/>
  <c r="M1476" i="3" a="1"/>
  <c r="M1476" i="3" s="1"/>
  <c r="M1477" i="3" a="1"/>
  <c r="M1477" i="3" s="1"/>
  <c r="M1478" i="3" a="1"/>
  <c r="M1478" i="3" s="1"/>
  <c r="M1479" i="3" a="1"/>
  <c r="M1479" i="3"/>
  <c r="M1480" i="3" a="1"/>
  <c r="M1480" i="3" s="1"/>
  <c r="M1481" i="3" a="1"/>
  <c r="M1481" i="3"/>
  <c r="M1482" i="3" a="1"/>
  <c r="M1482" i="3" s="1"/>
  <c r="M1483" i="3" a="1"/>
  <c r="M1483" i="3" s="1"/>
  <c r="M1484" i="3" a="1"/>
  <c r="M1484" i="3" s="1"/>
  <c r="M1485" i="3" a="1"/>
  <c r="M1485" i="3" s="1"/>
  <c r="M1486" i="3" a="1"/>
  <c r="M1486" i="3" s="1"/>
  <c r="M1487" i="3" a="1"/>
  <c r="M1487" i="3" s="1"/>
  <c r="M1488" i="3" a="1"/>
  <c r="M1488" i="3" s="1"/>
  <c r="M1489" i="3" a="1"/>
  <c r="M1489" i="3" s="1"/>
  <c r="M1490" i="3" a="1"/>
  <c r="M1490" i="3"/>
  <c r="M1491" i="3" a="1"/>
  <c r="M1491" i="3" s="1"/>
  <c r="M1492" i="3" a="1"/>
  <c r="M1492" i="3" s="1"/>
  <c r="M1493" i="3" a="1"/>
  <c r="M1493" i="3" s="1"/>
  <c r="M1494" i="3" a="1"/>
  <c r="M1494" i="3" s="1"/>
  <c r="M1495" i="3" a="1"/>
  <c r="M1495" i="3" s="1"/>
  <c r="M1496" i="3" a="1"/>
  <c r="M1496" i="3" s="1"/>
  <c r="M1497" i="3" a="1"/>
  <c r="M1497" i="3" s="1"/>
  <c r="M1498" i="3" a="1"/>
  <c r="M1498" i="3"/>
  <c r="M1499" i="3" a="1"/>
  <c r="M1499" i="3" s="1"/>
  <c r="M1500" i="3" a="1"/>
  <c r="M1500" i="3" s="1"/>
  <c r="M1501" i="3" a="1"/>
  <c r="M1501" i="3" s="1"/>
  <c r="M1502" i="3" a="1"/>
  <c r="M1502" i="3" s="1"/>
  <c r="M1503" i="3" a="1"/>
  <c r="M1503" i="3" s="1"/>
  <c r="M1504" i="3" a="1"/>
  <c r="M1504" i="3" s="1"/>
  <c r="M1505" i="3" a="1"/>
  <c r="M1505" i="3" s="1"/>
  <c r="M1506" i="3" a="1"/>
  <c r="M1506" i="3"/>
  <c r="M1507" i="3" a="1"/>
  <c r="M1507" i="3" s="1"/>
  <c r="M1508" i="3" a="1"/>
  <c r="M1508" i="3" s="1"/>
  <c r="M1509" i="3" a="1"/>
  <c r="M1509" i="3" s="1"/>
  <c r="M1510" i="3" a="1"/>
  <c r="M1510" i="3" s="1"/>
  <c r="M1511" i="3" a="1"/>
  <c r="M1511" i="3" s="1"/>
  <c r="M1512" i="3" a="1"/>
  <c r="M1512" i="3"/>
  <c r="M1513" i="3" a="1"/>
  <c r="M1513" i="3" s="1"/>
  <c r="M1514" i="3" a="1"/>
  <c r="M1514" i="3"/>
  <c r="M1515" i="3" a="1"/>
  <c r="M1515" i="3" s="1"/>
  <c r="M1516" i="3" a="1"/>
  <c r="M1516" i="3" s="1"/>
  <c r="M1517" i="3" a="1"/>
  <c r="M1517" i="3" s="1"/>
  <c r="M1518" i="3" a="1"/>
  <c r="M1518" i="3" s="1"/>
  <c r="M1519" i="3" a="1"/>
  <c r="M1519" i="3" s="1"/>
  <c r="M1520" i="3" a="1"/>
  <c r="M1520" i="3"/>
  <c r="M1521" i="3" a="1"/>
  <c r="M1521" i="3" s="1"/>
  <c r="M1522" i="3" a="1"/>
  <c r="M1522" i="3"/>
  <c r="M1523" i="3" a="1"/>
  <c r="M1523" i="3" s="1"/>
  <c r="M1524" i="3" a="1"/>
  <c r="M1524" i="3" s="1"/>
  <c r="M1525" i="3" a="1"/>
  <c r="M1525" i="3" s="1"/>
  <c r="M1526" i="3" a="1"/>
  <c r="M1526" i="3" s="1"/>
  <c r="M1527" i="3" a="1"/>
  <c r="M1527" i="3" s="1"/>
  <c r="M1528" i="3" a="1"/>
  <c r="M1528" i="3"/>
  <c r="M1529" i="3" a="1"/>
  <c r="M1529" i="3" s="1"/>
  <c r="M1530" i="3" a="1"/>
  <c r="M1530" i="3"/>
  <c r="M1531" i="3" a="1"/>
  <c r="M1531" i="3" s="1"/>
  <c r="M1532" i="3" a="1"/>
  <c r="M1532" i="3" s="1"/>
  <c r="M1533" i="3" a="1"/>
  <c r="M1533" i="3" s="1"/>
  <c r="M1534" i="3" a="1"/>
  <c r="M1534" i="3" s="1"/>
  <c r="M1535" i="3" a="1"/>
  <c r="M1535" i="3" s="1"/>
  <c r="M1536" i="3" a="1"/>
  <c r="M1536" i="3"/>
  <c r="M1537" i="3" a="1"/>
  <c r="M1537" i="3" s="1"/>
  <c r="M1538" i="3" a="1"/>
  <c r="M1538" i="3"/>
  <c r="M1539" i="3" a="1"/>
  <c r="M1539" i="3" s="1"/>
  <c r="M1540" i="3" a="1"/>
  <c r="M1540" i="3" s="1"/>
  <c r="M1541" i="3" a="1"/>
  <c r="M1541" i="3" s="1"/>
  <c r="M1542" i="3" a="1"/>
  <c r="M1542" i="3" s="1"/>
  <c r="M1543" i="3" a="1"/>
  <c r="M1543" i="3" s="1"/>
  <c r="M1544" i="3" a="1"/>
  <c r="M1544" i="3"/>
  <c r="M1545" i="3" a="1"/>
  <c r="M1545" i="3" s="1"/>
  <c r="M1546" i="3" a="1"/>
  <c r="M1546" i="3"/>
  <c r="M1547" i="3" a="1"/>
  <c r="M1547" i="3" s="1"/>
  <c r="M1548" i="3" a="1"/>
  <c r="M1548" i="3" s="1"/>
  <c r="M1549" i="3" a="1"/>
  <c r="M1549" i="3" s="1"/>
  <c r="M1550" i="3" a="1"/>
  <c r="M1550" i="3" s="1"/>
  <c r="M1551" i="3" a="1"/>
  <c r="M1551" i="3" s="1"/>
  <c r="M1552" i="3" a="1"/>
  <c r="M1552" i="3"/>
  <c r="M1553" i="3" a="1"/>
  <c r="M1553" i="3" s="1"/>
  <c r="M1554" i="3" a="1"/>
  <c r="M1554" i="3"/>
  <c r="M1555" i="3" a="1"/>
  <c r="M1555" i="3" s="1"/>
  <c r="M1556" i="3" a="1"/>
  <c r="M1556" i="3" s="1"/>
  <c r="M1557" i="3" a="1"/>
  <c r="M1557" i="3" s="1"/>
  <c r="M1558" i="3" a="1"/>
  <c r="M1558" i="3" s="1"/>
  <c r="M1559" i="3" a="1"/>
  <c r="M1559" i="3" s="1"/>
  <c r="M1560" i="3" a="1"/>
  <c r="M1560" i="3"/>
  <c r="M1561" i="3" a="1"/>
  <c r="M1561" i="3" s="1"/>
  <c r="M1562" i="3" a="1"/>
  <c r="M1562" i="3"/>
  <c r="M1563" i="3" a="1"/>
  <c r="M1563" i="3" s="1"/>
  <c r="M1564" i="3" a="1"/>
  <c r="M1564" i="3" s="1"/>
  <c r="M1565" i="3" a="1"/>
  <c r="M1565" i="3" s="1"/>
  <c r="M1566" i="3" a="1"/>
  <c r="M1566" i="3" s="1"/>
  <c r="M1567" i="3" a="1"/>
  <c r="M1567" i="3" s="1"/>
  <c r="M1568" i="3" a="1"/>
  <c r="M1568" i="3"/>
  <c r="M1569" i="3" a="1"/>
  <c r="M1569" i="3" s="1"/>
  <c r="M1570" i="3" a="1"/>
  <c r="M1570" i="3"/>
  <c r="M1571" i="3" a="1"/>
  <c r="M1571" i="3" s="1"/>
  <c r="M1572" i="3" a="1"/>
  <c r="M1572" i="3" s="1"/>
  <c r="M1573" i="3" a="1"/>
  <c r="M1573" i="3" s="1"/>
  <c r="M1574" i="3" a="1"/>
  <c r="M1574" i="3" s="1"/>
  <c r="M1575" i="3" a="1"/>
  <c r="M1575" i="3" s="1"/>
  <c r="M1576" i="3" a="1"/>
  <c r="M1576" i="3"/>
  <c r="M1577" i="3" a="1"/>
  <c r="M1577" i="3" s="1"/>
  <c r="M1578" i="3" a="1"/>
  <c r="M1578" i="3"/>
  <c r="M1579" i="3" a="1"/>
  <c r="M1579" i="3" s="1"/>
  <c r="M1580" i="3" a="1"/>
  <c r="M1580" i="3" s="1"/>
  <c r="M1581" i="3" a="1"/>
  <c r="M1581" i="3" s="1"/>
  <c r="M1582" i="3" a="1"/>
  <c r="M1582" i="3" s="1"/>
  <c r="M1583" i="3" a="1"/>
  <c r="M1583" i="3" s="1"/>
  <c r="M1584" i="3" a="1"/>
  <c r="M1584" i="3"/>
  <c r="M1585" i="3" a="1"/>
  <c r="M1585" i="3" s="1"/>
  <c r="M1586" i="3" a="1"/>
  <c r="M1586" i="3"/>
  <c r="M1587" i="3" a="1"/>
  <c r="M1587" i="3" s="1"/>
  <c r="M1588" i="3" a="1"/>
  <c r="M1588" i="3" s="1"/>
  <c r="M1589" i="3" a="1"/>
  <c r="M1589" i="3" s="1"/>
  <c r="M1590" i="3" a="1"/>
  <c r="M1590" i="3" s="1"/>
  <c r="M1591" i="3" a="1"/>
  <c r="M1591" i="3" s="1"/>
  <c r="M1592" i="3" a="1"/>
  <c r="M1592" i="3"/>
  <c r="M1593" i="3" a="1"/>
  <c r="M1593" i="3" s="1"/>
  <c r="M1594" i="3" a="1"/>
  <c r="M1594" i="3"/>
  <c r="M1595" i="3" a="1"/>
  <c r="M1595" i="3" s="1"/>
  <c r="M1596" i="3" a="1"/>
  <c r="M1596" i="3" s="1"/>
  <c r="M1597" i="3" a="1"/>
  <c r="M1597" i="3" s="1"/>
  <c r="M1598" i="3" a="1"/>
  <c r="M1598" i="3" s="1"/>
  <c r="M1599" i="3" a="1"/>
  <c r="M1599" i="3" s="1"/>
  <c r="M1600" i="3" a="1"/>
  <c r="M1600" i="3"/>
  <c r="M1601" i="3" a="1"/>
  <c r="M1601" i="3" s="1"/>
  <c r="M1602" i="3" a="1"/>
  <c r="M1602" i="3"/>
  <c r="M1603" i="3" a="1"/>
  <c r="M1603" i="3" s="1"/>
  <c r="M1604" i="3" a="1"/>
  <c r="M1604" i="3" s="1"/>
  <c r="M1605" i="3" a="1"/>
  <c r="M1605" i="3" s="1"/>
  <c r="M1606" i="3" a="1"/>
  <c r="M1606" i="3" s="1"/>
  <c r="M1607" i="3" a="1"/>
  <c r="M1607" i="3" s="1"/>
  <c r="M1608" i="3" a="1"/>
  <c r="M1608" i="3"/>
  <c r="M1609" i="3" a="1"/>
  <c r="M1609" i="3" s="1"/>
  <c r="M1610" i="3" a="1"/>
  <c r="M1610" i="3"/>
  <c r="M1611" i="3" a="1"/>
  <c r="M1611" i="3" s="1"/>
  <c r="M1612" i="3" a="1"/>
  <c r="M1612" i="3" s="1"/>
  <c r="M1613" i="3" a="1"/>
  <c r="M1613" i="3" s="1"/>
  <c r="M1614" i="3" a="1"/>
  <c r="M1614" i="3" s="1"/>
  <c r="M1615" i="3" a="1"/>
  <c r="M1615" i="3" s="1"/>
  <c r="M1616" i="3" a="1"/>
  <c r="M1616" i="3"/>
  <c r="M1617" i="3" a="1"/>
  <c r="M1617" i="3" s="1"/>
  <c r="M1618" i="3" a="1"/>
  <c r="M1618" i="3"/>
  <c r="M1619" i="3" a="1"/>
  <c r="M1619" i="3" s="1"/>
  <c r="M1620" i="3" a="1"/>
  <c r="M1620" i="3" s="1"/>
  <c r="M1621" i="3" a="1"/>
  <c r="M1621" i="3" s="1"/>
  <c r="M1622" i="3" a="1"/>
  <c r="M1622" i="3" s="1"/>
  <c r="M1623" i="3" a="1"/>
  <c r="M1623" i="3" s="1"/>
  <c r="M1624" i="3" a="1"/>
  <c r="M1624" i="3"/>
  <c r="M1625" i="3" a="1"/>
  <c r="M1625" i="3" s="1"/>
  <c r="M1626" i="3" a="1"/>
  <c r="M1626" i="3"/>
  <c r="M1627" i="3" a="1"/>
  <c r="M1627" i="3" s="1"/>
  <c r="M1628" i="3" a="1"/>
  <c r="M1628" i="3" s="1"/>
  <c r="M1629" i="3" a="1"/>
  <c r="M1629" i="3" s="1"/>
  <c r="M1630" i="3" a="1"/>
  <c r="M1630" i="3" s="1"/>
  <c r="M1631" i="3" a="1"/>
  <c r="M1631" i="3" s="1"/>
  <c r="M1632" i="3" a="1"/>
  <c r="M1632" i="3"/>
  <c r="M1633" i="3" a="1"/>
  <c r="M1633" i="3" s="1"/>
  <c r="M1634" i="3" a="1"/>
  <c r="M1634" i="3"/>
  <c r="M1635" i="3" a="1"/>
  <c r="M1635" i="3" s="1"/>
  <c r="M1636" i="3" a="1"/>
  <c r="M1636" i="3" s="1"/>
  <c r="M1637" i="3" a="1"/>
  <c r="M1637" i="3" s="1"/>
  <c r="M1638" i="3" a="1"/>
  <c r="M1638" i="3" s="1"/>
  <c r="M1639" i="3" a="1"/>
  <c r="M1639" i="3" s="1"/>
  <c r="M1640" i="3" a="1"/>
  <c r="M1640" i="3"/>
  <c r="M1641" i="3" a="1"/>
  <c r="M1641" i="3" s="1"/>
  <c r="M1642" i="3" a="1"/>
  <c r="M1642" i="3"/>
  <c r="M1643" i="3" a="1"/>
  <c r="M1643" i="3" s="1"/>
  <c r="M1644" i="3" a="1"/>
  <c r="M1644" i="3" s="1"/>
  <c r="M1645" i="3" a="1"/>
  <c r="M1645" i="3" s="1"/>
  <c r="M1646" i="3" a="1"/>
  <c r="M1646" i="3" s="1"/>
  <c r="M1647" i="3" a="1"/>
  <c r="M1647" i="3" s="1"/>
  <c r="M1648" i="3" a="1"/>
  <c r="M1648" i="3"/>
  <c r="M1649" i="3" a="1"/>
  <c r="M1649" i="3" s="1"/>
  <c r="M1650" i="3" a="1"/>
  <c r="M1650" i="3"/>
  <c r="M1651" i="3" a="1"/>
  <c r="M1651" i="3" s="1"/>
  <c r="M1652" i="3" a="1"/>
  <c r="M1652" i="3" s="1"/>
  <c r="M1653" i="3" a="1"/>
  <c r="M1653" i="3" s="1"/>
  <c r="M1654" i="3" a="1"/>
  <c r="M1654" i="3" s="1"/>
  <c r="M1655" i="3" a="1"/>
  <c r="M1655" i="3" s="1"/>
  <c r="M1656" i="3" a="1"/>
  <c r="M1656" i="3"/>
  <c r="M1657" i="3" a="1"/>
  <c r="M1657" i="3" s="1"/>
  <c r="M1658" i="3" a="1"/>
  <c r="M1658" i="3"/>
  <c r="M1659" i="3" a="1"/>
  <c r="M1659" i="3" s="1"/>
  <c r="M1660" i="3" a="1"/>
  <c r="M1660" i="3" s="1"/>
  <c r="M1661" i="3" a="1"/>
  <c r="M1661" i="3" s="1"/>
  <c r="M1662" i="3" a="1"/>
  <c r="M1662" i="3" s="1"/>
  <c r="M1663" i="3" a="1"/>
  <c r="M1663" i="3" s="1"/>
  <c r="M1664" i="3" a="1"/>
  <c r="M1664" i="3"/>
  <c r="M1665" i="3" a="1"/>
  <c r="M1665" i="3" s="1"/>
  <c r="M1666" i="3" a="1"/>
  <c r="M1666" i="3"/>
  <c r="M1667" i="3" a="1"/>
  <c r="M1667" i="3" s="1"/>
  <c r="M1668" i="3" a="1"/>
  <c r="M1668" i="3" s="1"/>
  <c r="M1669" i="3" a="1"/>
  <c r="M1669" i="3" s="1"/>
  <c r="M1670" i="3" a="1"/>
  <c r="M1670" i="3" s="1"/>
  <c r="M1671" i="3" a="1"/>
  <c r="M1671" i="3" s="1"/>
  <c r="M1672" i="3" a="1"/>
  <c r="M1672" i="3"/>
  <c r="M1673" i="3" a="1"/>
  <c r="M1673" i="3" s="1"/>
  <c r="M1674" i="3" a="1"/>
  <c r="M1674" i="3"/>
  <c r="M1675" i="3" a="1"/>
  <c r="M1675" i="3" s="1"/>
  <c r="M1676" i="3" a="1"/>
  <c r="M1676" i="3" s="1"/>
  <c r="M1677" i="3" a="1"/>
  <c r="M1677" i="3" s="1"/>
  <c r="M1678" i="3" a="1"/>
  <c r="M1678" i="3" s="1"/>
  <c r="M1679" i="3" a="1"/>
  <c r="M1679" i="3" s="1"/>
  <c r="M1680" i="3" a="1"/>
  <c r="M1680" i="3"/>
  <c r="M1681" i="3" a="1"/>
  <c r="M1681" i="3" s="1"/>
  <c r="M1682" i="3" a="1"/>
  <c r="M1682" i="3"/>
  <c r="M1683" i="3" a="1"/>
  <c r="M1683" i="3" s="1"/>
  <c r="M1684" i="3" a="1"/>
  <c r="M1684" i="3" s="1"/>
  <c r="M1685" i="3" a="1"/>
  <c r="M1685" i="3" s="1"/>
  <c r="M1686" i="3" a="1"/>
  <c r="M1686" i="3" s="1"/>
  <c r="M1687" i="3" a="1"/>
  <c r="M1687" i="3" s="1"/>
  <c r="M1688" i="3" a="1"/>
  <c r="M1688" i="3"/>
  <c r="M1689" i="3" a="1"/>
  <c r="M1689" i="3" s="1"/>
  <c r="M1690" i="3" a="1"/>
  <c r="M1690" i="3"/>
  <c r="M1691" i="3" a="1"/>
  <c r="M1691" i="3" s="1"/>
  <c r="M1692" i="3" a="1"/>
  <c r="M1692" i="3" s="1"/>
  <c r="M1693" i="3" a="1"/>
  <c r="M1693" i="3" s="1"/>
  <c r="M1694" i="3" a="1"/>
  <c r="M1694" i="3" s="1"/>
  <c r="M1695" i="3" a="1"/>
  <c r="M1695" i="3" s="1"/>
  <c r="M1696" i="3" a="1"/>
  <c r="M1696" i="3"/>
  <c r="M1697" i="3" a="1"/>
  <c r="M1697" i="3" s="1"/>
  <c r="M1698" i="3" a="1"/>
  <c r="M1698" i="3"/>
  <c r="M1699" i="3" a="1"/>
  <c r="M1699" i="3" s="1"/>
  <c r="M1700" i="3" a="1"/>
  <c r="M1700" i="3" s="1"/>
  <c r="M1701" i="3" a="1"/>
  <c r="M1701" i="3" s="1"/>
  <c r="M1702" i="3" a="1"/>
  <c r="M1702" i="3" s="1"/>
  <c r="M1703" i="3" a="1"/>
  <c r="M1703" i="3" s="1"/>
  <c r="M1704" i="3" a="1"/>
  <c r="M1704" i="3"/>
  <c r="M1705" i="3" a="1"/>
  <c r="M1705" i="3" s="1"/>
  <c r="M1706" i="3" a="1"/>
  <c r="M1706" i="3"/>
  <c r="M1707" i="3" a="1"/>
  <c r="M1707" i="3" s="1"/>
  <c r="M1708" i="3" a="1"/>
  <c r="M1708" i="3" s="1"/>
  <c r="M1709" i="3" a="1"/>
  <c r="M1709" i="3" s="1"/>
  <c r="M1710" i="3" a="1"/>
  <c r="M1710" i="3" s="1"/>
  <c r="M1711" i="3" a="1"/>
  <c r="M1711" i="3" s="1"/>
  <c r="M1712" i="3" a="1"/>
  <c r="M1712" i="3"/>
  <c r="M1713" i="3" a="1"/>
  <c r="M1713" i="3" s="1"/>
  <c r="M1714" i="3" a="1"/>
  <c r="M1714" i="3"/>
  <c r="M1715" i="3" a="1"/>
  <c r="M1715" i="3" s="1"/>
  <c r="M1716" i="3" a="1"/>
  <c r="M1716" i="3" s="1"/>
  <c r="M1717" i="3" a="1"/>
  <c r="M1717" i="3" s="1"/>
  <c r="M1718" i="3" a="1"/>
  <c r="M1718" i="3" s="1"/>
  <c r="M1719" i="3" a="1"/>
  <c r="M1719" i="3" s="1"/>
  <c r="M1720" i="3" a="1"/>
  <c r="M1720" i="3"/>
  <c r="M1721" i="3" a="1"/>
  <c r="M1721" i="3" s="1"/>
  <c r="M1722" i="3" a="1"/>
  <c r="M1722" i="3"/>
  <c r="M1723" i="3" a="1"/>
  <c r="M1723" i="3" s="1"/>
  <c r="M1724" i="3" a="1"/>
  <c r="M1724" i="3" s="1"/>
  <c r="M1725" i="3" a="1"/>
  <c r="M1725" i="3" s="1"/>
  <c r="M1726" i="3" a="1"/>
  <c r="M1726" i="3" s="1"/>
  <c r="M1727" i="3" a="1"/>
  <c r="M1727" i="3" s="1"/>
  <c r="M1728" i="3" a="1"/>
  <c r="M1728" i="3"/>
  <c r="M1729" i="3" a="1"/>
  <c r="M1729" i="3" s="1"/>
  <c r="M1730" i="3" a="1"/>
  <c r="M1730" i="3"/>
  <c r="M1731" i="3" a="1"/>
  <c r="M1731" i="3" s="1"/>
  <c r="M1732" i="3" a="1"/>
  <c r="M1732" i="3" s="1"/>
  <c r="M1733" i="3" a="1"/>
  <c r="M1733" i="3" s="1"/>
  <c r="M1734" i="3" a="1"/>
  <c r="M1734" i="3" s="1"/>
  <c r="M1735" i="3" a="1"/>
  <c r="M1735" i="3" s="1"/>
  <c r="M1736" i="3" a="1"/>
  <c r="M1736" i="3"/>
  <c r="M1737" i="3" a="1"/>
  <c r="M1737" i="3" s="1"/>
  <c r="M1738" i="3" a="1"/>
  <c r="M1738" i="3"/>
  <c r="M1739" i="3" a="1"/>
  <c r="M1739" i="3" s="1"/>
  <c r="M1740" i="3" a="1"/>
  <c r="M1740" i="3" s="1"/>
  <c r="M1741" i="3" a="1"/>
  <c r="M1741" i="3" s="1"/>
  <c r="M1742" i="3" a="1"/>
  <c r="M1742" i="3" s="1"/>
  <c r="M1743" i="3" a="1"/>
  <c r="M1743" i="3" s="1"/>
  <c r="M1744" i="3" a="1"/>
  <c r="M1744" i="3"/>
  <c r="M1745" i="3" a="1"/>
  <c r="M1745" i="3" s="1"/>
  <c r="M1746" i="3" a="1"/>
  <c r="M1746" i="3"/>
  <c r="M1747" i="3" a="1"/>
  <c r="M1747" i="3" s="1"/>
  <c r="M1748" i="3" a="1"/>
  <c r="M1748" i="3" s="1"/>
  <c r="M1749" i="3" a="1"/>
  <c r="M1749" i="3" s="1"/>
  <c r="M1750" i="3" a="1"/>
  <c r="M1750" i="3" s="1"/>
  <c r="M1751" i="3" a="1"/>
  <c r="M1751" i="3" s="1"/>
  <c r="M1752" i="3" a="1"/>
  <c r="M1752" i="3"/>
  <c r="M1753" i="3" a="1"/>
  <c r="M1753" i="3" s="1"/>
  <c r="M1754" i="3" a="1"/>
  <c r="M1754" i="3"/>
  <c r="M1755" i="3" a="1"/>
  <c r="M1755" i="3" s="1"/>
  <c r="M1756" i="3" a="1"/>
  <c r="M1756" i="3" s="1"/>
  <c r="M1757" i="3" a="1"/>
  <c r="M1757" i="3" s="1"/>
  <c r="M1758" i="3" a="1"/>
  <c r="M1758" i="3" s="1"/>
  <c r="M1759" i="3" a="1"/>
  <c r="M1759" i="3" s="1"/>
  <c r="M1760" i="3" a="1"/>
  <c r="M1760" i="3"/>
  <c r="M1761" i="3" a="1"/>
  <c r="M1761" i="3" s="1"/>
  <c r="M1762" i="3" a="1"/>
  <c r="M1762" i="3"/>
  <c r="M1763" i="3" a="1"/>
  <c r="M1763" i="3" s="1"/>
  <c r="M1764" i="3" a="1"/>
  <c r="M1764" i="3" s="1"/>
  <c r="M1765" i="3" a="1"/>
  <c r="M1765" i="3" s="1"/>
  <c r="M1766" i="3" a="1"/>
  <c r="M1766" i="3" s="1"/>
  <c r="M1767" i="3" a="1"/>
  <c r="M1767" i="3" s="1"/>
  <c r="M1768" i="3" a="1"/>
  <c r="M1768" i="3"/>
  <c r="M1769" i="3" a="1"/>
  <c r="M1769" i="3" s="1"/>
  <c r="M1770" i="3" a="1"/>
  <c r="M1770" i="3"/>
  <c r="M1771" i="3" a="1"/>
  <c r="M1771" i="3" s="1"/>
  <c r="M1772" i="3" a="1"/>
  <c r="M1772" i="3" s="1"/>
  <c r="M1773" i="3" a="1"/>
  <c r="M1773" i="3" s="1"/>
  <c r="M1774" i="3" a="1"/>
  <c r="M1774" i="3" s="1"/>
  <c r="M1775" i="3" a="1"/>
  <c r="M1775" i="3" s="1"/>
  <c r="M1776" i="3" a="1"/>
  <c r="M1776" i="3"/>
  <c r="M1777" i="3" a="1"/>
  <c r="M1777" i="3" s="1"/>
  <c r="M1778" i="3" a="1"/>
  <c r="M1778" i="3"/>
  <c r="M1779" i="3" a="1"/>
  <c r="M1779" i="3" s="1"/>
  <c r="M1780" i="3" a="1"/>
  <c r="M1780" i="3" s="1"/>
  <c r="M1781" i="3" a="1"/>
  <c r="M1781" i="3" s="1"/>
  <c r="M1782" i="3" a="1"/>
  <c r="M1782" i="3" s="1"/>
  <c r="M1783" i="3" a="1"/>
  <c r="M1783" i="3" s="1"/>
  <c r="M1784" i="3" a="1"/>
  <c r="M1784" i="3"/>
  <c r="M1785" i="3" a="1"/>
  <c r="M1785" i="3" s="1"/>
  <c r="M1786" i="3" a="1"/>
  <c r="M1786" i="3"/>
  <c r="M1787" i="3" a="1"/>
  <c r="M1787" i="3" s="1"/>
  <c r="M1788" i="3" a="1"/>
  <c r="M1788" i="3" s="1"/>
  <c r="M1789" i="3" a="1"/>
  <c r="M1789" i="3" s="1"/>
  <c r="M1790" i="3" a="1"/>
  <c r="M1790" i="3" s="1"/>
  <c r="M1791" i="3" a="1"/>
  <c r="M1791" i="3" s="1"/>
  <c r="M1792" i="3" a="1"/>
  <c r="M1792" i="3"/>
  <c r="M1793" i="3" a="1"/>
  <c r="M1793" i="3" s="1"/>
  <c r="M1794" i="3" a="1"/>
  <c r="M1794" i="3"/>
  <c r="M1795" i="3" a="1"/>
  <c r="M1795" i="3" s="1"/>
  <c r="M1796" i="3" a="1"/>
  <c r="M1796" i="3" s="1"/>
  <c r="M1797" i="3" a="1"/>
  <c r="M1797" i="3" s="1"/>
  <c r="M1798" i="3" a="1"/>
  <c r="M1798" i="3" s="1"/>
  <c r="M1799" i="3" a="1"/>
  <c r="M1799" i="3" s="1"/>
  <c r="M1800" i="3" a="1"/>
  <c r="M1800" i="3"/>
  <c r="M1801" i="3" a="1"/>
  <c r="M1801" i="3" s="1"/>
  <c r="M1802" i="3" a="1"/>
  <c r="M1802" i="3"/>
  <c r="M1803" i="3" a="1"/>
  <c r="M1803" i="3" s="1"/>
  <c r="M1804" i="3" a="1"/>
  <c r="M1804" i="3" s="1"/>
  <c r="M1805" i="3" a="1"/>
  <c r="M1805" i="3" s="1"/>
  <c r="M1806" i="3" a="1"/>
  <c r="M1806" i="3" s="1"/>
  <c r="M1807" i="3" a="1"/>
  <c r="M1807" i="3" s="1"/>
  <c r="M1808" i="3" a="1"/>
  <c r="M1808" i="3"/>
  <c r="M1809" i="3" a="1"/>
  <c r="M1809" i="3" s="1"/>
  <c r="M1810" i="3" a="1"/>
  <c r="M1810" i="3"/>
  <c r="M1811" i="3" a="1"/>
  <c r="M1811" i="3" s="1"/>
  <c r="M1812" i="3" a="1"/>
  <c r="M1812" i="3" s="1"/>
  <c r="M1813" i="3" a="1"/>
  <c r="M1813" i="3" s="1"/>
  <c r="M1814" i="3" a="1"/>
  <c r="M1814" i="3" s="1"/>
  <c r="M1815" i="3" a="1"/>
  <c r="M1815" i="3" s="1"/>
  <c r="M1816" i="3" a="1"/>
  <c r="M1816" i="3"/>
  <c r="M1817" i="3" a="1"/>
  <c r="M1817" i="3" s="1"/>
  <c r="M1818" i="3" a="1"/>
  <c r="M1818" i="3"/>
  <c r="M1819" i="3" a="1"/>
  <c r="M1819" i="3" s="1"/>
  <c r="M1820" i="3" a="1"/>
  <c r="M1820" i="3" s="1"/>
  <c r="M1821" i="3" a="1"/>
  <c r="M1821" i="3" s="1"/>
  <c r="M1822" i="3" a="1"/>
  <c r="M1822" i="3" s="1"/>
  <c r="M1823" i="3" a="1"/>
  <c r="M1823" i="3" s="1"/>
  <c r="M1824" i="3" a="1"/>
  <c r="M1824" i="3"/>
  <c r="M1825" i="3" a="1"/>
  <c r="M1825" i="3" s="1"/>
  <c r="M1826" i="3" a="1"/>
  <c r="M1826" i="3"/>
  <c r="M1827" i="3" a="1"/>
  <c r="M1827" i="3" s="1"/>
  <c r="M1828" i="3" a="1"/>
  <c r="M1828" i="3" s="1"/>
  <c r="M1829" i="3" a="1"/>
  <c r="M1829" i="3" s="1"/>
  <c r="M1830" i="3" a="1"/>
  <c r="M1830" i="3" s="1"/>
  <c r="M1831" i="3" a="1"/>
  <c r="M1831" i="3" s="1"/>
  <c r="M1832" i="3" a="1"/>
  <c r="M1832" i="3"/>
  <c r="M1833" i="3" a="1"/>
  <c r="M1833" i="3" s="1"/>
  <c r="M1834" i="3" a="1"/>
  <c r="M1834" i="3"/>
  <c r="M1835" i="3" a="1"/>
  <c r="M1835" i="3" s="1"/>
  <c r="M1836" i="3" a="1"/>
  <c r="M1836" i="3" s="1"/>
  <c r="M1837" i="3" a="1"/>
  <c r="M1837" i="3" s="1"/>
  <c r="M1838" i="3" a="1"/>
  <c r="M1838" i="3" s="1"/>
  <c r="M1839" i="3" a="1"/>
  <c r="M1839" i="3" s="1"/>
  <c r="M1840" i="3" a="1"/>
  <c r="M1840" i="3"/>
  <c r="M1841" i="3" a="1"/>
  <c r="M1841" i="3" s="1"/>
  <c r="M1842" i="3" a="1"/>
  <c r="M1842" i="3"/>
  <c r="M1843" i="3" a="1"/>
  <c r="M1843" i="3" s="1"/>
  <c r="M1844" i="3" a="1"/>
  <c r="M1844" i="3" s="1"/>
  <c r="M1845" i="3" a="1"/>
  <c r="M1845" i="3" s="1"/>
  <c r="M1846" i="3" a="1"/>
  <c r="M1846" i="3" s="1"/>
  <c r="M1847" i="3" a="1"/>
  <c r="M1847" i="3" s="1"/>
  <c r="M1848" i="3" a="1"/>
  <c r="M1848" i="3" s="1"/>
  <c r="M1849" i="3" a="1"/>
  <c r="M1849" i="3" s="1"/>
  <c r="M1850" i="3" a="1"/>
  <c r="M1850" i="3"/>
  <c r="M1851" i="3" a="1"/>
  <c r="M1851" i="3" s="1"/>
  <c r="M1852" i="3" a="1"/>
  <c r="M1852" i="3" s="1"/>
  <c r="M1853" i="3" a="1"/>
  <c r="M1853" i="3" s="1"/>
  <c r="M1854" i="3" a="1"/>
  <c r="M1854" i="3" s="1"/>
  <c r="M1855" i="3" a="1"/>
  <c r="M1855" i="3" s="1"/>
  <c r="M1856" i="3" a="1"/>
  <c r="M1856" i="3" s="1"/>
  <c r="M1857" i="3" a="1"/>
  <c r="M1857" i="3" s="1"/>
  <c r="M1858" i="3" a="1"/>
  <c r="M1858" i="3"/>
  <c r="M1859" i="3" a="1"/>
  <c r="M1859" i="3" s="1"/>
  <c r="M1860" i="3" a="1"/>
  <c r="M1860" i="3" s="1"/>
  <c r="M1861" i="3" a="1"/>
  <c r="M1861" i="3" s="1"/>
  <c r="M1862" i="3" a="1"/>
  <c r="M1862" i="3" s="1"/>
  <c r="M1863" i="3" a="1"/>
  <c r="M1863" i="3" s="1"/>
  <c r="M1864" i="3" a="1"/>
  <c r="M1864" i="3" s="1"/>
  <c r="M1865" i="3" a="1"/>
  <c r="M1865" i="3" s="1"/>
  <c r="M1866" i="3" a="1"/>
  <c r="M1866" i="3"/>
  <c r="M1867" i="3" a="1"/>
  <c r="M1867" i="3" s="1"/>
  <c r="M1868" i="3" a="1"/>
  <c r="M1868" i="3" s="1"/>
  <c r="M1869" i="3" a="1"/>
  <c r="M1869" i="3" s="1"/>
  <c r="M1870" i="3" a="1"/>
  <c r="M1870" i="3" s="1"/>
  <c r="M1871" i="3" a="1"/>
  <c r="M1871" i="3" s="1"/>
  <c r="M1872" i="3" a="1"/>
  <c r="M1872" i="3" s="1"/>
  <c r="M1873" i="3" a="1"/>
  <c r="M1873" i="3" s="1"/>
  <c r="M1874" i="3" a="1"/>
  <c r="M1874" i="3"/>
  <c r="M1875" i="3" a="1"/>
  <c r="M1875" i="3" s="1"/>
  <c r="M1876" i="3" a="1"/>
  <c r="M1876" i="3" s="1"/>
  <c r="M1877" i="3" a="1"/>
  <c r="M1877" i="3" s="1"/>
  <c r="M1878" i="3" a="1"/>
  <c r="M1878" i="3" s="1"/>
  <c r="M1879" i="3" a="1"/>
  <c r="M1879" i="3" s="1"/>
  <c r="M1880" i="3" a="1"/>
  <c r="M1880" i="3" s="1"/>
  <c r="M1881" i="3" a="1"/>
  <c r="M1881" i="3" s="1"/>
  <c r="M1882" i="3" a="1"/>
  <c r="M1882" i="3"/>
  <c r="M1883" i="3" a="1"/>
  <c r="M1883" i="3" s="1"/>
  <c r="M1884" i="3" a="1"/>
  <c r="M1884" i="3" s="1"/>
  <c r="M1885" i="3" a="1"/>
  <c r="M1885" i="3" s="1"/>
  <c r="M1886" i="3" a="1"/>
  <c r="M1886" i="3" s="1"/>
  <c r="M1887" i="3" a="1"/>
  <c r="M1887" i="3" s="1"/>
  <c r="M1888" i="3" a="1"/>
  <c r="M1888" i="3" s="1"/>
  <c r="M1889" i="3" a="1"/>
  <c r="M1889" i="3" s="1"/>
  <c r="M1890" i="3" a="1"/>
  <c r="M1890" i="3"/>
  <c r="M1891" i="3" a="1"/>
  <c r="M1891" i="3" s="1"/>
  <c r="M1892" i="3" a="1"/>
  <c r="M1892" i="3" s="1"/>
  <c r="M1893" i="3" a="1"/>
  <c r="M1893" i="3" s="1"/>
  <c r="M1894" i="3" a="1"/>
  <c r="M1894" i="3" s="1"/>
  <c r="M1895" i="3" a="1"/>
  <c r="M1895" i="3" s="1"/>
  <c r="M1896" i="3" a="1"/>
  <c r="M1896" i="3" s="1"/>
  <c r="M1897" i="3" a="1"/>
  <c r="M1897" i="3" s="1"/>
  <c r="M1898" i="3" a="1"/>
  <c r="M1898" i="3"/>
  <c r="M1899" i="3" a="1"/>
  <c r="M1899" i="3" s="1"/>
  <c r="M1900" i="3" a="1"/>
  <c r="M1900" i="3" s="1"/>
  <c r="M1901" i="3" a="1"/>
  <c r="M1901" i="3" s="1"/>
  <c r="M1902" i="3" a="1"/>
  <c r="M1902" i="3" s="1"/>
  <c r="M1903" i="3" a="1"/>
  <c r="M1903" i="3" s="1"/>
  <c r="M1904" i="3" a="1"/>
  <c r="M1904" i="3" s="1"/>
  <c r="M1905" i="3" a="1"/>
  <c r="M1905" i="3" s="1"/>
  <c r="M1906" i="3" a="1"/>
  <c r="M1906" i="3"/>
  <c r="M1907" i="3" a="1"/>
  <c r="M1907" i="3" s="1"/>
  <c r="M1908" i="3" a="1"/>
  <c r="M1908" i="3" s="1"/>
  <c r="M1909" i="3" a="1"/>
  <c r="M1909" i="3" s="1"/>
  <c r="M1910" i="3" a="1"/>
  <c r="M1910" i="3" s="1"/>
  <c r="M1911" i="3" a="1"/>
  <c r="M1911" i="3" s="1"/>
  <c r="M1912" i="3" a="1"/>
  <c r="M1912" i="3" s="1"/>
  <c r="M1913" i="3" a="1"/>
  <c r="M1913" i="3" s="1"/>
  <c r="M1914" i="3" a="1"/>
  <c r="M1914" i="3"/>
  <c r="M1915" i="3" a="1"/>
  <c r="M1915" i="3" s="1"/>
  <c r="M1916" i="3" a="1"/>
  <c r="M1916" i="3" s="1"/>
  <c r="M1917" i="3" a="1"/>
  <c r="M1917" i="3" s="1"/>
  <c r="M1918" i="3" a="1"/>
  <c r="M1918" i="3" s="1"/>
  <c r="M1919" i="3" a="1"/>
  <c r="M1919" i="3" s="1"/>
  <c r="M1920" i="3" a="1"/>
  <c r="M1920" i="3" s="1"/>
  <c r="M1921" i="3" a="1"/>
  <c r="M1921" i="3" s="1"/>
  <c r="M1922" i="3" a="1"/>
  <c r="M1922" i="3"/>
  <c r="M1923" i="3" a="1"/>
  <c r="M1923" i="3" s="1"/>
  <c r="M1924" i="3" a="1"/>
  <c r="M1924" i="3" s="1"/>
  <c r="M1925" i="3" a="1"/>
  <c r="M1925" i="3" s="1"/>
  <c r="M1926" i="3" a="1"/>
  <c r="M1926" i="3" s="1"/>
  <c r="M1927" i="3" a="1"/>
  <c r="M1927" i="3" s="1"/>
  <c r="M1928" i="3" a="1"/>
  <c r="M1928" i="3" s="1"/>
  <c r="M1929" i="3" a="1"/>
  <c r="M1929" i="3" s="1"/>
  <c r="M1930" i="3" a="1"/>
  <c r="M1930" i="3"/>
  <c r="M1931" i="3" a="1"/>
  <c r="M1931" i="3" s="1"/>
  <c r="M1932" i="3" a="1"/>
  <c r="M1932" i="3" s="1"/>
  <c r="M1933" i="3" a="1"/>
  <c r="M1933" i="3" s="1"/>
  <c r="M1934" i="3" a="1"/>
  <c r="M1934" i="3" s="1"/>
  <c r="M1935" i="3" a="1"/>
  <c r="M1935" i="3" s="1"/>
  <c r="M1936" i="3" a="1"/>
  <c r="M1936" i="3" s="1"/>
  <c r="M1937" i="3" a="1"/>
  <c r="M1937" i="3" s="1"/>
  <c r="M1938" i="3" a="1"/>
  <c r="M1938" i="3"/>
  <c r="M1939" i="3" a="1"/>
  <c r="M1939" i="3" s="1"/>
  <c r="M1940" i="3" a="1"/>
  <c r="M1940" i="3" s="1"/>
  <c r="M1941" i="3" a="1"/>
  <c r="M1941" i="3" s="1"/>
  <c r="M1942" i="3" a="1"/>
  <c r="M1942" i="3" s="1"/>
  <c r="M1943" i="3" a="1"/>
  <c r="M1943" i="3" s="1"/>
  <c r="M1944" i="3" a="1"/>
  <c r="M1944" i="3" s="1"/>
  <c r="M1945" i="3" a="1"/>
  <c r="M1945" i="3" s="1"/>
  <c r="M1946" i="3" a="1"/>
  <c r="M1946" i="3"/>
  <c r="M1947" i="3" a="1"/>
  <c r="M1947" i="3" s="1"/>
  <c r="M1948" i="3" a="1"/>
  <c r="M1948" i="3" s="1"/>
  <c r="M1949" i="3" a="1"/>
  <c r="M1949" i="3" s="1"/>
  <c r="M1950" i="3" a="1"/>
  <c r="M1950" i="3" s="1"/>
  <c r="M1951" i="3" a="1"/>
  <c r="M1951" i="3" s="1"/>
  <c r="M1952" i="3" a="1"/>
  <c r="M1952" i="3" s="1"/>
  <c r="M1953" i="3" a="1"/>
  <c r="M1953" i="3" s="1"/>
  <c r="M1954" i="3" a="1"/>
  <c r="M1954" i="3"/>
  <c r="M1955" i="3" a="1"/>
  <c r="M1955" i="3" s="1"/>
  <c r="M1956" i="3" a="1"/>
  <c r="M1956" i="3" s="1"/>
  <c r="M1957" i="3" a="1"/>
  <c r="M1957" i="3" s="1"/>
  <c r="M1958" i="3" a="1"/>
  <c r="M1958" i="3" s="1"/>
  <c r="M1959" i="3" a="1"/>
  <c r="M1959" i="3" s="1"/>
  <c r="M1960" i="3" a="1"/>
  <c r="M1960" i="3" s="1"/>
  <c r="M1961" i="3" a="1"/>
  <c r="M1961" i="3" s="1"/>
  <c r="M1962" i="3" a="1"/>
  <c r="M1962" i="3"/>
  <c r="M1963" i="3" a="1"/>
  <c r="M1963" i="3" s="1"/>
  <c r="M1964" i="3" a="1"/>
  <c r="M1964" i="3" s="1"/>
  <c r="M1965" i="3" a="1"/>
  <c r="M1965" i="3" s="1"/>
  <c r="M1966" i="3" a="1"/>
  <c r="M1966" i="3" s="1"/>
  <c r="M1967" i="3" a="1"/>
  <c r="M1967" i="3" s="1"/>
  <c r="M1968" i="3" a="1"/>
  <c r="M1968" i="3" s="1"/>
  <c r="M1969" i="3" a="1"/>
  <c r="M1969" i="3" s="1"/>
  <c r="M1970" i="3" a="1"/>
  <c r="M1970" i="3"/>
  <c r="M1971" i="3" a="1"/>
  <c r="M1971" i="3" s="1"/>
  <c r="M1972" i="3" a="1"/>
  <c r="M1972" i="3" s="1"/>
  <c r="M1973" i="3" a="1"/>
  <c r="M1973" i="3" s="1"/>
  <c r="M1974" i="3" a="1"/>
  <c r="M1974" i="3" s="1"/>
  <c r="M1975" i="3" a="1"/>
  <c r="M1975" i="3" s="1"/>
  <c r="M1976" i="3" a="1"/>
  <c r="M1976" i="3" s="1"/>
  <c r="M1977" i="3" a="1"/>
  <c r="M1977" i="3" s="1"/>
  <c r="M1978" i="3" a="1"/>
  <c r="M1978" i="3"/>
  <c r="M1979" i="3" a="1"/>
  <c r="M1979" i="3" s="1"/>
  <c r="M1980" i="3" a="1"/>
  <c r="M1980" i="3" s="1"/>
  <c r="M1981" i="3" a="1"/>
  <c r="M1981" i="3" s="1"/>
  <c r="M1982" i="3" a="1"/>
  <c r="M1982" i="3" s="1"/>
  <c r="M1983" i="3" a="1"/>
  <c r="M1983" i="3" s="1"/>
  <c r="M1984" i="3" a="1"/>
  <c r="M1984" i="3" s="1"/>
  <c r="M1985" i="3" a="1"/>
  <c r="M1985" i="3" s="1"/>
  <c r="M1986" i="3" a="1"/>
  <c r="M1986" i="3"/>
  <c r="M1987" i="3" a="1"/>
  <c r="M1987" i="3" s="1"/>
  <c r="M1988" i="3" a="1"/>
  <c r="M1988" i="3" s="1"/>
  <c r="M1989" i="3" a="1"/>
  <c r="M1989" i="3" s="1"/>
  <c r="M1990" i="3" a="1"/>
  <c r="M1990" i="3" s="1"/>
  <c r="M1991" i="3" a="1"/>
  <c r="M1991" i="3" s="1"/>
  <c r="M1992" i="3" a="1"/>
  <c r="M1992" i="3" s="1"/>
  <c r="M1993" i="3" a="1"/>
  <c r="M1993" i="3" s="1"/>
  <c r="M1994" i="3" a="1"/>
  <c r="M1994" i="3"/>
  <c r="M1995" i="3" a="1"/>
  <c r="M1995" i="3" s="1"/>
  <c r="M1996" i="3" a="1"/>
  <c r="M1996" i="3" s="1"/>
  <c r="M1997" i="3" a="1"/>
  <c r="M1997" i="3" s="1"/>
  <c r="M1998" i="3" a="1"/>
  <c r="M1998" i="3" s="1"/>
  <c r="M1999" i="3" a="1"/>
  <c r="M1999" i="3" s="1"/>
  <c r="M2000" i="3" a="1"/>
  <c r="M2000" i="3" s="1"/>
  <c r="M2001" i="3" a="1"/>
  <c r="M2001" i="3" s="1"/>
  <c r="M2002" i="3" a="1"/>
  <c r="M2002" i="3"/>
  <c r="M2003" i="3" a="1"/>
  <c r="M2003" i="3" s="1"/>
  <c r="M2004" i="3" a="1"/>
  <c r="M2004" i="3" s="1"/>
  <c r="M2005" i="3" a="1"/>
  <c r="M2005" i="3" s="1"/>
  <c r="M2006" i="3" a="1"/>
  <c r="M2006" i="3" s="1"/>
  <c r="M2007" i="3" a="1"/>
  <c r="M2007" i="3" s="1"/>
  <c r="M2008" i="3" a="1"/>
  <c r="M2008" i="3" s="1"/>
  <c r="M2009" i="3" a="1"/>
  <c r="M2009" i="3" s="1"/>
  <c r="M2010" i="3" a="1"/>
  <c r="M2010" i="3"/>
  <c r="M2011" i="3" a="1"/>
  <c r="M2011" i="3" s="1"/>
  <c r="M2012" i="3" a="1"/>
  <c r="M2012" i="3" s="1"/>
  <c r="M2013" i="3" a="1"/>
  <c r="M2013" i="3" s="1"/>
  <c r="M2014" i="3" a="1"/>
  <c r="M2014" i="3" s="1"/>
  <c r="M2015" i="3" a="1"/>
  <c r="M2015" i="3" s="1"/>
  <c r="M2016" i="3" a="1"/>
  <c r="M2016" i="3" s="1"/>
  <c r="M2017" i="3" a="1"/>
  <c r="M2017" i="3" s="1"/>
  <c r="M2018" i="3" a="1"/>
  <c r="M2018" i="3"/>
  <c r="M2019" i="3" a="1"/>
  <c r="M2019" i="3" s="1"/>
  <c r="M2020" i="3" a="1"/>
  <c r="M2020" i="3" s="1"/>
  <c r="M2021" i="3" a="1"/>
  <c r="M2021" i="3" s="1"/>
  <c r="M2022" i="3" a="1"/>
  <c r="M2022" i="3"/>
  <c r="M2023" i="3" a="1"/>
  <c r="M2023" i="3" s="1"/>
  <c r="M2024" i="3" a="1"/>
  <c r="M2024" i="3" s="1"/>
  <c r="M2025" i="3" a="1"/>
  <c r="M2025" i="3" s="1"/>
  <c r="M2026" i="3" a="1"/>
  <c r="M2026" i="3"/>
  <c r="M2027" i="3" a="1"/>
  <c r="M2027" i="3" s="1"/>
  <c r="M2028" i="3" a="1"/>
  <c r="M2028" i="3" s="1"/>
  <c r="M2029" i="3" a="1"/>
  <c r="M2029" i="3" s="1"/>
  <c r="M2030" i="3" a="1"/>
  <c r="M2030" i="3"/>
  <c r="M2031" i="3" a="1"/>
  <c r="M2031" i="3" s="1"/>
  <c r="M2032" i="3" a="1"/>
  <c r="M2032" i="3" s="1"/>
  <c r="M2033" i="3" a="1"/>
  <c r="M2033" i="3" s="1"/>
  <c r="M2034" i="3" a="1"/>
  <c r="M2034" i="3"/>
  <c r="M2035" i="3" a="1"/>
  <c r="M2035" i="3" s="1"/>
  <c r="M2036" i="3" a="1"/>
  <c r="M2036" i="3" s="1"/>
  <c r="M2037" i="3" a="1"/>
  <c r="M2037" i="3" s="1"/>
  <c r="M2038" i="3" a="1"/>
  <c r="M2038" i="3"/>
  <c r="M2039" i="3" a="1"/>
  <c r="M2039" i="3" s="1"/>
  <c r="M2040" i="3" a="1"/>
  <c r="M2040" i="3" s="1"/>
  <c r="M2041" i="3" a="1"/>
  <c r="M2041" i="3" s="1"/>
  <c r="M2042" i="3" a="1"/>
  <c r="M2042" i="3"/>
  <c r="M2043" i="3" a="1"/>
  <c r="M2043" i="3" s="1"/>
  <c r="M2044" i="3" a="1"/>
  <c r="M2044" i="3" s="1"/>
  <c r="M2045" i="3" a="1"/>
  <c r="M2045" i="3" s="1"/>
  <c r="M2046" i="3" a="1"/>
  <c r="M2046" i="3"/>
  <c r="M2047" i="3" a="1"/>
  <c r="M2047" i="3" s="1"/>
  <c r="M2048" i="3" a="1"/>
  <c r="M2048" i="3" s="1"/>
  <c r="M2049" i="3" a="1"/>
  <c r="M2049" i="3" s="1"/>
  <c r="M2050" i="3" a="1"/>
  <c r="M2050" i="3"/>
  <c r="M2051" i="3" a="1"/>
  <c r="M2051" i="3" s="1"/>
  <c r="M2052" i="3" a="1"/>
  <c r="M2052" i="3" s="1"/>
  <c r="M2053" i="3" a="1"/>
  <c r="M2053" i="3" s="1"/>
  <c r="M2054" i="3" a="1"/>
  <c r="M2054" i="3"/>
  <c r="M2055" i="3" a="1"/>
  <c r="M2055" i="3" s="1"/>
  <c r="M2056" i="3" a="1"/>
  <c r="M2056" i="3" s="1"/>
  <c r="M2057" i="3" a="1"/>
  <c r="M2057" i="3" s="1"/>
  <c r="M2058" i="3" a="1"/>
  <c r="M2058" i="3"/>
  <c r="M2059" i="3" a="1"/>
  <c r="M2059" i="3" s="1"/>
  <c r="M2060" i="3" a="1"/>
  <c r="M2060" i="3" s="1"/>
  <c r="M2061" i="3" a="1"/>
  <c r="M2061" i="3" s="1"/>
  <c r="M2062" i="3" a="1"/>
  <c r="M2062" i="3" s="1"/>
  <c r="M2063" i="3" a="1"/>
  <c r="M2063" i="3" s="1"/>
  <c r="M2064" i="3" a="1"/>
  <c r="M2064" i="3"/>
  <c r="M2065" i="3" a="1"/>
  <c r="M2065" i="3" s="1"/>
  <c r="M2066" i="3" a="1"/>
  <c r="M2066" i="3"/>
  <c r="M2067" i="3" a="1"/>
  <c r="M2067" i="3" s="1"/>
  <c r="M2068" i="3" a="1"/>
  <c r="M2068" i="3" s="1"/>
  <c r="M2069" i="3" a="1"/>
  <c r="M2069" i="3" s="1"/>
  <c r="M2070" i="3" a="1"/>
  <c r="M2070" i="3"/>
  <c r="M2071" i="3" a="1"/>
  <c r="M2071" i="3" s="1"/>
  <c r="M2072" i="3" a="1"/>
  <c r="M2072" i="3" s="1"/>
  <c r="M2073" i="3" a="1"/>
  <c r="M2073" i="3" s="1"/>
  <c r="M2074" i="3" a="1"/>
  <c r="M2074" i="3"/>
  <c r="M2075" i="3" a="1"/>
  <c r="M2075" i="3" s="1"/>
  <c r="M2076" i="3" a="1"/>
  <c r="M2076" i="3" s="1"/>
  <c r="M2077" i="3" a="1"/>
  <c r="M2077" i="3" s="1"/>
  <c r="M2078" i="3" a="1"/>
  <c r="M2078" i="3" s="1"/>
  <c r="M2079" i="3" a="1"/>
  <c r="M2079" i="3" s="1"/>
  <c r="M2080" i="3" a="1"/>
  <c r="M2080" i="3"/>
  <c r="M2081" i="3" a="1"/>
  <c r="M2081" i="3" s="1"/>
  <c r="M2082" i="3" a="1"/>
  <c r="M2082" i="3"/>
  <c r="M2083" i="3" a="1"/>
  <c r="M2083" i="3" s="1"/>
  <c r="M2084" i="3" a="1"/>
  <c r="M2084" i="3" s="1"/>
  <c r="M2085" i="3" a="1"/>
  <c r="M2085" i="3" s="1"/>
  <c r="M2086" i="3" a="1"/>
  <c r="M2086" i="3"/>
  <c r="M2087" i="3" a="1"/>
  <c r="M2087" i="3" s="1"/>
  <c r="M2088" i="3" a="1"/>
  <c r="M2088" i="3" s="1"/>
  <c r="M2089" i="3" a="1"/>
  <c r="M2089" i="3" s="1"/>
  <c r="M2090" i="3" a="1"/>
  <c r="M2090" i="3"/>
  <c r="M2091" i="3" a="1"/>
  <c r="M2091" i="3" s="1"/>
  <c r="M2092" i="3" a="1"/>
  <c r="M2092" i="3" s="1"/>
  <c r="M2093" i="3" a="1"/>
  <c r="M2093" i="3" s="1"/>
  <c r="M2094" i="3" a="1"/>
  <c r="M2094" i="3" s="1"/>
  <c r="M2095" i="3" a="1"/>
  <c r="M2095" i="3" s="1"/>
  <c r="M2096" i="3" a="1"/>
  <c r="M2096" i="3"/>
  <c r="M2097" i="3" a="1"/>
  <c r="M2097" i="3" s="1"/>
  <c r="M2098" i="3" a="1"/>
  <c r="M2098" i="3"/>
  <c r="M2099" i="3" a="1"/>
  <c r="M2099" i="3" s="1"/>
  <c r="M2100" i="3" a="1"/>
  <c r="M2100" i="3" s="1"/>
  <c r="M2101" i="3" a="1"/>
  <c r="M2101" i="3" s="1"/>
  <c r="M2102" i="3" a="1"/>
  <c r="M2102" i="3" s="1"/>
  <c r="M2103" i="3" a="1"/>
  <c r="M2103" i="3" s="1"/>
  <c r="M2104" i="3" a="1"/>
  <c r="M2104" i="3" s="1"/>
  <c r="M2105" i="3" a="1"/>
  <c r="M2105" i="3" s="1"/>
  <c r="M2106" i="3" a="1"/>
  <c r="M2106" i="3" s="1"/>
  <c r="M2107" i="3" a="1"/>
  <c r="M2107" i="3"/>
  <c r="M2108" i="3" a="1"/>
  <c r="M2108" i="3" s="1"/>
  <c r="M2109" i="3" a="1"/>
  <c r="M2109" i="3" s="1"/>
  <c r="M2110" i="3" a="1"/>
  <c r="M2110" i="3" s="1"/>
  <c r="M2111" i="3" a="1"/>
  <c r="M2111" i="3" s="1"/>
  <c r="M2112" i="3" a="1"/>
  <c r="M2112" i="3" s="1"/>
  <c r="M2113" i="3" a="1"/>
  <c r="M2113" i="3" s="1"/>
  <c r="M2114" i="3" a="1"/>
  <c r="M2114" i="3" s="1"/>
  <c r="M2115" i="3" a="1"/>
  <c r="M2115" i="3"/>
  <c r="M2116" i="3" a="1"/>
  <c r="M2116" i="3" s="1"/>
  <c r="M2117" i="3" a="1"/>
  <c r="M2117" i="3" s="1"/>
  <c r="M2118" i="3" a="1"/>
  <c r="M2118" i="3" s="1"/>
  <c r="M2119" i="3" a="1"/>
  <c r="M2119" i="3" s="1"/>
  <c r="M2120" i="3" a="1"/>
  <c r="M2120" i="3" s="1"/>
  <c r="M2121" i="3" a="1"/>
  <c r="M2121" i="3" s="1"/>
  <c r="M2122" i="3" a="1"/>
  <c r="M2122" i="3" s="1"/>
  <c r="M2123" i="3" a="1"/>
  <c r="M2123" i="3"/>
  <c r="M2124" i="3" a="1"/>
  <c r="M2124" i="3" s="1"/>
  <c r="M2125" i="3" a="1"/>
  <c r="M2125" i="3" s="1"/>
  <c r="M2126" i="3" a="1"/>
  <c r="M2126" i="3" s="1"/>
  <c r="M2127" i="3" a="1"/>
  <c r="M2127" i="3" s="1"/>
  <c r="M2128" i="3" a="1"/>
  <c r="M2128" i="3" s="1"/>
  <c r="M2129" i="3" a="1"/>
  <c r="M2129" i="3" s="1"/>
  <c r="M2130" i="3" a="1"/>
  <c r="M2130" i="3" s="1"/>
  <c r="M2131" i="3" a="1"/>
  <c r="M2131" i="3"/>
  <c r="M2132" i="3" a="1"/>
  <c r="M2132" i="3" s="1"/>
  <c r="M2133" i="3" a="1"/>
  <c r="M2133" i="3" s="1"/>
  <c r="M2134" i="3" a="1"/>
  <c r="M2134" i="3" s="1"/>
  <c r="M2135" i="3" a="1"/>
  <c r="M2135" i="3" s="1"/>
  <c r="M2136" i="3" a="1"/>
  <c r="M2136" i="3" s="1"/>
  <c r="M2137" i="3" a="1"/>
  <c r="M2137" i="3" s="1"/>
  <c r="M2138" i="3" a="1"/>
  <c r="M2138" i="3" s="1"/>
  <c r="M2139" i="3" a="1"/>
  <c r="M2139" i="3"/>
  <c r="M2140" i="3" a="1"/>
  <c r="M2140" i="3" s="1"/>
  <c r="M2141" i="3" a="1"/>
  <c r="M2141" i="3" s="1"/>
  <c r="M2142" i="3" a="1"/>
  <c r="M2142" i="3" s="1"/>
  <c r="M2143" i="3" a="1"/>
  <c r="M2143" i="3" s="1"/>
  <c r="M2144" i="3" a="1"/>
  <c r="M2144" i="3" s="1"/>
  <c r="M2145" i="3" a="1"/>
  <c r="M2145" i="3" s="1"/>
  <c r="M2146" i="3" a="1"/>
  <c r="M2146" i="3" s="1"/>
  <c r="M2147" i="3" a="1"/>
  <c r="M2147" i="3"/>
  <c r="M2148" i="3" a="1"/>
  <c r="M2148" i="3" s="1"/>
  <c r="M2149" i="3" a="1"/>
  <c r="M2149" i="3" s="1"/>
  <c r="M2150" i="3" a="1"/>
  <c r="M2150" i="3" s="1"/>
  <c r="M2151" i="3" a="1"/>
  <c r="M2151" i="3" s="1"/>
  <c r="M2152" i="3" a="1"/>
  <c r="M2152" i="3" s="1"/>
  <c r="M2153" i="3" a="1"/>
  <c r="M2153" i="3" s="1"/>
  <c r="M2154" i="3" a="1"/>
  <c r="M2154" i="3" s="1"/>
  <c r="M2155" i="3" a="1"/>
  <c r="M2155" i="3"/>
  <c r="M2156" i="3" a="1"/>
  <c r="M2156" i="3" s="1"/>
  <c r="M2157" i="3" a="1"/>
  <c r="M2157" i="3" s="1"/>
  <c r="M2158" i="3" a="1"/>
  <c r="M2158" i="3" s="1"/>
  <c r="M2159" i="3" a="1"/>
  <c r="M2159" i="3" s="1"/>
  <c r="M2160" i="3" a="1"/>
  <c r="M2160" i="3" s="1"/>
  <c r="M2161" i="3" a="1"/>
  <c r="M2161" i="3" s="1"/>
  <c r="M2162" i="3" a="1"/>
  <c r="M2162" i="3" s="1"/>
  <c r="M2163" i="3" a="1"/>
  <c r="M2163" i="3"/>
  <c r="M2164" i="3" a="1"/>
  <c r="M2164" i="3" s="1"/>
  <c r="M2165" i="3" a="1"/>
  <c r="M2165" i="3" s="1"/>
  <c r="M2166" i="3" a="1"/>
  <c r="M2166" i="3" s="1"/>
  <c r="M2167" i="3" a="1"/>
  <c r="M2167" i="3" s="1"/>
  <c r="M2168" i="3" a="1"/>
  <c r="M2168" i="3" s="1"/>
  <c r="M2169" i="3" a="1"/>
  <c r="M2169" i="3" s="1"/>
  <c r="M2170" i="3" a="1"/>
  <c r="M2170" i="3" s="1"/>
  <c r="M2171" i="3" a="1"/>
  <c r="M2171" i="3"/>
  <c r="M2172" i="3" a="1"/>
  <c r="M2172" i="3" s="1"/>
  <c r="M2173" i="3" a="1"/>
  <c r="M2173" i="3" s="1"/>
  <c r="M2174" i="3" a="1"/>
  <c r="M2174" i="3" s="1"/>
  <c r="M2175" i="3" a="1"/>
  <c r="M2175" i="3" s="1"/>
  <c r="M2176" i="3" a="1"/>
  <c r="M2176" i="3" s="1"/>
  <c r="M2177" i="3" a="1"/>
  <c r="M2177" i="3" s="1"/>
  <c r="M2178" i="3" a="1"/>
  <c r="M2178" i="3" s="1"/>
  <c r="M2179" i="3" a="1"/>
  <c r="M2179" i="3"/>
  <c r="M2180" i="3" a="1"/>
  <c r="M2180" i="3" s="1"/>
  <c r="M2181" i="3" a="1"/>
  <c r="M2181" i="3" s="1"/>
  <c r="M2182" i="3" a="1"/>
  <c r="M2182" i="3" s="1"/>
  <c r="M2183" i="3" a="1"/>
  <c r="M2183" i="3" s="1"/>
  <c r="M2184" i="3" a="1"/>
  <c r="M2184" i="3" s="1"/>
  <c r="M2185" i="3" a="1"/>
  <c r="M2185" i="3" s="1"/>
  <c r="M2186" i="3" a="1"/>
  <c r="M2186" i="3" s="1"/>
  <c r="M2187" i="3" a="1"/>
  <c r="M2187" i="3"/>
  <c r="M2188" i="3" a="1"/>
  <c r="M2188" i="3" s="1"/>
  <c r="M2189" i="3" a="1"/>
  <c r="M2189" i="3" s="1"/>
  <c r="M2190" i="3" a="1"/>
  <c r="M2190" i="3" s="1"/>
  <c r="M2191" i="3" a="1"/>
  <c r="M2191" i="3" s="1"/>
  <c r="M2192" i="3" a="1"/>
  <c r="M2192" i="3" s="1"/>
  <c r="M2193" i="3" a="1"/>
  <c r="M2193" i="3" s="1"/>
  <c r="M2194" i="3" a="1"/>
  <c r="M2194" i="3" s="1"/>
  <c r="M2195" i="3" a="1"/>
  <c r="M2195" i="3"/>
  <c r="M2196" i="3" a="1"/>
  <c r="M2196" i="3" s="1"/>
  <c r="M2197" i="3" a="1"/>
  <c r="M2197" i="3" s="1"/>
  <c r="M2198" i="3" a="1"/>
  <c r="M2198" i="3" s="1"/>
  <c r="M2199" i="3" a="1"/>
  <c r="M2199" i="3" s="1"/>
  <c r="M2200" i="3" a="1"/>
  <c r="M2200" i="3" s="1"/>
  <c r="M2201" i="3" a="1"/>
  <c r="M2201" i="3" s="1"/>
  <c r="M2202" i="3" a="1"/>
  <c r="M2202" i="3" s="1"/>
  <c r="M2203" i="3" a="1"/>
  <c r="M2203" i="3"/>
  <c r="M2204" i="3" a="1"/>
  <c r="M2204" i="3" s="1"/>
  <c r="M2205" i="3" a="1"/>
  <c r="M2205" i="3" s="1"/>
  <c r="M2206" i="3" a="1"/>
  <c r="M2206" i="3" s="1"/>
  <c r="M2207" i="3" a="1"/>
  <c r="M2207" i="3" s="1"/>
  <c r="M2208" i="3" a="1"/>
  <c r="M2208" i="3" s="1"/>
  <c r="M2209" i="3" a="1"/>
  <c r="M2209" i="3" s="1"/>
  <c r="M2210" i="3" a="1"/>
  <c r="M2210" i="3" s="1"/>
  <c r="M2211" i="3" a="1"/>
  <c r="M2211" i="3"/>
  <c r="M2212" i="3" a="1"/>
  <c r="M2212" i="3" s="1"/>
  <c r="M2213" i="3" a="1"/>
  <c r="M2213" i="3" s="1"/>
  <c r="M2214" i="3" a="1"/>
  <c r="M2214" i="3" s="1"/>
  <c r="M2215" i="3" a="1"/>
  <c r="M2215" i="3" s="1"/>
  <c r="M2216" i="3" a="1"/>
  <c r="M2216" i="3" s="1"/>
  <c r="M2217" i="3" a="1"/>
  <c r="M2217" i="3" s="1"/>
  <c r="M2218" i="3" a="1"/>
  <c r="M2218" i="3" s="1"/>
  <c r="M2219" i="3" a="1"/>
  <c r="M2219" i="3"/>
  <c r="M2220" i="3" a="1"/>
  <c r="M2220" i="3" s="1"/>
  <c r="M2221" i="3" a="1"/>
  <c r="M2221" i="3" s="1"/>
  <c r="M2222" i="3" a="1"/>
  <c r="M2222" i="3" s="1"/>
  <c r="M2223" i="3" a="1"/>
  <c r="M2223" i="3" s="1"/>
  <c r="M2224" i="3" a="1"/>
  <c r="M2224" i="3" s="1"/>
  <c r="M2225" i="3" a="1"/>
  <c r="M2225" i="3" s="1"/>
  <c r="M2226" i="3" a="1"/>
  <c r="M2226" i="3" s="1"/>
  <c r="M2227" i="3" a="1"/>
  <c r="M2227" i="3"/>
  <c r="M2228" i="3" a="1"/>
  <c r="M2228" i="3" s="1"/>
  <c r="M2229" i="3" a="1"/>
  <c r="M2229" i="3" s="1"/>
  <c r="M2230" i="3" a="1"/>
  <c r="M2230" i="3" s="1"/>
  <c r="M2231" i="3" a="1"/>
  <c r="M2231" i="3" s="1"/>
  <c r="M2232" i="3" a="1"/>
  <c r="M2232" i="3" s="1"/>
  <c r="M2233" i="3" a="1"/>
  <c r="M2233" i="3" s="1"/>
  <c r="M2234" i="3" a="1"/>
  <c r="M2234" i="3" s="1"/>
  <c r="M2235" i="3" a="1"/>
  <c r="M2235" i="3"/>
  <c r="M2236" i="3" a="1"/>
  <c r="M2236" i="3" s="1"/>
  <c r="M2237" i="3" a="1"/>
  <c r="M2237" i="3" s="1"/>
  <c r="M2238" i="3" a="1"/>
  <c r="M2238" i="3" s="1"/>
  <c r="M2239" i="3" a="1"/>
  <c r="M2239" i="3" s="1"/>
  <c r="M2240" i="3" a="1"/>
  <c r="M2240" i="3" s="1"/>
  <c r="M2241" i="3" a="1"/>
  <c r="M2241" i="3" s="1"/>
  <c r="M2242" i="3" a="1"/>
  <c r="M2242" i="3" s="1"/>
  <c r="M2243" i="3" a="1"/>
  <c r="M2243" i="3"/>
  <c r="M2244" i="3" a="1"/>
  <c r="M2244" i="3" s="1"/>
  <c r="M2245" i="3" a="1"/>
  <c r="M2245" i="3" s="1"/>
  <c r="M2246" i="3" a="1"/>
  <c r="M2246" i="3" s="1"/>
  <c r="M2247" i="3" a="1"/>
  <c r="M2247" i="3" s="1"/>
  <c r="M2248" i="3" a="1"/>
  <c r="M2248" i="3" s="1"/>
  <c r="M2249" i="3" a="1"/>
  <c r="M2249" i="3" s="1"/>
  <c r="M2250" i="3" a="1"/>
  <c r="M2250" i="3" s="1"/>
  <c r="M2251" i="3" a="1"/>
  <c r="M2251" i="3"/>
  <c r="M2252" i="3" a="1"/>
  <c r="M2252" i="3" s="1"/>
  <c r="M2253" i="3" a="1"/>
  <c r="M2253" i="3" s="1"/>
  <c r="M2254" i="3" a="1"/>
  <c r="M2254" i="3" s="1"/>
  <c r="M2255" i="3" a="1"/>
  <c r="M2255" i="3" s="1"/>
  <c r="M2256" i="3" a="1"/>
  <c r="M2256" i="3" s="1"/>
  <c r="M2257" i="3" a="1"/>
  <c r="M2257" i="3" s="1"/>
  <c r="M2258" i="3" a="1"/>
  <c r="M2258" i="3" s="1"/>
  <c r="M2259" i="3" a="1"/>
  <c r="M2259" i="3"/>
  <c r="M2260" i="3" a="1"/>
  <c r="M2260" i="3" s="1"/>
  <c r="M2261" i="3" a="1"/>
  <c r="M2261" i="3" s="1"/>
  <c r="M2262" i="3" a="1"/>
  <c r="M2262" i="3" s="1"/>
  <c r="M2263" i="3" a="1"/>
  <c r="M2263" i="3" s="1"/>
  <c r="M2264" i="3" a="1"/>
  <c r="M2264" i="3" s="1"/>
  <c r="M2265" i="3" a="1"/>
  <c r="M2265" i="3" s="1"/>
  <c r="M2266" i="3" a="1"/>
  <c r="M2266" i="3" s="1"/>
  <c r="M2267" i="3" a="1"/>
  <c r="M2267" i="3"/>
  <c r="M2268" i="3" a="1"/>
  <c r="M2268" i="3" s="1"/>
  <c r="M2269" i="3" a="1"/>
  <c r="M2269" i="3" s="1"/>
  <c r="M2270" i="3" a="1"/>
  <c r="M2270" i="3" s="1"/>
  <c r="M2271" i="3" a="1"/>
  <c r="M2271" i="3" s="1"/>
  <c r="M2272" i="3" a="1"/>
  <c r="M2272" i="3" s="1"/>
  <c r="M2273" i="3" a="1"/>
  <c r="M2273" i="3" s="1"/>
  <c r="M2274" i="3" a="1"/>
  <c r="M2274" i="3" s="1"/>
  <c r="M2275" i="3" a="1"/>
  <c r="M2275" i="3"/>
  <c r="M2276" i="3" a="1"/>
  <c r="M2276" i="3" s="1"/>
  <c r="M2277" i="3" a="1"/>
  <c r="M2277" i="3" s="1"/>
  <c r="M2278" i="3" a="1"/>
  <c r="M2278" i="3" s="1"/>
  <c r="M2279" i="3" a="1"/>
  <c r="M2279" i="3" s="1"/>
  <c r="M2280" i="3" a="1"/>
  <c r="M2280" i="3" s="1"/>
  <c r="M2281" i="3" a="1"/>
  <c r="M2281" i="3"/>
  <c r="M2282" i="3" a="1"/>
  <c r="M2282" i="3" s="1"/>
  <c r="M2283" i="3" a="1"/>
  <c r="M2283" i="3"/>
  <c r="M2284" i="3" a="1"/>
  <c r="M2284" i="3" s="1"/>
  <c r="M2285" i="3" a="1"/>
  <c r="M2285" i="3" s="1"/>
  <c r="M2286" i="3" a="1"/>
  <c r="M2286" i="3"/>
  <c r="M2287" i="3" a="1"/>
  <c r="M2287" i="3" s="1"/>
  <c r="M2288" i="3" a="1"/>
  <c r="M2288" i="3" s="1"/>
  <c r="M2289" i="3" a="1"/>
  <c r="M2289" i="3" s="1"/>
  <c r="M2290" i="3" a="1"/>
  <c r="M2290" i="3" s="1"/>
  <c r="M2291" i="3" a="1"/>
  <c r="M2291" i="3" s="1"/>
  <c r="M2292" i="3" a="1"/>
  <c r="M2292" i="3"/>
  <c r="M2293" i="3" a="1"/>
  <c r="M2293" i="3" s="1"/>
  <c r="M2294" i="3" a="1"/>
  <c r="M2294" i="3"/>
  <c r="M2295" i="3" a="1"/>
  <c r="M2295" i="3" s="1"/>
  <c r="M2296" i="3" a="1"/>
  <c r="M2296" i="3" s="1"/>
  <c r="M2297" i="3" a="1"/>
  <c r="M2297" i="3" s="1"/>
  <c r="M2298" i="3" a="1"/>
  <c r="M2298" i="3" s="1"/>
  <c r="M2299" i="3" a="1"/>
  <c r="M2299" i="3" s="1"/>
  <c r="M2300" i="3" a="1"/>
  <c r="M2300" i="3"/>
  <c r="M2301" i="3" a="1"/>
  <c r="M2301" i="3" s="1"/>
  <c r="M2302" i="3" a="1"/>
  <c r="M2302" i="3"/>
  <c r="M2303" i="3" a="1"/>
  <c r="M2303" i="3" s="1"/>
  <c r="M2304" i="3" a="1"/>
  <c r="M2304" i="3" s="1"/>
  <c r="M2305" i="3" a="1"/>
  <c r="M2305" i="3" s="1"/>
  <c r="M2306" i="3" a="1"/>
  <c r="M2306" i="3" s="1"/>
  <c r="M2307" i="3" a="1"/>
  <c r="M2307" i="3" s="1"/>
  <c r="M2308" i="3" a="1"/>
  <c r="M2308" i="3"/>
  <c r="M2309" i="3" a="1"/>
  <c r="M2309" i="3" s="1"/>
  <c r="M2310" i="3" a="1"/>
  <c r="M2310" i="3"/>
  <c r="M2311" i="3" a="1"/>
  <c r="M2311" i="3" s="1"/>
  <c r="M2312" i="3" a="1"/>
  <c r="M2312" i="3" s="1"/>
  <c r="M2313" i="3" a="1"/>
  <c r="M2313" i="3" s="1"/>
  <c r="M2314" i="3" a="1"/>
  <c r="M2314" i="3" s="1"/>
  <c r="M2315" i="3" a="1"/>
  <c r="M2315" i="3" s="1"/>
  <c r="M2316" i="3" a="1"/>
  <c r="M2316" i="3"/>
  <c r="M2317" i="3" a="1"/>
  <c r="M2317" i="3" s="1"/>
  <c r="M2318" i="3" a="1"/>
  <c r="M2318" i="3"/>
  <c r="M2319" i="3" a="1"/>
  <c r="M2319" i="3" s="1"/>
  <c r="M2320" i="3" a="1"/>
  <c r="M2320" i="3" s="1"/>
  <c r="M2321" i="3" a="1"/>
  <c r="M2321" i="3" s="1"/>
  <c r="M2322" i="3" a="1"/>
  <c r="M2322" i="3" s="1"/>
  <c r="M2323" i="3" a="1"/>
  <c r="M2323" i="3" s="1"/>
  <c r="M2324" i="3" a="1"/>
  <c r="M2324" i="3"/>
  <c r="M2325" i="3" a="1"/>
  <c r="M2325" i="3" s="1"/>
  <c r="M2326" i="3" a="1"/>
  <c r="M2326" i="3"/>
  <c r="M2327" i="3" a="1"/>
  <c r="M2327" i="3" s="1"/>
  <c r="M2328" i="3" a="1"/>
  <c r="M2328" i="3" s="1"/>
  <c r="M2329" i="3" a="1"/>
  <c r="M2329" i="3" s="1"/>
  <c r="M2330" i="3" a="1"/>
  <c r="M2330" i="3" s="1"/>
  <c r="M2331" i="3" a="1"/>
  <c r="M2331" i="3" s="1"/>
  <c r="M2332" i="3" a="1"/>
  <c r="M2332" i="3"/>
  <c r="M2333" i="3" a="1"/>
  <c r="M2333" i="3" s="1"/>
  <c r="M2334" i="3" a="1"/>
  <c r="M2334" i="3"/>
  <c r="M2335" i="3" a="1"/>
  <c r="M2335" i="3" s="1"/>
  <c r="M2336" i="3" a="1"/>
  <c r="M2336" i="3" s="1"/>
  <c r="M2337" i="3" a="1"/>
  <c r="M2337" i="3" s="1"/>
  <c r="M2338" i="3" a="1"/>
  <c r="M2338" i="3" s="1"/>
  <c r="M2339" i="3" a="1"/>
  <c r="M2339" i="3" s="1"/>
  <c r="M2340" i="3" a="1"/>
  <c r="M2340" i="3"/>
  <c r="M2341" i="3" a="1"/>
  <c r="M2341" i="3" s="1"/>
  <c r="M2342" i="3" a="1"/>
  <c r="M2342" i="3"/>
  <c r="M2343" i="3" a="1"/>
  <c r="M2343" i="3" s="1"/>
  <c r="M2344" i="3" a="1"/>
  <c r="M2344" i="3" s="1"/>
  <c r="M2345" i="3" a="1"/>
  <c r="M2345" i="3" s="1"/>
  <c r="M2346" i="3" a="1"/>
  <c r="M2346" i="3" s="1"/>
  <c r="M2347" i="3" a="1"/>
  <c r="M2347" i="3" s="1"/>
  <c r="M2348" i="3" a="1"/>
  <c r="M2348" i="3"/>
  <c r="M2349" i="3" a="1"/>
  <c r="M2349" i="3" s="1"/>
  <c r="M2350" i="3" a="1"/>
  <c r="M2350" i="3"/>
  <c r="M2351" i="3" a="1"/>
  <c r="M2351" i="3" s="1"/>
  <c r="M2352" i="3" a="1"/>
  <c r="M2352" i="3" s="1"/>
  <c r="M2353" i="3" a="1"/>
  <c r="M2353" i="3" s="1"/>
  <c r="M2354" i="3" a="1"/>
  <c r="M2354" i="3" s="1"/>
  <c r="M2355" i="3" a="1"/>
  <c r="M2355" i="3" s="1"/>
  <c r="M2356" i="3" a="1"/>
  <c r="M2356" i="3"/>
  <c r="M2357" i="3" a="1"/>
  <c r="M2357" i="3" s="1"/>
  <c r="M2358" i="3" a="1"/>
  <c r="M2358" i="3"/>
  <c r="M2359" i="3" a="1"/>
  <c r="M2359" i="3" s="1"/>
  <c r="M2360" i="3" a="1"/>
  <c r="M2360" i="3" s="1"/>
  <c r="M2361" i="3" a="1"/>
  <c r="M2361" i="3" s="1"/>
  <c r="M2362" i="3" a="1"/>
  <c r="M2362" i="3" s="1"/>
  <c r="M2363" i="3" a="1"/>
  <c r="M2363" i="3" s="1"/>
  <c r="M2364" i="3" a="1"/>
  <c r="M2364" i="3"/>
  <c r="M2365" i="3" a="1"/>
  <c r="M2365" i="3" s="1"/>
  <c r="M2366" i="3" a="1"/>
  <c r="M2366" i="3"/>
  <c r="M2367" i="3" a="1"/>
  <c r="M2367" i="3" s="1"/>
  <c r="M2368" i="3" a="1"/>
  <c r="M2368" i="3" s="1"/>
  <c r="M2369" i="3" a="1"/>
  <c r="M2369" i="3" s="1"/>
  <c r="M2370" i="3" a="1"/>
  <c r="M2370" i="3" s="1"/>
  <c r="M2371" i="3" a="1"/>
  <c r="M2371" i="3" s="1"/>
  <c r="M2372" i="3" a="1"/>
  <c r="M2372" i="3"/>
  <c r="M2373" i="3" a="1"/>
  <c r="M2373" i="3" s="1"/>
  <c r="M2374" i="3" a="1"/>
  <c r="M2374" i="3"/>
  <c r="M2375" i="3" a="1"/>
  <c r="M2375" i="3" s="1"/>
  <c r="M2376" i="3" a="1"/>
  <c r="M2376" i="3" s="1"/>
  <c r="M2377" i="3" a="1"/>
  <c r="M2377" i="3" s="1"/>
  <c r="M2378" i="3" a="1"/>
  <c r="M2378" i="3" s="1"/>
  <c r="M2379" i="3" a="1"/>
  <c r="M2379" i="3" s="1"/>
  <c r="M2380" i="3" a="1"/>
  <c r="M2380" i="3"/>
  <c r="M2381" i="3" a="1"/>
  <c r="M2381" i="3" s="1"/>
  <c r="M2382" i="3" a="1"/>
  <c r="M2382" i="3"/>
  <c r="M2383" i="3" a="1"/>
  <c r="M2383" i="3" s="1"/>
  <c r="M2384" i="3" a="1"/>
  <c r="M2384" i="3" s="1"/>
  <c r="M2385" i="3" a="1"/>
  <c r="M2385" i="3" s="1"/>
  <c r="M2386" i="3" a="1"/>
  <c r="M2386" i="3" s="1"/>
  <c r="M2387" i="3" a="1"/>
  <c r="M2387" i="3" s="1"/>
  <c r="M2388" i="3" a="1"/>
  <c r="M2388" i="3"/>
  <c r="M2389" i="3" a="1"/>
  <c r="M2389" i="3" s="1"/>
  <c r="M2390" i="3" a="1"/>
  <c r="M2390" i="3"/>
  <c r="M2391" i="3" a="1"/>
  <c r="M2391" i="3" s="1"/>
  <c r="M2392" i="3" a="1"/>
  <c r="M2392" i="3" s="1"/>
  <c r="M2393" i="3" a="1"/>
  <c r="M2393" i="3" s="1"/>
  <c r="M2394" i="3" a="1"/>
  <c r="M2394" i="3" s="1"/>
  <c r="M2395" i="3" a="1"/>
  <c r="M2395" i="3" s="1"/>
  <c r="M2396" i="3" a="1"/>
  <c r="M2396" i="3"/>
  <c r="M2397" i="3" a="1"/>
  <c r="M2397" i="3" s="1"/>
  <c r="M2398" i="3" a="1"/>
  <c r="M2398" i="3"/>
  <c r="M2399" i="3" a="1"/>
  <c r="M2399" i="3" s="1"/>
  <c r="M2400" i="3" a="1"/>
  <c r="M2400" i="3" s="1"/>
  <c r="M2401" i="3" a="1"/>
  <c r="M2401" i="3" s="1"/>
  <c r="M2402" i="3" a="1"/>
  <c r="M2402" i="3" s="1"/>
  <c r="M2403" i="3" a="1"/>
  <c r="M2403" i="3" s="1"/>
  <c r="M2404" i="3" a="1"/>
  <c r="M2404" i="3"/>
  <c r="M2405" i="3" a="1"/>
  <c r="M2405" i="3" s="1"/>
  <c r="M2406" i="3" a="1"/>
  <c r="M2406" i="3"/>
  <c r="M2407" i="3" a="1"/>
  <c r="M2407" i="3" s="1"/>
  <c r="M2408" i="3" a="1"/>
  <c r="M2408" i="3" s="1"/>
  <c r="M2409" i="3" a="1"/>
  <c r="M2409" i="3" s="1"/>
  <c r="M2410" i="3" a="1"/>
  <c r="M2410" i="3" s="1"/>
  <c r="M2411" i="3" a="1"/>
  <c r="M2411" i="3" s="1"/>
  <c r="M2412" i="3" a="1"/>
  <c r="M2412" i="3"/>
  <c r="M2413" i="3" a="1"/>
  <c r="M2413" i="3" s="1"/>
  <c r="M2414" i="3" a="1"/>
  <c r="M2414" i="3"/>
  <c r="M2415" i="3" a="1"/>
  <c r="M2415" i="3" s="1"/>
  <c r="M2416" i="3" a="1"/>
  <c r="M2416" i="3" s="1"/>
  <c r="M2417" i="3" a="1"/>
  <c r="M2417" i="3" s="1"/>
  <c r="M2418" i="3" a="1"/>
  <c r="M2418" i="3" s="1"/>
  <c r="M2419" i="3" a="1"/>
  <c r="M2419" i="3" s="1"/>
  <c r="M2420" i="3" a="1"/>
  <c r="M2420" i="3"/>
  <c r="M2421" i="3" a="1"/>
  <c r="M2421" i="3" s="1"/>
  <c r="M2422" i="3" a="1"/>
  <c r="M2422" i="3"/>
  <c r="M2423" i="3" a="1"/>
  <c r="M2423" i="3" s="1"/>
  <c r="M2424" i="3" a="1"/>
  <c r="M2424" i="3" s="1"/>
  <c r="M2425" i="3" a="1"/>
  <c r="M2425" i="3" s="1"/>
  <c r="M2426" i="3" a="1"/>
  <c r="M2426" i="3" s="1"/>
  <c r="M2427" i="3" a="1"/>
  <c r="M2427" i="3" s="1"/>
  <c r="M2428" i="3" a="1"/>
  <c r="M2428" i="3"/>
  <c r="M2429" i="3" a="1"/>
  <c r="M2429" i="3" s="1"/>
  <c r="M2430" i="3" a="1"/>
  <c r="M2430" i="3"/>
  <c r="M2431" i="3" a="1"/>
  <c r="M2431" i="3" s="1"/>
  <c r="M2432" i="3" a="1"/>
  <c r="M2432" i="3" s="1"/>
  <c r="M2433" i="3" a="1"/>
  <c r="M2433" i="3" s="1"/>
  <c r="M2434" i="3" a="1"/>
  <c r="M2434" i="3" s="1"/>
  <c r="M2435" i="3" a="1"/>
  <c r="M2435" i="3" s="1"/>
  <c r="M2436" i="3" a="1"/>
  <c r="M2436" i="3"/>
  <c r="M2437" i="3" a="1"/>
  <c r="M2437" i="3" s="1"/>
  <c r="M2438" i="3" a="1"/>
  <c r="M2438" i="3"/>
  <c r="M2439" i="3" a="1"/>
  <c r="M2439" i="3" s="1"/>
  <c r="M2440" i="3" a="1"/>
  <c r="M2440" i="3" s="1"/>
  <c r="M2441" i="3" a="1"/>
  <c r="M2441" i="3" s="1"/>
  <c r="M2442" i="3" a="1"/>
  <c r="M2442" i="3" s="1"/>
  <c r="M2443" i="3" a="1"/>
  <c r="M2443" i="3" s="1"/>
  <c r="M2444" i="3" a="1"/>
  <c r="M2444" i="3"/>
  <c r="M2445" i="3" a="1"/>
  <c r="M2445" i="3" s="1"/>
  <c r="M2446" i="3" a="1"/>
  <c r="M2446" i="3"/>
  <c r="M2447" i="3" a="1"/>
  <c r="M2447" i="3" s="1"/>
  <c r="M2448" i="3" a="1"/>
  <c r="M2448" i="3" s="1"/>
  <c r="M2449" i="3" a="1"/>
  <c r="M2449" i="3" s="1"/>
  <c r="M2450" i="3" a="1"/>
  <c r="M2450" i="3" s="1"/>
  <c r="M2451" i="3" a="1"/>
  <c r="M2451" i="3" s="1"/>
  <c r="M2452" i="3" a="1"/>
  <c r="M2452" i="3"/>
  <c r="M2453" i="3" a="1"/>
  <c r="M2453" i="3" s="1"/>
  <c r="M2454" i="3" a="1"/>
  <c r="M2454" i="3"/>
  <c r="M2455" i="3" a="1"/>
  <c r="M2455" i="3" s="1"/>
  <c r="M2456" i="3" a="1"/>
  <c r="M2456" i="3" s="1"/>
  <c r="M2457" i="3" a="1"/>
  <c r="M2457" i="3" s="1"/>
  <c r="M2458" i="3" a="1"/>
  <c r="M2458" i="3" s="1"/>
  <c r="M2459" i="3" a="1"/>
  <c r="M2459" i="3" s="1"/>
  <c r="M2460" i="3" a="1"/>
  <c r="M2460" i="3"/>
  <c r="M2461" i="3" a="1"/>
  <c r="M2461" i="3" s="1"/>
  <c r="M2462" i="3" a="1"/>
  <c r="M2462" i="3"/>
  <c r="M2463" i="3" a="1"/>
  <c r="M2463" i="3" s="1"/>
  <c r="M2464" i="3" a="1"/>
  <c r="M2464" i="3" s="1"/>
  <c r="M2465" i="3" a="1"/>
  <c r="M2465" i="3" s="1"/>
  <c r="M2466" i="3" a="1"/>
  <c r="M2466" i="3" s="1"/>
  <c r="M2467" i="3" a="1"/>
  <c r="M2467" i="3" s="1"/>
  <c r="M2468" i="3" a="1"/>
  <c r="M2468" i="3"/>
  <c r="M2469" i="3" a="1"/>
  <c r="M2469" i="3" s="1"/>
  <c r="M2470" i="3" a="1"/>
  <c r="M2470" i="3"/>
  <c r="M2471" i="3" a="1"/>
  <c r="M2471" i="3" s="1"/>
  <c r="M2472" i="3" a="1"/>
  <c r="M2472" i="3" s="1"/>
  <c r="M2473" i="3" a="1"/>
  <c r="M2473" i="3" s="1"/>
  <c r="M2474" i="3" a="1"/>
  <c r="M2474" i="3" s="1"/>
  <c r="M2475" i="3" a="1"/>
  <c r="M2475" i="3" s="1"/>
  <c r="M2476" i="3" a="1"/>
  <c r="M2476" i="3"/>
  <c r="M2477" i="3" a="1"/>
  <c r="M2477" i="3" s="1"/>
  <c r="M2478" i="3" a="1"/>
  <c r="M2478" i="3"/>
  <c r="M2479" i="3" a="1"/>
  <c r="M2479" i="3" s="1"/>
  <c r="M2480" i="3" a="1"/>
  <c r="M2480" i="3" s="1"/>
  <c r="M2481" i="3" a="1"/>
  <c r="M2481" i="3" s="1"/>
  <c r="M2482" i="3" a="1"/>
  <c r="M2482" i="3" s="1"/>
  <c r="M2483" i="3" a="1"/>
  <c r="M2483" i="3" s="1"/>
  <c r="M2484" i="3" a="1"/>
  <c r="M2484" i="3"/>
  <c r="M2485" i="3" a="1"/>
  <c r="M2485" i="3" s="1"/>
  <c r="M2486" i="3" a="1"/>
  <c r="M2486" i="3"/>
  <c r="M2487" i="3" a="1"/>
  <c r="M2487" i="3" s="1"/>
  <c r="M2488" i="3" a="1"/>
  <c r="M2488" i="3" s="1"/>
  <c r="M2489" i="3" a="1"/>
  <c r="M2489" i="3" s="1"/>
  <c r="M2490" i="3" a="1"/>
  <c r="M2490" i="3" s="1"/>
  <c r="M2491" i="3" a="1"/>
  <c r="M2491" i="3" s="1"/>
  <c r="M2492" i="3" a="1"/>
  <c r="M2492" i="3"/>
  <c r="M2493" i="3" a="1"/>
  <c r="M2493" i="3" s="1"/>
  <c r="M2494" i="3" a="1"/>
  <c r="M2494" i="3"/>
  <c r="M2495" i="3" a="1"/>
  <c r="M2495" i="3" s="1"/>
  <c r="M2496" i="3" a="1"/>
  <c r="M2496" i="3" s="1"/>
  <c r="M2497" i="3" a="1"/>
  <c r="M2497" i="3" s="1"/>
  <c r="M2498" i="3" a="1"/>
  <c r="M2498" i="3" s="1"/>
  <c r="M2499" i="3" a="1"/>
  <c r="M2499" i="3" s="1"/>
  <c r="M2500" i="3" a="1"/>
  <c r="M2500" i="3"/>
  <c r="M2501" i="3" a="1"/>
  <c r="M2501" i="3" s="1"/>
  <c r="M2502" i="3" a="1"/>
  <c r="M2502" i="3"/>
  <c r="M2503" i="3" a="1"/>
  <c r="M2503" i="3" s="1"/>
  <c r="M2504" i="3" a="1"/>
  <c r="M2504" i="3" s="1"/>
  <c r="M2505" i="3" a="1"/>
  <c r="M2505" i="3" s="1"/>
  <c r="M2506" i="3" a="1"/>
  <c r="M2506" i="3" s="1"/>
  <c r="M2507" i="3" a="1"/>
  <c r="M2507" i="3" s="1"/>
  <c r="M2508" i="3" a="1"/>
  <c r="M2508" i="3"/>
  <c r="M2509" i="3" a="1"/>
  <c r="M2509" i="3" s="1"/>
  <c r="M2510" i="3" a="1"/>
  <c r="M2510" i="3"/>
  <c r="M2511" i="3" a="1"/>
  <c r="M2511" i="3" s="1"/>
  <c r="M2512" i="3" a="1"/>
  <c r="M2512" i="3" s="1"/>
  <c r="M2513" i="3" a="1"/>
  <c r="M2513" i="3" s="1"/>
  <c r="M2514" i="3" a="1"/>
  <c r="M2514" i="3" s="1"/>
  <c r="M2515" i="3" a="1"/>
  <c r="M2515" i="3" s="1"/>
  <c r="M2516" i="3" a="1"/>
  <c r="M2516" i="3"/>
  <c r="M2517" i="3" a="1"/>
  <c r="M2517" i="3" s="1"/>
  <c r="M2518" i="3" a="1"/>
  <c r="M2518" i="3"/>
  <c r="M2519" i="3" a="1"/>
  <c r="M2519" i="3" s="1"/>
  <c r="M2520" i="3" a="1"/>
  <c r="M2520" i="3" s="1"/>
  <c r="M2521" i="3" a="1"/>
  <c r="M2521" i="3" s="1"/>
  <c r="M2522" i="3" a="1"/>
  <c r="M2522" i="3" s="1"/>
  <c r="M2523" i="3" a="1"/>
  <c r="M2523" i="3" s="1"/>
  <c r="M2524" i="3" a="1"/>
  <c r="M2524" i="3"/>
  <c r="M2525" i="3" a="1"/>
  <c r="M2525" i="3" s="1"/>
  <c r="M2526" i="3" a="1"/>
  <c r="M2526" i="3"/>
  <c r="M2527" i="3" a="1"/>
  <c r="M2527" i="3" s="1"/>
  <c r="M2528" i="3" a="1"/>
  <c r="M2528" i="3" s="1"/>
  <c r="M2529" i="3" a="1"/>
  <c r="M2529" i="3" s="1"/>
  <c r="M2530" i="3" a="1"/>
  <c r="M2530" i="3" s="1"/>
  <c r="M2531" i="3" a="1"/>
  <c r="M2531" i="3" s="1"/>
  <c r="M2532" i="3" a="1"/>
  <c r="M2532" i="3"/>
  <c r="M2533" i="3" a="1"/>
  <c r="M2533" i="3" s="1"/>
  <c r="M2534" i="3" a="1"/>
  <c r="M2534" i="3"/>
  <c r="M2535" i="3" a="1"/>
  <c r="M2535" i="3" s="1"/>
  <c r="M2536" i="3" a="1"/>
  <c r="M2536" i="3" s="1"/>
  <c r="M2537" i="3" a="1"/>
  <c r="M2537" i="3" s="1"/>
  <c r="M2538" i="3" a="1"/>
  <c r="M2538" i="3" s="1"/>
  <c r="M2539" i="3" a="1"/>
  <c r="M2539" i="3" s="1"/>
  <c r="M2540" i="3" a="1"/>
  <c r="M2540" i="3"/>
  <c r="M2541" i="3" a="1"/>
  <c r="M2541" i="3" s="1"/>
  <c r="M2542" i="3" a="1"/>
  <c r="M2542" i="3"/>
  <c r="M2543" i="3" a="1"/>
  <c r="M2543" i="3" s="1"/>
  <c r="M2544" i="3" a="1"/>
  <c r="M2544" i="3" s="1"/>
  <c r="M2545" i="3" a="1"/>
  <c r="M2545" i="3" s="1"/>
  <c r="M2546" i="3" a="1"/>
  <c r="M2546" i="3" s="1"/>
  <c r="M2547" i="3" a="1"/>
  <c r="M2547" i="3" s="1"/>
  <c r="M2548" i="3" a="1"/>
  <c r="M2548" i="3"/>
  <c r="M2549" i="3" a="1"/>
  <c r="M2549" i="3" s="1"/>
  <c r="M2550" i="3" a="1"/>
  <c r="M2550" i="3"/>
  <c r="M2551" i="3" a="1"/>
  <c r="M2551" i="3" s="1"/>
  <c r="M2552" i="3" a="1"/>
  <c r="M2552" i="3" s="1"/>
  <c r="M2553" i="3" a="1"/>
  <c r="M2553" i="3" s="1"/>
  <c r="M2554" i="3" a="1"/>
  <c r="M2554" i="3" s="1"/>
  <c r="M2555" i="3" a="1"/>
  <c r="M2555" i="3" s="1"/>
  <c r="M2556" i="3" a="1"/>
  <c r="M2556" i="3"/>
  <c r="M2557" i="3" a="1"/>
  <c r="M2557" i="3" s="1"/>
  <c r="M2558" i="3" a="1"/>
  <c r="M2558" i="3"/>
  <c r="M2559" i="3" a="1"/>
  <c r="M2559" i="3" s="1"/>
  <c r="M2560" i="3" a="1"/>
  <c r="M2560" i="3" s="1"/>
  <c r="M2561" i="3" a="1"/>
  <c r="M2561" i="3" s="1"/>
  <c r="M2562" i="3" a="1"/>
  <c r="M2562" i="3" s="1"/>
  <c r="M2563" i="3" a="1"/>
  <c r="M2563" i="3" s="1"/>
  <c r="M2564" i="3" a="1"/>
  <c r="M2564" i="3"/>
  <c r="M2565" i="3" a="1"/>
  <c r="M2565" i="3" s="1"/>
  <c r="M2566" i="3" a="1"/>
  <c r="M2566" i="3" s="1"/>
  <c r="M2567" i="3" a="1"/>
  <c r="M2567" i="3" s="1"/>
  <c r="M2568" i="3" a="1"/>
  <c r="M2568" i="3" s="1"/>
  <c r="M2569" i="3" a="1"/>
  <c r="M2569" i="3" s="1"/>
  <c r="M2570" i="3" a="1"/>
  <c r="M2570" i="3" s="1"/>
  <c r="M2571" i="3" a="1"/>
  <c r="M2571" i="3" s="1"/>
  <c r="M2572" i="3" a="1"/>
  <c r="M2572" i="3"/>
  <c r="M2573" i="3" a="1"/>
  <c r="M2573" i="3" s="1"/>
  <c r="M2574" i="3" a="1"/>
  <c r="M2574" i="3" s="1"/>
  <c r="M2575" i="3" a="1"/>
  <c r="M2575" i="3" s="1"/>
  <c r="M2576" i="3" a="1"/>
  <c r="M2576" i="3" s="1"/>
  <c r="M2577" i="3" a="1"/>
  <c r="M2577" i="3" s="1"/>
  <c r="M2578" i="3" a="1"/>
  <c r="M2578" i="3" s="1"/>
  <c r="M2579" i="3" a="1"/>
  <c r="M2579" i="3" s="1"/>
  <c r="M2580" i="3" a="1"/>
  <c r="M2580" i="3" s="1"/>
  <c r="M2581" i="3" a="1"/>
  <c r="M2581" i="3" s="1"/>
  <c r="M2582" i="3" a="1"/>
  <c r="M2582" i="3"/>
  <c r="M2583" i="3" a="1"/>
  <c r="M2583" i="3" s="1"/>
  <c r="M2584" i="3" a="1"/>
  <c r="M2584" i="3" s="1"/>
  <c r="M2585" i="3" a="1"/>
  <c r="M2585" i="3" s="1"/>
  <c r="M2586" i="3" a="1"/>
  <c r="M2586" i="3" s="1"/>
  <c r="M2587" i="3" a="1"/>
  <c r="M2587" i="3" s="1"/>
  <c r="M2588" i="3" a="1"/>
  <c r="M2588" i="3" s="1"/>
  <c r="M2589" i="3" a="1"/>
  <c r="M2589" i="3" s="1"/>
  <c r="M2590" i="3" a="1"/>
  <c r="M2590" i="3"/>
  <c r="M2591" i="3" a="1"/>
  <c r="M2591" i="3" s="1"/>
  <c r="M2592" i="3" a="1"/>
  <c r="M2592" i="3" s="1"/>
  <c r="M2593" i="3" a="1"/>
  <c r="M2593" i="3" s="1"/>
  <c r="M2594" i="3" a="1"/>
  <c r="M2594" i="3" s="1"/>
  <c r="M2595" i="3" a="1"/>
  <c r="M2595" i="3" s="1"/>
  <c r="M2596" i="3" a="1"/>
  <c r="M2596" i="3" s="1"/>
  <c r="M2597" i="3" a="1"/>
  <c r="M2597" i="3" s="1"/>
  <c r="M2598" i="3" a="1"/>
  <c r="M2598" i="3"/>
  <c r="M2599" i="3" a="1"/>
  <c r="M2599" i="3" s="1"/>
  <c r="M2600" i="3" a="1"/>
  <c r="M2600" i="3" s="1"/>
  <c r="M2601" i="3" a="1"/>
  <c r="M2601" i="3" s="1"/>
  <c r="M2602" i="3" a="1"/>
  <c r="M2602" i="3" s="1"/>
  <c r="M2603" i="3" a="1"/>
  <c r="M2603" i="3" s="1"/>
  <c r="M2604" i="3" a="1"/>
  <c r="M2604" i="3" s="1"/>
  <c r="M2605" i="3" a="1"/>
  <c r="M2605" i="3" s="1"/>
  <c r="M2606" i="3" a="1"/>
  <c r="M2606" i="3"/>
  <c r="M2607" i="3" a="1"/>
  <c r="M2607" i="3" s="1"/>
  <c r="M2608" i="3" a="1"/>
  <c r="M2608" i="3" s="1"/>
  <c r="M2609" i="3" a="1"/>
  <c r="M2609" i="3" s="1"/>
  <c r="M2610" i="3" a="1"/>
  <c r="M2610" i="3" s="1"/>
  <c r="M2611" i="3" a="1"/>
  <c r="M2611" i="3" s="1"/>
  <c r="M2612" i="3" a="1"/>
  <c r="M2612" i="3" s="1"/>
  <c r="M2613" i="3" a="1"/>
  <c r="M2613" i="3" s="1"/>
  <c r="M2614" i="3" a="1"/>
  <c r="M2614" i="3"/>
  <c r="M2615" i="3" a="1"/>
  <c r="M2615" i="3" s="1"/>
  <c r="M2616" i="3" a="1"/>
  <c r="M2616" i="3" s="1"/>
  <c r="M2617" i="3" a="1"/>
  <c r="M2617" i="3" s="1"/>
  <c r="M2618" i="3" a="1"/>
  <c r="M2618" i="3" s="1"/>
  <c r="M2619" i="3" a="1"/>
  <c r="M2619" i="3" s="1"/>
  <c r="M2620" i="3" a="1"/>
  <c r="M2620" i="3" s="1"/>
  <c r="M2621" i="3" a="1"/>
  <c r="M2621" i="3" s="1"/>
  <c r="M2622" i="3" a="1"/>
  <c r="M2622" i="3"/>
  <c r="M2623" i="3" a="1"/>
  <c r="M2623" i="3" s="1"/>
  <c r="M2624" i="3" a="1"/>
  <c r="M2624" i="3" s="1"/>
  <c r="M2625" i="3" a="1"/>
  <c r="M2625" i="3" s="1"/>
  <c r="M2626" i="3" a="1"/>
  <c r="M2626" i="3" s="1"/>
  <c r="M2627" i="3" a="1"/>
  <c r="M2627" i="3" s="1"/>
  <c r="M2628" i="3" a="1"/>
  <c r="M2628" i="3" s="1"/>
  <c r="M2629" i="3" a="1"/>
  <c r="M2629" i="3" s="1"/>
  <c r="M2630" i="3" a="1"/>
  <c r="M2630" i="3"/>
  <c r="M2631" i="3" a="1"/>
  <c r="M2631" i="3" s="1"/>
  <c r="M2632" i="3" a="1"/>
  <c r="M2632" i="3" s="1"/>
  <c r="M2633" i="3" a="1"/>
  <c r="M2633" i="3" s="1"/>
  <c r="M2634" i="3" a="1"/>
  <c r="M2634" i="3" s="1"/>
  <c r="M2635" i="3" a="1"/>
  <c r="M2635" i="3" s="1"/>
  <c r="M2636" i="3" a="1"/>
  <c r="M2636" i="3" s="1"/>
  <c r="M2637" i="3" a="1"/>
  <c r="M2637" i="3" s="1"/>
  <c r="M2638" i="3" a="1"/>
  <c r="M2638" i="3"/>
  <c r="M2639" i="3" a="1"/>
  <c r="M2639" i="3" s="1"/>
  <c r="M2640" i="3" a="1"/>
  <c r="M2640" i="3" s="1"/>
  <c r="M2641" i="3" a="1"/>
  <c r="M2641" i="3" s="1"/>
  <c r="M2642" i="3" a="1"/>
  <c r="M2642" i="3" s="1"/>
  <c r="M2643" i="3" a="1"/>
  <c r="M2643" i="3" s="1"/>
  <c r="M2644" i="3" a="1"/>
  <c r="M2644" i="3" s="1"/>
  <c r="M2645" i="3" a="1"/>
  <c r="M2645" i="3" s="1"/>
  <c r="M2646" i="3" a="1"/>
  <c r="M2646" i="3"/>
  <c r="M2647" i="3" a="1"/>
  <c r="M2647" i="3" s="1"/>
  <c r="M2648" i="3" a="1"/>
  <c r="M2648" i="3" s="1"/>
  <c r="M2649" i="3" a="1"/>
  <c r="M2649" i="3" s="1"/>
  <c r="M2650" i="3" a="1"/>
  <c r="M2650" i="3" s="1"/>
  <c r="M2651" i="3" a="1"/>
  <c r="M2651" i="3" s="1"/>
  <c r="M2652" i="3" a="1"/>
  <c r="M2652" i="3" s="1"/>
  <c r="M2653" i="3" a="1"/>
  <c r="M2653" i="3" s="1"/>
  <c r="M2654" i="3" a="1"/>
  <c r="M2654" i="3"/>
  <c r="M2655" i="3" a="1"/>
  <c r="M2655" i="3" s="1"/>
  <c r="M2656" i="3" a="1"/>
  <c r="M2656" i="3" s="1"/>
  <c r="M2657" i="3" a="1"/>
  <c r="M2657" i="3" s="1"/>
  <c r="M2658" i="3" a="1"/>
  <c r="M2658" i="3" s="1"/>
  <c r="M2659" i="3" a="1"/>
  <c r="M2659" i="3" s="1"/>
  <c r="M2660" i="3" a="1"/>
  <c r="M2660" i="3" s="1"/>
  <c r="M2661" i="3" a="1"/>
  <c r="M2661" i="3" s="1"/>
  <c r="M2662" i="3" a="1"/>
  <c r="M2662" i="3"/>
  <c r="M2663" i="3" a="1"/>
  <c r="M2663" i="3" s="1"/>
  <c r="M2664" i="3" a="1"/>
  <c r="M2664" i="3" s="1"/>
  <c r="M2665" i="3" a="1"/>
  <c r="M2665" i="3" s="1"/>
  <c r="M2666" i="3" a="1"/>
  <c r="M2666" i="3" s="1"/>
  <c r="M2667" i="3" a="1"/>
  <c r="M2667" i="3" s="1"/>
  <c r="M2668" i="3" a="1"/>
  <c r="M2668" i="3" s="1"/>
  <c r="M2669" i="3" a="1"/>
  <c r="M2669" i="3" s="1"/>
  <c r="M2670" i="3" a="1"/>
  <c r="M2670" i="3"/>
  <c r="M2671" i="3" a="1"/>
  <c r="M2671" i="3" s="1"/>
  <c r="M2672" i="3" a="1"/>
  <c r="M2672" i="3" s="1"/>
  <c r="M2673" i="3" a="1"/>
  <c r="M2673" i="3" s="1"/>
  <c r="M2674" i="3" a="1"/>
  <c r="M2674" i="3" s="1"/>
  <c r="M2675" i="3" a="1"/>
  <c r="M2675" i="3" s="1"/>
  <c r="M2676" i="3" a="1"/>
  <c r="M2676" i="3" s="1"/>
  <c r="M2677" i="3" a="1"/>
  <c r="M2677" i="3" s="1"/>
  <c r="M2678" i="3" a="1"/>
  <c r="M2678" i="3"/>
  <c r="M2679" i="3" a="1"/>
  <c r="M2679" i="3" s="1"/>
  <c r="M2680" i="3" a="1"/>
  <c r="M2680" i="3" s="1"/>
  <c r="M2681" i="3" a="1"/>
  <c r="M2681" i="3" s="1"/>
  <c r="M2682" i="3" a="1"/>
  <c r="M2682" i="3" s="1"/>
  <c r="M2683" i="3" a="1"/>
  <c r="M2683" i="3" s="1"/>
  <c r="M2684" i="3" a="1"/>
  <c r="M2684" i="3" s="1"/>
  <c r="M2685" i="3" a="1"/>
  <c r="M2685" i="3" s="1"/>
  <c r="M2686" i="3" a="1"/>
  <c r="M2686" i="3"/>
  <c r="M2687" i="3" a="1"/>
  <c r="M2687" i="3" s="1"/>
  <c r="M2688" i="3" a="1"/>
  <c r="M2688" i="3" s="1"/>
  <c r="M2689" i="3" a="1"/>
  <c r="M2689" i="3" s="1"/>
  <c r="M2690" i="3" a="1"/>
  <c r="M2690" i="3" s="1"/>
  <c r="M2691" i="3" a="1"/>
  <c r="M2691" i="3" s="1"/>
  <c r="M2692" i="3" a="1"/>
  <c r="M2692" i="3" s="1"/>
  <c r="M2693" i="3" a="1"/>
  <c r="M2693" i="3" s="1"/>
  <c r="M2694" i="3" a="1"/>
  <c r="M2694" i="3"/>
  <c r="M2695" i="3" a="1"/>
  <c r="M2695" i="3" s="1"/>
  <c r="M2696" i="3" a="1"/>
  <c r="M2696" i="3" s="1"/>
  <c r="M2697" i="3" a="1"/>
  <c r="M2697" i="3" s="1"/>
  <c r="M2698" i="3" a="1"/>
  <c r="M2698" i="3" s="1"/>
  <c r="M2699" i="3" a="1"/>
  <c r="M2699" i="3" s="1"/>
  <c r="M2700" i="3" a="1"/>
  <c r="M2700" i="3" s="1"/>
  <c r="M2701" i="3" a="1"/>
  <c r="M2701" i="3" s="1"/>
  <c r="M2702" i="3" a="1"/>
  <c r="M2702" i="3"/>
  <c r="M2703" i="3" a="1"/>
  <c r="M2703" i="3" s="1"/>
  <c r="M2704" i="3" a="1"/>
  <c r="M2704" i="3" s="1"/>
  <c r="M2705" i="3" a="1"/>
  <c r="M2705" i="3" s="1"/>
  <c r="M2706" i="3" a="1"/>
  <c r="M2706" i="3" s="1"/>
  <c r="M2707" i="3" a="1"/>
  <c r="M2707" i="3" s="1"/>
  <c r="M2708" i="3" a="1"/>
  <c r="M2708" i="3" s="1"/>
  <c r="M2709" i="3" a="1"/>
  <c r="M2709" i="3" s="1"/>
  <c r="M2710" i="3" a="1"/>
  <c r="M2710" i="3"/>
  <c r="M2711" i="3" a="1"/>
  <c r="M2711" i="3" s="1"/>
  <c r="M2712" i="3" a="1"/>
  <c r="M2712" i="3" s="1"/>
  <c r="M2713" i="3" a="1"/>
  <c r="M2713" i="3" s="1"/>
  <c r="M2714" i="3" a="1"/>
  <c r="M2714" i="3" s="1"/>
  <c r="M2715" i="3" a="1"/>
  <c r="M2715" i="3" s="1"/>
  <c r="M2716" i="3" a="1"/>
  <c r="M2716" i="3" s="1"/>
  <c r="M2717" i="3" a="1"/>
  <c r="M2717" i="3" s="1"/>
  <c r="M2718" i="3" a="1"/>
  <c r="M2718" i="3"/>
  <c r="M2719" i="3" a="1"/>
  <c r="M2719" i="3" s="1"/>
  <c r="M2720" i="3" a="1"/>
  <c r="M2720" i="3" s="1"/>
  <c r="M2721" i="3" a="1"/>
  <c r="M2721" i="3" s="1"/>
  <c r="M2722" i="3" a="1"/>
  <c r="M2722" i="3" s="1"/>
  <c r="M2723" i="3" a="1"/>
  <c r="M2723" i="3" s="1"/>
  <c r="M2724" i="3" a="1"/>
  <c r="M2724" i="3" s="1"/>
  <c r="M2725" i="3" a="1"/>
  <c r="M2725" i="3" s="1"/>
  <c r="M2726" i="3" a="1"/>
  <c r="M2726" i="3"/>
  <c r="M2727" i="3" a="1"/>
  <c r="M2727" i="3" s="1"/>
  <c r="M2728" i="3" a="1"/>
  <c r="M2728" i="3" s="1"/>
  <c r="M2729" i="3" a="1"/>
  <c r="M2729" i="3" s="1"/>
  <c r="M2730" i="3" a="1"/>
  <c r="M2730" i="3" s="1"/>
  <c r="M2731" i="3" a="1"/>
  <c r="M2731" i="3" s="1"/>
  <c r="M2732" i="3" a="1"/>
  <c r="M2732" i="3" s="1"/>
  <c r="M2733" i="3" a="1"/>
  <c r="M2733" i="3" s="1"/>
  <c r="M2734" i="3" a="1"/>
  <c r="M2734" i="3"/>
  <c r="M2735" i="3" a="1"/>
  <c r="M2735" i="3" s="1"/>
  <c r="M2736" i="3" a="1"/>
  <c r="M2736" i="3" s="1"/>
  <c r="M2737" i="3" a="1"/>
  <c r="M2737" i="3" s="1"/>
  <c r="M2738" i="3" a="1"/>
  <c r="M2738" i="3" s="1"/>
  <c r="M2739" i="3" a="1"/>
  <c r="M2739" i="3" s="1"/>
  <c r="M2740" i="3" a="1"/>
  <c r="M2740" i="3" s="1"/>
  <c r="M2741" i="3" a="1"/>
  <c r="M2741" i="3" s="1"/>
  <c r="M2742" i="3" a="1"/>
  <c r="M2742" i="3"/>
  <c r="M2743" i="3" a="1"/>
  <c r="M2743" i="3" s="1"/>
  <c r="M2744" i="3" a="1"/>
  <c r="M2744" i="3" s="1"/>
  <c r="M2745" i="3" a="1"/>
  <c r="M2745" i="3" s="1"/>
  <c r="M2746" i="3" a="1"/>
  <c r="M2746" i="3" s="1"/>
  <c r="M2747" i="3" a="1"/>
  <c r="M2747" i="3" s="1"/>
  <c r="M2748" i="3" a="1"/>
  <c r="M2748" i="3" s="1"/>
  <c r="M2749" i="3" a="1"/>
  <c r="M2749" i="3" s="1"/>
  <c r="M2750" i="3" a="1"/>
  <c r="M2750" i="3"/>
  <c r="M2751" i="3" a="1"/>
  <c r="M2751" i="3" s="1"/>
  <c r="M2752" i="3" a="1"/>
  <c r="M2752" i="3" s="1"/>
  <c r="M2753" i="3" a="1"/>
  <c r="M2753" i="3" s="1"/>
  <c r="M2754" i="3" a="1"/>
  <c r="M2754" i="3" s="1"/>
  <c r="M2755" i="3" a="1"/>
  <c r="M2755" i="3" s="1"/>
  <c r="M2756" i="3" a="1"/>
  <c r="M2756" i="3" s="1"/>
  <c r="M2757" i="3" a="1"/>
  <c r="M2757" i="3" s="1"/>
  <c r="M2758" i="3" a="1"/>
  <c r="M2758" i="3"/>
  <c r="M2759" i="3" a="1"/>
  <c r="M2759" i="3" s="1"/>
  <c r="M2760" i="3" a="1"/>
  <c r="M2760" i="3" s="1"/>
  <c r="M2761" i="3" a="1"/>
  <c r="M2761" i="3" s="1"/>
  <c r="M2762" i="3" a="1"/>
  <c r="M2762" i="3" s="1"/>
  <c r="M2763" i="3" a="1"/>
  <c r="M2763" i="3" s="1"/>
  <c r="M2764" i="3" a="1"/>
  <c r="M2764" i="3" s="1"/>
  <c r="M2765" i="3" a="1"/>
  <c r="M2765" i="3" s="1"/>
  <c r="M2766" i="3" a="1"/>
  <c r="M2766" i="3"/>
  <c r="M2767" i="3" a="1"/>
  <c r="M2767" i="3" s="1"/>
  <c r="M2768" i="3" a="1"/>
  <c r="M2768" i="3" s="1"/>
  <c r="M2769" i="3" a="1"/>
  <c r="M2769" i="3" s="1"/>
  <c r="M2770" i="3" a="1"/>
  <c r="M2770" i="3" s="1"/>
  <c r="M2771" i="3" a="1"/>
  <c r="M2771" i="3" s="1"/>
  <c r="M2772" i="3" a="1"/>
  <c r="M2772" i="3" s="1"/>
  <c r="M2773" i="3" a="1"/>
  <c r="M2773" i="3" s="1"/>
  <c r="M2774" i="3" a="1"/>
  <c r="M2774" i="3"/>
  <c r="M2775" i="3" a="1"/>
  <c r="M2775" i="3" s="1"/>
  <c r="M2776" i="3" a="1"/>
  <c r="M2776" i="3" s="1"/>
  <c r="M2777" i="3" a="1"/>
  <c r="M2777" i="3" s="1"/>
  <c r="M2778" i="3" a="1"/>
  <c r="M2778" i="3" s="1"/>
  <c r="M2779" i="3" a="1"/>
  <c r="M2779" i="3" s="1"/>
  <c r="M2780" i="3" a="1"/>
  <c r="M2780" i="3" s="1"/>
  <c r="M2781" i="3" a="1"/>
  <c r="M2781" i="3" s="1"/>
  <c r="M2782" i="3" a="1"/>
  <c r="M2782" i="3"/>
  <c r="M2783" i="3" a="1"/>
  <c r="M2783" i="3" s="1"/>
  <c r="M2784" i="3" a="1"/>
  <c r="M2784" i="3" s="1"/>
  <c r="M2785" i="3" a="1"/>
  <c r="M2785" i="3" s="1"/>
  <c r="M2786" i="3" a="1"/>
  <c r="M2786" i="3" s="1"/>
  <c r="M2787" i="3" a="1"/>
  <c r="M2787" i="3" s="1"/>
  <c r="M2788" i="3" a="1"/>
  <c r="M2788" i="3" s="1"/>
  <c r="M2789" i="3" a="1"/>
  <c r="M2789" i="3" s="1"/>
  <c r="M2790" i="3" a="1"/>
  <c r="M2790" i="3"/>
  <c r="M2791" i="3" a="1"/>
  <c r="M2791" i="3" s="1"/>
  <c r="M2792" i="3" a="1"/>
  <c r="M2792" i="3" s="1"/>
  <c r="M2793" i="3" a="1"/>
  <c r="M2793" i="3" s="1"/>
  <c r="M2794" i="3" a="1"/>
  <c r="M2794" i="3" s="1"/>
  <c r="M2795" i="3" a="1"/>
  <c r="M2795" i="3" s="1"/>
  <c r="M2796" i="3" a="1"/>
  <c r="M2796" i="3" s="1"/>
  <c r="M2797" i="3" a="1"/>
  <c r="M2797" i="3" s="1"/>
  <c r="M2798" i="3" a="1"/>
  <c r="M2798" i="3"/>
  <c r="M2799" i="3" a="1"/>
  <c r="M2799" i="3" s="1"/>
  <c r="M2800" i="3" a="1"/>
  <c r="M2800" i="3" s="1"/>
  <c r="M2801" i="3" a="1"/>
  <c r="M2801" i="3" s="1"/>
  <c r="M2802" i="3" a="1"/>
  <c r="M2802" i="3" s="1"/>
  <c r="M2803" i="3" a="1"/>
  <c r="M2803" i="3" s="1"/>
  <c r="M2804" i="3" a="1"/>
  <c r="M2804" i="3" s="1"/>
  <c r="M2805" i="3" a="1"/>
  <c r="M2805" i="3" s="1"/>
  <c r="M2806" i="3" a="1"/>
  <c r="M2806" i="3"/>
  <c r="M2807" i="3" a="1"/>
  <c r="M2807" i="3" s="1"/>
  <c r="M2808" i="3" a="1"/>
  <c r="M2808" i="3" s="1"/>
  <c r="M2809" i="3" a="1"/>
  <c r="M2809" i="3" s="1"/>
  <c r="M2810" i="3" a="1"/>
  <c r="M2810" i="3" s="1"/>
  <c r="M2811" i="3" a="1"/>
  <c r="M2811" i="3" s="1"/>
  <c r="M2812" i="3" a="1"/>
  <c r="M2812" i="3" s="1"/>
  <c r="M2813" i="3" a="1"/>
  <c r="M2813" i="3" s="1"/>
  <c r="M2814" i="3" a="1"/>
  <c r="M2814" i="3"/>
  <c r="M2815" i="3" a="1"/>
  <c r="M2815" i="3" s="1"/>
  <c r="M2816" i="3" a="1"/>
  <c r="M2816" i="3" s="1"/>
  <c r="M2817" i="3" a="1"/>
  <c r="M2817" i="3" s="1"/>
  <c r="M2818" i="3" a="1"/>
  <c r="M2818" i="3" s="1"/>
  <c r="M2819" i="3" a="1"/>
  <c r="M2819" i="3" s="1"/>
  <c r="M2820" i="3" a="1"/>
  <c r="M2820" i="3" s="1"/>
  <c r="M2821" i="3" a="1"/>
  <c r="M2821" i="3" s="1"/>
  <c r="M2822" i="3" a="1"/>
  <c r="M2822" i="3"/>
  <c r="M2823" i="3" a="1"/>
  <c r="M2823" i="3" s="1"/>
  <c r="M2824" i="3" a="1"/>
  <c r="M2824" i="3" s="1"/>
  <c r="M2825" i="3" a="1"/>
  <c r="M2825" i="3" s="1"/>
  <c r="M2826" i="3" a="1"/>
  <c r="M2826" i="3" s="1"/>
  <c r="M2827" i="3" a="1"/>
  <c r="M2827" i="3" s="1"/>
  <c r="M2828" i="3" a="1"/>
  <c r="M2828" i="3" s="1"/>
  <c r="M2829" i="3" a="1"/>
  <c r="M2829" i="3" s="1"/>
  <c r="M2830" i="3" a="1"/>
  <c r="M2830" i="3"/>
  <c r="M2831" i="3" a="1"/>
  <c r="M2831" i="3" s="1"/>
  <c r="M2832" i="3" a="1"/>
  <c r="M2832" i="3" s="1"/>
  <c r="M2833" i="3" a="1"/>
  <c r="M2833" i="3" s="1"/>
  <c r="M2834" i="3" a="1"/>
  <c r="M2834" i="3" s="1"/>
  <c r="M2835" i="3" a="1"/>
  <c r="M2835" i="3" s="1"/>
  <c r="M2836" i="3" a="1"/>
  <c r="M2836" i="3" s="1"/>
  <c r="M2837" i="3" a="1"/>
  <c r="M2837" i="3" s="1"/>
  <c r="M2838" i="3" a="1"/>
  <c r="M2838" i="3"/>
  <c r="M2839" i="3" a="1"/>
  <c r="M2839" i="3" s="1"/>
  <c r="M2840" i="3" a="1"/>
  <c r="M2840" i="3" s="1"/>
  <c r="M2841" i="3" a="1"/>
  <c r="M2841" i="3" s="1"/>
  <c r="M2842" i="3" a="1"/>
  <c r="M2842" i="3" s="1"/>
  <c r="M2843" i="3" a="1"/>
  <c r="M2843" i="3" s="1"/>
  <c r="M2844" i="3" a="1"/>
  <c r="M2844" i="3" s="1"/>
  <c r="M2845" i="3" a="1"/>
  <c r="M2845" i="3" s="1"/>
  <c r="M2846" i="3" a="1"/>
  <c r="M2846" i="3"/>
  <c r="M2847" i="3" a="1"/>
  <c r="M2847" i="3" s="1"/>
  <c r="M2848" i="3" a="1"/>
  <c r="M2848" i="3" s="1"/>
  <c r="M2849" i="3" a="1"/>
  <c r="M2849" i="3" s="1"/>
  <c r="M2850" i="3" a="1"/>
  <c r="M2850" i="3" s="1"/>
  <c r="M2851" i="3" a="1"/>
  <c r="M2851" i="3" s="1"/>
  <c r="M2852" i="3" a="1"/>
  <c r="M2852" i="3" s="1"/>
  <c r="M2853" i="3" a="1"/>
  <c r="M2853" i="3" s="1"/>
  <c r="M2854" i="3" a="1"/>
  <c r="M2854" i="3"/>
  <c r="M2855" i="3" a="1"/>
  <c r="M2855" i="3" s="1"/>
  <c r="M2856" i="3" a="1"/>
  <c r="M2856" i="3" s="1"/>
  <c r="M2857" i="3" a="1"/>
  <c r="M2857" i="3" s="1"/>
  <c r="M2858" i="3" a="1"/>
  <c r="M2858" i="3" s="1"/>
  <c r="M2859" i="3" a="1"/>
  <c r="M2859" i="3" s="1"/>
  <c r="M2860" i="3" a="1"/>
  <c r="M2860" i="3" s="1"/>
  <c r="M2861" i="3" a="1"/>
  <c r="M2861" i="3" s="1"/>
  <c r="M2862" i="3" a="1"/>
  <c r="M2862" i="3"/>
  <c r="M2863" i="3" a="1"/>
  <c r="M2863" i="3" s="1"/>
  <c r="M2864" i="3" a="1"/>
  <c r="M2864" i="3" s="1"/>
  <c r="M2865" i="3" a="1"/>
  <c r="M2865" i="3" s="1"/>
  <c r="M2866" i="3" a="1"/>
  <c r="M2866" i="3" s="1"/>
  <c r="M2867" i="3" a="1"/>
  <c r="M2867" i="3" s="1"/>
  <c r="M2868" i="3" a="1"/>
  <c r="M2868" i="3" s="1"/>
  <c r="M2869" i="3" a="1"/>
  <c r="M2869" i="3" s="1"/>
  <c r="M2870" i="3" a="1"/>
  <c r="M2870" i="3"/>
  <c r="M2871" i="3" a="1"/>
  <c r="M2871" i="3" s="1"/>
  <c r="M2872" i="3" a="1"/>
  <c r="M2872" i="3" s="1"/>
  <c r="M2873" i="3" a="1"/>
  <c r="M2873" i="3" s="1"/>
  <c r="M2874" i="3" a="1"/>
  <c r="M2874" i="3" s="1"/>
  <c r="M2875" i="3" a="1"/>
  <c r="M2875" i="3" s="1"/>
  <c r="M2876" i="3" a="1"/>
  <c r="M2876" i="3" s="1"/>
  <c r="M2877" i="3" a="1"/>
  <c r="M2877" i="3" s="1"/>
  <c r="M2878" i="3" a="1"/>
  <c r="M2878" i="3"/>
  <c r="M2879" i="3" a="1"/>
  <c r="M2879" i="3" s="1"/>
  <c r="M2880" i="3" a="1"/>
  <c r="M2880" i="3" s="1"/>
  <c r="M2881" i="3" a="1"/>
  <c r="M2881" i="3" s="1"/>
  <c r="M2882" i="3" a="1"/>
  <c r="M2882" i="3" s="1"/>
  <c r="M2883" i="3" a="1"/>
  <c r="M2883" i="3" s="1"/>
  <c r="M2884" i="3" a="1"/>
  <c r="M2884" i="3" s="1"/>
  <c r="M2885" i="3" a="1"/>
  <c r="M2885" i="3" s="1"/>
  <c r="M2886" i="3" a="1"/>
  <c r="M2886" i="3"/>
  <c r="M2887" i="3" a="1"/>
  <c r="M2887" i="3" s="1"/>
  <c r="M2888" i="3" a="1"/>
  <c r="M2888" i="3" s="1"/>
  <c r="M2889" i="3" a="1"/>
  <c r="M2889" i="3" s="1"/>
  <c r="M2890" i="3" a="1"/>
  <c r="M2890" i="3" s="1"/>
  <c r="M2891" i="3" a="1"/>
  <c r="M2891" i="3" s="1"/>
  <c r="M2892" i="3" a="1"/>
  <c r="M2892" i="3" s="1"/>
  <c r="M2893" i="3" a="1"/>
  <c r="M2893" i="3" s="1"/>
  <c r="M2894" i="3" a="1"/>
  <c r="M2894" i="3"/>
  <c r="M2895" i="3" a="1"/>
  <c r="M2895" i="3" s="1"/>
  <c r="M2896" i="3" a="1"/>
  <c r="M2896" i="3" s="1"/>
  <c r="M2897" i="3" a="1"/>
  <c r="M2897" i="3" s="1"/>
  <c r="M2898" i="3" a="1"/>
  <c r="M2898" i="3" s="1"/>
  <c r="M2899" i="3" a="1"/>
  <c r="M2899" i="3" s="1"/>
  <c r="M2900" i="3" a="1"/>
  <c r="M2900" i="3" s="1"/>
  <c r="M2901" i="3" a="1"/>
  <c r="M2901" i="3" s="1"/>
  <c r="M2902" i="3" a="1"/>
  <c r="M2902" i="3"/>
  <c r="M2903" i="3" a="1"/>
  <c r="M2903" i="3" s="1"/>
  <c r="M2904" i="3" a="1"/>
  <c r="M2904" i="3" s="1"/>
  <c r="M2905" i="3" a="1"/>
  <c r="M2905" i="3" s="1"/>
  <c r="M2906" i="3" a="1"/>
  <c r="M2906" i="3" s="1"/>
  <c r="M2907" i="3" a="1"/>
  <c r="M2907" i="3" s="1"/>
  <c r="M2908" i="3" a="1"/>
  <c r="M2908" i="3"/>
  <c r="M2909" i="3" a="1"/>
  <c r="M2909" i="3" s="1"/>
  <c r="M2910" i="3" a="1"/>
  <c r="M2910" i="3"/>
  <c r="M2911" i="3" a="1"/>
  <c r="M2911" i="3" s="1"/>
  <c r="M2912" i="3" a="1"/>
  <c r="M2912" i="3" s="1"/>
  <c r="M2913" i="3" a="1"/>
  <c r="M2913" i="3" s="1"/>
  <c r="M2914" i="3" a="1"/>
  <c r="M2914" i="3"/>
  <c r="M2915" i="3" a="1"/>
  <c r="M2915" i="3" s="1"/>
  <c r="M2916" i="3" a="1"/>
  <c r="M2916" i="3"/>
  <c r="M2917" i="3" a="1"/>
  <c r="M2917" i="3" s="1"/>
  <c r="M2918" i="3" a="1"/>
  <c r="M2918" i="3"/>
  <c r="M2919" i="3" a="1"/>
  <c r="M2919" i="3" s="1"/>
  <c r="M2920" i="3" a="1"/>
  <c r="M2920" i="3" s="1"/>
  <c r="M2921" i="3" a="1"/>
  <c r="M2921" i="3" s="1"/>
  <c r="M2922" i="3" a="1"/>
  <c r="M2922" i="3"/>
  <c r="M2923" i="3" a="1"/>
  <c r="M2923" i="3" s="1"/>
  <c r="M2924" i="3" a="1"/>
  <c r="M2924" i="3"/>
  <c r="M2925" i="3" a="1"/>
  <c r="M2925" i="3" s="1"/>
  <c r="M2926" i="3" a="1"/>
  <c r="M2926" i="3"/>
  <c r="M2927" i="3" a="1"/>
  <c r="M2927" i="3" s="1"/>
  <c r="M2928" i="3" a="1"/>
  <c r="M2928" i="3" s="1"/>
  <c r="M2929" i="3" a="1"/>
  <c r="M2929" i="3" s="1"/>
  <c r="M2930" i="3" a="1"/>
  <c r="M2930" i="3"/>
  <c r="M2931" i="3" a="1"/>
  <c r="M2931" i="3" s="1"/>
  <c r="M2932" i="3" a="1"/>
  <c r="M2932" i="3"/>
  <c r="M2933" i="3" a="1"/>
  <c r="M2933" i="3" s="1"/>
  <c r="M2934" i="3" a="1"/>
  <c r="M2934" i="3"/>
  <c r="M2935" i="3" a="1"/>
  <c r="M2935" i="3" s="1"/>
  <c r="M2936" i="3" a="1"/>
  <c r="M2936" i="3" s="1"/>
  <c r="M2937" i="3" a="1"/>
  <c r="M2937" i="3" s="1"/>
  <c r="M2938" i="3" a="1"/>
  <c r="M2938" i="3"/>
  <c r="M2939" i="3" a="1"/>
  <c r="M2939" i="3" s="1"/>
  <c r="M2940" i="3" a="1"/>
  <c r="M2940" i="3"/>
  <c r="M2941" i="3" a="1"/>
  <c r="M2941" i="3" s="1"/>
  <c r="M2942" i="3" a="1"/>
  <c r="M2942" i="3"/>
  <c r="M2943" i="3" a="1"/>
  <c r="M2943" i="3" s="1"/>
  <c r="M2944" i="3" a="1"/>
  <c r="M2944" i="3" s="1"/>
  <c r="M2945" i="3" a="1"/>
  <c r="M2945" i="3" s="1"/>
  <c r="M2946" i="3" a="1"/>
  <c r="M2946" i="3"/>
  <c r="M2947" i="3" a="1"/>
  <c r="M2947" i="3" s="1"/>
  <c r="M2948" i="3" a="1"/>
  <c r="M2948" i="3"/>
  <c r="M2949" i="3" a="1"/>
  <c r="M2949" i="3" s="1"/>
  <c r="M2950" i="3" a="1"/>
  <c r="M2950" i="3"/>
  <c r="M2951" i="3" a="1"/>
  <c r="M2951" i="3" s="1"/>
  <c r="M2952" i="3" a="1"/>
  <c r="M2952" i="3" s="1"/>
  <c r="M2953" i="3" a="1"/>
  <c r="M2953" i="3" s="1"/>
  <c r="M2954" i="3" a="1"/>
  <c r="M2954" i="3"/>
  <c r="M2955" i="3" a="1"/>
  <c r="M2955" i="3" s="1"/>
  <c r="M2956" i="3" a="1"/>
  <c r="M2956" i="3"/>
  <c r="M2957" i="3" a="1"/>
  <c r="M2957" i="3" s="1"/>
  <c r="M2958" i="3" a="1"/>
  <c r="M2958" i="3"/>
  <c r="M2959" i="3" a="1"/>
  <c r="M2959" i="3" s="1"/>
  <c r="M2960" i="3" a="1"/>
  <c r="M2960" i="3" s="1"/>
  <c r="M2961" i="3" a="1"/>
  <c r="M2961" i="3" s="1"/>
  <c r="M2962" i="3" a="1"/>
  <c r="M2962" i="3"/>
  <c r="M2963" i="3" a="1"/>
  <c r="M2963" i="3" s="1"/>
  <c r="M2964" i="3" a="1"/>
  <c r="M2964" i="3"/>
  <c r="M2965" i="3" a="1"/>
  <c r="M2965" i="3" s="1"/>
  <c r="M2966" i="3" a="1"/>
  <c r="M2966" i="3"/>
  <c r="M2967" i="3" a="1"/>
  <c r="M2967" i="3" s="1"/>
  <c r="M2968" i="3" a="1"/>
  <c r="M2968" i="3" s="1"/>
  <c r="M2969" i="3" a="1"/>
  <c r="M2969" i="3" s="1"/>
  <c r="M2970" i="3" a="1"/>
  <c r="M2970" i="3"/>
  <c r="M2971" i="3" a="1"/>
  <c r="M2971" i="3" s="1"/>
  <c r="M2972" i="3" a="1"/>
  <c r="M2972" i="3"/>
  <c r="M2973" i="3" a="1"/>
  <c r="M2973" i="3" s="1"/>
  <c r="M2974" i="3" a="1"/>
  <c r="M2974" i="3"/>
  <c r="M2975" i="3" a="1"/>
  <c r="M2975" i="3" s="1"/>
  <c r="M2976" i="3" a="1"/>
  <c r="M2976" i="3" s="1"/>
  <c r="M2977" i="3" a="1"/>
  <c r="M2977" i="3" s="1"/>
  <c r="M2978" i="3" a="1"/>
  <c r="M2978" i="3"/>
  <c r="M2979" i="3" a="1"/>
  <c r="M2979" i="3" s="1"/>
  <c r="M2980" i="3" a="1"/>
  <c r="M2980" i="3"/>
  <c r="M2981" i="3" a="1"/>
  <c r="M2981" i="3" s="1"/>
  <c r="M2982" i="3" a="1"/>
  <c r="M2982" i="3"/>
  <c r="M2983" i="3" a="1"/>
  <c r="M2983" i="3" s="1"/>
  <c r="M2984" i="3" a="1"/>
  <c r="M2984" i="3" s="1"/>
  <c r="M2985" i="3" a="1"/>
  <c r="M2985" i="3" s="1"/>
  <c r="M2986" i="3" a="1"/>
  <c r="M2986" i="3"/>
  <c r="M2987" i="3" a="1"/>
  <c r="M2987" i="3" s="1"/>
  <c r="M2988" i="3" a="1"/>
  <c r="M2988" i="3"/>
  <c r="M2989" i="3" a="1"/>
  <c r="M2989" i="3" s="1"/>
  <c r="M2990" i="3" a="1"/>
  <c r="M2990" i="3"/>
  <c r="M2991" i="3" a="1"/>
  <c r="M2991" i="3" s="1"/>
  <c r="M2992" i="3" a="1"/>
  <c r="M2992" i="3" s="1"/>
  <c r="M2993" i="3" a="1"/>
  <c r="M2993" i="3" s="1"/>
  <c r="M2994" i="3" a="1"/>
  <c r="M2994" i="3"/>
  <c r="M2995" i="3" a="1"/>
  <c r="M2995" i="3" s="1"/>
  <c r="M2996" i="3" a="1"/>
  <c r="M2996" i="3"/>
  <c r="M2997" i="3" a="1"/>
  <c r="M2997" i="3" s="1"/>
  <c r="M2998" i="3" a="1"/>
  <c r="M2998" i="3"/>
  <c r="M2999" i="3" a="1"/>
  <c r="M2999" i="3" s="1"/>
  <c r="M3000" i="3" a="1"/>
  <c r="M3000" i="3" s="1"/>
  <c r="M3001" i="3" a="1"/>
  <c r="M3001" i="3" s="1"/>
  <c r="M3002" i="3" a="1"/>
  <c r="M3002" i="3"/>
  <c r="M3003" i="3" a="1"/>
  <c r="M3003" i="3" s="1"/>
  <c r="M3004" i="3" a="1"/>
  <c r="M3004" i="3"/>
  <c r="M3005" i="3" a="1"/>
  <c r="M3005" i="3" s="1"/>
  <c r="M3006" i="3" a="1"/>
  <c r="M3006" i="3"/>
  <c r="M3007" i="3" a="1"/>
  <c r="M3007" i="3" s="1"/>
  <c r="M3008" i="3" a="1"/>
  <c r="M3008" i="3" s="1"/>
  <c r="M3009" i="3" a="1"/>
  <c r="M3009" i="3" s="1"/>
  <c r="M3010" i="3" a="1"/>
  <c r="M3010" i="3"/>
  <c r="M3011" i="3" a="1"/>
  <c r="M3011" i="3" s="1"/>
  <c r="M3012" i="3" a="1"/>
  <c r="M3012" i="3"/>
  <c r="M3013" i="3" a="1"/>
  <c r="M3013" i="3" s="1"/>
  <c r="M3014" i="3" a="1"/>
  <c r="M3014" i="3"/>
  <c r="M3015" i="3" a="1"/>
  <c r="M3015" i="3" s="1"/>
  <c r="M3016" i="3" a="1"/>
  <c r="M3016" i="3" s="1"/>
  <c r="M3017" i="3" a="1"/>
  <c r="M3017" i="3" s="1"/>
  <c r="M3018" i="3" a="1"/>
  <c r="M3018" i="3"/>
  <c r="M3019" i="3" a="1"/>
  <c r="M3019" i="3" s="1"/>
  <c r="M3020" i="3" a="1"/>
  <c r="M3020" i="3"/>
  <c r="M3021" i="3" a="1"/>
  <c r="M3021" i="3" s="1"/>
  <c r="M3022" i="3" a="1"/>
  <c r="M3022" i="3"/>
  <c r="M3023" i="3" a="1"/>
  <c r="M3023" i="3" s="1"/>
  <c r="M3024" i="3" a="1"/>
  <c r="M3024" i="3" s="1"/>
  <c r="M3025" i="3" a="1"/>
  <c r="M3025" i="3" s="1"/>
  <c r="M3026" i="3" a="1"/>
  <c r="M3026" i="3"/>
  <c r="M3027" i="3" a="1"/>
  <c r="M3027" i="3" s="1"/>
  <c r="M3028" i="3" a="1"/>
  <c r="M3028" i="3"/>
  <c r="M3029" i="3" a="1"/>
  <c r="M3029" i="3" s="1"/>
  <c r="M3030" i="3" a="1"/>
  <c r="M3030" i="3"/>
  <c r="M3031" i="3" a="1"/>
  <c r="M3031" i="3" s="1"/>
  <c r="M3032" i="3" a="1"/>
  <c r="M3032" i="3" s="1"/>
  <c r="M3033" i="3" a="1"/>
  <c r="M3033" i="3" s="1"/>
  <c r="M3034" i="3" a="1"/>
  <c r="M3034" i="3"/>
  <c r="M3035" i="3" a="1"/>
  <c r="M3035" i="3" s="1"/>
  <c r="M3036" i="3" a="1"/>
  <c r="M3036" i="3"/>
  <c r="M3037" i="3" a="1"/>
  <c r="M3037" i="3" s="1"/>
  <c r="M3038" i="3" a="1"/>
  <c r="M3038" i="3" s="1"/>
  <c r="M3039" i="3" a="1"/>
  <c r="M3039" i="3" s="1"/>
  <c r="M3040" i="3" a="1"/>
  <c r="M3040" i="3" s="1"/>
  <c r="M3041" i="3" a="1"/>
  <c r="M3041" i="3" s="1"/>
  <c r="M3042" i="3" a="1"/>
  <c r="M3042" i="3"/>
  <c r="M3043" i="3" a="1"/>
  <c r="M3043" i="3" s="1"/>
  <c r="M3044" i="3" a="1"/>
  <c r="M3044" i="3"/>
  <c r="M3045" i="3" a="1"/>
  <c r="M3045" i="3" s="1"/>
  <c r="M3046" i="3" a="1"/>
  <c r="M3046" i="3" s="1"/>
  <c r="M3047" i="3" a="1"/>
  <c r="M3047" i="3" s="1"/>
  <c r="M3048" i="3" a="1"/>
  <c r="M3048" i="3" s="1"/>
  <c r="M3049" i="3" a="1"/>
  <c r="M3049" i="3" s="1"/>
  <c r="M3050" i="3" a="1"/>
  <c r="M3050" i="3"/>
  <c r="M3051" i="3" a="1"/>
  <c r="M3051" i="3" s="1"/>
  <c r="M3052" i="3" a="1"/>
  <c r="M3052" i="3"/>
  <c r="M3053" i="3" a="1"/>
  <c r="M3053" i="3" s="1"/>
  <c r="M3054" i="3" a="1"/>
  <c r="M3054" i="3" s="1"/>
  <c r="M3055" i="3" a="1"/>
  <c r="M3055" i="3" s="1"/>
  <c r="M3056" i="3" a="1"/>
  <c r="M3056" i="3" s="1"/>
  <c r="M3057" i="3" a="1"/>
  <c r="M3057" i="3" s="1"/>
  <c r="M3058" i="3" a="1"/>
  <c r="M3058" i="3"/>
  <c r="M3059" i="3" a="1"/>
  <c r="M3059" i="3" s="1"/>
  <c r="M3060" i="3" a="1"/>
  <c r="M3060" i="3"/>
  <c r="M3061" i="3" a="1"/>
  <c r="M3061" i="3" s="1"/>
  <c r="M3062" i="3" a="1"/>
  <c r="M3062" i="3" s="1"/>
  <c r="M3063" i="3" a="1"/>
  <c r="M3063" i="3" s="1"/>
  <c r="M3064" i="3" a="1"/>
  <c r="M3064" i="3" s="1"/>
  <c r="M3065" i="3" a="1"/>
  <c r="M3065" i="3" s="1"/>
  <c r="M3066" i="3" a="1"/>
  <c r="M3066" i="3"/>
  <c r="M3067" i="3" a="1"/>
  <c r="M3067" i="3" s="1"/>
  <c r="M3068" i="3" a="1"/>
  <c r="M3068" i="3"/>
  <c r="M3069" i="3" a="1"/>
  <c r="M3069" i="3" s="1"/>
  <c r="M3070" i="3" a="1"/>
  <c r="M3070" i="3" s="1"/>
  <c r="M3071" i="3" a="1"/>
  <c r="M3071" i="3" s="1"/>
  <c r="M3072" i="3" a="1"/>
  <c r="M3072" i="3" s="1"/>
  <c r="M3073" i="3" a="1"/>
  <c r="M3073" i="3" s="1"/>
  <c r="M3074" i="3" a="1"/>
  <c r="M3074" i="3"/>
  <c r="M3075" i="3" a="1"/>
  <c r="M3075" i="3" s="1"/>
  <c r="M3076" i="3" a="1"/>
  <c r="M3076" i="3"/>
  <c r="M3077" i="3" a="1"/>
  <c r="M3077" i="3" s="1"/>
  <c r="M3078" i="3" a="1"/>
  <c r="M3078" i="3" s="1"/>
  <c r="M3079" i="3" a="1"/>
  <c r="M3079" i="3" s="1"/>
  <c r="M3080" i="3" a="1"/>
  <c r="M3080" i="3" s="1"/>
  <c r="M3081" i="3" a="1"/>
  <c r="M3081" i="3" s="1"/>
  <c r="M3082" i="3" a="1"/>
  <c r="M3082" i="3"/>
  <c r="M3083" i="3" a="1"/>
  <c r="M3083" i="3" s="1"/>
  <c r="M3084" i="3" a="1"/>
  <c r="M3084" i="3"/>
  <c r="M3085" i="3" a="1"/>
  <c r="M3085" i="3" s="1"/>
  <c r="M3086" i="3" a="1"/>
  <c r="M3086" i="3" s="1"/>
  <c r="M3087" i="3" a="1"/>
  <c r="M3087" i="3" s="1"/>
  <c r="M3088" i="3" a="1"/>
  <c r="M3088" i="3" s="1"/>
  <c r="M3089" i="3" a="1"/>
  <c r="M3089" i="3" s="1"/>
  <c r="M3090" i="3" a="1"/>
  <c r="M3090" i="3"/>
  <c r="M3091" i="3" a="1"/>
  <c r="M3091" i="3" s="1"/>
  <c r="M3092" i="3" a="1"/>
  <c r="M3092" i="3"/>
  <c r="M3093" i="3" a="1"/>
  <c r="M3093" i="3" s="1"/>
  <c r="M3094" i="3" a="1"/>
  <c r="M3094" i="3" s="1"/>
  <c r="M3095" i="3" a="1"/>
  <c r="M3095" i="3" s="1"/>
  <c r="M3096" i="3" a="1"/>
  <c r="M3096" i="3" s="1"/>
  <c r="M3097" i="3" a="1"/>
  <c r="M3097" i="3" s="1"/>
  <c r="M3098" i="3" a="1"/>
  <c r="M3098" i="3"/>
  <c r="M3099" i="3" a="1"/>
  <c r="M3099" i="3" s="1"/>
  <c r="M3100" i="3" a="1"/>
  <c r="M3100" i="3"/>
  <c r="M3101" i="3" a="1"/>
  <c r="M3101" i="3" s="1"/>
  <c r="M3102" i="3" a="1"/>
  <c r="M3102" i="3" s="1"/>
  <c r="M3103" i="3" a="1"/>
  <c r="M3103" i="3" s="1"/>
  <c r="M3104" i="3" a="1"/>
  <c r="M3104" i="3" s="1"/>
  <c r="M3105" i="3" a="1"/>
  <c r="M3105" i="3" s="1"/>
  <c r="M3106" i="3" a="1"/>
  <c r="M3106" i="3"/>
  <c r="M3107" i="3" a="1"/>
  <c r="M3107" i="3" s="1"/>
  <c r="M3108" i="3" a="1"/>
  <c r="M3108" i="3"/>
  <c r="M3109" i="3" a="1"/>
  <c r="M3109" i="3" s="1"/>
  <c r="M3110" i="3" a="1"/>
  <c r="M3110" i="3" s="1"/>
  <c r="M3111" i="3" a="1"/>
  <c r="M3111" i="3" s="1"/>
  <c r="M3112" i="3" a="1"/>
  <c r="M3112" i="3" s="1"/>
  <c r="M3113" i="3" a="1"/>
  <c r="M3113" i="3" s="1"/>
  <c r="M3114" i="3" a="1"/>
  <c r="M3114" i="3"/>
  <c r="M3115" i="3" a="1"/>
  <c r="M3115" i="3" s="1"/>
  <c r="M3116" i="3" a="1"/>
  <c r="M3116" i="3"/>
  <c r="M3117" i="3" a="1"/>
  <c r="M3117" i="3" s="1"/>
  <c r="M3118" i="3" a="1"/>
  <c r="M3118" i="3" s="1"/>
  <c r="M3119" i="3" a="1"/>
  <c r="M3119" i="3" s="1"/>
  <c r="M3120" i="3" a="1"/>
  <c r="M3120" i="3" s="1"/>
  <c r="M3121" i="3" a="1"/>
  <c r="M3121" i="3" s="1"/>
  <c r="M3122" i="3" a="1"/>
  <c r="M3122" i="3"/>
  <c r="M3123" i="3" a="1"/>
  <c r="M3123" i="3" s="1"/>
  <c r="M3124" i="3" a="1"/>
  <c r="M3124" i="3"/>
  <c r="M3125" i="3" a="1"/>
  <c r="M3125" i="3" s="1"/>
  <c r="M3126" i="3" a="1"/>
  <c r="M3126" i="3" s="1"/>
  <c r="M3127" i="3" a="1"/>
  <c r="M3127" i="3" s="1"/>
  <c r="M3128" i="3" a="1"/>
  <c r="M3128" i="3" s="1"/>
  <c r="M3129" i="3" a="1"/>
  <c r="M3129" i="3" s="1"/>
  <c r="M3130" i="3" a="1"/>
  <c r="M3130" i="3"/>
  <c r="M3131" i="3" a="1"/>
  <c r="M3131" i="3" s="1"/>
  <c r="M3132" i="3" a="1"/>
  <c r="M3132" i="3"/>
  <c r="M3133" i="3" a="1"/>
  <c r="M3133" i="3" s="1"/>
  <c r="M3134" i="3" a="1"/>
  <c r="M3134" i="3" s="1"/>
  <c r="M3135" i="3" a="1"/>
  <c r="M3135" i="3" s="1"/>
  <c r="M3136" i="3" a="1"/>
  <c r="M3136" i="3" s="1"/>
  <c r="M3137" i="3" a="1"/>
  <c r="M3137" i="3" s="1"/>
  <c r="M3138" i="3" a="1"/>
  <c r="M3138" i="3"/>
  <c r="M3139" i="3" a="1"/>
  <c r="M3139" i="3" s="1"/>
  <c r="M3140" i="3" a="1"/>
  <c r="M3140" i="3"/>
  <c r="M3141" i="3" a="1"/>
  <c r="M3141" i="3" s="1"/>
  <c r="M3142" i="3" a="1"/>
  <c r="M3142" i="3" s="1"/>
  <c r="M3143" i="3" a="1"/>
  <c r="M3143" i="3" s="1"/>
  <c r="M3144" i="3" a="1"/>
  <c r="M3144" i="3" s="1"/>
  <c r="M3145" i="3" a="1"/>
  <c r="M3145" i="3" s="1"/>
  <c r="M3146" i="3" a="1"/>
  <c r="M3146" i="3"/>
  <c r="M3147" i="3" a="1"/>
  <c r="M3147" i="3" s="1"/>
  <c r="M3148" i="3" a="1"/>
  <c r="M3148" i="3"/>
  <c r="M3149" i="3" a="1"/>
  <c r="M3149" i="3" s="1"/>
  <c r="M3150" i="3" a="1"/>
  <c r="M3150" i="3" s="1"/>
  <c r="M3151" i="3" a="1"/>
  <c r="M3151" i="3" s="1"/>
  <c r="M3152" i="3" a="1"/>
  <c r="M3152" i="3" s="1"/>
  <c r="M3153" i="3" a="1"/>
  <c r="M3153" i="3" s="1"/>
  <c r="M3154" i="3" a="1"/>
  <c r="M3154" i="3"/>
  <c r="M3155" i="3" a="1"/>
  <c r="M3155" i="3" s="1"/>
  <c r="M3156" i="3" a="1"/>
  <c r="M3156" i="3"/>
  <c r="M3157" i="3" a="1"/>
  <c r="M3157" i="3" s="1"/>
  <c r="M3158" i="3" a="1"/>
  <c r="M3158" i="3" s="1"/>
  <c r="M3159" i="3" a="1"/>
  <c r="M3159" i="3" s="1"/>
  <c r="M3160" i="3" a="1"/>
  <c r="M3160" i="3" s="1"/>
  <c r="M3161" i="3" a="1"/>
  <c r="M3161" i="3" s="1"/>
  <c r="M3162" i="3" a="1"/>
  <c r="M3162" i="3"/>
  <c r="M3163" i="3" a="1"/>
  <c r="M3163" i="3" s="1"/>
  <c r="M3164" i="3" a="1"/>
  <c r="M3164" i="3"/>
  <c r="M3165" i="3" a="1"/>
  <c r="M3165" i="3" s="1"/>
  <c r="M3166" i="3" a="1"/>
  <c r="M3166" i="3" s="1"/>
  <c r="M3167" i="3" a="1"/>
  <c r="M3167" i="3" s="1"/>
  <c r="M3168" i="3" a="1"/>
  <c r="M3168" i="3" s="1"/>
  <c r="M3169" i="3" a="1"/>
  <c r="M3169" i="3" s="1"/>
  <c r="M3170" i="3" a="1"/>
  <c r="M3170" i="3"/>
  <c r="M3171" i="3" a="1"/>
  <c r="M3171" i="3" s="1"/>
  <c r="M3172" i="3" a="1"/>
  <c r="M3172" i="3"/>
  <c r="M3173" i="3" a="1"/>
  <c r="M3173" i="3" s="1"/>
  <c r="M3174" i="3" a="1"/>
  <c r="M3174" i="3" s="1"/>
  <c r="M3175" i="3" a="1"/>
  <c r="M3175" i="3" s="1"/>
  <c r="M3176" i="3" a="1"/>
  <c r="M3176" i="3" s="1"/>
  <c r="M3177" i="3" a="1"/>
  <c r="M3177" i="3" s="1"/>
  <c r="M3178" i="3" a="1"/>
  <c r="M3178" i="3"/>
  <c r="M3179" i="3" a="1"/>
  <c r="M3179" i="3" s="1"/>
  <c r="M3180" i="3" a="1"/>
  <c r="M3180" i="3"/>
  <c r="M3181" i="3" a="1"/>
  <c r="M3181" i="3" s="1"/>
  <c r="M3182" i="3" a="1"/>
  <c r="M3182" i="3" s="1"/>
  <c r="M3183" i="3" a="1"/>
  <c r="M3183" i="3" s="1"/>
  <c r="M3184" i="3" a="1"/>
  <c r="M3184" i="3" s="1"/>
  <c r="M3185" i="3" a="1"/>
  <c r="M3185" i="3" s="1"/>
  <c r="M3186" i="3" a="1"/>
  <c r="M3186" i="3"/>
  <c r="M3187" i="3" a="1"/>
  <c r="M3187" i="3" s="1"/>
  <c r="M3188" i="3" a="1"/>
  <c r="M3188" i="3"/>
  <c r="M3189" i="3" a="1"/>
  <c r="M3189" i="3" s="1"/>
  <c r="M3190" i="3" a="1"/>
  <c r="M3190" i="3" s="1"/>
  <c r="M3191" i="3" a="1"/>
  <c r="M3191" i="3" s="1"/>
  <c r="M3192" i="3" a="1"/>
  <c r="M3192" i="3" s="1"/>
  <c r="M3193" i="3" a="1"/>
  <c r="M3193" i="3" s="1"/>
  <c r="M3194" i="3" a="1"/>
  <c r="M3194" i="3"/>
  <c r="M3195" i="3" a="1"/>
  <c r="M3195" i="3" s="1"/>
  <c r="M3196" i="3" a="1"/>
  <c r="M3196" i="3"/>
  <c r="M3197" i="3" a="1"/>
  <c r="M3197" i="3" s="1"/>
  <c r="M3198" i="3" a="1"/>
  <c r="M3198" i="3" s="1"/>
  <c r="M3199" i="3" a="1"/>
  <c r="M3199" i="3" s="1"/>
  <c r="M3200" i="3" a="1"/>
  <c r="M3200" i="3" s="1"/>
  <c r="M3201" i="3" a="1"/>
  <c r="M3201" i="3" s="1"/>
  <c r="M3202" i="3" a="1"/>
  <c r="M3202" i="3"/>
  <c r="M3203" i="3" a="1"/>
  <c r="M3203" i="3" s="1"/>
  <c r="M3204" i="3" a="1"/>
  <c r="M3204" i="3"/>
  <c r="M3205" i="3" a="1"/>
  <c r="M3205" i="3" s="1"/>
  <c r="M3206" i="3" a="1"/>
  <c r="M3206" i="3" s="1"/>
  <c r="M3207" i="3" a="1"/>
  <c r="M3207" i="3" s="1"/>
  <c r="M3208" i="3" a="1"/>
  <c r="M3208" i="3" s="1"/>
  <c r="M3209" i="3" a="1"/>
  <c r="M3209" i="3" s="1"/>
  <c r="M3210" i="3" a="1"/>
  <c r="M3210" i="3"/>
  <c r="M3211" i="3" a="1"/>
  <c r="M3211" i="3" s="1"/>
  <c r="M3212" i="3" a="1"/>
  <c r="M3212" i="3"/>
  <c r="M3213" i="3" a="1"/>
  <c r="M3213" i="3" s="1"/>
  <c r="M3214" i="3" a="1"/>
  <c r="M3214" i="3" s="1"/>
  <c r="M3215" i="3" a="1"/>
  <c r="M3215" i="3" s="1"/>
  <c r="M3216" i="3" a="1"/>
  <c r="M3216" i="3" s="1"/>
  <c r="M3217" i="3" a="1"/>
  <c r="M3217" i="3" s="1"/>
  <c r="M3218" i="3" a="1"/>
  <c r="M3218" i="3"/>
  <c r="M3219" i="3" a="1"/>
  <c r="M3219" i="3" s="1"/>
  <c r="M3220" i="3" a="1"/>
  <c r="M3220" i="3"/>
  <c r="M3221" i="3" a="1"/>
  <c r="M3221" i="3" s="1"/>
  <c r="M3222" i="3" a="1"/>
  <c r="M3222" i="3" s="1"/>
  <c r="M3223" i="3" a="1"/>
  <c r="M3223" i="3" s="1"/>
  <c r="M3224" i="3" a="1"/>
  <c r="M3224" i="3" s="1"/>
  <c r="M3225" i="3" a="1"/>
  <c r="M3225" i="3" s="1"/>
  <c r="M3226" i="3" a="1"/>
  <c r="M3226" i="3"/>
  <c r="M3227" i="3" a="1"/>
  <c r="M3227" i="3" s="1"/>
  <c r="M3228" i="3" a="1"/>
  <c r="M3228" i="3"/>
  <c r="M3229" i="3" a="1"/>
  <c r="M3229" i="3" s="1"/>
  <c r="M3230" i="3" a="1"/>
  <c r="M3230" i="3" s="1"/>
  <c r="M3231" i="3" a="1"/>
  <c r="M3231" i="3" s="1"/>
  <c r="M3232" i="3" a="1"/>
  <c r="M3232" i="3" s="1"/>
  <c r="M3233" i="3" a="1"/>
  <c r="M3233" i="3" s="1"/>
  <c r="M3234" i="3" a="1"/>
  <c r="M3234" i="3"/>
  <c r="M3235" i="3" a="1"/>
  <c r="M3235" i="3" s="1"/>
  <c r="M3236" i="3" a="1"/>
  <c r="M3236" i="3"/>
  <c r="M3237" i="3" a="1"/>
  <c r="M3237" i="3" s="1"/>
  <c r="M3238" i="3" a="1"/>
  <c r="M3238" i="3" s="1"/>
  <c r="M3239" i="3" a="1"/>
  <c r="M3239" i="3" s="1"/>
  <c r="M3240" i="3" a="1"/>
  <c r="M3240" i="3" s="1"/>
  <c r="M3241" i="3" a="1"/>
  <c r="M3241" i="3" s="1"/>
  <c r="M3242" i="3" a="1"/>
  <c r="M3242" i="3"/>
  <c r="M3243" i="3" a="1"/>
  <c r="M3243" i="3" s="1"/>
  <c r="M3244" i="3" a="1"/>
  <c r="M3244" i="3"/>
  <c r="M3245" i="3" a="1"/>
  <c r="M3245" i="3" s="1"/>
  <c r="M3246" i="3" a="1"/>
  <c r="M3246" i="3" s="1"/>
  <c r="M3247" i="3" a="1"/>
  <c r="M3247" i="3" s="1"/>
  <c r="M3248" i="3" a="1"/>
  <c r="M3248" i="3" s="1"/>
  <c r="M3249" i="3" a="1"/>
  <c r="M3249" i="3" s="1"/>
  <c r="M3250" i="3" a="1"/>
  <c r="M3250" i="3"/>
  <c r="M3251" i="3" a="1"/>
  <c r="M3251" i="3" s="1"/>
  <c r="M3252" i="3" a="1"/>
  <c r="M3252" i="3"/>
  <c r="M3253" i="3" a="1"/>
  <c r="M3253" i="3" s="1"/>
  <c r="M3254" i="3" a="1"/>
  <c r="M3254" i="3" s="1"/>
  <c r="M3255" i="3" a="1"/>
  <c r="M3255" i="3" s="1"/>
  <c r="M3256" i="3" a="1"/>
  <c r="M3256" i="3" s="1"/>
  <c r="M3257" i="3" a="1"/>
  <c r="M3257" i="3" s="1"/>
  <c r="M3258" i="3" a="1"/>
  <c r="M3258" i="3"/>
  <c r="M3259" i="3" a="1"/>
  <c r="M3259" i="3" s="1"/>
  <c r="M3260" i="3" a="1"/>
  <c r="M3260" i="3"/>
  <c r="M3261" i="3" a="1"/>
  <c r="M3261" i="3" s="1"/>
  <c r="M3262" i="3" a="1"/>
  <c r="M3262" i="3" s="1"/>
  <c r="M3263" i="3" a="1"/>
  <c r="M3263" i="3" s="1"/>
  <c r="M3264" i="3" a="1"/>
  <c r="M3264" i="3" s="1"/>
  <c r="M3265" i="3" a="1"/>
  <c r="M3265" i="3" s="1"/>
  <c r="M3266" i="3" a="1"/>
  <c r="M3266" i="3"/>
  <c r="M3267" i="3" a="1"/>
  <c r="M3267" i="3" s="1"/>
  <c r="M3268" i="3" a="1"/>
  <c r="M3268" i="3"/>
  <c r="M3269" i="3" a="1"/>
  <c r="M3269" i="3" s="1"/>
  <c r="M3270" i="3" a="1"/>
  <c r="M3270" i="3" s="1"/>
  <c r="M3271" i="3" a="1"/>
  <c r="M3271" i="3" s="1"/>
  <c r="M3272" i="3" a="1"/>
  <c r="M3272" i="3" s="1"/>
  <c r="M3273" i="3" a="1"/>
  <c r="M3273" i="3" s="1"/>
  <c r="M3274" i="3" a="1"/>
  <c r="M3274" i="3"/>
  <c r="M3275" i="3" a="1"/>
  <c r="M3275" i="3" s="1"/>
  <c r="M3276" i="3" a="1"/>
  <c r="M3276" i="3"/>
  <c r="M3277" i="3" a="1"/>
  <c r="M3277" i="3" s="1"/>
  <c r="M3278" i="3" a="1"/>
  <c r="M3278" i="3" s="1"/>
  <c r="M3279" i="3" a="1"/>
  <c r="M3279" i="3" s="1"/>
  <c r="M3280" i="3" a="1"/>
  <c r="M3280" i="3" s="1"/>
  <c r="M3281" i="3" a="1"/>
  <c r="M3281" i="3" s="1"/>
  <c r="M3282" i="3" a="1"/>
  <c r="M3282" i="3"/>
  <c r="M3283" i="3" a="1"/>
  <c r="M3283" i="3" s="1"/>
  <c r="M3284" i="3" a="1"/>
  <c r="M3284" i="3"/>
  <c r="M3285" i="3" a="1"/>
  <c r="M3285" i="3" s="1"/>
  <c r="M3286" i="3" a="1"/>
  <c r="M3286" i="3" s="1"/>
  <c r="M3287" i="3" a="1"/>
  <c r="M3287" i="3" s="1"/>
  <c r="M3288" i="3" a="1"/>
  <c r="M3288" i="3" s="1"/>
  <c r="M3289" i="3" a="1"/>
  <c r="M3289" i="3" s="1"/>
  <c r="M3290" i="3" a="1"/>
  <c r="M3290" i="3"/>
  <c r="M3291" i="3" a="1"/>
  <c r="M3291" i="3" s="1"/>
  <c r="M3292" i="3" a="1"/>
  <c r="M3292" i="3"/>
  <c r="M3293" i="3" a="1"/>
  <c r="M3293" i="3" s="1"/>
  <c r="M3294" i="3" a="1"/>
  <c r="M3294" i="3" s="1"/>
  <c r="M3295" i="3" a="1"/>
  <c r="M3295" i="3" s="1"/>
  <c r="M3296" i="3" a="1"/>
  <c r="M3296" i="3" s="1"/>
  <c r="M3297" i="3" a="1"/>
  <c r="M3297" i="3" s="1"/>
  <c r="M3298" i="3" a="1"/>
  <c r="M3298" i="3"/>
  <c r="M3299" i="3" a="1"/>
  <c r="M3299" i="3" s="1"/>
  <c r="M3300" i="3" a="1"/>
  <c r="M3300" i="3"/>
  <c r="M3301" i="3" a="1"/>
  <c r="M3301" i="3" s="1"/>
  <c r="M3302" i="3" a="1"/>
  <c r="M3302" i="3" s="1"/>
  <c r="M3303" i="3" a="1"/>
  <c r="M3303" i="3" s="1"/>
  <c r="M3304" i="3" a="1"/>
  <c r="M3304" i="3" s="1"/>
  <c r="M3305" i="3" a="1"/>
  <c r="M3305" i="3" s="1"/>
  <c r="M3306" i="3" a="1"/>
  <c r="M3306" i="3"/>
  <c r="M3307" i="3" a="1"/>
  <c r="M3307" i="3" s="1"/>
  <c r="M3308" i="3" a="1"/>
  <c r="M3308" i="3"/>
  <c r="M3309" i="3" a="1"/>
  <c r="M3309" i="3" s="1"/>
  <c r="M3310" i="3" a="1"/>
  <c r="M3310" i="3" s="1"/>
  <c r="M3311" i="3" a="1"/>
  <c r="M3311" i="3" s="1"/>
  <c r="M3312" i="3" a="1"/>
  <c r="M3312" i="3" s="1"/>
  <c r="M3313" i="3" a="1"/>
  <c r="M3313" i="3" s="1"/>
  <c r="M3314" i="3" a="1"/>
  <c r="M3314" i="3"/>
  <c r="M3315" i="3" a="1"/>
  <c r="M3315" i="3" s="1"/>
  <c r="M3316" i="3" a="1"/>
  <c r="M3316" i="3"/>
  <c r="M3317" i="3" a="1"/>
  <c r="M3317" i="3" s="1"/>
  <c r="M3318" i="3" a="1"/>
  <c r="M3318" i="3" s="1"/>
  <c r="M3319" i="3" a="1"/>
  <c r="M3319" i="3" s="1"/>
  <c r="M3320" i="3" a="1"/>
  <c r="M3320" i="3" s="1"/>
  <c r="M3321" i="3" a="1"/>
  <c r="M3321" i="3" s="1"/>
  <c r="M3322" i="3" a="1"/>
  <c r="M3322" i="3"/>
  <c r="M3323" i="3" a="1"/>
  <c r="M3323" i="3" s="1"/>
  <c r="M3324" i="3" a="1"/>
  <c r="M3324" i="3"/>
  <c r="M3325" i="3" a="1"/>
  <c r="M3325" i="3" s="1"/>
  <c r="M3326" i="3" a="1"/>
  <c r="M3326" i="3" s="1"/>
  <c r="M3327" i="3" a="1"/>
  <c r="M3327" i="3" s="1"/>
  <c r="M3328" i="3" a="1"/>
  <c r="M3328" i="3" s="1"/>
  <c r="M3329" i="3" a="1"/>
  <c r="M3329" i="3" s="1"/>
  <c r="M3330" i="3" a="1"/>
  <c r="M3330" i="3"/>
  <c r="M3331" i="3" a="1"/>
  <c r="M3331" i="3" s="1"/>
  <c r="M3332" i="3" a="1"/>
  <c r="M3332" i="3"/>
  <c r="M3333" i="3" a="1"/>
  <c r="M3333" i="3" s="1"/>
  <c r="M3334" i="3" a="1"/>
  <c r="M3334" i="3" s="1"/>
  <c r="M3335" i="3" a="1"/>
  <c r="M3335" i="3" s="1"/>
  <c r="M3336" i="3" a="1"/>
  <c r="M3336" i="3" s="1"/>
  <c r="M3337" i="3" a="1"/>
  <c r="M3337" i="3" s="1"/>
  <c r="M3338" i="3" a="1"/>
  <c r="M3338" i="3"/>
  <c r="M3339" i="3" a="1"/>
  <c r="M3339" i="3" s="1"/>
  <c r="M3340" i="3" a="1"/>
  <c r="M3340" i="3"/>
  <c r="M3341" i="3" a="1"/>
  <c r="M3341" i="3" s="1"/>
  <c r="M3342" i="3" a="1"/>
  <c r="M3342" i="3" s="1"/>
  <c r="M3343" i="3" a="1"/>
  <c r="M3343" i="3" s="1"/>
  <c r="M3344" i="3" a="1"/>
  <c r="M3344" i="3" s="1"/>
  <c r="M3345" i="3" a="1"/>
  <c r="M3345" i="3" s="1"/>
  <c r="M3346" i="3" a="1"/>
  <c r="M3346" i="3"/>
  <c r="M3347" i="3" a="1"/>
  <c r="M3347" i="3" s="1"/>
  <c r="M3348" i="3" a="1"/>
  <c r="M3348" i="3"/>
  <c r="M3349" i="3" a="1"/>
  <c r="M3349" i="3" s="1"/>
  <c r="M3350" i="3" a="1"/>
  <c r="M3350" i="3" s="1"/>
  <c r="M3351" i="3" a="1"/>
  <c r="M3351" i="3" s="1"/>
  <c r="M3352" i="3" a="1"/>
  <c r="M3352" i="3" s="1"/>
  <c r="M3353" i="3" a="1"/>
  <c r="M3353" i="3" s="1"/>
  <c r="M3354" i="3" a="1"/>
  <c r="M3354" i="3"/>
  <c r="M3355" i="3" a="1"/>
  <c r="M3355" i="3" s="1"/>
  <c r="M3356" i="3" a="1"/>
  <c r="M3356" i="3"/>
  <c r="M3357" i="3" a="1"/>
  <c r="M3357" i="3" s="1"/>
  <c r="M3358" i="3" a="1"/>
  <c r="M3358" i="3" s="1"/>
  <c r="M3359" i="3" a="1"/>
  <c r="M3359" i="3" s="1"/>
  <c r="M3360" i="3" a="1"/>
  <c r="M3360" i="3" s="1"/>
  <c r="M3361" i="3" a="1"/>
  <c r="M3361" i="3" s="1"/>
  <c r="M3362" i="3" a="1"/>
  <c r="M3362" i="3"/>
  <c r="M3363" i="3" a="1"/>
  <c r="M3363" i="3" s="1"/>
  <c r="M3364" i="3" a="1"/>
  <c r="M3364" i="3"/>
  <c r="M3365" i="3" a="1"/>
  <c r="M3365" i="3" s="1"/>
  <c r="M3366" i="3" a="1"/>
  <c r="M3366" i="3" s="1"/>
  <c r="M3367" i="3" a="1"/>
  <c r="M3367" i="3" s="1"/>
  <c r="M3368" i="3" a="1"/>
  <c r="M3368" i="3" s="1"/>
  <c r="M3369" i="3" a="1"/>
  <c r="M3369" i="3" s="1"/>
  <c r="M3370" i="3" a="1"/>
  <c r="M3370" i="3"/>
  <c r="M3371" i="3" a="1"/>
  <c r="M3371" i="3" s="1"/>
  <c r="M3372" i="3" a="1"/>
  <c r="M3372" i="3"/>
  <c r="M3373" i="3" a="1"/>
  <c r="M3373" i="3" s="1"/>
  <c r="M3374" i="3" a="1"/>
  <c r="M3374" i="3" s="1"/>
  <c r="M3375" i="3" a="1"/>
  <c r="M3375" i="3" s="1"/>
  <c r="M3376" i="3" a="1"/>
  <c r="M3376" i="3" s="1"/>
  <c r="M3377" i="3" a="1"/>
  <c r="M3377" i="3" s="1"/>
  <c r="M3378" i="3" a="1"/>
  <c r="M3378" i="3"/>
  <c r="M3379" i="3" a="1"/>
  <c r="M3379" i="3" s="1"/>
  <c r="M3380" i="3" a="1"/>
  <c r="M3380" i="3"/>
  <c r="M3381" i="3" a="1"/>
  <c r="M3381" i="3" s="1"/>
  <c r="M3382" i="3" a="1"/>
  <c r="M3382" i="3" s="1"/>
  <c r="M3383" i="3" a="1"/>
  <c r="M3383" i="3" s="1"/>
  <c r="M3384" i="3" a="1"/>
  <c r="M3384" i="3" s="1"/>
  <c r="M3385" i="3" a="1"/>
  <c r="M3385" i="3" s="1"/>
  <c r="M3386" i="3" a="1"/>
  <c r="M3386" i="3"/>
  <c r="M3387" i="3" a="1"/>
  <c r="M3387" i="3" s="1"/>
  <c r="M3388" i="3" a="1"/>
  <c r="M3388" i="3"/>
  <c r="M3389" i="3" a="1"/>
  <c r="M3389" i="3" s="1"/>
  <c r="M3390" i="3" a="1"/>
  <c r="M3390" i="3" s="1"/>
  <c r="M3391" i="3" a="1"/>
  <c r="M3391" i="3" s="1"/>
  <c r="M3392" i="3" a="1"/>
  <c r="M3392" i="3" s="1"/>
  <c r="M3393" i="3" a="1"/>
  <c r="M3393" i="3" s="1"/>
  <c r="M3394" i="3" a="1"/>
  <c r="M3394" i="3"/>
  <c r="M3395" i="3" a="1"/>
  <c r="M3395" i="3" s="1"/>
  <c r="M3396" i="3" a="1"/>
  <c r="M3396" i="3"/>
  <c r="M3397" i="3" a="1"/>
  <c r="M3397" i="3" s="1"/>
  <c r="M3398" i="3" a="1"/>
  <c r="M3398" i="3" s="1"/>
  <c r="M3399" i="3" a="1"/>
  <c r="M3399" i="3" s="1"/>
  <c r="M3400" i="3" a="1"/>
  <c r="M3400" i="3" s="1"/>
  <c r="M3401" i="3" a="1"/>
  <c r="M3401" i="3" s="1"/>
  <c r="M3402" i="3" a="1"/>
  <c r="M3402" i="3"/>
  <c r="M3403" i="3" a="1"/>
  <c r="M3403" i="3" s="1"/>
  <c r="M3404" i="3" a="1"/>
  <c r="M3404" i="3"/>
  <c r="M3405" i="3" a="1"/>
  <c r="M3405" i="3" s="1"/>
  <c r="M3406" i="3" a="1"/>
  <c r="M3406" i="3" s="1"/>
  <c r="M3407" i="3" a="1"/>
  <c r="M3407" i="3" s="1"/>
  <c r="M3408" i="3" a="1"/>
  <c r="M3408" i="3" s="1"/>
  <c r="M3409" i="3" a="1"/>
  <c r="M3409" i="3" s="1"/>
  <c r="M3410" i="3" a="1"/>
  <c r="M3410" i="3"/>
  <c r="M3411" i="3" a="1"/>
  <c r="M3411" i="3" s="1"/>
  <c r="M3412" i="3" a="1"/>
  <c r="M3412" i="3"/>
  <c r="M3413" i="3" a="1"/>
  <c r="M3413" i="3" s="1"/>
  <c r="M3414" i="3" a="1"/>
  <c r="M3414" i="3" s="1"/>
  <c r="M3415" i="3" a="1"/>
  <c r="M3415" i="3" s="1"/>
  <c r="M3416" i="3" a="1"/>
  <c r="M3416" i="3" s="1"/>
  <c r="M3417" i="3" a="1"/>
  <c r="M3417" i="3" s="1"/>
  <c r="M3418" i="3" a="1"/>
  <c r="M3418" i="3"/>
  <c r="M3419" i="3" a="1"/>
  <c r="M3419" i="3" s="1"/>
  <c r="M3420" i="3" a="1"/>
  <c r="M3420" i="3"/>
  <c r="M3421" i="3" a="1"/>
  <c r="M3421" i="3" s="1"/>
  <c r="M3422" i="3" a="1"/>
  <c r="M3422" i="3" s="1"/>
  <c r="M3423" i="3" a="1"/>
  <c r="M3423" i="3" s="1"/>
  <c r="M3424" i="3" a="1"/>
  <c r="M3424" i="3" s="1"/>
  <c r="M3425" i="3" a="1"/>
  <c r="M3425" i="3" s="1"/>
  <c r="M3426" i="3" a="1"/>
  <c r="M3426" i="3" s="1"/>
  <c r="M3427" i="3" a="1"/>
  <c r="M3427" i="3" s="1"/>
  <c r="M3428" i="3" a="1"/>
  <c r="M3428" i="3"/>
  <c r="M3429" i="3" a="1"/>
  <c r="M3429" i="3" s="1"/>
  <c r="M3430" i="3" a="1"/>
  <c r="M3430" i="3" s="1"/>
  <c r="M3431" i="3" a="1"/>
  <c r="M3431" i="3" s="1"/>
  <c r="M3432" i="3" a="1"/>
  <c r="M3432" i="3" s="1"/>
  <c r="M3433" i="3" a="1"/>
  <c r="M3433" i="3" s="1"/>
  <c r="M3434" i="3" a="1"/>
  <c r="M3434" i="3" s="1"/>
  <c r="M3435" i="3" a="1"/>
  <c r="M3435" i="3" s="1"/>
  <c r="M3436" i="3" a="1"/>
  <c r="M3436" i="3"/>
  <c r="M3437" i="3" a="1"/>
  <c r="M3437" i="3" s="1"/>
  <c r="M3438" i="3" a="1"/>
  <c r="M3438" i="3" s="1"/>
  <c r="M3439" i="3" a="1"/>
  <c r="M3439" i="3"/>
  <c r="M3440" i="3" a="1"/>
  <c r="M3440" i="3" s="1"/>
  <c r="M3441" i="3" a="1"/>
  <c r="M3441" i="3" s="1"/>
  <c r="M3442" i="3" a="1"/>
  <c r="M3442" i="3" s="1"/>
  <c r="M3443" i="3" a="1"/>
  <c r="M3443" i="3" s="1"/>
  <c r="M3444" i="3" a="1"/>
  <c r="M3444" i="3" s="1"/>
  <c r="M3445" i="3" a="1"/>
  <c r="M3445" i="3" s="1"/>
  <c r="M3446" i="3" a="1"/>
  <c r="M3446" i="3" s="1"/>
  <c r="M3447" i="3" a="1"/>
  <c r="M3447" i="3"/>
  <c r="M3448" i="3" a="1"/>
  <c r="M3448" i="3" s="1"/>
  <c r="M3449" i="3" a="1"/>
  <c r="M3449" i="3" s="1"/>
  <c r="M3450" i="3" a="1"/>
  <c r="M3450" i="3" s="1"/>
  <c r="M3451" i="3" a="1"/>
  <c r="M3451" i="3" s="1"/>
  <c r="M3452" i="3" a="1"/>
  <c r="M3452" i="3" s="1"/>
  <c r="M3453" i="3" a="1"/>
  <c r="M3453" i="3" s="1"/>
  <c r="M3454" i="3" a="1"/>
  <c r="M3454" i="3" s="1"/>
  <c r="M3455" i="3" a="1"/>
  <c r="M3455" i="3"/>
  <c r="M3456" i="3" a="1"/>
  <c r="M3456" i="3" s="1"/>
  <c r="M3457" i="3" a="1"/>
  <c r="M3457" i="3" s="1"/>
  <c r="M3458" i="3" a="1"/>
  <c r="M3458" i="3" s="1"/>
  <c r="M3459" i="3" a="1"/>
  <c r="M3459" i="3" s="1"/>
  <c r="M3460" i="3" a="1"/>
  <c r="M3460" i="3" s="1"/>
  <c r="M3461" i="3" a="1"/>
  <c r="M3461" i="3" s="1"/>
  <c r="M3462" i="3" a="1"/>
  <c r="M3462" i="3" s="1"/>
  <c r="M3463" i="3" a="1"/>
  <c r="M3463" i="3"/>
  <c r="M3464" i="3" a="1"/>
  <c r="M3464" i="3" s="1"/>
  <c r="M3465" i="3" a="1"/>
  <c r="M3465" i="3" s="1"/>
  <c r="M3466" i="3" a="1"/>
  <c r="M3466" i="3" s="1"/>
  <c r="M3467" i="3" a="1"/>
  <c r="M3467" i="3" s="1"/>
  <c r="M3468" i="3" a="1"/>
  <c r="M3468" i="3" s="1"/>
  <c r="M3469" i="3" a="1"/>
  <c r="M3469" i="3" s="1"/>
  <c r="M3470" i="3" a="1"/>
  <c r="M3470" i="3" s="1"/>
  <c r="M3471" i="3" a="1"/>
  <c r="M3471" i="3"/>
  <c r="M3472" i="3" a="1"/>
  <c r="M3472" i="3" s="1"/>
  <c r="M3473" i="3" a="1"/>
  <c r="M3473" i="3" s="1"/>
  <c r="M3474" i="3" a="1"/>
  <c r="M3474" i="3" s="1"/>
  <c r="M3475" i="3" a="1"/>
  <c r="M3475" i="3" s="1"/>
  <c r="M3476" i="3" a="1"/>
  <c r="M3476" i="3" s="1"/>
  <c r="M3477" i="3" a="1"/>
  <c r="M3477" i="3" s="1"/>
  <c r="M3478" i="3" a="1"/>
  <c r="M3478" i="3" s="1"/>
  <c r="M3479" i="3" a="1"/>
  <c r="M3479" i="3"/>
  <c r="M3480" i="3" a="1"/>
  <c r="M3480" i="3" s="1"/>
  <c r="M3481" i="3" a="1"/>
  <c r="M3481" i="3" s="1"/>
  <c r="M3482" i="3" a="1"/>
  <c r="M3482" i="3" s="1"/>
  <c r="M3483" i="3" a="1"/>
  <c r="M3483" i="3" s="1"/>
  <c r="M3484" i="3" a="1"/>
  <c r="M3484" i="3" s="1"/>
  <c r="M3485" i="3" a="1"/>
  <c r="M3485" i="3" s="1"/>
  <c r="M3486" i="3" a="1"/>
  <c r="M3486" i="3" s="1"/>
  <c r="M3487" i="3" a="1"/>
  <c r="M3487" i="3"/>
  <c r="M3488" i="3" a="1"/>
  <c r="M3488" i="3" s="1"/>
  <c r="M3489" i="3" a="1"/>
  <c r="M3489" i="3" s="1"/>
  <c r="M3490" i="3" a="1"/>
  <c r="M3490" i="3" s="1"/>
  <c r="M3491" i="3" a="1"/>
  <c r="M3491" i="3" s="1"/>
  <c r="M3492" i="3" a="1"/>
  <c r="M3492" i="3" s="1"/>
  <c r="M3493" i="3" a="1"/>
  <c r="M3493" i="3" s="1"/>
  <c r="M3494" i="3" a="1"/>
  <c r="M3494" i="3" s="1"/>
  <c r="M3495" i="3" a="1"/>
  <c r="M3495" i="3"/>
  <c r="M3496" i="3" a="1"/>
  <c r="M3496" i="3" s="1"/>
  <c r="M3497" i="3" a="1"/>
  <c r="M3497" i="3" s="1"/>
  <c r="M3498" i="3" a="1"/>
  <c r="M3498" i="3" s="1"/>
  <c r="M3499" i="3" a="1"/>
  <c r="M3499" i="3" s="1"/>
  <c r="M3500" i="3" a="1"/>
  <c r="M3500" i="3" s="1"/>
  <c r="M3501" i="3" a="1"/>
  <c r="M3501" i="3" s="1"/>
  <c r="M3502" i="3" a="1"/>
  <c r="M3502" i="3" s="1"/>
  <c r="M3503" i="3" a="1"/>
  <c r="M3503" i="3"/>
  <c r="M3504" i="3" a="1"/>
  <c r="M3504" i="3" s="1"/>
  <c r="M3505" i="3" a="1"/>
  <c r="M3505" i="3" s="1"/>
  <c r="M3506" i="3" a="1"/>
  <c r="M3506" i="3" s="1"/>
  <c r="M3507" i="3" a="1"/>
  <c r="M3507" i="3" s="1"/>
  <c r="M3508" i="3" a="1"/>
  <c r="M3508" i="3" s="1"/>
  <c r="M3509" i="3" a="1"/>
  <c r="M3509" i="3" s="1"/>
  <c r="M3510" i="3" a="1"/>
  <c r="M3510" i="3" s="1"/>
  <c r="M3511" i="3" a="1"/>
  <c r="M3511" i="3"/>
  <c r="M3512" i="3" a="1"/>
  <c r="M3512" i="3" s="1"/>
  <c r="M3513" i="3" a="1"/>
  <c r="M3513" i="3" s="1"/>
  <c r="M3514" i="3" a="1"/>
  <c r="M3514" i="3" s="1"/>
  <c r="M3515" i="3" a="1"/>
  <c r="M3515" i="3" s="1"/>
  <c r="M3516" i="3" a="1"/>
  <c r="M3516" i="3" s="1"/>
  <c r="M3517" i="3" a="1"/>
  <c r="M3517" i="3" s="1"/>
  <c r="M3518" i="3" a="1"/>
  <c r="M3518" i="3" s="1"/>
  <c r="M3519" i="3" a="1"/>
  <c r="M3519" i="3"/>
  <c r="M3520" i="3" a="1"/>
  <c r="M3520" i="3" s="1"/>
  <c r="M3521" i="3" a="1"/>
  <c r="M3521" i="3" s="1"/>
  <c r="M3522" i="3" a="1"/>
  <c r="M3522" i="3" s="1"/>
  <c r="M3523" i="3" a="1"/>
  <c r="M3523" i="3" s="1"/>
  <c r="M3524" i="3" a="1"/>
  <c r="M3524" i="3" s="1"/>
  <c r="M3525" i="3" a="1"/>
  <c r="M3525" i="3" s="1"/>
  <c r="M3526" i="3" a="1"/>
  <c r="M3526" i="3" s="1"/>
  <c r="M3527" i="3" a="1"/>
  <c r="M3527" i="3"/>
  <c r="M3528" i="3" a="1"/>
  <c r="M3528" i="3" s="1"/>
  <c r="M3529" i="3" a="1"/>
  <c r="M3529" i="3" s="1"/>
  <c r="M3530" i="3" a="1"/>
  <c r="M3530" i="3" s="1"/>
  <c r="M3531" i="3" a="1"/>
  <c r="M3531" i="3" s="1"/>
  <c r="M3532" i="3" a="1"/>
  <c r="M3532" i="3" s="1"/>
  <c r="M3533" i="3" a="1"/>
  <c r="M3533" i="3" s="1"/>
  <c r="M3534" i="3" a="1"/>
  <c r="M3534" i="3" s="1"/>
  <c r="M3535" i="3" a="1"/>
  <c r="M3535" i="3"/>
  <c r="M3536" i="3" a="1"/>
  <c r="M3536" i="3" s="1"/>
  <c r="M3537" i="3" a="1"/>
  <c r="M3537" i="3" s="1"/>
  <c r="M3538" i="3" a="1"/>
  <c r="M3538" i="3" s="1"/>
  <c r="M3539" i="3" a="1"/>
  <c r="M3539" i="3" s="1"/>
  <c r="M3540" i="3" a="1"/>
  <c r="M3540" i="3" s="1"/>
  <c r="M3541" i="3" a="1"/>
  <c r="M3541" i="3" s="1"/>
  <c r="M3542" i="3" a="1"/>
  <c r="M3542" i="3" s="1"/>
  <c r="M3543" i="3" a="1"/>
  <c r="M3543" i="3"/>
  <c r="M3544" i="3" a="1"/>
  <c r="M3544" i="3" s="1"/>
  <c r="M3545" i="3" a="1"/>
  <c r="M3545" i="3" s="1"/>
  <c r="M3546" i="3" a="1"/>
  <c r="M3546" i="3" s="1"/>
  <c r="M3547" i="3" a="1"/>
  <c r="M3547" i="3" s="1"/>
  <c r="M3548" i="3" a="1"/>
  <c r="M3548" i="3" s="1"/>
  <c r="M3549" i="3" a="1"/>
  <c r="M3549" i="3" s="1"/>
  <c r="M3550" i="3" a="1"/>
  <c r="M3550" i="3" s="1"/>
  <c r="M3551" i="3" a="1"/>
  <c r="M3551" i="3"/>
  <c r="M3552" i="3" a="1"/>
  <c r="M3552" i="3" s="1"/>
  <c r="M3553" i="3" a="1"/>
  <c r="M3553" i="3" s="1"/>
  <c r="M3554" i="3" a="1"/>
  <c r="M3554" i="3" s="1"/>
  <c r="M3555" i="3" a="1"/>
  <c r="M3555" i="3" s="1"/>
  <c r="M3556" i="3" a="1"/>
  <c r="M3556" i="3" s="1"/>
  <c r="M3557" i="3" a="1"/>
  <c r="M3557" i="3" s="1"/>
  <c r="M3558" i="3" a="1"/>
  <c r="M3558" i="3" s="1"/>
  <c r="M3559" i="3" a="1"/>
  <c r="M3559" i="3"/>
  <c r="M3560" i="3" a="1"/>
  <c r="M3560" i="3" s="1"/>
  <c r="M3561" i="3" a="1"/>
  <c r="M3561" i="3" s="1"/>
  <c r="M3562" i="3" a="1"/>
  <c r="M3562" i="3" s="1"/>
  <c r="M3563" i="3" a="1"/>
  <c r="M3563" i="3" s="1"/>
  <c r="M3564" i="3" a="1"/>
  <c r="M3564" i="3" s="1"/>
  <c r="M3565" i="3" a="1"/>
  <c r="M3565" i="3" s="1"/>
  <c r="M3566" i="3" a="1"/>
  <c r="M3566" i="3" s="1"/>
  <c r="M3567" i="3" a="1"/>
  <c r="M3567" i="3"/>
  <c r="M3568" i="3" a="1"/>
  <c r="M3568" i="3" s="1"/>
  <c r="M3569" i="3" a="1"/>
  <c r="M3569" i="3" s="1"/>
  <c r="M3570" i="3" a="1"/>
  <c r="M3570" i="3" s="1"/>
  <c r="M3571" i="3" a="1"/>
  <c r="M3571" i="3" s="1"/>
  <c r="M3572" i="3" a="1"/>
  <c r="M3572" i="3" s="1"/>
  <c r="M3573" i="3" a="1"/>
  <c r="M3573" i="3" s="1"/>
  <c r="M3574" i="3" a="1"/>
  <c r="M3574" i="3" s="1"/>
  <c r="M3575" i="3" a="1"/>
  <c r="M3575" i="3"/>
  <c r="M3576" i="3" a="1"/>
  <c r="M3576" i="3" s="1"/>
  <c r="M3577" i="3" a="1"/>
  <c r="M3577" i="3" s="1"/>
  <c r="M3578" i="3" a="1"/>
  <c r="M3578" i="3" s="1"/>
  <c r="M3579" i="3" a="1"/>
  <c r="M3579" i="3" s="1"/>
  <c r="M3580" i="3" a="1"/>
  <c r="M3580" i="3" s="1"/>
  <c r="M3581" i="3" a="1"/>
  <c r="M3581" i="3" s="1"/>
  <c r="M3582" i="3" a="1"/>
  <c r="M3582" i="3" s="1"/>
  <c r="M3583" i="3" a="1"/>
  <c r="M3583" i="3"/>
  <c r="M3584" i="3" a="1"/>
  <c r="M3584" i="3" s="1"/>
  <c r="M3585" i="3" a="1"/>
  <c r="M3585" i="3" s="1"/>
  <c r="M3586" i="3" a="1"/>
  <c r="M3586" i="3" s="1"/>
  <c r="M3587" i="3" a="1"/>
  <c r="M3587" i="3" s="1"/>
  <c r="M3588" i="3" a="1"/>
  <c r="M3588" i="3" s="1"/>
  <c r="M3589" i="3" a="1"/>
  <c r="M3589" i="3" s="1"/>
  <c r="M3590" i="3" a="1"/>
  <c r="M3590" i="3" s="1"/>
  <c r="M3591" i="3" a="1"/>
  <c r="M3591" i="3"/>
  <c r="M3592" i="3" a="1"/>
  <c r="M3592" i="3" s="1"/>
  <c r="M3593" i="3" a="1"/>
  <c r="M3593" i="3" s="1"/>
  <c r="M3594" i="3" a="1"/>
  <c r="M3594" i="3" s="1"/>
  <c r="M3595" i="3" a="1"/>
  <c r="M3595" i="3" s="1"/>
  <c r="M3596" i="3" a="1"/>
  <c r="M3596" i="3" s="1"/>
  <c r="M3597" i="3" a="1"/>
  <c r="M3597" i="3" s="1"/>
  <c r="M3598" i="3" a="1"/>
  <c r="M3598" i="3" s="1"/>
  <c r="M3599" i="3" a="1"/>
  <c r="M3599" i="3"/>
  <c r="M3600" i="3" a="1"/>
  <c r="M3600" i="3" s="1"/>
  <c r="M3601" i="3" a="1"/>
  <c r="M3601" i="3" s="1"/>
  <c r="M3602" i="3" a="1"/>
  <c r="M3602" i="3" s="1"/>
  <c r="M3603" i="3" a="1"/>
  <c r="M3603" i="3" s="1"/>
  <c r="M3604" i="3" a="1"/>
  <c r="M3604" i="3" s="1"/>
  <c r="M3605" i="3" a="1"/>
  <c r="M3605" i="3" s="1"/>
  <c r="M3606" i="3" a="1"/>
  <c r="M3606" i="3" s="1"/>
  <c r="M3607" i="3" a="1"/>
  <c r="M3607" i="3"/>
  <c r="M3608" i="3" a="1"/>
  <c r="M3608" i="3" s="1"/>
  <c r="M3609" i="3" a="1"/>
  <c r="M3609" i="3" s="1"/>
  <c r="M3610" i="3" a="1"/>
  <c r="M3610" i="3" s="1"/>
  <c r="M3611" i="3" a="1"/>
  <c r="M3611" i="3" s="1"/>
  <c r="M3612" i="3" a="1"/>
  <c r="M3612" i="3" s="1"/>
  <c r="M3613" i="3" a="1"/>
  <c r="M3613" i="3" s="1"/>
  <c r="M3614" i="3" a="1"/>
  <c r="M3614" i="3" s="1"/>
  <c r="M3615" i="3" a="1"/>
  <c r="M3615" i="3"/>
  <c r="M3616" i="3" a="1"/>
  <c r="M3616" i="3" s="1"/>
  <c r="M3617" i="3" a="1"/>
  <c r="M3617" i="3" s="1"/>
  <c r="M3618" i="3" a="1"/>
  <c r="M3618" i="3" s="1"/>
  <c r="M3619" i="3" a="1"/>
  <c r="M3619" i="3" s="1"/>
  <c r="M3620" i="3" a="1"/>
  <c r="M3620" i="3" s="1"/>
  <c r="M3621" i="3" a="1"/>
  <c r="M3621" i="3" s="1"/>
  <c r="M3622" i="3" a="1"/>
  <c r="M3622" i="3" s="1"/>
  <c r="M3623" i="3" a="1"/>
  <c r="M3623" i="3"/>
  <c r="M3624" i="3" a="1"/>
  <c r="M3624" i="3" s="1"/>
  <c r="M3625" i="3" a="1"/>
  <c r="M3625" i="3" s="1"/>
  <c r="M3626" i="3" a="1"/>
  <c r="M3626" i="3" s="1"/>
  <c r="M3627" i="3" a="1"/>
  <c r="M3627" i="3" s="1"/>
  <c r="M3628" i="3" a="1"/>
  <c r="M3628" i="3" s="1"/>
  <c r="M3629" i="3" a="1"/>
  <c r="M3629" i="3" s="1"/>
  <c r="M3630" i="3" a="1"/>
  <c r="M3630" i="3" s="1"/>
  <c r="M3631" i="3" a="1"/>
  <c r="M3631" i="3"/>
  <c r="M3632" i="3" a="1"/>
  <c r="M3632" i="3" s="1"/>
  <c r="M3633" i="3" a="1"/>
  <c r="M3633" i="3" s="1"/>
  <c r="M3634" i="3" a="1"/>
  <c r="M3634" i="3" s="1"/>
  <c r="M3635" i="3" a="1"/>
  <c r="M3635" i="3" s="1"/>
  <c r="M3636" i="3" a="1"/>
  <c r="M3636" i="3" s="1"/>
  <c r="M3637" i="3" a="1"/>
  <c r="M3637" i="3" s="1"/>
  <c r="M3638" i="3" a="1"/>
  <c r="M3638" i="3" s="1"/>
  <c r="M3639" i="3" a="1"/>
  <c r="M3639" i="3"/>
  <c r="M3640" i="3" a="1"/>
  <c r="M3640" i="3" s="1"/>
  <c r="M3641" i="3" a="1"/>
  <c r="M3641" i="3" s="1"/>
  <c r="M3642" i="3" a="1"/>
  <c r="M3642" i="3" s="1"/>
  <c r="M3643" i="3" a="1"/>
  <c r="M3643" i="3" s="1"/>
  <c r="M3644" i="3" a="1"/>
  <c r="M3644" i="3" s="1"/>
  <c r="M3645" i="3" a="1"/>
  <c r="M3645" i="3" s="1"/>
  <c r="M3646" i="3" a="1"/>
  <c r="M3646" i="3" s="1"/>
  <c r="M3647" i="3" a="1"/>
  <c r="M3647" i="3"/>
  <c r="M3648" i="3" a="1"/>
  <c r="M3648" i="3" s="1"/>
  <c r="M3649" i="3" a="1"/>
  <c r="M3649" i="3" s="1"/>
  <c r="M3650" i="3" a="1"/>
  <c r="M3650" i="3" s="1"/>
  <c r="M3651" i="3" a="1"/>
  <c r="M3651" i="3" s="1"/>
  <c r="M3652" i="3" a="1"/>
  <c r="M3652" i="3" s="1"/>
  <c r="M3653" i="3" a="1"/>
  <c r="M3653" i="3" s="1"/>
  <c r="M3654" i="3" a="1"/>
  <c r="M3654" i="3" s="1"/>
  <c r="M3655" i="3" a="1"/>
  <c r="M3655" i="3"/>
  <c r="M3656" i="3" a="1"/>
  <c r="M3656" i="3" s="1"/>
  <c r="M3657" i="3" a="1"/>
  <c r="M3657" i="3" s="1"/>
  <c r="M3658" i="3" a="1"/>
  <c r="M3658" i="3" s="1"/>
  <c r="M3659" i="3" a="1"/>
  <c r="M3659" i="3" s="1"/>
  <c r="M3660" i="3" a="1"/>
  <c r="M3660" i="3" s="1"/>
  <c r="M3661" i="3" a="1"/>
  <c r="M3661" i="3" s="1"/>
  <c r="M3662" i="3" a="1"/>
  <c r="M3662" i="3" s="1"/>
  <c r="M3663" i="3" a="1"/>
  <c r="M3663" i="3"/>
  <c r="M3664" i="3" a="1"/>
  <c r="M3664" i="3" s="1"/>
  <c r="M3665" i="3" a="1"/>
  <c r="M3665" i="3" s="1"/>
  <c r="M3666" i="3" a="1"/>
  <c r="M3666" i="3" s="1"/>
  <c r="M3667" i="3" a="1"/>
  <c r="M3667" i="3" s="1"/>
  <c r="M3668" i="3" a="1"/>
  <c r="M3668" i="3" s="1"/>
  <c r="M3669" i="3" a="1"/>
  <c r="M3669" i="3" s="1"/>
  <c r="M3670" i="3" a="1"/>
  <c r="M3670" i="3" s="1"/>
  <c r="M3671" i="3" a="1"/>
  <c r="M3671" i="3"/>
  <c r="M3672" i="3" a="1"/>
  <c r="M3672" i="3" s="1"/>
  <c r="M3673" i="3" a="1"/>
  <c r="M3673" i="3" s="1"/>
  <c r="M3674" i="3" a="1"/>
  <c r="M3674" i="3" s="1"/>
  <c r="M3675" i="3" a="1"/>
  <c r="M3675" i="3" s="1"/>
  <c r="M3676" i="3" a="1"/>
  <c r="M3676" i="3" s="1"/>
  <c r="M3677" i="3" a="1"/>
  <c r="M3677" i="3" s="1"/>
  <c r="M3678" i="3" a="1"/>
  <c r="M3678" i="3" s="1"/>
  <c r="M3679" i="3" a="1"/>
  <c r="M3679" i="3"/>
  <c r="M3680" i="3" a="1"/>
  <c r="M3680" i="3" s="1"/>
  <c r="M3681" i="3" a="1"/>
  <c r="M3681" i="3" s="1"/>
  <c r="M3682" i="3" a="1"/>
  <c r="M3682" i="3" s="1"/>
  <c r="M3683" i="3" a="1"/>
  <c r="M3683" i="3" s="1"/>
  <c r="M3684" i="3" a="1"/>
  <c r="M3684" i="3" s="1"/>
  <c r="M3685" i="3" a="1"/>
  <c r="M3685" i="3" s="1"/>
  <c r="M3686" i="3" a="1"/>
  <c r="M3686" i="3" s="1"/>
  <c r="M3687" i="3" a="1"/>
  <c r="M3687" i="3"/>
  <c r="M3688" i="3" a="1"/>
  <c r="M3688" i="3" s="1"/>
  <c r="M3689" i="3" a="1"/>
  <c r="M3689" i="3" s="1"/>
  <c r="M3690" i="3" a="1"/>
  <c r="M3690" i="3" s="1"/>
  <c r="M3691" i="3" a="1"/>
  <c r="M3691" i="3" s="1"/>
  <c r="M3692" i="3" a="1"/>
  <c r="M3692" i="3" s="1"/>
  <c r="M3693" i="3" a="1"/>
  <c r="M3693" i="3" s="1"/>
  <c r="M3694" i="3" a="1"/>
  <c r="M3694" i="3" s="1"/>
  <c r="M3695" i="3" a="1"/>
  <c r="M3695" i="3"/>
  <c r="M3696" i="3" a="1"/>
  <c r="M3696" i="3" s="1"/>
  <c r="M3697" i="3" a="1"/>
  <c r="M3697" i="3" s="1"/>
  <c r="M3698" i="3" a="1"/>
  <c r="M3698" i="3" s="1"/>
  <c r="M3699" i="3" a="1"/>
  <c r="M3699" i="3" s="1"/>
  <c r="M3700" i="3" a="1"/>
  <c r="M3700" i="3" s="1"/>
  <c r="M3701" i="3" a="1"/>
  <c r="M3701" i="3" s="1"/>
  <c r="M3702" i="3" a="1"/>
  <c r="M3702" i="3" s="1"/>
  <c r="M3703" i="3" a="1"/>
  <c r="M3703" i="3"/>
  <c r="M3704" i="3" a="1"/>
  <c r="M3704" i="3" s="1"/>
  <c r="M3705" i="3" a="1"/>
  <c r="M3705" i="3" s="1"/>
  <c r="M3706" i="3" a="1"/>
  <c r="M3706" i="3" s="1"/>
  <c r="M3707" i="3" a="1"/>
  <c r="M3707" i="3" s="1"/>
  <c r="M3708" i="3" a="1"/>
  <c r="M3708" i="3" s="1"/>
  <c r="M3709" i="3" a="1"/>
  <c r="M3709" i="3" s="1"/>
  <c r="M3710" i="3" a="1"/>
  <c r="M3710" i="3" s="1"/>
  <c r="M3711" i="3" a="1"/>
  <c r="M3711" i="3"/>
  <c r="M3712" i="3" a="1"/>
  <c r="M3712" i="3" s="1"/>
  <c r="M3713" i="3" a="1"/>
  <c r="M3713" i="3" s="1"/>
  <c r="M3714" i="3" a="1"/>
  <c r="M3714" i="3" s="1"/>
  <c r="M3715" i="3" a="1"/>
  <c r="M3715" i="3"/>
  <c r="M3716" i="3" a="1"/>
  <c r="M3716" i="3" s="1"/>
  <c r="M3717" i="3" a="1"/>
  <c r="M3717" i="3" s="1"/>
  <c r="M3718" i="3" a="1"/>
  <c r="M3718" i="3" s="1"/>
  <c r="M3719" i="3" a="1"/>
  <c r="M3719" i="3"/>
  <c r="M3720" i="3" a="1"/>
  <c r="M3720" i="3" s="1"/>
  <c r="M3721" i="3" a="1"/>
  <c r="M3721" i="3" s="1"/>
  <c r="M3722" i="3" a="1"/>
  <c r="M3722" i="3" s="1"/>
  <c r="M3723" i="3" a="1"/>
  <c r="M3723" i="3"/>
  <c r="M3724" i="3" a="1"/>
  <c r="M3724" i="3" s="1"/>
  <c r="M3725" i="3" a="1"/>
  <c r="M3725" i="3" s="1"/>
  <c r="M3726" i="3" a="1"/>
  <c r="M3726" i="3" s="1"/>
  <c r="M3727" i="3" a="1"/>
  <c r="M3727" i="3"/>
  <c r="M3728" i="3" a="1"/>
  <c r="M3728" i="3" s="1"/>
  <c r="M3729" i="3" a="1"/>
  <c r="M3729" i="3" s="1"/>
  <c r="M3730" i="3" a="1"/>
  <c r="M3730" i="3" s="1"/>
  <c r="M3731" i="3" a="1"/>
  <c r="M3731" i="3"/>
  <c r="M3732" i="3" a="1"/>
  <c r="M3732" i="3" s="1"/>
  <c r="M3733" i="3" a="1"/>
  <c r="M3733" i="3" s="1"/>
  <c r="M3734" i="3" a="1"/>
  <c r="M3734" i="3" s="1"/>
  <c r="M3735" i="3" a="1"/>
  <c r="M3735" i="3"/>
  <c r="M3736" i="3" a="1"/>
  <c r="M3736" i="3" s="1"/>
  <c r="M3737" i="3" a="1"/>
  <c r="M3737" i="3" s="1"/>
  <c r="M3738" i="3" a="1"/>
  <c r="M3738" i="3" s="1"/>
  <c r="M3739" i="3" a="1"/>
  <c r="M3739" i="3"/>
  <c r="M3740" i="3" a="1"/>
  <c r="M3740" i="3" s="1"/>
  <c r="M3741" i="3" a="1"/>
  <c r="M3741" i="3" s="1"/>
  <c r="M3742" i="3" a="1"/>
  <c r="M3742" i="3" s="1"/>
  <c r="M3743" i="3" a="1"/>
  <c r="M3743" i="3"/>
  <c r="M3744" i="3" a="1"/>
  <c r="M3744" i="3" s="1"/>
  <c r="M3745" i="3" a="1"/>
  <c r="M3745" i="3" s="1"/>
  <c r="M3746" i="3" a="1"/>
  <c r="M3746" i="3" s="1"/>
  <c r="M3747" i="3" a="1"/>
  <c r="M3747" i="3"/>
  <c r="M3748" i="3" a="1"/>
  <c r="M3748" i="3" s="1"/>
  <c r="M3749" i="3" a="1"/>
  <c r="M3749" i="3" s="1"/>
  <c r="M3750" i="3" a="1"/>
  <c r="M3750" i="3" s="1"/>
  <c r="M3751" i="3" a="1"/>
  <c r="M3751" i="3"/>
  <c r="M3752" i="3" a="1"/>
  <c r="M3752" i="3" s="1"/>
  <c r="M3753" i="3" a="1"/>
  <c r="M3753" i="3" s="1"/>
  <c r="M3754" i="3" a="1"/>
  <c r="M3754" i="3" s="1"/>
  <c r="M3755" i="3" a="1"/>
  <c r="M3755" i="3"/>
  <c r="M3756" i="3" a="1"/>
  <c r="M3756" i="3" s="1"/>
  <c r="M3757" i="3" a="1"/>
  <c r="M3757" i="3" s="1"/>
  <c r="M3758" i="3" a="1"/>
  <c r="M3758" i="3" s="1"/>
  <c r="M3759" i="3" a="1"/>
  <c r="M3759" i="3"/>
  <c r="M3760" i="3" a="1"/>
  <c r="M3760" i="3" s="1"/>
  <c r="M3761" i="3" a="1"/>
  <c r="M3761" i="3" s="1"/>
  <c r="M3762" i="3" a="1"/>
  <c r="M3762" i="3" s="1"/>
  <c r="M3763" i="3" a="1"/>
  <c r="M3763" i="3"/>
  <c r="M3764" i="3" a="1"/>
  <c r="M3764" i="3" s="1"/>
  <c r="M3765" i="3" a="1"/>
  <c r="M3765" i="3" s="1"/>
  <c r="M3766" i="3" a="1"/>
  <c r="M3766" i="3" s="1"/>
  <c r="M3767" i="3" a="1"/>
  <c r="M3767" i="3"/>
  <c r="M3768" i="3" a="1"/>
  <c r="M3768" i="3" s="1"/>
  <c r="M3769" i="3" a="1"/>
  <c r="M3769" i="3" s="1"/>
  <c r="M3770" i="3" a="1"/>
  <c r="M3770" i="3" s="1"/>
  <c r="M3771" i="3" a="1"/>
  <c r="M3771" i="3"/>
  <c r="M3772" i="3" a="1"/>
  <c r="M3772" i="3" s="1"/>
  <c r="M3773" i="3" a="1"/>
  <c r="M3773" i="3" s="1"/>
  <c r="M3774" i="3" a="1"/>
  <c r="M3774" i="3" s="1"/>
  <c r="M3775" i="3" a="1"/>
  <c r="M3775" i="3"/>
  <c r="M3776" i="3" a="1"/>
  <c r="M3776" i="3" s="1"/>
  <c r="M3777" i="3" a="1"/>
  <c r="M3777" i="3" s="1"/>
  <c r="M3778" i="3" a="1"/>
  <c r="M3778" i="3" s="1"/>
  <c r="M3779" i="3" a="1"/>
  <c r="M3779" i="3"/>
  <c r="M3780" i="3" a="1"/>
  <c r="M3780" i="3" s="1"/>
  <c r="M3781" i="3" a="1"/>
  <c r="M3781" i="3" s="1"/>
  <c r="M3782" i="3" a="1"/>
  <c r="M3782" i="3" s="1"/>
  <c r="M3783" i="3" a="1"/>
  <c r="M3783" i="3"/>
  <c r="M3784" i="3" a="1"/>
  <c r="M3784" i="3" s="1"/>
  <c r="M3785" i="3" a="1"/>
  <c r="M3785" i="3" s="1"/>
  <c r="M3786" i="3" a="1"/>
  <c r="M3786" i="3" s="1"/>
  <c r="M3787" i="3" a="1"/>
  <c r="M3787" i="3"/>
  <c r="M3788" i="3" a="1"/>
  <c r="M3788" i="3" s="1"/>
  <c r="M3789" i="3" a="1"/>
  <c r="M3789" i="3" s="1"/>
  <c r="M3790" i="3" a="1"/>
  <c r="M3790" i="3" s="1"/>
  <c r="M3791" i="3" a="1"/>
  <c r="M3791" i="3"/>
  <c r="M3792" i="3" a="1"/>
  <c r="M3792" i="3" s="1"/>
  <c r="M3793" i="3" a="1"/>
  <c r="M3793" i="3" s="1"/>
  <c r="M3794" i="3" a="1"/>
  <c r="M3794" i="3" s="1"/>
  <c r="M3795" i="3" a="1"/>
  <c r="M3795" i="3"/>
  <c r="M3796" i="3" a="1"/>
  <c r="M3796" i="3" s="1"/>
  <c r="M3797" i="3" a="1"/>
  <c r="M3797" i="3" s="1"/>
  <c r="M3798" i="3" a="1"/>
  <c r="M3798" i="3" s="1"/>
  <c r="M3799" i="3" a="1"/>
  <c r="M3799" i="3"/>
  <c r="M3800" i="3" a="1"/>
  <c r="M3800" i="3" s="1"/>
  <c r="M3801" i="3" a="1"/>
  <c r="M3801" i="3" s="1"/>
  <c r="M3802" i="3" a="1"/>
  <c r="M3802" i="3" s="1"/>
  <c r="M3803" i="3" a="1"/>
  <c r="M3803" i="3"/>
  <c r="M3804" i="3" a="1"/>
  <c r="M3804" i="3" s="1"/>
  <c r="M3805" i="3" a="1"/>
  <c r="M3805" i="3" s="1"/>
  <c r="M3806" i="3" a="1"/>
  <c r="M3806" i="3" s="1"/>
  <c r="M3807" i="3" a="1"/>
  <c r="M3807" i="3"/>
  <c r="M3808" i="3" a="1"/>
  <c r="M3808" i="3" s="1"/>
  <c r="M3809" i="3" a="1"/>
  <c r="M3809" i="3" s="1"/>
  <c r="M3810" i="3" a="1"/>
  <c r="M3810" i="3" s="1"/>
  <c r="M3811" i="3" a="1"/>
  <c r="M3811" i="3"/>
  <c r="M3812" i="3" a="1"/>
  <c r="M3812" i="3" s="1"/>
  <c r="M3813" i="3" a="1"/>
  <c r="M3813" i="3" s="1"/>
  <c r="M3814" i="3" a="1"/>
  <c r="M3814" i="3" s="1"/>
  <c r="M3815" i="3" a="1"/>
  <c r="M3815" i="3"/>
  <c r="M3816" i="3" a="1"/>
  <c r="M3816" i="3" s="1"/>
  <c r="M3817" i="3" a="1"/>
  <c r="M3817" i="3" s="1"/>
  <c r="M3818" i="3" a="1"/>
  <c r="M3818" i="3" s="1"/>
  <c r="M3819" i="3" a="1"/>
  <c r="M3819" i="3"/>
  <c r="M3820" i="3" a="1"/>
  <c r="M3820" i="3" s="1"/>
  <c r="M3821" i="3" a="1"/>
  <c r="M3821" i="3" s="1"/>
  <c r="M3822" i="3" a="1"/>
  <c r="M3822" i="3" s="1"/>
  <c r="M3823" i="3" a="1"/>
  <c r="M3823" i="3"/>
  <c r="M3824" i="3" a="1"/>
  <c r="M3824" i="3" s="1"/>
  <c r="M3825" i="3" a="1"/>
  <c r="M3825" i="3" s="1"/>
  <c r="M3826" i="3" a="1"/>
  <c r="M3826" i="3" s="1"/>
  <c r="M3827" i="3" a="1"/>
  <c r="M3827" i="3"/>
  <c r="M3828" i="3" a="1"/>
  <c r="M3828" i="3" s="1"/>
  <c r="M3829" i="3" a="1"/>
  <c r="M3829" i="3" s="1"/>
  <c r="M3830" i="3" a="1"/>
  <c r="M3830" i="3" s="1"/>
  <c r="M3831" i="3" a="1"/>
  <c r="M3831" i="3"/>
  <c r="M3832" i="3" a="1"/>
  <c r="M3832" i="3" s="1"/>
  <c r="M3833" i="3" a="1"/>
  <c r="M3833" i="3" s="1"/>
  <c r="M3834" i="3" a="1"/>
  <c r="M3834" i="3" s="1"/>
  <c r="M3835" i="3" a="1"/>
  <c r="M3835" i="3"/>
  <c r="M3836" i="3" a="1"/>
  <c r="M3836" i="3" s="1"/>
  <c r="M3837" i="3" a="1"/>
  <c r="M3837" i="3" s="1"/>
  <c r="M3838" i="3" a="1"/>
  <c r="M3838" i="3" s="1"/>
  <c r="M3839" i="3" a="1"/>
  <c r="M3839" i="3"/>
  <c r="M3840" i="3" a="1"/>
  <c r="M3840" i="3" s="1"/>
  <c r="M3841" i="3" a="1"/>
  <c r="M3841" i="3" s="1"/>
  <c r="M3842" i="3" a="1"/>
  <c r="M3842" i="3" s="1"/>
  <c r="M3843" i="3" a="1"/>
  <c r="M3843" i="3"/>
  <c r="M3844" i="3" a="1"/>
  <c r="M3844" i="3" s="1"/>
  <c r="M3845" i="3" a="1"/>
  <c r="M3845" i="3" s="1"/>
  <c r="M3846" i="3" a="1"/>
  <c r="M3846" i="3" s="1"/>
  <c r="M3847" i="3" a="1"/>
  <c r="M3847" i="3"/>
  <c r="M3848" i="3" a="1"/>
  <c r="M3848" i="3" s="1"/>
  <c r="M3849" i="3" a="1"/>
  <c r="M3849" i="3" s="1"/>
  <c r="M3850" i="3" a="1"/>
  <c r="M3850" i="3" s="1"/>
  <c r="M3851" i="3" a="1"/>
  <c r="M3851" i="3"/>
  <c r="M3852" i="3" a="1"/>
  <c r="M3852" i="3" s="1"/>
  <c r="M3853" i="3" a="1"/>
  <c r="M3853" i="3" s="1"/>
  <c r="M3854" i="3" a="1"/>
  <c r="M3854" i="3" s="1"/>
  <c r="M3855" i="3" a="1"/>
  <c r="M3855" i="3"/>
  <c r="M3856" i="3" a="1"/>
  <c r="M3856" i="3" s="1"/>
  <c r="M3857" i="3" a="1"/>
  <c r="M3857" i="3" s="1"/>
  <c r="M3858" i="3" a="1"/>
  <c r="M3858" i="3" s="1"/>
  <c r="M3859" i="3" a="1"/>
  <c r="M3859" i="3"/>
  <c r="M3860" i="3" a="1"/>
  <c r="M3860" i="3" s="1"/>
  <c r="M3861" i="3" a="1"/>
  <c r="M3861" i="3" s="1"/>
  <c r="M3862" i="3" a="1"/>
  <c r="M3862" i="3" s="1"/>
  <c r="M3863" i="3" a="1"/>
  <c r="M3863" i="3"/>
  <c r="M3864" i="3" a="1"/>
  <c r="M3864" i="3" s="1"/>
  <c r="M3865" i="3" a="1"/>
  <c r="M3865" i="3" s="1"/>
  <c r="M3866" i="3" a="1"/>
  <c r="M3866" i="3" s="1"/>
  <c r="M3867" i="3" a="1"/>
  <c r="M3867" i="3"/>
  <c r="M3868" i="3" a="1"/>
  <c r="M3868" i="3" s="1"/>
  <c r="M3869" i="3" a="1"/>
  <c r="M3869" i="3" s="1"/>
  <c r="M3870" i="3" a="1"/>
  <c r="M3870" i="3" s="1"/>
  <c r="M3871" i="3" a="1"/>
  <c r="M3871" i="3"/>
  <c r="M3872" i="3" a="1"/>
  <c r="M3872" i="3" s="1"/>
  <c r="M3873" i="3" a="1"/>
  <c r="M3873" i="3" s="1"/>
  <c r="M3874" i="3" a="1"/>
  <c r="M3874" i="3" s="1"/>
  <c r="M3875" i="3" a="1"/>
  <c r="M3875" i="3"/>
  <c r="M3876" i="3" a="1"/>
  <c r="M3876" i="3" s="1"/>
  <c r="M3877" i="3" a="1"/>
  <c r="M3877" i="3" s="1"/>
  <c r="M3878" i="3" a="1"/>
  <c r="M3878" i="3" s="1"/>
  <c r="M3879" i="3" a="1"/>
  <c r="M3879" i="3"/>
  <c r="M3880" i="3" a="1"/>
  <c r="M3880" i="3" s="1"/>
  <c r="M3881" i="3" a="1"/>
  <c r="M3881" i="3" s="1"/>
  <c r="M3882" i="3" a="1"/>
  <c r="M3882" i="3" s="1"/>
  <c r="M3883" i="3" a="1"/>
  <c r="M3883" i="3"/>
  <c r="M3884" i="3" a="1"/>
  <c r="M3884" i="3" s="1"/>
  <c r="M3885" i="3" a="1"/>
  <c r="M3885" i="3" s="1"/>
  <c r="M3886" i="3" a="1"/>
  <c r="M3886" i="3" s="1"/>
  <c r="M3887" i="3" a="1"/>
  <c r="M3887" i="3"/>
  <c r="M3888" i="3" a="1"/>
  <c r="M3888" i="3" s="1"/>
  <c r="M3889" i="3" a="1"/>
  <c r="M3889" i="3" s="1"/>
  <c r="M3890" i="3" a="1"/>
  <c r="M3890" i="3" s="1"/>
  <c r="M3891" i="3" a="1"/>
  <c r="M3891" i="3"/>
  <c r="M3892" i="3" a="1"/>
  <c r="M3892" i="3" s="1"/>
  <c r="M3893" i="3" a="1"/>
  <c r="M3893" i="3" s="1"/>
  <c r="M3894" i="3" a="1"/>
  <c r="M3894" i="3" s="1"/>
  <c r="M3895" i="3" a="1"/>
  <c r="M3895" i="3"/>
  <c r="M3896" i="3" a="1"/>
  <c r="M3896" i="3" s="1"/>
  <c r="M3897" i="3" a="1"/>
  <c r="M3897" i="3" s="1"/>
  <c r="M3898" i="3" a="1"/>
  <c r="M3898" i="3" s="1"/>
  <c r="M3899" i="3" a="1"/>
  <c r="M3899" i="3"/>
  <c r="M3900" i="3" a="1"/>
  <c r="M3900" i="3" s="1"/>
  <c r="M3901" i="3" a="1"/>
  <c r="M3901" i="3" s="1"/>
  <c r="M3902" i="3" a="1"/>
  <c r="M3902" i="3" s="1"/>
  <c r="M3903" i="3" a="1"/>
  <c r="M3903" i="3"/>
  <c r="M3904" i="3" a="1"/>
  <c r="M3904" i="3" s="1"/>
  <c r="M3905" i="3" a="1"/>
  <c r="M3905" i="3" s="1"/>
  <c r="M3906" i="3" a="1"/>
  <c r="M3906" i="3" s="1"/>
  <c r="M3907" i="3" a="1"/>
  <c r="M3907" i="3"/>
  <c r="M3908" i="3" a="1"/>
  <c r="M3908" i="3" s="1"/>
  <c r="M3909" i="3" a="1"/>
  <c r="M3909" i="3" s="1"/>
  <c r="M3910" i="3" a="1"/>
  <c r="M3910" i="3" s="1"/>
  <c r="M3911" i="3" a="1"/>
  <c r="M3911" i="3"/>
  <c r="M3912" i="3" a="1"/>
  <c r="M3912" i="3" s="1"/>
  <c r="M3913" i="3" a="1"/>
  <c r="M3913" i="3" s="1"/>
  <c r="M3914" i="3" a="1"/>
  <c r="M3914" i="3" s="1"/>
  <c r="M3915" i="3" a="1"/>
  <c r="M3915" i="3"/>
  <c r="M3916" i="3" a="1"/>
  <c r="M3916" i="3" s="1"/>
  <c r="M3917" i="3" a="1"/>
  <c r="M3917" i="3" s="1"/>
  <c r="M3918" i="3" a="1"/>
  <c r="M3918" i="3" s="1"/>
  <c r="M3919" i="3" a="1"/>
  <c r="M3919" i="3"/>
  <c r="M3920" i="3" a="1"/>
  <c r="M3920" i="3" s="1"/>
  <c r="M3921" i="3" a="1"/>
  <c r="M3921" i="3" s="1"/>
  <c r="M3922" i="3" a="1"/>
  <c r="M3922" i="3" s="1"/>
  <c r="M3923" i="3" a="1"/>
  <c r="M3923" i="3"/>
  <c r="M3924" i="3" a="1"/>
  <c r="M3924" i="3" s="1"/>
  <c r="M3925" i="3" a="1"/>
  <c r="M3925" i="3" s="1"/>
  <c r="M3926" i="3" a="1"/>
  <c r="M3926" i="3" s="1"/>
  <c r="M3927" i="3" a="1"/>
  <c r="M3927" i="3"/>
  <c r="M3928" i="3" a="1"/>
  <c r="M3928" i="3" s="1"/>
  <c r="M3929" i="3" a="1"/>
  <c r="M3929" i="3" s="1"/>
  <c r="M3930" i="3" a="1"/>
  <c r="M3930" i="3" s="1"/>
  <c r="M3931" i="3" a="1"/>
  <c r="M3931" i="3"/>
  <c r="M3932" i="3" a="1"/>
  <c r="M3932" i="3" s="1"/>
  <c r="M3933" i="3" a="1"/>
  <c r="M3933" i="3" s="1"/>
  <c r="M3934" i="3" a="1"/>
  <c r="M3934" i="3" s="1"/>
  <c r="M3935" i="3" a="1"/>
  <c r="M3935" i="3"/>
  <c r="M3936" i="3" a="1"/>
  <c r="M3936" i="3" s="1"/>
  <c r="M3937" i="3" a="1"/>
  <c r="M3937" i="3" s="1"/>
  <c r="M3938" i="3" a="1"/>
  <c r="M3938" i="3" s="1"/>
  <c r="M3939" i="3" a="1"/>
  <c r="M3939" i="3"/>
  <c r="M3940" i="3" a="1"/>
  <c r="M3940" i="3" s="1"/>
  <c r="M3941" i="3" a="1"/>
  <c r="M3941" i="3" s="1"/>
  <c r="M3942" i="3" a="1"/>
  <c r="M3942" i="3" s="1"/>
  <c r="M3943" i="3" a="1"/>
  <c r="M3943" i="3"/>
  <c r="M3944" i="3" a="1"/>
  <c r="M3944" i="3" s="1"/>
  <c r="M3945" i="3" a="1"/>
  <c r="M3945" i="3" s="1"/>
  <c r="M3946" i="3" a="1"/>
  <c r="M3946" i="3" s="1"/>
  <c r="M3947" i="3" a="1"/>
  <c r="M3947" i="3"/>
  <c r="M3948" i="3" a="1"/>
  <c r="M3948" i="3" s="1"/>
  <c r="M3949" i="3" a="1"/>
  <c r="M3949" i="3" s="1"/>
  <c r="M3950" i="3" a="1"/>
  <c r="M3950" i="3" s="1"/>
  <c r="M3951" i="3" a="1"/>
  <c r="M3951" i="3"/>
  <c r="M3952" i="3" a="1"/>
  <c r="M3952" i="3" s="1"/>
  <c r="M3953" i="3" a="1"/>
  <c r="M3953" i="3" s="1"/>
  <c r="M3954" i="3" a="1"/>
  <c r="M3954" i="3" s="1"/>
  <c r="M3955" i="3" a="1"/>
  <c r="M3955" i="3"/>
  <c r="M3956" i="3" a="1"/>
  <c r="M3956" i="3" s="1"/>
  <c r="M3957" i="3" a="1"/>
  <c r="M3957" i="3" s="1"/>
  <c r="M3958" i="3" a="1"/>
  <c r="M3958" i="3" s="1"/>
  <c r="M3959" i="3" a="1"/>
  <c r="M3959" i="3"/>
  <c r="M3960" i="3" a="1"/>
  <c r="M3960" i="3" s="1"/>
  <c r="M3961" i="3" a="1"/>
  <c r="M3961" i="3" s="1"/>
  <c r="M3962" i="3" a="1"/>
  <c r="M3962" i="3" s="1"/>
  <c r="M3963" i="3" a="1"/>
  <c r="M3963" i="3"/>
  <c r="M3964" i="3" a="1"/>
  <c r="M3964" i="3" s="1"/>
  <c r="M3965" i="3" a="1"/>
  <c r="M3965" i="3" s="1"/>
  <c r="M3966" i="3" a="1"/>
  <c r="M3966" i="3" s="1"/>
  <c r="M3967" i="3" a="1"/>
  <c r="M3967" i="3"/>
  <c r="M3968" i="3" a="1"/>
  <c r="M3968" i="3" s="1"/>
  <c r="M3969" i="3" a="1"/>
  <c r="M3969" i="3" s="1"/>
  <c r="M3970" i="3" a="1"/>
  <c r="M3970" i="3" s="1"/>
  <c r="M3971" i="3" a="1"/>
  <c r="M3971" i="3"/>
  <c r="M3972" i="3" a="1"/>
  <c r="M3972" i="3" s="1"/>
  <c r="M3973" i="3" a="1"/>
  <c r="M3973" i="3" s="1"/>
  <c r="M3974" i="3" a="1"/>
  <c r="M3974" i="3" s="1"/>
  <c r="M3975" i="3" a="1"/>
  <c r="M3975" i="3"/>
  <c r="M3976" i="3" a="1"/>
  <c r="M3976" i="3" s="1"/>
  <c r="M3977" i="3" a="1"/>
  <c r="M3977" i="3" s="1"/>
  <c r="M3978" i="3" a="1"/>
  <c r="M3978" i="3" s="1"/>
  <c r="M3979" i="3" a="1"/>
  <c r="M3979" i="3"/>
  <c r="M3980" i="3" a="1"/>
  <c r="M3980" i="3" s="1"/>
  <c r="M3981" i="3" a="1"/>
  <c r="M3981" i="3" s="1"/>
  <c r="M3982" i="3" a="1"/>
  <c r="M3982" i="3" s="1"/>
  <c r="M3983" i="3" a="1"/>
  <c r="M3983" i="3"/>
  <c r="M3984" i="3" a="1"/>
  <c r="M3984" i="3" s="1"/>
  <c r="M3985" i="3" a="1"/>
  <c r="M3985" i="3" s="1"/>
  <c r="M3986" i="3" a="1"/>
  <c r="M3986" i="3" s="1"/>
  <c r="M3987" i="3" a="1"/>
  <c r="M3987" i="3"/>
  <c r="M3988" i="3" a="1"/>
  <c r="M3988" i="3" s="1"/>
  <c r="M3989" i="3" a="1"/>
  <c r="M3989" i="3" s="1"/>
  <c r="M3990" i="3" a="1"/>
  <c r="M3990" i="3" s="1"/>
  <c r="M3991" i="3" a="1"/>
  <c r="M3991" i="3"/>
  <c r="M3992" i="3" a="1"/>
  <c r="M3992" i="3" s="1"/>
  <c r="M3993" i="3" a="1"/>
  <c r="M3993" i="3" s="1"/>
  <c r="M3994" i="3" a="1"/>
  <c r="M3994" i="3" s="1"/>
  <c r="M3995" i="3" a="1"/>
  <c r="M3995" i="3"/>
  <c r="M3996" i="3" a="1"/>
  <c r="M3996" i="3" s="1"/>
  <c r="M3997" i="3" a="1"/>
  <c r="M3997" i="3" s="1"/>
  <c r="M3998" i="3" a="1"/>
  <c r="M3998" i="3" s="1"/>
  <c r="M3999" i="3" a="1"/>
  <c r="M3999" i="3"/>
  <c r="M4000" i="3" a="1"/>
  <c r="M4000" i="3" s="1"/>
  <c r="M4001" i="3" a="1"/>
  <c r="M4001" i="3" s="1"/>
  <c r="M4002" i="3" a="1"/>
  <c r="M4002" i="3" s="1"/>
  <c r="M4003" i="3" a="1"/>
  <c r="M4003" i="3"/>
  <c r="M4004" i="3" a="1"/>
  <c r="M4004" i="3" s="1"/>
  <c r="M4005" i="3" a="1"/>
  <c r="M4005" i="3" s="1"/>
  <c r="M4006" i="3" a="1"/>
  <c r="M4006" i="3" s="1"/>
  <c r="M4007" i="3" a="1"/>
  <c r="M4007" i="3"/>
  <c r="M4008" i="3" a="1"/>
  <c r="M4008" i="3" s="1"/>
  <c r="M4009" i="3" a="1"/>
  <c r="M4009" i="3" s="1"/>
  <c r="M4010" i="3" a="1"/>
  <c r="M4010" i="3" s="1"/>
  <c r="M4011" i="3" a="1"/>
  <c r="M4011" i="3"/>
  <c r="M4012" i="3" a="1"/>
  <c r="M4012" i="3" s="1"/>
  <c r="M4013" i="3" a="1"/>
  <c r="M4013" i="3" s="1"/>
  <c r="M4014" i="3" a="1"/>
  <c r="M4014" i="3" s="1"/>
  <c r="M4015" i="3" a="1"/>
  <c r="M4015" i="3"/>
  <c r="M4016" i="3" a="1"/>
  <c r="M4016" i="3" s="1"/>
  <c r="M4017" i="3" a="1"/>
  <c r="M4017" i="3" s="1"/>
  <c r="M4018" i="3" a="1"/>
  <c r="M4018" i="3" s="1"/>
  <c r="M4019" i="3" a="1"/>
  <c r="M4019" i="3"/>
  <c r="M4020" i="3" a="1"/>
  <c r="M4020" i="3" s="1"/>
  <c r="M4021" i="3" a="1"/>
  <c r="M4021" i="3" s="1"/>
  <c r="M4022" i="3" a="1"/>
  <c r="M4022" i="3" s="1"/>
  <c r="M4023" i="3" a="1"/>
  <c r="M4023" i="3"/>
  <c r="M4024" i="3" a="1"/>
  <c r="M4024" i="3" s="1"/>
  <c r="M4025" i="3" a="1"/>
  <c r="M4025" i="3" s="1"/>
  <c r="M4026" i="3" a="1"/>
  <c r="M4026" i="3" s="1"/>
  <c r="M4027" i="3" a="1"/>
  <c r="M4027" i="3"/>
  <c r="M4028" i="3" a="1"/>
  <c r="M4028" i="3" s="1"/>
  <c r="M4029" i="3" a="1"/>
  <c r="M4029" i="3" s="1"/>
  <c r="M4030" i="3" a="1"/>
  <c r="M4030" i="3" s="1"/>
  <c r="M4031" i="3" a="1"/>
  <c r="M4031" i="3"/>
  <c r="M4032" i="3" a="1"/>
  <c r="M4032" i="3" s="1"/>
  <c r="M4033" i="3" a="1"/>
  <c r="M4033" i="3" s="1"/>
  <c r="M4034" i="3" a="1"/>
  <c r="M4034" i="3" s="1"/>
  <c r="M4035" i="3" a="1"/>
  <c r="M4035" i="3"/>
  <c r="M4036" i="3" a="1"/>
  <c r="M4036" i="3" s="1"/>
  <c r="M4037" i="3" a="1"/>
  <c r="M4037" i="3" s="1"/>
  <c r="M4038" i="3" a="1"/>
  <c r="M4038" i="3" s="1"/>
  <c r="M4039" i="3" a="1"/>
  <c r="M4039" i="3"/>
  <c r="M4040" i="3" a="1"/>
  <c r="M4040" i="3" s="1"/>
  <c r="M4041" i="3" a="1"/>
  <c r="M4041" i="3" s="1"/>
  <c r="M4042" i="3" a="1"/>
  <c r="M4042" i="3" s="1"/>
  <c r="M4043" i="3" a="1"/>
  <c r="M4043" i="3"/>
  <c r="M4044" i="3" a="1"/>
  <c r="M4044" i="3" s="1"/>
  <c r="M4045" i="3" a="1"/>
  <c r="M4045" i="3" s="1"/>
  <c r="M4046" i="3" a="1"/>
  <c r="M4046" i="3" s="1"/>
  <c r="M4047" i="3" a="1"/>
  <c r="M4047" i="3"/>
  <c r="M4048" i="3" a="1"/>
  <c r="M4048" i="3" s="1"/>
  <c r="M4049" i="3" a="1"/>
  <c r="M4049" i="3" s="1"/>
  <c r="M4050" i="3" a="1"/>
  <c r="M4050" i="3" s="1"/>
  <c r="M4051" i="3" a="1"/>
  <c r="M4051" i="3"/>
  <c r="M4052" i="3" a="1"/>
  <c r="M4052" i="3" s="1"/>
  <c r="M4053" i="3" a="1"/>
  <c r="M4053" i="3" s="1"/>
  <c r="M4054" i="3" a="1"/>
  <c r="M4054" i="3" s="1"/>
  <c r="M4055" i="3" a="1"/>
  <c r="M4055" i="3"/>
  <c r="M4056" i="3" a="1"/>
  <c r="M4056" i="3" s="1"/>
  <c r="M4057" i="3" a="1"/>
  <c r="M4057" i="3" s="1"/>
  <c r="M4058" i="3" a="1"/>
  <c r="M4058" i="3" s="1"/>
  <c r="M4059" i="3" a="1"/>
  <c r="M4059" i="3"/>
  <c r="M4060" i="3" a="1"/>
  <c r="M4060" i="3" s="1"/>
  <c r="M4061" i="3" a="1"/>
  <c r="M4061" i="3" s="1"/>
  <c r="M4062" i="3" a="1"/>
  <c r="M4062" i="3" s="1"/>
  <c r="M4063" i="3" a="1"/>
  <c r="M4063" i="3"/>
  <c r="M4064" i="3" a="1"/>
  <c r="M4064" i="3" s="1"/>
  <c r="M4065" i="3" a="1"/>
  <c r="M4065" i="3" s="1"/>
  <c r="M4066" i="3" a="1"/>
  <c r="M4066" i="3" s="1"/>
  <c r="M4067" i="3" a="1"/>
  <c r="M4067" i="3"/>
  <c r="M4068" i="3" a="1"/>
  <c r="M4068" i="3" s="1"/>
  <c r="M4069" i="3" a="1"/>
  <c r="M4069" i="3" s="1"/>
  <c r="M4070" i="3" a="1"/>
  <c r="M4070" i="3" s="1"/>
  <c r="M4071" i="3" a="1"/>
  <c r="M4071" i="3"/>
  <c r="M4072" i="3" a="1"/>
  <c r="M4072" i="3" s="1"/>
  <c r="M4073" i="3" a="1"/>
  <c r="M4073" i="3" s="1"/>
  <c r="M4074" i="3" a="1"/>
  <c r="M4074" i="3" s="1"/>
  <c r="M4075" i="3" a="1"/>
  <c r="M4075" i="3"/>
  <c r="M4076" i="3" a="1"/>
  <c r="M4076" i="3" s="1"/>
  <c r="M4077" i="3" a="1"/>
  <c r="M4077" i="3" s="1"/>
  <c r="M4078" i="3" a="1"/>
  <c r="M4078" i="3" s="1"/>
  <c r="M4079" i="3" a="1"/>
  <c r="M4079" i="3"/>
  <c r="M4080" i="3" a="1"/>
  <c r="M4080" i="3" s="1"/>
  <c r="M4081" i="3" a="1"/>
  <c r="M4081" i="3" s="1"/>
  <c r="M4082" i="3" a="1"/>
  <c r="M4082" i="3" s="1"/>
  <c r="M4083" i="3" a="1"/>
  <c r="M4083" i="3"/>
  <c r="M4084" i="3" a="1"/>
  <c r="M4084" i="3" s="1"/>
  <c r="M4085" i="3" a="1"/>
  <c r="M4085" i="3" s="1"/>
  <c r="M4086" i="3" a="1"/>
  <c r="M4086" i="3" s="1"/>
  <c r="M4087" i="3" a="1"/>
  <c r="M4087" i="3"/>
  <c r="M4088" i="3" a="1"/>
  <c r="M4088" i="3" s="1"/>
  <c r="M4089" i="3" a="1"/>
  <c r="M4089" i="3" s="1"/>
  <c r="M4090" i="3" a="1"/>
  <c r="M4090" i="3" s="1"/>
  <c r="M4091" i="3" a="1"/>
  <c r="M4091" i="3"/>
  <c r="M4092" i="3" a="1"/>
  <c r="M4092" i="3" s="1"/>
  <c r="M4093" i="3" a="1"/>
  <c r="M4093" i="3" s="1"/>
  <c r="M4094" i="3" a="1"/>
  <c r="M4094" i="3" s="1"/>
  <c r="M4095" i="3" a="1"/>
  <c r="M4095" i="3"/>
  <c r="M4096" i="3" a="1"/>
  <c r="M4096" i="3" s="1"/>
  <c r="M4097" i="3" a="1"/>
  <c r="M4097" i="3" s="1"/>
  <c r="M4098" i="3" a="1"/>
  <c r="M4098" i="3" s="1"/>
  <c r="M4099" i="3" a="1"/>
  <c r="M4099" i="3"/>
  <c r="M4100" i="3" a="1"/>
  <c r="M4100" i="3" s="1"/>
  <c r="M4101" i="3" a="1"/>
  <c r="M4101" i="3" s="1"/>
  <c r="M4102" i="3" a="1"/>
  <c r="M4102" i="3" s="1"/>
  <c r="M4103" i="3" a="1"/>
  <c r="M4103" i="3"/>
  <c r="M4104" i="3" a="1"/>
  <c r="M4104" i="3" s="1"/>
  <c r="M4105" i="3" a="1"/>
  <c r="M4105" i="3" s="1"/>
  <c r="M4106" i="3" a="1"/>
  <c r="M4106" i="3" s="1"/>
  <c r="M4107" i="3" a="1"/>
  <c r="M4107" i="3"/>
  <c r="M4108" i="3" a="1"/>
  <c r="M4108" i="3" s="1"/>
  <c r="M4109" i="3" a="1"/>
  <c r="M4109" i="3" s="1"/>
  <c r="M4110" i="3" a="1"/>
  <c r="M4110" i="3" s="1"/>
  <c r="M4111" i="3" a="1"/>
  <c r="M4111" i="3"/>
  <c r="M4112" i="3" a="1"/>
  <c r="M4112" i="3" s="1"/>
  <c r="M4113" i="3" a="1"/>
  <c r="M4113" i="3" s="1"/>
  <c r="M4114" i="3" a="1"/>
  <c r="M4114" i="3" s="1"/>
  <c r="M4115" i="3" a="1"/>
  <c r="M4115" i="3"/>
  <c r="M4116" i="3" a="1"/>
  <c r="M4116" i="3" s="1"/>
  <c r="M4117" i="3" a="1"/>
  <c r="M4117" i="3" s="1"/>
  <c r="M4118" i="3" a="1"/>
  <c r="M4118" i="3" s="1"/>
  <c r="M4119" i="3" a="1"/>
  <c r="M4119" i="3"/>
  <c r="M4120" i="3" a="1"/>
  <c r="M4120" i="3" s="1"/>
  <c r="M4121" i="3" a="1"/>
  <c r="M4121" i="3" s="1"/>
  <c r="M4122" i="3" a="1"/>
  <c r="M4122" i="3" s="1"/>
  <c r="M4123" i="3" a="1"/>
  <c r="M4123" i="3"/>
  <c r="M4124" i="3" a="1"/>
  <c r="M4124" i="3" s="1"/>
  <c r="M4125" i="3" a="1"/>
  <c r="M4125" i="3" s="1"/>
  <c r="M4126" i="3" a="1"/>
  <c r="M4126" i="3" s="1"/>
  <c r="M4127" i="3" a="1"/>
  <c r="M4127" i="3"/>
  <c r="M4128" i="3" a="1"/>
  <c r="M4128" i="3" s="1"/>
  <c r="M4129" i="3" a="1"/>
  <c r="M4129" i="3" s="1"/>
  <c r="M4130" i="3" a="1"/>
  <c r="M4130" i="3" s="1"/>
  <c r="M4131" i="3" a="1"/>
  <c r="M4131" i="3"/>
  <c r="M4132" i="3" a="1"/>
  <c r="M4132" i="3" s="1"/>
  <c r="M4133" i="3" a="1"/>
  <c r="M4133" i="3" s="1"/>
  <c r="M4134" i="3" a="1"/>
  <c r="M4134" i="3" s="1"/>
  <c r="M4135" i="3" a="1"/>
  <c r="M4135" i="3"/>
  <c r="M4136" i="3" a="1"/>
  <c r="M4136" i="3" s="1"/>
  <c r="M4137" i="3" a="1"/>
  <c r="M4137" i="3" s="1"/>
  <c r="M4138" i="3" a="1"/>
  <c r="M4138" i="3" s="1"/>
  <c r="M4139" i="3" a="1"/>
  <c r="M4139" i="3"/>
  <c r="M4140" i="3" a="1"/>
  <c r="M4140" i="3" s="1"/>
  <c r="M4141" i="3" a="1"/>
  <c r="M4141" i="3" s="1"/>
  <c r="M4142" i="3" a="1"/>
  <c r="M4142" i="3" s="1"/>
  <c r="M4143" i="3" a="1"/>
  <c r="M4143" i="3"/>
  <c r="M4144" i="3" a="1"/>
  <c r="M4144" i="3" s="1"/>
  <c r="M4145" i="3" a="1"/>
  <c r="M4145" i="3" s="1"/>
  <c r="M4146" i="3" a="1"/>
  <c r="M4146" i="3" s="1"/>
  <c r="M4147" i="3" a="1"/>
  <c r="M4147" i="3"/>
  <c r="M4148" i="3" a="1"/>
  <c r="M4148" i="3" s="1"/>
  <c r="M4149" i="3" a="1"/>
  <c r="M4149" i="3" s="1"/>
  <c r="M4150" i="3" a="1"/>
  <c r="M4150" i="3" s="1"/>
  <c r="M4151" i="3" a="1"/>
  <c r="M4151" i="3"/>
  <c r="M4152" i="3" a="1"/>
  <c r="M4152" i="3" s="1"/>
  <c r="M4153" i="3" a="1"/>
  <c r="M4153" i="3" s="1"/>
  <c r="M4154" i="3" a="1"/>
  <c r="M4154" i="3" s="1"/>
  <c r="M4155" i="3" a="1"/>
  <c r="M4155" i="3"/>
  <c r="M4156" i="3" a="1"/>
  <c r="M4156" i="3" s="1"/>
  <c r="M4157" i="3" a="1"/>
  <c r="M4157" i="3" s="1"/>
  <c r="M4158" i="3" a="1"/>
  <c r="M4158" i="3" s="1"/>
  <c r="M4159" i="3" a="1"/>
  <c r="M4159" i="3"/>
  <c r="M4160" i="3" a="1"/>
  <c r="M4160" i="3" s="1"/>
  <c r="M4161" i="3" a="1"/>
  <c r="M4161" i="3" s="1"/>
  <c r="M4162" i="3" a="1"/>
  <c r="M4162" i="3" s="1"/>
  <c r="M4163" i="3" a="1"/>
  <c r="M4163" i="3"/>
  <c r="M4164" i="3" a="1"/>
  <c r="M4164" i="3" s="1"/>
  <c r="M4165" i="3" a="1"/>
  <c r="M4165" i="3" s="1"/>
  <c r="M4166" i="3" a="1"/>
  <c r="M4166" i="3" s="1"/>
  <c r="M4167" i="3" a="1"/>
  <c r="M4167" i="3"/>
  <c r="M4168" i="3" a="1"/>
  <c r="M4168" i="3" s="1"/>
  <c r="M4169" i="3" a="1"/>
  <c r="M4169" i="3" s="1"/>
  <c r="M4170" i="3" a="1"/>
  <c r="M4170" i="3" s="1"/>
  <c r="M4171" i="3" a="1"/>
  <c r="M4171" i="3"/>
  <c r="M4172" i="3" a="1"/>
  <c r="M4172" i="3" s="1"/>
  <c r="M4173" i="3" a="1"/>
  <c r="M4173" i="3" s="1"/>
  <c r="M4174" i="3" a="1"/>
  <c r="M4174" i="3" s="1"/>
  <c r="M4175" i="3" a="1"/>
  <c r="M4175" i="3"/>
  <c r="M4176" i="3" a="1"/>
  <c r="M4176" i="3" s="1"/>
  <c r="M4177" i="3" a="1"/>
  <c r="M4177" i="3" s="1"/>
  <c r="M4178" i="3" a="1"/>
  <c r="M4178" i="3" s="1"/>
  <c r="M4179" i="3" a="1"/>
  <c r="M4179" i="3"/>
  <c r="M4180" i="3" a="1"/>
  <c r="M4180" i="3" s="1"/>
  <c r="M4181" i="3" a="1"/>
  <c r="M4181" i="3" s="1"/>
  <c r="M4182" i="3" a="1"/>
  <c r="M4182" i="3" s="1"/>
  <c r="M4183" i="3" a="1"/>
  <c r="M4183" i="3"/>
  <c r="M4184" i="3" a="1"/>
  <c r="M4184" i="3" s="1"/>
  <c r="M4185" i="3" a="1"/>
  <c r="M4185" i="3" s="1"/>
  <c r="M4186" i="3" a="1"/>
  <c r="M4186" i="3" s="1"/>
  <c r="M4187" i="3" a="1"/>
  <c r="M4187" i="3"/>
  <c r="M4188" i="3" a="1"/>
  <c r="M4188" i="3" s="1"/>
  <c r="M4189" i="3" a="1"/>
  <c r="M4189" i="3" s="1"/>
  <c r="M4190" i="3" a="1"/>
  <c r="M4190" i="3" s="1"/>
  <c r="M4191" i="3" a="1"/>
  <c r="M4191" i="3"/>
  <c r="M4192" i="3" a="1"/>
  <c r="M4192" i="3" s="1"/>
  <c r="M4193" i="3" a="1"/>
  <c r="M4193" i="3" s="1"/>
  <c r="M4194" i="3" a="1"/>
  <c r="M4194" i="3" s="1"/>
  <c r="M4195" i="3" a="1"/>
  <c r="M4195" i="3"/>
  <c r="M4196" i="3" a="1"/>
  <c r="M4196" i="3" s="1"/>
  <c r="M4197" i="3" a="1"/>
  <c r="M4197" i="3" s="1"/>
  <c r="M4198" i="3" a="1"/>
  <c r="M4198" i="3" s="1"/>
  <c r="M4199" i="3" a="1"/>
  <c r="M4199" i="3"/>
  <c r="M4200" i="3" a="1"/>
  <c r="M4200" i="3" s="1"/>
  <c r="M4201" i="3" a="1"/>
  <c r="M4201" i="3" s="1"/>
  <c r="M4202" i="3" a="1"/>
  <c r="M4202" i="3" s="1"/>
  <c r="M4203" i="3" a="1"/>
  <c r="M4203" i="3"/>
  <c r="M4204" i="3" a="1"/>
  <c r="M4204" i="3" s="1"/>
  <c r="M4205" i="3" a="1"/>
  <c r="M4205" i="3" s="1"/>
  <c r="M4206" i="3" a="1"/>
  <c r="M4206" i="3" s="1"/>
  <c r="M4207" i="3" a="1"/>
  <c r="M4207" i="3"/>
  <c r="M4208" i="3" a="1"/>
  <c r="M4208" i="3" s="1"/>
  <c r="M4209" i="3" a="1"/>
  <c r="M4209" i="3" s="1"/>
  <c r="M4210" i="3" a="1"/>
  <c r="M4210" i="3" s="1"/>
  <c r="M4211" i="3" a="1"/>
  <c r="M4211" i="3"/>
  <c r="M4212" i="3" a="1"/>
  <c r="M4212" i="3" s="1"/>
  <c r="M4213" i="3" a="1"/>
  <c r="M4213" i="3" s="1"/>
  <c r="M4214" i="3" a="1"/>
  <c r="M4214" i="3" s="1"/>
  <c r="M4215" i="3" a="1"/>
  <c r="M4215" i="3"/>
  <c r="M4216" i="3" a="1"/>
  <c r="M4216" i="3" s="1"/>
  <c r="M4217" i="3" a="1"/>
  <c r="M4217" i="3" s="1"/>
  <c r="M4218" i="3" a="1"/>
  <c r="M4218" i="3" s="1"/>
  <c r="M4219" i="3" a="1"/>
  <c r="M4219" i="3"/>
  <c r="M4220" i="3" a="1"/>
  <c r="M4220" i="3" s="1"/>
  <c r="M4221" i="3" a="1"/>
  <c r="M4221" i="3" s="1"/>
  <c r="M4222" i="3" a="1"/>
  <c r="M4222" i="3" s="1"/>
  <c r="M4223" i="3" a="1"/>
  <c r="M4223" i="3"/>
  <c r="M4224" i="3" a="1"/>
  <c r="M4224" i="3" s="1"/>
  <c r="M4225" i="3" a="1"/>
  <c r="M4225" i="3" s="1"/>
  <c r="M4226" i="3" a="1"/>
  <c r="M4226" i="3" s="1"/>
  <c r="M4227" i="3" a="1"/>
  <c r="M4227" i="3"/>
  <c r="M4228" i="3" a="1"/>
  <c r="M4228" i="3" s="1"/>
  <c r="M4229" i="3" a="1"/>
  <c r="M4229" i="3" s="1"/>
  <c r="M4230" i="3" a="1"/>
  <c r="M4230" i="3" s="1"/>
  <c r="M4231" i="3" a="1"/>
  <c r="M4231" i="3"/>
  <c r="M4232" i="3" a="1"/>
  <c r="M4232" i="3" s="1"/>
  <c r="M4233" i="3" a="1"/>
  <c r="M4233" i="3" s="1"/>
  <c r="M4234" i="3" a="1"/>
  <c r="M4234" i="3" s="1"/>
  <c r="M4235" i="3" a="1"/>
  <c r="M4235" i="3"/>
  <c r="M4236" i="3" a="1"/>
  <c r="M4236" i="3" s="1"/>
  <c r="M4237" i="3" a="1"/>
  <c r="M4237" i="3" s="1"/>
  <c r="M4238" i="3" a="1"/>
  <c r="M4238" i="3" s="1"/>
  <c r="M4239" i="3" a="1"/>
  <c r="M4239" i="3"/>
  <c r="M4240" i="3" a="1"/>
  <c r="M4240" i="3" s="1"/>
  <c r="M4241" i="3" a="1"/>
  <c r="M4241" i="3" s="1"/>
  <c r="M4242" i="3" a="1"/>
  <c r="M4242" i="3" s="1"/>
  <c r="M4243" i="3" a="1"/>
  <c r="M4243" i="3"/>
  <c r="M4244" i="3" a="1"/>
  <c r="M4244" i="3" s="1"/>
  <c r="M4245" i="3" a="1"/>
  <c r="M4245" i="3" s="1"/>
  <c r="M4246" i="3" a="1"/>
  <c r="M4246" i="3" s="1"/>
  <c r="M4247" i="3" a="1"/>
  <c r="M4247" i="3"/>
  <c r="M4248" i="3" a="1"/>
  <c r="M4248" i="3" s="1"/>
  <c r="M4249" i="3" a="1"/>
  <c r="M4249" i="3" s="1"/>
  <c r="M4250" i="3" a="1"/>
  <c r="M4250" i="3" s="1"/>
  <c r="M4251" i="3" a="1"/>
  <c r="M4251" i="3"/>
  <c r="M4252" i="3" a="1"/>
  <c r="M4252" i="3" s="1"/>
  <c r="M4253" i="3" a="1"/>
  <c r="M4253" i="3" s="1"/>
  <c r="M4254" i="3" a="1"/>
  <c r="M4254" i="3" s="1"/>
  <c r="M4255" i="3" a="1"/>
  <c r="M4255" i="3"/>
  <c r="M4256" i="3" a="1"/>
  <c r="M4256" i="3" s="1"/>
  <c r="M4257" i="3" a="1"/>
  <c r="M4257" i="3" s="1"/>
  <c r="M4258" i="3" a="1"/>
  <c r="M4258" i="3" s="1"/>
  <c r="M4259" i="3" a="1"/>
  <c r="M4259" i="3"/>
  <c r="M4260" i="3" a="1"/>
  <c r="M4260" i="3" s="1"/>
  <c r="M4261" i="3" a="1"/>
  <c r="M4261" i="3" s="1"/>
  <c r="M4262" i="3" a="1"/>
  <c r="M4262" i="3" s="1"/>
  <c r="M4263" i="3" a="1"/>
  <c r="M4263" i="3"/>
  <c r="M4264" i="3" a="1"/>
  <c r="M4264" i="3" s="1"/>
  <c r="M4265" i="3" a="1"/>
  <c r="M4265" i="3" s="1"/>
  <c r="M4266" i="3" a="1"/>
  <c r="M4266" i="3" s="1"/>
  <c r="M4267" i="3" a="1"/>
  <c r="M4267" i="3"/>
  <c r="M4268" i="3" a="1"/>
  <c r="M4268" i="3" s="1"/>
  <c r="M4269" i="3" a="1"/>
  <c r="M4269" i="3" s="1"/>
  <c r="M4270" i="3" a="1"/>
  <c r="M4270" i="3" s="1"/>
  <c r="M4271" i="3" a="1"/>
  <c r="M4271" i="3" s="1"/>
  <c r="M4272" i="3" a="1"/>
  <c r="M4272" i="3" s="1"/>
  <c r="M4273" i="3" a="1"/>
  <c r="M4273" i="3" s="1"/>
  <c r="M4274" i="3" a="1"/>
  <c r="M4274" i="3" s="1"/>
  <c r="M4275" i="3" a="1"/>
  <c r="M4275" i="3"/>
  <c r="M4276" i="3" a="1"/>
  <c r="M4276" i="3" s="1"/>
  <c r="M4277" i="3" a="1"/>
  <c r="M4277" i="3" s="1"/>
  <c r="M4278" i="3" a="1"/>
  <c r="M4278" i="3" s="1"/>
  <c r="M4279" i="3" a="1"/>
  <c r="M4279" i="3" s="1"/>
  <c r="M4280" i="3" a="1"/>
  <c r="M4280" i="3" s="1"/>
  <c r="M4281" i="3" a="1"/>
  <c r="M4281" i="3" s="1"/>
  <c r="M4282" i="3" a="1"/>
  <c r="M4282" i="3" s="1"/>
  <c r="M4283" i="3" a="1"/>
  <c r="M4283" i="3"/>
  <c r="M4284" i="3" a="1"/>
  <c r="M4284" i="3" s="1"/>
  <c r="M4285" i="3" a="1"/>
  <c r="M4285" i="3" s="1"/>
  <c r="M4286" i="3" a="1"/>
  <c r="M4286" i="3" s="1"/>
  <c r="M4287" i="3" a="1"/>
  <c r="M4287" i="3" s="1"/>
  <c r="M4288" i="3" a="1"/>
  <c r="M4288" i="3" s="1"/>
  <c r="M4289" i="3" a="1"/>
  <c r="M4289" i="3" s="1"/>
  <c r="M4290" i="3" a="1"/>
  <c r="M4290" i="3" s="1"/>
  <c r="M4291" i="3" a="1"/>
  <c r="M4291" i="3"/>
  <c r="M4292" i="3" a="1"/>
  <c r="M4292" i="3" s="1"/>
  <c r="M4293" i="3" a="1"/>
  <c r="M4293" i="3" s="1"/>
  <c r="M4294" i="3" a="1"/>
  <c r="M4294" i="3" s="1"/>
  <c r="M4295" i="3" a="1"/>
  <c r="M4295" i="3" s="1"/>
  <c r="M4296" i="3" a="1"/>
  <c r="M4296" i="3" s="1"/>
  <c r="M4297" i="3" a="1"/>
  <c r="M4297" i="3" s="1"/>
  <c r="M4298" i="3" a="1"/>
  <c r="M4298" i="3" s="1"/>
  <c r="M4299" i="3" a="1"/>
  <c r="M4299" i="3"/>
  <c r="M4300" i="3" a="1"/>
  <c r="M4300" i="3" s="1"/>
  <c r="M4301" i="3" a="1"/>
  <c r="M4301" i="3" s="1"/>
  <c r="M4302" i="3" a="1"/>
  <c r="M4302" i="3" s="1"/>
  <c r="M4303" i="3" a="1"/>
  <c r="M4303" i="3" s="1"/>
  <c r="M4304" i="3" a="1"/>
  <c r="M4304" i="3" s="1"/>
  <c r="M4305" i="3" a="1"/>
  <c r="M4305" i="3" s="1"/>
  <c r="M4306" i="3" a="1"/>
  <c r="M4306" i="3" s="1"/>
  <c r="M4307" i="3" a="1"/>
  <c r="M4307" i="3"/>
  <c r="M4308" i="3" a="1"/>
  <c r="M4308" i="3" s="1"/>
  <c r="M4309" i="3" a="1"/>
  <c r="M4309" i="3" s="1"/>
  <c r="M4310" i="3" a="1"/>
  <c r="M4310" i="3" s="1"/>
  <c r="M4311" i="3" a="1"/>
  <c r="M4311" i="3" s="1"/>
  <c r="M4312" i="3" a="1"/>
  <c r="M4312" i="3" s="1"/>
  <c r="M4313" i="3" a="1"/>
  <c r="M4313" i="3" s="1"/>
  <c r="M4314" i="3" a="1"/>
  <c r="M4314" i="3" s="1"/>
  <c r="M4315" i="3" a="1"/>
  <c r="M4315" i="3"/>
  <c r="M4316" i="3" a="1"/>
  <c r="M4316" i="3" s="1"/>
  <c r="M4317" i="3" a="1"/>
  <c r="M4317" i="3" s="1"/>
  <c r="M4318" i="3" a="1"/>
  <c r="M4318" i="3" s="1"/>
  <c r="M4319" i="3" a="1"/>
  <c r="M4319" i="3" s="1"/>
  <c r="M4320" i="3" a="1"/>
  <c r="M4320" i="3" s="1"/>
  <c r="M4321" i="3" a="1"/>
  <c r="M4321" i="3" s="1"/>
  <c r="M4322" i="3" a="1"/>
  <c r="M4322" i="3" s="1"/>
  <c r="M4323" i="3" a="1"/>
  <c r="M4323" i="3"/>
  <c r="M4324" i="3" a="1"/>
  <c r="M4324" i="3" s="1"/>
  <c r="M4325" i="3" a="1"/>
  <c r="M4325" i="3" s="1"/>
  <c r="M4326" i="3" a="1"/>
  <c r="M4326" i="3" s="1"/>
  <c r="M4327" i="3" a="1"/>
  <c r="M4327" i="3" s="1"/>
  <c r="M4328" i="3" a="1"/>
  <c r="M4328" i="3" s="1"/>
  <c r="M4329" i="3" a="1"/>
  <c r="M4329" i="3" s="1"/>
  <c r="M4330" i="3" a="1"/>
  <c r="M4330" i="3" s="1"/>
  <c r="M4331" i="3" a="1"/>
  <c r="M4331" i="3"/>
  <c r="M4332" i="3" a="1"/>
  <c r="M4332" i="3" s="1"/>
  <c r="M4333" i="3" a="1"/>
  <c r="M4333" i="3" s="1"/>
  <c r="M4334" i="3" a="1"/>
  <c r="M4334" i="3" s="1"/>
  <c r="M4335" i="3" a="1"/>
  <c r="M4335" i="3" s="1"/>
  <c r="M4336" i="3" a="1"/>
  <c r="M4336" i="3" s="1"/>
  <c r="M4337" i="3" a="1"/>
  <c r="M4337" i="3" s="1"/>
  <c r="M4338" i="3" a="1"/>
  <c r="M4338" i="3" s="1"/>
  <c r="M4339" i="3" a="1"/>
  <c r="M4339" i="3"/>
  <c r="M4340" i="3" a="1"/>
  <c r="M4340" i="3" s="1"/>
  <c r="M4341" i="3" a="1"/>
  <c r="M4341" i="3" s="1"/>
  <c r="M4342" i="3" a="1"/>
  <c r="M4342" i="3" s="1"/>
  <c r="M4343" i="3" a="1"/>
  <c r="M4343" i="3" s="1"/>
  <c r="M4344" i="3" a="1"/>
  <c r="M4344" i="3" s="1"/>
  <c r="M4345" i="3" a="1"/>
  <c r="M4345" i="3" s="1"/>
  <c r="M4346" i="3" a="1"/>
  <c r="M4346" i="3" s="1"/>
  <c r="M4347" i="3" a="1"/>
  <c r="M4347" i="3"/>
  <c r="M4348" i="3" a="1"/>
  <c r="M4348" i="3" s="1"/>
  <c r="M4349" i="3" a="1"/>
  <c r="M4349" i="3" s="1"/>
  <c r="M4350" i="3" a="1"/>
  <c r="M4350" i="3" s="1"/>
  <c r="M4351" i="3" a="1"/>
  <c r="M4351" i="3" s="1"/>
  <c r="M4352" i="3" a="1"/>
  <c r="M4352" i="3" s="1"/>
  <c r="M4353" i="3" a="1"/>
  <c r="M4353" i="3" s="1"/>
  <c r="M4354" i="3" a="1"/>
  <c r="M4354" i="3" s="1"/>
  <c r="M4355" i="3" a="1"/>
  <c r="M4355" i="3"/>
  <c r="M4356" i="3" a="1"/>
  <c r="M4356" i="3" s="1"/>
  <c r="M4357" i="3" a="1"/>
  <c r="M4357" i="3" s="1"/>
  <c r="M4358" i="3" a="1"/>
  <c r="M4358" i="3" s="1"/>
  <c r="M4359" i="3" a="1"/>
  <c r="M4359" i="3" s="1"/>
  <c r="M4360" i="3" a="1"/>
  <c r="M4360" i="3" s="1"/>
  <c r="M4361" i="3" a="1"/>
  <c r="M4361" i="3"/>
  <c r="M4362" i="3" a="1"/>
  <c r="M4362" i="3" s="1"/>
  <c r="M4363" i="3" a="1"/>
  <c r="M4363" i="3"/>
  <c r="M4364" i="3" a="1"/>
  <c r="M4364" i="3" s="1"/>
  <c r="M4365" i="3" a="1"/>
  <c r="M4365" i="3" s="1"/>
  <c r="M4366" i="3" a="1"/>
  <c r="M4366" i="3" s="1"/>
  <c r="M4367" i="3" a="1"/>
  <c r="M4367" i="3" s="1"/>
  <c r="M4368" i="3" a="1"/>
  <c r="M4368" i="3" s="1"/>
  <c r="M4369" i="3" a="1"/>
  <c r="M4369" i="3"/>
  <c r="M4370" i="3" a="1"/>
  <c r="M4370" i="3" s="1"/>
  <c r="M4371" i="3" a="1"/>
  <c r="M4371" i="3"/>
  <c r="M4372" i="3" a="1"/>
  <c r="M4372" i="3" s="1"/>
  <c r="M4373" i="3" a="1"/>
  <c r="M4373" i="3" s="1"/>
  <c r="M4374" i="3" a="1"/>
  <c r="M4374" i="3" s="1"/>
  <c r="M4375" i="3" a="1"/>
  <c r="M4375" i="3" s="1"/>
  <c r="M4376" i="3" a="1"/>
  <c r="M4376" i="3" s="1"/>
  <c r="M4377" i="3" a="1"/>
  <c r="M4377" i="3"/>
  <c r="M4378" i="3" a="1"/>
  <c r="M4378" i="3" s="1"/>
  <c r="M4379" i="3" a="1"/>
  <c r="M4379" i="3"/>
  <c r="M4380" i="3" a="1"/>
  <c r="M4380" i="3" s="1"/>
  <c r="M4381" i="3" a="1"/>
  <c r="M4381" i="3" s="1"/>
  <c r="M4382" i="3" a="1"/>
  <c r="M4382" i="3" s="1"/>
  <c r="M4383" i="3" a="1"/>
  <c r="M4383" i="3" s="1"/>
  <c r="M4384" i="3" a="1"/>
  <c r="M4384" i="3" s="1"/>
  <c r="M4385" i="3" a="1"/>
  <c r="M4385" i="3"/>
  <c r="M4386" i="3" a="1"/>
  <c r="M4386" i="3" s="1"/>
  <c r="M4387" i="3" a="1"/>
  <c r="M4387" i="3"/>
  <c r="M4388" i="3" a="1"/>
  <c r="M4388" i="3" s="1"/>
  <c r="M4389" i="3" a="1"/>
  <c r="M4389" i="3" s="1"/>
  <c r="M4390" i="3" a="1"/>
  <c r="M4390" i="3" s="1"/>
  <c r="M4391" i="3" a="1"/>
  <c r="M4391" i="3" s="1"/>
  <c r="M4392" i="3" a="1"/>
  <c r="M4392" i="3" s="1"/>
  <c r="M4393" i="3" a="1"/>
  <c r="M4393" i="3"/>
  <c r="M4394" i="3" a="1"/>
  <c r="M4394" i="3" s="1"/>
  <c r="M4395" i="3" a="1"/>
  <c r="M4395" i="3"/>
  <c r="M4396" i="3" a="1"/>
  <c r="M4396" i="3" s="1"/>
  <c r="M4397" i="3" a="1"/>
  <c r="M4397" i="3" s="1"/>
  <c r="M4398" i="3" a="1"/>
  <c r="M4398" i="3" s="1"/>
  <c r="M4399" i="3" a="1"/>
  <c r="M4399" i="3" s="1"/>
  <c r="M4400" i="3" a="1"/>
  <c r="M4400" i="3" s="1"/>
  <c r="M4401" i="3" a="1"/>
  <c r="M4401" i="3"/>
  <c r="M4402" i="3" a="1"/>
  <c r="M4402" i="3" s="1"/>
  <c r="M4403" i="3" a="1"/>
  <c r="M4403" i="3"/>
  <c r="M4404" i="3" a="1"/>
  <c r="M4404" i="3" s="1"/>
  <c r="M4405" i="3" a="1"/>
  <c r="M4405" i="3" s="1"/>
  <c r="M4406" i="3" a="1"/>
  <c r="M4406" i="3" s="1"/>
  <c r="M4407" i="3" a="1"/>
  <c r="M4407" i="3" s="1"/>
  <c r="M4408" i="3" a="1"/>
  <c r="M4408" i="3" s="1"/>
  <c r="M4409" i="3" a="1"/>
  <c r="M4409" i="3"/>
  <c r="M4410" i="3" a="1"/>
  <c r="M4410" i="3" s="1"/>
  <c r="M4411" i="3" a="1"/>
  <c r="M4411" i="3"/>
  <c r="M4412" i="3" a="1"/>
  <c r="M4412" i="3" s="1"/>
  <c r="M4413" i="3" a="1"/>
  <c r="M4413" i="3" s="1"/>
  <c r="M4414" i="3" a="1"/>
  <c r="M4414" i="3" s="1"/>
  <c r="M4415" i="3" a="1"/>
  <c r="M4415" i="3" s="1"/>
  <c r="M4416" i="3" a="1"/>
  <c r="M4416" i="3" s="1"/>
  <c r="M4417" i="3" a="1"/>
  <c r="M4417" i="3"/>
  <c r="M4418" i="3" a="1"/>
  <c r="M4418" i="3" s="1"/>
  <c r="M4419" i="3" a="1"/>
  <c r="M4419" i="3"/>
  <c r="M4420" i="3" a="1"/>
  <c r="M4420" i="3" s="1"/>
  <c r="M4421" i="3" a="1"/>
  <c r="M4421" i="3" s="1"/>
  <c r="M4422" i="3" a="1"/>
  <c r="M4422" i="3" s="1"/>
  <c r="M4423" i="3" a="1"/>
  <c r="M4423" i="3" s="1"/>
  <c r="M4424" i="3" a="1"/>
  <c r="M4424" i="3" s="1"/>
  <c r="M4425" i="3" a="1"/>
  <c r="M4425" i="3"/>
  <c r="M4426" i="3" a="1"/>
  <c r="M4426" i="3" s="1"/>
  <c r="M4427" i="3" a="1"/>
  <c r="M4427" i="3"/>
  <c r="M4428" i="3" a="1"/>
  <c r="M4428" i="3" s="1"/>
  <c r="M4429" i="3" a="1"/>
  <c r="M4429" i="3" s="1"/>
  <c r="M4430" i="3" a="1"/>
  <c r="M4430" i="3" s="1"/>
  <c r="M4431" i="3" a="1"/>
  <c r="M4431" i="3" s="1"/>
  <c r="M4432" i="3" a="1"/>
  <c r="M4432" i="3" s="1"/>
  <c r="M4433" i="3" a="1"/>
  <c r="M4433" i="3"/>
  <c r="M4434" i="3" a="1"/>
  <c r="M4434" i="3" s="1"/>
  <c r="M4435" i="3" a="1"/>
  <c r="M4435" i="3"/>
  <c r="M4436" i="3" a="1"/>
  <c r="M4436" i="3" s="1"/>
  <c r="M4437" i="3" a="1"/>
  <c r="M4437" i="3" s="1"/>
  <c r="M4438" i="3" a="1"/>
  <c r="M4438" i="3" s="1"/>
  <c r="M4439" i="3" a="1"/>
  <c r="M4439" i="3" s="1"/>
  <c r="M4440" i="3" a="1"/>
  <c r="M4440" i="3" s="1"/>
  <c r="M4441" i="3" a="1"/>
  <c r="M4441" i="3"/>
  <c r="M4442" i="3" a="1"/>
  <c r="M4442" i="3" s="1"/>
  <c r="M4443" i="3" a="1"/>
  <c r="M4443" i="3"/>
  <c r="M4444" i="3" a="1"/>
  <c r="M4444" i="3" s="1"/>
  <c r="M4445" i="3" a="1"/>
  <c r="M4445" i="3" s="1"/>
  <c r="M4446" i="3" a="1"/>
  <c r="M4446" i="3" s="1"/>
  <c r="M4447" i="3" a="1"/>
  <c r="M4447" i="3" s="1"/>
  <c r="M4448" i="3" a="1"/>
  <c r="M4448" i="3" s="1"/>
  <c r="M4449" i="3" a="1"/>
  <c r="M4449" i="3"/>
  <c r="M4450" i="3" a="1"/>
  <c r="M4450" i="3" s="1"/>
  <c r="M4451" i="3" a="1"/>
  <c r="M4451" i="3"/>
  <c r="M4452" i="3" a="1"/>
  <c r="M4452" i="3" s="1"/>
  <c r="M4453" i="3" a="1"/>
  <c r="M4453" i="3" s="1"/>
  <c r="M4454" i="3" a="1"/>
  <c r="M4454" i="3" s="1"/>
  <c r="M4455" i="3" a="1"/>
  <c r="M4455" i="3" s="1"/>
  <c r="M4456" i="3" a="1"/>
  <c r="M4456" i="3" s="1"/>
  <c r="M4457" i="3" a="1"/>
  <c r="M4457" i="3"/>
  <c r="M4458" i="3" a="1"/>
  <c r="M4458" i="3" s="1"/>
  <c r="M4459" i="3" a="1"/>
  <c r="M4459" i="3"/>
  <c r="M4460" i="3" a="1"/>
  <c r="M4460" i="3" s="1"/>
  <c r="M4461" i="3" a="1"/>
  <c r="M4461" i="3" s="1"/>
  <c r="M4462" i="3" a="1"/>
  <c r="M4462" i="3" s="1"/>
  <c r="M4463" i="3" a="1"/>
  <c r="M4463" i="3" s="1"/>
  <c r="M4464" i="3" a="1"/>
  <c r="M4464" i="3" s="1"/>
  <c r="M4465" i="3" a="1"/>
  <c r="M4465" i="3"/>
  <c r="M4466" i="3" a="1"/>
  <c r="M4466" i="3" s="1"/>
  <c r="M4467" i="3" a="1"/>
  <c r="M4467" i="3"/>
  <c r="M4468" i="3" a="1"/>
  <c r="M4468" i="3" s="1"/>
  <c r="M4469" i="3" a="1"/>
  <c r="M4469" i="3" s="1"/>
  <c r="M4470" i="3" a="1"/>
  <c r="M4470" i="3" s="1"/>
  <c r="M4471" i="3" a="1"/>
  <c r="M4471" i="3" s="1"/>
  <c r="M4472" i="3" a="1"/>
  <c r="M4472" i="3" s="1"/>
  <c r="M4473" i="3" a="1"/>
  <c r="M4473" i="3"/>
  <c r="M4474" i="3" a="1"/>
  <c r="M4474" i="3" s="1"/>
  <c r="M4475" i="3" a="1"/>
  <c r="M4475" i="3"/>
  <c r="M4476" i="3" a="1"/>
  <c r="M4476" i="3" s="1"/>
  <c r="M4477" i="3" a="1"/>
  <c r="M4477" i="3" s="1"/>
  <c r="M4478" i="3" a="1"/>
  <c r="M4478" i="3" s="1"/>
  <c r="M4479" i="3" a="1"/>
  <c r="M4479" i="3" s="1"/>
  <c r="M4480" i="3" a="1"/>
  <c r="M4480" i="3" s="1"/>
  <c r="M4481" i="3" a="1"/>
  <c r="M4481" i="3"/>
  <c r="M4482" i="3" a="1"/>
  <c r="M4482" i="3" s="1"/>
  <c r="M4483" i="3" a="1"/>
  <c r="M4483" i="3"/>
  <c r="M4484" i="3" a="1"/>
  <c r="M4484" i="3" s="1"/>
  <c r="M4485" i="3" a="1"/>
  <c r="M4485" i="3" s="1"/>
  <c r="M4486" i="3" a="1"/>
  <c r="M4486" i="3" s="1"/>
  <c r="M4487" i="3" a="1"/>
  <c r="M4487" i="3" s="1"/>
  <c r="M4488" i="3" a="1"/>
  <c r="M4488" i="3" s="1"/>
  <c r="M4489" i="3" a="1"/>
  <c r="M4489" i="3"/>
  <c r="M4490" i="3" a="1"/>
  <c r="M4490" i="3" s="1"/>
  <c r="M4491" i="3" a="1"/>
  <c r="M4491" i="3" s="1"/>
  <c r="M4492" i="3" a="1"/>
  <c r="M4492" i="3" s="1"/>
  <c r="M4493" i="3" a="1"/>
  <c r="M4493" i="3" s="1"/>
  <c r="M4494" i="3" a="1"/>
  <c r="M4494" i="3" s="1"/>
  <c r="M4495" i="3" a="1"/>
  <c r="M4495" i="3" s="1"/>
  <c r="M4496" i="3" a="1"/>
  <c r="M4496" i="3" s="1"/>
  <c r="M4497" i="3" a="1"/>
  <c r="M4497" i="3"/>
  <c r="M4498" i="3" a="1"/>
  <c r="M4498" i="3" s="1"/>
  <c r="M4499" i="3" a="1"/>
  <c r="M4499" i="3"/>
  <c r="M4500" i="3" a="1"/>
  <c r="M4500" i="3" s="1"/>
  <c r="M4501" i="3" a="1"/>
  <c r="M4501" i="3" s="1"/>
  <c r="M4502" i="3" a="1"/>
  <c r="M4502" i="3" s="1"/>
  <c r="M4503" i="3" a="1"/>
  <c r="M4503" i="3" s="1"/>
  <c r="M4504" i="3" a="1"/>
  <c r="M4504" i="3" s="1"/>
  <c r="M4505" i="3" a="1"/>
  <c r="M4505" i="3"/>
  <c r="M4506" i="3" a="1"/>
  <c r="M4506" i="3" s="1"/>
  <c r="M4507" i="3" a="1"/>
  <c r="M4507" i="3"/>
  <c r="M4508" i="3" a="1"/>
  <c r="M4508" i="3" s="1"/>
  <c r="M4509" i="3" a="1"/>
  <c r="M4509" i="3" s="1"/>
  <c r="M4510" i="3" a="1"/>
  <c r="M4510" i="3" s="1"/>
  <c r="M4511" i="3" a="1"/>
  <c r="M4511" i="3" s="1"/>
  <c r="M4512" i="3" a="1"/>
  <c r="M4512" i="3" s="1"/>
  <c r="M4513" i="3" a="1"/>
  <c r="M4513" i="3"/>
  <c r="M4514" i="3" a="1"/>
  <c r="M4514" i="3" s="1"/>
  <c r="M4515" i="3" a="1"/>
  <c r="M4515" i="3"/>
  <c r="M4516" i="3" a="1"/>
  <c r="M4516" i="3" s="1"/>
  <c r="M4517" i="3" a="1"/>
  <c r="M4517" i="3" s="1"/>
  <c r="M4518" i="3" a="1"/>
  <c r="M4518" i="3" s="1"/>
  <c r="M4519" i="3" a="1"/>
  <c r="M4519" i="3" s="1"/>
  <c r="M4520" i="3" a="1"/>
  <c r="M4520" i="3" s="1"/>
  <c r="M4521" i="3" a="1"/>
  <c r="M4521" i="3"/>
  <c r="M4522" i="3" a="1"/>
  <c r="M4522" i="3" s="1"/>
  <c r="M4523" i="3" a="1"/>
  <c r="M4523" i="3"/>
  <c r="M4524" i="3" a="1"/>
  <c r="M4524" i="3" s="1"/>
  <c r="M4525" i="3" a="1"/>
  <c r="M4525" i="3" s="1"/>
  <c r="M4526" i="3" a="1"/>
  <c r="M4526" i="3" s="1"/>
  <c r="M4527" i="3" a="1"/>
  <c r="M4527" i="3" s="1"/>
  <c r="M4528" i="3" a="1"/>
  <c r="M4528" i="3" s="1"/>
  <c r="M4529" i="3" a="1"/>
  <c r="M4529" i="3"/>
  <c r="M4530" i="3" a="1"/>
  <c r="M4530" i="3" s="1"/>
  <c r="M4531" i="3" a="1"/>
  <c r="M4531" i="3"/>
  <c r="M4532" i="3" a="1"/>
  <c r="M4532" i="3" s="1"/>
  <c r="M4533" i="3" a="1"/>
  <c r="M4533" i="3" s="1"/>
  <c r="M4534" i="3" a="1"/>
  <c r="M4534" i="3" s="1"/>
  <c r="M4535" i="3" a="1"/>
  <c r="M4535" i="3" s="1"/>
  <c r="M4536" i="3" a="1"/>
  <c r="M4536" i="3" s="1"/>
  <c r="M4537" i="3" a="1"/>
  <c r="M4537" i="3"/>
  <c r="M4538" i="3" a="1"/>
  <c r="M4538" i="3" s="1"/>
  <c r="M4539" i="3" a="1"/>
  <c r="M4539" i="3"/>
  <c r="M4540" i="3" a="1"/>
  <c r="M4540" i="3" s="1"/>
  <c r="M4541" i="3" a="1"/>
  <c r="M4541" i="3" s="1"/>
  <c r="M4542" i="3" a="1"/>
  <c r="M4542" i="3" s="1"/>
  <c r="M4543" i="3" a="1"/>
  <c r="M4543" i="3" s="1"/>
  <c r="M4544" i="3" a="1"/>
  <c r="M4544" i="3" s="1"/>
  <c r="M4545" i="3" a="1"/>
  <c r="M4545" i="3"/>
  <c r="M4546" i="3" a="1"/>
  <c r="M4546" i="3" s="1"/>
  <c r="M4547" i="3" a="1"/>
  <c r="M4547" i="3"/>
  <c r="M4548" i="3" a="1"/>
  <c r="M4548" i="3" s="1"/>
  <c r="M4549" i="3" a="1"/>
  <c r="M4549" i="3" s="1"/>
  <c r="M4550" i="3" a="1"/>
  <c r="M4550" i="3" s="1"/>
  <c r="M4551" i="3" a="1"/>
  <c r="M4551" i="3" s="1"/>
  <c r="M4552" i="3" a="1"/>
  <c r="M4552" i="3" s="1"/>
  <c r="M4553" i="3" a="1"/>
  <c r="M4553" i="3"/>
  <c r="M4554" i="3" a="1"/>
  <c r="M4554" i="3" s="1"/>
  <c r="M4555" i="3" a="1"/>
  <c r="M4555" i="3"/>
  <c r="M4556" i="3" a="1"/>
  <c r="M4556" i="3" s="1"/>
  <c r="M4557" i="3" a="1"/>
  <c r="M4557" i="3" s="1"/>
  <c r="M4558" i="3" a="1"/>
  <c r="M4558" i="3" s="1"/>
  <c r="M4559" i="3" a="1"/>
  <c r="M4559" i="3" s="1"/>
  <c r="M4560" i="3" a="1"/>
  <c r="M4560" i="3" s="1"/>
  <c r="M4561" i="3" a="1"/>
  <c r="M4561" i="3"/>
  <c r="M4562" i="3" a="1"/>
  <c r="M4562" i="3" s="1"/>
  <c r="M4563" i="3" a="1"/>
  <c r="M4563" i="3"/>
  <c r="M4564" i="3" a="1"/>
  <c r="M4564" i="3" s="1"/>
  <c r="M4565" i="3" a="1"/>
  <c r="M4565" i="3" s="1"/>
  <c r="M4566" i="3" a="1"/>
  <c r="M4566" i="3" s="1"/>
  <c r="M4567" i="3" a="1"/>
  <c r="M4567" i="3" s="1"/>
  <c r="M4568" i="3" a="1"/>
  <c r="M4568" i="3" s="1"/>
  <c r="M4569" i="3" a="1"/>
  <c r="M4569" i="3"/>
  <c r="M4570" i="3" a="1"/>
  <c r="M4570" i="3" s="1"/>
  <c r="M4571" i="3" a="1"/>
  <c r="M4571" i="3"/>
  <c r="M4572" i="3" a="1"/>
  <c r="M4572" i="3" s="1"/>
  <c r="M4573" i="3" a="1"/>
  <c r="M4573" i="3" s="1"/>
  <c r="M4574" i="3" a="1"/>
  <c r="M4574" i="3" s="1"/>
  <c r="M4575" i="3" a="1"/>
  <c r="M4575" i="3" s="1"/>
  <c r="M4576" i="3" a="1"/>
  <c r="M4576" i="3" s="1"/>
  <c r="M4577" i="3" a="1"/>
  <c r="M4577" i="3"/>
  <c r="M4578" i="3" a="1"/>
  <c r="M4578" i="3" s="1"/>
  <c r="M4579" i="3" a="1"/>
  <c r="M4579" i="3"/>
  <c r="M4580" i="3" a="1"/>
  <c r="M4580" i="3" s="1"/>
  <c r="M4581" i="3" a="1"/>
  <c r="M4581" i="3" s="1"/>
  <c r="M4582" i="3" a="1"/>
  <c r="M4582" i="3" s="1"/>
  <c r="M4583" i="3" a="1"/>
  <c r="M4583" i="3" s="1"/>
  <c r="M4584" i="3" a="1"/>
  <c r="M4584" i="3" s="1"/>
  <c r="M4585" i="3" a="1"/>
  <c r="M4585" i="3"/>
  <c r="M4586" i="3" a="1"/>
  <c r="M4586" i="3" s="1"/>
  <c r="M4587" i="3" a="1"/>
  <c r="M4587" i="3"/>
  <c r="M4588" i="3" a="1"/>
  <c r="M4588" i="3" s="1"/>
  <c r="M4589" i="3" a="1"/>
  <c r="M4589" i="3" s="1"/>
  <c r="M4590" i="3" a="1"/>
  <c r="M4590" i="3" s="1"/>
  <c r="M4591" i="3" a="1"/>
  <c r="M4591" i="3" s="1"/>
  <c r="M4592" i="3" a="1"/>
  <c r="M4592" i="3" s="1"/>
  <c r="M4593" i="3" a="1"/>
  <c r="M4593" i="3"/>
  <c r="M4594" i="3" a="1"/>
  <c r="M4594" i="3" s="1"/>
  <c r="M4595" i="3" a="1"/>
  <c r="M4595" i="3"/>
  <c r="M4596" i="3" a="1"/>
  <c r="M4596" i="3" s="1"/>
  <c r="M4597" i="3" a="1"/>
  <c r="M4597" i="3" s="1"/>
  <c r="M4598" i="3" a="1"/>
  <c r="M4598" i="3" s="1"/>
  <c r="M4599" i="3" a="1"/>
  <c r="M4599" i="3" s="1"/>
  <c r="M4600" i="3" a="1"/>
  <c r="M4600" i="3" s="1"/>
  <c r="M4601" i="3" a="1"/>
  <c r="M4601" i="3"/>
  <c r="M4602" i="3" a="1"/>
  <c r="M4602" i="3" s="1"/>
  <c r="M4603" i="3" a="1"/>
  <c r="M4603" i="3"/>
  <c r="M4604" i="3" a="1"/>
  <c r="M4604" i="3" s="1"/>
  <c r="M4605" i="3" a="1"/>
  <c r="M4605" i="3" s="1"/>
  <c r="M4606" i="3" a="1"/>
  <c r="M4606" i="3" s="1"/>
  <c r="M4607" i="3" a="1"/>
  <c r="M4607" i="3" s="1"/>
  <c r="M4608" i="3" a="1"/>
  <c r="M4608" i="3" s="1"/>
  <c r="M4609" i="3" a="1"/>
  <c r="M4609" i="3"/>
  <c r="M4610" i="3" a="1"/>
  <c r="M4610" i="3" s="1"/>
  <c r="M4611" i="3" a="1"/>
  <c r="M4611" i="3"/>
  <c r="M4612" i="3" a="1"/>
  <c r="M4612" i="3" s="1"/>
  <c r="M4613" i="3" a="1"/>
  <c r="M4613" i="3" s="1"/>
  <c r="M4614" i="3" a="1"/>
  <c r="M4614" i="3" s="1"/>
  <c r="M4615" i="3" a="1"/>
  <c r="M4615" i="3" s="1"/>
  <c r="M4616" i="3" a="1"/>
  <c r="M4616" i="3" s="1"/>
  <c r="M4617" i="3" a="1"/>
  <c r="M4617" i="3"/>
  <c r="M4618" i="3" a="1"/>
  <c r="M4618" i="3" s="1"/>
  <c r="M4619" i="3" a="1"/>
  <c r="M4619" i="3"/>
  <c r="M4620" i="3" a="1"/>
  <c r="M4620" i="3" s="1"/>
  <c r="M4621" i="3" a="1"/>
  <c r="M4621" i="3" s="1"/>
  <c r="M4622" i="3" a="1"/>
  <c r="M4622" i="3" s="1"/>
  <c r="M4623" i="3" a="1"/>
  <c r="M4623" i="3" s="1"/>
  <c r="M4624" i="3" a="1"/>
  <c r="M4624" i="3" s="1"/>
  <c r="M4625" i="3" a="1"/>
  <c r="M4625" i="3"/>
  <c r="M4626" i="3" a="1"/>
  <c r="M4626" i="3" s="1"/>
  <c r="M4627" i="3" a="1"/>
  <c r="M4627" i="3"/>
  <c r="M4628" i="3" a="1"/>
  <c r="M4628" i="3" s="1"/>
  <c r="M4629" i="3" a="1"/>
  <c r="M4629" i="3" s="1"/>
  <c r="M4630" i="3" a="1"/>
  <c r="M4630" i="3" s="1"/>
  <c r="M4631" i="3" a="1"/>
  <c r="M4631" i="3" s="1"/>
  <c r="M4632" i="3" a="1"/>
  <c r="M4632" i="3" s="1"/>
  <c r="M4633" i="3" a="1"/>
  <c r="M4633" i="3"/>
  <c r="M4634" i="3" a="1"/>
  <c r="M4634" i="3" s="1"/>
  <c r="M4635" i="3" a="1"/>
  <c r="M4635" i="3"/>
  <c r="M4636" i="3" a="1"/>
  <c r="M4636" i="3" s="1"/>
  <c r="M4637" i="3" a="1"/>
  <c r="M4637" i="3" s="1"/>
  <c r="M4638" i="3" a="1"/>
  <c r="M4638" i="3" s="1"/>
  <c r="M4639" i="3" a="1"/>
  <c r="M4639" i="3" s="1"/>
  <c r="M4640" i="3" a="1"/>
  <c r="M4640" i="3" s="1"/>
  <c r="M4641" i="3" a="1"/>
  <c r="M4641" i="3"/>
  <c r="M4642" i="3" a="1"/>
  <c r="M4642" i="3" s="1"/>
  <c r="M4643" i="3" a="1"/>
  <c r="M4643" i="3"/>
  <c r="M4644" i="3" a="1"/>
  <c r="M4644" i="3" s="1"/>
  <c r="M4645" i="3" a="1"/>
  <c r="M4645" i="3" s="1"/>
  <c r="M4646" i="3" a="1"/>
  <c r="M4646" i="3" s="1"/>
  <c r="M4647" i="3" a="1"/>
  <c r="M4647" i="3" s="1"/>
  <c r="M4648" i="3" a="1"/>
  <c r="M4648" i="3" s="1"/>
  <c r="M4649" i="3" a="1"/>
  <c r="M4649" i="3"/>
  <c r="M4650" i="3" a="1"/>
  <c r="M4650" i="3" s="1"/>
  <c r="M4651" i="3" a="1"/>
  <c r="M4651" i="3"/>
  <c r="M4652" i="3" a="1"/>
  <c r="M4652" i="3" s="1"/>
  <c r="M4653" i="3" a="1"/>
  <c r="M4653" i="3" s="1"/>
  <c r="M4654" i="3" a="1"/>
  <c r="M4654" i="3" s="1"/>
  <c r="M4655" i="3" a="1"/>
  <c r="M4655" i="3" s="1"/>
  <c r="M4656" i="3" a="1"/>
  <c r="M4656" i="3" s="1"/>
  <c r="M4657" i="3" a="1"/>
  <c r="M4657" i="3"/>
  <c r="M4658" i="3" a="1"/>
  <c r="M4658" i="3" s="1"/>
  <c r="M4659" i="3" a="1"/>
  <c r="M4659" i="3"/>
  <c r="M4660" i="3" a="1"/>
  <c r="M4660" i="3" s="1"/>
  <c r="M4661" i="3" a="1"/>
  <c r="M4661" i="3" s="1"/>
  <c r="M4662" i="3" a="1"/>
  <c r="M4662" i="3" s="1"/>
  <c r="M4663" i="3" a="1"/>
  <c r="M4663" i="3" s="1"/>
  <c r="M4664" i="3" a="1"/>
  <c r="M4664" i="3" s="1"/>
  <c r="M4665" i="3" a="1"/>
  <c r="M4665" i="3"/>
  <c r="M4666" i="3" a="1"/>
  <c r="M4666" i="3" s="1"/>
  <c r="M4667" i="3" a="1"/>
  <c r="M4667" i="3"/>
  <c r="M4668" i="3" a="1"/>
  <c r="M4668" i="3" s="1"/>
  <c r="M4669" i="3" a="1"/>
  <c r="M4669" i="3" s="1"/>
  <c r="M4670" i="3" a="1"/>
  <c r="M4670" i="3" s="1"/>
  <c r="M4671" i="3" a="1"/>
  <c r="M4671" i="3" s="1"/>
  <c r="M4672" i="3" a="1"/>
  <c r="M4672" i="3" s="1"/>
  <c r="M4673" i="3" a="1"/>
  <c r="M4673" i="3"/>
  <c r="M4674" i="3" a="1"/>
  <c r="M4674" i="3" s="1"/>
  <c r="M4675" i="3" a="1"/>
  <c r="M4675" i="3"/>
  <c r="M4676" i="3" a="1"/>
  <c r="M4676" i="3" s="1"/>
  <c r="M4677" i="3" a="1"/>
  <c r="M4677" i="3" s="1"/>
  <c r="M4678" i="3" a="1"/>
  <c r="M4678" i="3" s="1"/>
  <c r="M4679" i="3" a="1"/>
  <c r="M4679" i="3" s="1"/>
  <c r="M4680" i="3" a="1"/>
  <c r="M4680" i="3" s="1"/>
  <c r="M4681" i="3" a="1"/>
  <c r="M4681" i="3"/>
  <c r="M4682" i="3" a="1"/>
  <c r="M4682" i="3" s="1"/>
  <c r="M4683" i="3" a="1"/>
  <c r="M4683" i="3"/>
  <c r="M4684" i="3" a="1"/>
  <c r="M4684" i="3" s="1"/>
  <c r="M4685" i="3" a="1"/>
  <c r="M4685" i="3" s="1"/>
  <c r="M4686" i="3" a="1"/>
  <c r="M4686" i="3" s="1"/>
  <c r="M4687" i="3" a="1"/>
  <c r="M4687" i="3" s="1"/>
  <c r="M4688" i="3" a="1"/>
  <c r="M4688" i="3" s="1"/>
  <c r="M4689" i="3" a="1"/>
  <c r="M4689" i="3"/>
  <c r="M4690" i="3" a="1"/>
  <c r="M4690" i="3" s="1"/>
  <c r="M4691" i="3" a="1"/>
  <c r="M4691" i="3"/>
  <c r="M4692" i="3" a="1"/>
  <c r="M4692" i="3" s="1"/>
  <c r="M4693" i="3" a="1"/>
  <c r="M4693" i="3" s="1"/>
  <c r="M4694" i="3" a="1"/>
  <c r="M4694" i="3" s="1"/>
  <c r="M4695" i="3" a="1"/>
  <c r="M4695" i="3" s="1"/>
  <c r="M4696" i="3" a="1"/>
  <c r="M4696" i="3" s="1"/>
  <c r="M4697" i="3" a="1"/>
  <c r="M4697" i="3"/>
  <c r="M4698" i="3" a="1"/>
  <c r="M4698" i="3" s="1"/>
  <c r="M4699" i="3" a="1"/>
  <c r="M4699" i="3"/>
  <c r="M4700" i="3" a="1"/>
  <c r="M4700" i="3" s="1"/>
  <c r="M4701" i="3" a="1"/>
  <c r="M4701" i="3"/>
  <c r="M4702" i="3" a="1"/>
  <c r="M4702" i="3" s="1"/>
  <c r="M4703" i="3" a="1"/>
  <c r="M4703" i="3" s="1"/>
  <c r="M4704" i="3" a="1"/>
  <c r="M4704" i="3" s="1"/>
  <c r="M4705" i="3" a="1"/>
  <c r="M4705" i="3"/>
  <c r="M4706" i="3" a="1"/>
  <c r="M4706" i="3" s="1"/>
  <c r="M4707" i="3" a="1"/>
  <c r="M4707" i="3" s="1"/>
  <c r="M4708" i="3" a="1"/>
  <c r="M4708" i="3" s="1"/>
  <c r="M4709" i="3" a="1"/>
  <c r="M4709" i="3" s="1"/>
  <c r="M4710" i="3" a="1"/>
  <c r="M4710" i="3" s="1"/>
  <c r="M4711" i="3" a="1"/>
  <c r="M4711" i="3" s="1"/>
  <c r="M4712" i="3" a="1"/>
  <c r="M4712" i="3" s="1"/>
  <c r="M4713" i="3" a="1"/>
  <c r="M4713" i="3" s="1"/>
  <c r="M4714" i="3" a="1"/>
  <c r="M4714" i="3" s="1"/>
  <c r="M4715" i="3" a="1"/>
  <c r="M4715" i="3"/>
  <c r="M4716" i="3" a="1"/>
  <c r="M4716" i="3" s="1"/>
  <c r="M4717" i="3" a="1"/>
  <c r="M4717" i="3" s="1"/>
  <c r="M4718" i="3" a="1"/>
  <c r="M4718" i="3" s="1"/>
  <c r="M4719" i="3" a="1"/>
  <c r="M4719" i="3" s="1"/>
  <c r="M4720" i="3" a="1"/>
  <c r="M4720" i="3" s="1"/>
  <c r="M4721" i="3" a="1"/>
  <c r="M4721" i="3"/>
  <c r="M4722" i="3" a="1"/>
  <c r="M4722" i="3" s="1"/>
  <c r="M4723" i="3" a="1"/>
  <c r="M4723" i="3"/>
  <c r="M4724" i="3" a="1"/>
  <c r="M4724" i="3" s="1"/>
  <c r="M4725" i="3" a="1"/>
  <c r="M4725" i="3" s="1"/>
  <c r="M4726" i="3" a="1"/>
  <c r="M4726" i="3" s="1"/>
  <c r="M4727" i="3" a="1"/>
  <c r="M4727" i="3" s="1"/>
  <c r="M4728" i="3" a="1"/>
  <c r="M4728" i="3" s="1"/>
  <c r="M4729" i="3" a="1"/>
  <c r="M4729" i="3"/>
  <c r="M4730" i="3" a="1"/>
  <c r="M4730" i="3" s="1"/>
  <c r="M4731" i="3" a="1"/>
  <c r="M4731" i="3"/>
  <c r="M4732" i="3" a="1"/>
  <c r="M4732" i="3" s="1"/>
  <c r="M4733" i="3" a="1"/>
  <c r="M4733" i="3" s="1"/>
  <c r="M4734" i="3" a="1"/>
  <c r="M4734" i="3" s="1"/>
  <c r="M4735" i="3" a="1"/>
  <c r="M4735" i="3" s="1"/>
  <c r="M4736" i="3" a="1"/>
  <c r="M4736" i="3" s="1"/>
  <c r="M4737" i="3" a="1"/>
  <c r="M4737" i="3"/>
  <c r="M4738" i="3" a="1"/>
  <c r="M4738" i="3" s="1"/>
  <c r="M4739" i="3" a="1"/>
  <c r="M4739" i="3"/>
  <c r="M4740" i="3" a="1"/>
  <c r="M4740" i="3" s="1"/>
  <c r="M4741" i="3" a="1"/>
  <c r="M4741" i="3" s="1"/>
  <c r="M4742" i="3" a="1"/>
  <c r="M4742" i="3" s="1"/>
  <c r="M4743" i="3" a="1"/>
  <c r="M4743" i="3" s="1"/>
  <c r="M4744" i="3" a="1"/>
  <c r="M4744" i="3" s="1"/>
  <c r="M4745" i="3" a="1"/>
  <c r="M4745" i="3"/>
  <c r="M4746" i="3" a="1"/>
  <c r="M4746" i="3" s="1"/>
  <c r="M4747" i="3" a="1"/>
  <c r="M4747" i="3"/>
  <c r="M4748" i="3" a="1"/>
  <c r="M4748" i="3" s="1"/>
  <c r="M4749" i="3" a="1"/>
  <c r="M4749" i="3" s="1"/>
  <c r="M4750" i="3" a="1"/>
  <c r="M4750" i="3" s="1"/>
  <c r="M4751" i="3" a="1"/>
  <c r="M4751" i="3" s="1"/>
  <c r="M4752" i="3" a="1"/>
  <c r="M4752" i="3" s="1"/>
  <c r="M4753" i="3" a="1"/>
  <c r="M4753" i="3"/>
  <c r="M4754" i="3" a="1"/>
  <c r="M4754" i="3" s="1"/>
  <c r="M4755" i="3" a="1"/>
  <c r="M4755" i="3"/>
  <c r="M4756" i="3" a="1"/>
  <c r="M4756" i="3" s="1"/>
  <c r="M4757" i="3" a="1"/>
  <c r="M4757" i="3" s="1"/>
  <c r="M4758" i="3" a="1"/>
  <c r="M4758" i="3" s="1"/>
  <c r="M4759" i="3" a="1"/>
  <c r="M4759" i="3" s="1"/>
  <c r="M4760" i="3" a="1"/>
  <c r="M4760" i="3" s="1"/>
  <c r="M4761" i="3" a="1"/>
  <c r="M4761" i="3"/>
  <c r="M4762" i="3" a="1"/>
  <c r="M4762" i="3" s="1"/>
  <c r="M4763" i="3" a="1"/>
  <c r="M4763" i="3"/>
  <c r="M4764" i="3" a="1"/>
  <c r="M4764" i="3" s="1"/>
  <c r="M4765" i="3" a="1"/>
  <c r="M4765" i="3" s="1"/>
  <c r="M4766" i="3" a="1"/>
  <c r="M4766" i="3" s="1"/>
  <c r="M4767" i="3" a="1"/>
  <c r="M4767" i="3" s="1"/>
  <c r="M4768" i="3" a="1"/>
  <c r="M4768" i="3" s="1"/>
  <c r="M4769" i="3" a="1"/>
  <c r="M4769" i="3"/>
  <c r="M4770" i="3" a="1"/>
  <c r="M4770" i="3" s="1"/>
  <c r="M4771" i="3" a="1"/>
  <c r="M4771" i="3"/>
  <c r="M4772" i="3" a="1"/>
  <c r="M4772" i="3" s="1"/>
  <c r="M4773" i="3" a="1"/>
  <c r="M4773" i="3" s="1"/>
  <c r="M4774" i="3" a="1"/>
  <c r="M4774" i="3" s="1"/>
  <c r="M4775" i="3" a="1"/>
  <c r="M4775" i="3" s="1"/>
  <c r="M4776" i="3" a="1"/>
  <c r="M4776" i="3" s="1"/>
  <c r="M4777" i="3" a="1"/>
  <c r="M4777" i="3"/>
  <c r="M4778" i="3" a="1"/>
  <c r="M4778" i="3" s="1"/>
  <c r="M4779" i="3" a="1"/>
  <c r="M4779" i="3"/>
  <c r="M4780" i="3" a="1"/>
  <c r="M4780" i="3" s="1"/>
  <c r="M4781" i="3" a="1"/>
  <c r="M4781" i="3" s="1"/>
  <c r="M4782" i="3" a="1"/>
  <c r="M4782" i="3" s="1"/>
  <c r="M4783" i="3" a="1"/>
  <c r="M4783" i="3" s="1"/>
  <c r="M4784" i="3" a="1"/>
  <c r="M4784" i="3" s="1"/>
  <c r="M4785" i="3" a="1"/>
  <c r="M4785" i="3"/>
  <c r="M4786" i="3" a="1"/>
  <c r="M4786" i="3" s="1"/>
  <c r="M4787" i="3" a="1"/>
  <c r="M4787" i="3" s="1"/>
  <c r="M4788" i="3" a="1"/>
  <c r="M4788" i="3" s="1"/>
  <c r="M4789" i="3" a="1"/>
  <c r="M4789" i="3" s="1"/>
  <c r="M4790" i="3" a="1"/>
  <c r="M4790" i="3" s="1"/>
  <c r="M4791" i="3" a="1"/>
  <c r="M4791" i="3" s="1"/>
  <c r="M4792" i="3" a="1"/>
  <c r="M4792" i="3" s="1"/>
  <c r="M4793" i="3" a="1"/>
  <c r="M4793" i="3"/>
  <c r="M4794" i="3" a="1"/>
  <c r="M4794" i="3" s="1"/>
  <c r="M4795" i="3" a="1"/>
  <c r="M4795" i="3" s="1"/>
  <c r="M4796" i="3" a="1"/>
  <c r="M4796" i="3" s="1"/>
  <c r="M4797" i="3" a="1"/>
  <c r="M4797" i="3" s="1"/>
  <c r="M4798" i="3" a="1"/>
  <c r="M4798" i="3" s="1"/>
  <c r="M4799" i="3" a="1"/>
  <c r="M4799" i="3" s="1"/>
  <c r="M4800" i="3" a="1"/>
  <c r="M4800" i="3" s="1"/>
  <c r="M4801" i="3" a="1"/>
  <c r="M4801" i="3"/>
  <c r="M4802" i="3" a="1"/>
  <c r="M4802" i="3" s="1"/>
  <c r="M4803" i="3" a="1"/>
  <c r="M4803" i="3" s="1"/>
  <c r="M4804" i="3" a="1"/>
  <c r="M4804" i="3" s="1"/>
  <c r="M4805" i="3" a="1"/>
  <c r="M4805" i="3" s="1"/>
  <c r="M4806" i="3" a="1"/>
  <c r="M4806" i="3" s="1"/>
  <c r="M4807" i="3" a="1"/>
  <c r="M4807" i="3" s="1"/>
  <c r="M4808" i="3" a="1"/>
  <c r="M4808" i="3" s="1"/>
  <c r="M4809" i="3" a="1"/>
  <c r="M4809" i="3"/>
  <c r="M4810" i="3" a="1"/>
  <c r="M4810" i="3" s="1"/>
  <c r="M4811" i="3" a="1"/>
  <c r="M4811" i="3"/>
  <c r="M4812" i="3" a="1"/>
  <c r="M4812" i="3" s="1"/>
  <c r="M4813" i="3" a="1"/>
  <c r="M4813" i="3" s="1"/>
  <c r="M4814" i="3" a="1"/>
  <c r="M4814" i="3" s="1"/>
  <c r="M4815" i="3" a="1"/>
  <c r="M4815" i="3" s="1"/>
  <c r="M4816" i="3" a="1"/>
  <c r="M4816" i="3" s="1"/>
  <c r="M4817" i="3" a="1"/>
  <c r="M4817" i="3"/>
  <c r="M4818" i="3" a="1"/>
  <c r="M4818" i="3" s="1"/>
  <c r="M4819" i="3" a="1"/>
  <c r="M4819" i="3" s="1"/>
  <c r="M4820" i="3" a="1"/>
  <c r="M4820" i="3" s="1"/>
  <c r="M4821" i="3" a="1"/>
  <c r="M4821" i="3" s="1"/>
  <c r="M4822" i="3" a="1"/>
  <c r="M4822" i="3" s="1"/>
  <c r="M4823" i="3" a="1"/>
  <c r="M4823" i="3"/>
  <c r="M4824" i="3" a="1"/>
  <c r="M4824" i="3" s="1"/>
  <c r="M4825" i="3" a="1"/>
  <c r="M4825" i="3"/>
  <c r="M4826" i="3" a="1"/>
  <c r="M4826" i="3" s="1"/>
  <c r="M4827" i="3" a="1"/>
  <c r="M4827" i="3" s="1"/>
  <c r="M4828" i="3" a="1"/>
  <c r="M4828" i="3" s="1"/>
  <c r="M4829" i="3" a="1"/>
  <c r="M4829" i="3" s="1"/>
  <c r="M4830" i="3" a="1"/>
  <c r="M4830" i="3" s="1"/>
  <c r="M4831" i="3" a="1"/>
  <c r="M4831" i="3"/>
  <c r="M4832" i="3" a="1"/>
  <c r="M4832" i="3" s="1"/>
  <c r="M4833" i="3" a="1"/>
  <c r="M4833" i="3"/>
  <c r="M4834" i="3" a="1"/>
  <c r="M4834" i="3" s="1"/>
  <c r="M4835" i="3" a="1"/>
  <c r="M4835" i="3" s="1"/>
  <c r="M4836" i="3" a="1"/>
  <c r="M4836" i="3" s="1"/>
  <c r="M4837" i="3" a="1"/>
  <c r="M4837" i="3" s="1"/>
  <c r="M4838" i="3" a="1"/>
  <c r="M4838" i="3" s="1"/>
  <c r="M4839" i="3" a="1"/>
  <c r="M4839" i="3"/>
  <c r="M4840" i="3" a="1"/>
  <c r="M4840" i="3" s="1"/>
  <c r="M4841" i="3" a="1"/>
  <c r="M4841" i="3"/>
  <c r="M4842" i="3" a="1"/>
  <c r="M4842" i="3" s="1"/>
  <c r="M4843" i="3" a="1"/>
  <c r="M4843" i="3" s="1"/>
  <c r="M4844" i="3" a="1"/>
  <c r="M4844" i="3" s="1"/>
  <c r="M4845" i="3" a="1"/>
  <c r="M4845" i="3" s="1"/>
  <c r="M4846" i="3" a="1"/>
  <c r="M4846" i="3" s="1"/>
  <c r="M4847" i="3" a="1"/>
  <c r="M4847" i="3"/>
  <c r="M4848" i="3" a="1"/>
  <c r="M4848" i="3" s="1"/>
  <c r="M4849" i="3" a="1"/>
  <c r="M4849" i="3"/>
  <c r="M4850" i="3" a="1"/>
  <c r="M4850" i="3" s="1"/>
  <c r="M4851" i="3" a="1"/>
  <c r="M4851" i="3" s="1"/>
  <c r="M4852" i="3" a="1"/>
  <c r="M4852" i="3" s="1"/>
  <c r="M4853" i="3" a="1"/>
  <c r="M4853" i="3" s="1"/>
  <c r="M4854" i="3" a="1"/>
  <c r="M4854" i="3" s="1"/>
  <c r="M4855" i="3" a="1"/>
  <c r="M4855" i="3"/>
  <c r="M4856" i="3" a="1"/>
  <c r="M4856" i="3" s="1"/>
  <c r="M4857" i="3" a="1"/>
  <c r="M4857" i="3"/>
  <c r="M4858" i="3" a="1"/>
  <c r="M4858" i="3" s="1"/>
  <c r="M4859" i="3" a="1"/>
  <c r="M4859" i="3" s="1"/>
  <c r="M4860" i="3" a="1"/>
  <c r="M4860" i="3" s="1"/>
  <c r="M4861" i="3" a="1"/>
  <c r="M4861" i="3" s="1"/>
  <c r="M4862" i="3" a="1"/>
  <c r="M4862" i="3" s="1"/>
  <c r="M4863" i="3" a="1"/>
  <c r="M4863" i="3"/>
  <c r="M4864" i="3" a="1"/>
  <c r="M4864" i="3" s="1"/>
  <c r="M4865" i="3" a="1"/>
  <c r="M4865" i="3"/>
  <c r="M4866" i="3" a="1"/>
  <c r="M4866" i="3" s="1"/>
  <c r="M4867" i="3" a="1"/>
  <c r="M4867" i="3" s="1"/>
  <c r="M4868" i="3" a="1"/>
  <c r="M4868" i="3" s="1"/>
  <c r="M4869" i="3" a="1"/>
  <c r="M4869" i="3" s="1"/>
  <c r="M4870" i="3" a="1"/>
  <c r="M4870" i="3" s="1"/>
  <c r="M4871" i="3" a="1"/>
  <c r="M4871" i="3"/>
  <c r="M4872" i="3" a="1"/>
  <c r="M4872" i="3" s="1"/>
  <c r="M4873" i="3" a="1"/>
  <c r="M4873" i="3"/>
  <c r="M4874" i="3" a="1"/>
  <c r="M4874" i="3" s="1"/>
  <c r="M4875" i="3" a="1"/>
  <c r="M4875" i="3" s="1"/>
  <c r="M4876" i="3" a="1"/>
  <c r="M4876" i="3" s="1"/>
  <c r="M4877" i="3" a="1"/>
  <c r="M4877" i="3" s="1"/>
  <c r="M4878" i="3" a="1"/>
  <c r="M4878" i="3" s="1"/>
  <c r="M4879" i="3" a="1"/>
  <c r="M4879" i="3"/>
  <c r="M4880" i="3" a="1"/>
  <c r="M4880" i="3" s="1"/>
  <c r="M4881" i="3" a="1"/>
  <c r="M4881" i="3"/>
  <c r="M4882" i="3" a="1"/>
  <c r="M4882" i="3" s="1"/>
  <c r="M4883" i="3" a="1"/>
  <c r="M4883" i="3" s="1"/>
  <c r="M4884" i="3" a="1"/>
  <c r="M4884" i="3" s="1"/>
  <c r="M4885" i="3" a="1"/>
  <c r="M4885" i="3" s="1"/>
  <c r="M4886" i="3" a="1"/>
  <c r="M4886" i="3" s="1"/>
  <c r="M4887" i="3" a="1"/>
  <c r="M4887" i="3"/>
  <c r="M4888" i="3" a="1"/>
  <c r="M4888" i="3" s="1"/>
  <c r="M4889" i="3" a="1"/>
  <c r="M4889" i="3"/>
  <c r="M4890" i="3" a="1"/>
  <c r="M4890" i="3" s="1"/>
  <c r="M4891" i="3" a="1"/>
  <c r="M4891" i="3" s="1"/>
  <c r="M4892" i="3" a="1"/>
  <c r="M4892" i="3" s="1"/>
  <c r="M4893" i="3" a="1"/>
  <c r="M4893" i="3" s="1"/>
  <c r="M4894" i="3" a="1"/>
  <c r="M4894" i="3" s="1"/>
  <c r="M4895" i="3" a="1"/>
  <c r="M4895" i="3"/>
  <c r="M4896" i="3" a="1"/>
  <c r="M4896" i="3" s="1"/>
  <c r="M4897" i="3" a="1"/>
  <c r="M4897" i="3"/>
  <c r="M4898" i="3" a="1"/>
  <c r="M4898" i="3" s="1"/>
  <c r="M4899" i="3" a="1"/>
  <c r="M4899" i="3" s="1"/>
  <c r="M4900" i="3" a="1"/>
  <c r="M4900" i="3" s="1"/>
  <c r="M4901" i="3" a="1"/>
  <c r="M4901" i="3" s="1"/>
  <c r="M4902" i="3" a="1"/>
  <c r="M4902" i="3" s="1"/>
  <c r="M4903" i="3" a="1"/>
  <c r="M4903" i="3"/>
  <c r="M4904" i="3" a="1"/>
  <c r="M4904" i="3" s="1"/>
  <c r="M4905" i="3" a="1"/>
  <c r="M4905" i="3"/>
  <c r="M4906" i="3" a="1"/>
  <c r="M4906" i="3" s="1"/>
  <c r="M4907" i="3" a="1"/>
  <c r="M4907" i="3" s="1"/>
  <c r="M4908" i="3" a="1"/>
  <c r="M4908" i="3" s="1"/>
  <c r="M4909" i="3" a="1"/>
  <c r="M4909" i="3" s="1"/>
  <c r="M4910" i="3" a="1"/>
  <c r="M4910" i="3" s="1"/>
  <c r="M4911" i="3" a="1"/>
  <c r="M4911" i="3"/>
  <c r="M4912" i="3" a="1"/>
  <c r="M4912" i="3" s="1"/>
  <c r="M4913" i="3" a="1"/>
  <c r="M4913" i="3"/>
  <c r="M4914" i="3" a="1"/>
  <c r="M4914" i="3" s="1"/>
  <c r="M4915" i="3" a="1"/>
  <c r="M4915" i="3" s="1"/>
  <c r="M4916" i="3" a="1"/>
  <c r="M4916" i="3" s="1"/>
  <c r="M4917" i="3" a="1"/>
  <c r="M4917" i="3" s="1"/>
  <c r="M4918" i="3" a="1"/>
  <c r="M4918" i="3" s="1"/>
  <c r="M4919" i="3" a="1"/>
  <c r="M4919" i="3"/>
  <c r="M4920" i="3" a="1"/>
  <c r="M4920" i="3" s="1"/>
  <c r="M4921" i="3" a="1"/>
  <c r="M4921" i="3"/>
  <c r="M4922" i="3" a="1"/>
  <c r="M4922" i="3" s="1"/>
  <c r="M4923" i="3" a="1"/>
  <c r="M4923" i="3"/>
  <c r="M4924" i="3" a="1"/>
  <c r="M4924" i="3" s="1"/>
  <c r="M4925" i="3" a="1"/>
  <c r="M4925" i="3" s="1"/>
  <c r="M4926" i="3" a="1"/>
  <c r="M4926" i="3" s="1"/>
  <c r="M4927" i="3" a="1"/>
  <c r="M4927" i="3"/>
  <c r="M4928" i="3" a="1"/>
  <c r="M4928" i="3" s="1"/>
  <c r="M4929" i="3" a="1"/>
  <c r="M4929" i="3"/>
  <c r="M4930" i="3" a="1"/>
  <c r="M4930" i="3" s="1"/>
  <c r="M4931" i="3" a="1"/>
  <c r="M4931" i="3"/>
  <c r="M4932" i="3" a="1"/>
  <c r="M4932" i="3" s="1"/>
  <c r="M4933" i="3" a="1"/>
  <c r="M4933" i="3" s="1"/>
  <c r="M4934" i="3" a="1"/>
  <c r="M4934" i="3" s="1"/>
  <c r="M4935" i="3" a="1"/>
  <c r="M4935" i="3"/>
  <c r="M4936" i="3" a="1"/>
  <c r="M4936" i="3" s="1"/>
  <c r="M4937" i="3" a="1"/>
  <c r="M4937" i="3"/>
  <c r="M4938" i="3" a="1"/>
  <c r="M4938" i="3" s="1"/>
  <c r="M4939" i="3" a="1"/>
  <c r="M4939" i="3" s="1"/>
  <c r="M4940" i="3" a="1"/>
  <c r="M4940" i="3" s="1"/>
  <c r="M4941" i="3" a="1"/>
  <c r="M4941" i="3" s="1"/>
  <c r="M4942" i="3" a="1"/>
  <c r="M4942" i="3" s="1"/>
  <c r="M4943" i="3" a="1"/>
  <c r="M4943" i="3"/>
  <c r="M4944" i="3" a="1"/>
  <c r="M4944" i="3" s="1"/>
  <c r="M4945" i="3" a="1"/>
  <c r="M4945" i="3"/>
  <c r="M4946" i="3" a="1"/>
  <c r="M4946" i="3" s="1"/>
  <c r="M4947" i="3" a="1"/>
  <c r="M4947" i="3" s="1"/>
  <c r="M4948" i="3" a="1"/>
  <c r="M4948" i="3" s="1"/>
  <c r="M4949" i="3" a="1"/>
  <c r="M4949" i="3" s="1"/>
  <c r="M4950" i="3" a="1"/>
  <c r="M4950" i="3" s="1"/>
  <c r="M4951" i="3" a="1"/>
  <c r="M4951" i="3"/>
  <c r="M4952" i="3" a="1"/>
  <c r="M4952" i="3" s="1"/>
  <c r="M4953" i="3" a="1"/>
  <c r="M4953" i="3"/>
  <c r="M4954" i="3" a="1"/>
  <c r="M4954" i="3" s="1"/>
  <c r="M4955" i="3" a="1"/>
  <c r="M4955" i="3" s="1"/>
  <c r="M4956" i="3" a="1"/>
  <c r="M4956" i="3" s="1"/>
  <c r="M4957" i="3" a="1"/>
  <c r="M4957" i="3" s="1"/>
  <c r="M4958" i="3" a="1"/>
  <c r="M4958" i="3" s="1"/>
  <c r="M4959" i="3" a="1"/>
  <c r="M4959" i="3"/>
  <c r="M4960" i="3" a="1"/>
  <c r="M4960" i="3" s="1"/>
  <c r="M4961" i="3" a="1"/>
  <c r="M4961" i="3"/>
  <c r="M4962" i="3" a="1"/>
  <c r="M4962" i="3" s="1"/>
  <c r="M4963" i="3" a="1"/>
  <c r="M4963" i="3" s="1"/>
  <c r="M4964" i="3" a="1"/>
  <c r="M4964" i="3" s="1"/>
  <c r="M4965" i="3" a="1"/>
  <c r="M4965" i="3" s="1"/>
  <c r="M4966" i="3" a="1"/>
  <c r="M4966" i="3" s="1"/>
  <c r="M4967" i="3" a="1"/>
  <c r="M4967" i="3"/>
  <c r="M4968" i="3" a="1"/>
  <c r="M4968" i="3" s="1"/>
  <c r="M4969" i="3" a="1"/>
  <c r="M4969" i="3"/>
  <c r="M4970" i="3" a="1"/>
  <c r="M4970" i="3" s="1"/>
  <c r="M4971" i="3" a="1"/>
  <c r="M4971" i="3" s="1"/>
  <c r="M4972" i="3" a="1"/>
  <c r="M4972" i="3" s="1"/>
  <c r="M4973" i="3" a="1"/>
  <c r="M4973" i="3" s="1"/>
  <c r="M4974" i="3" a="1"/>
  <c r="M4974" i="3" s="1"/>
  <c r="M4975" i="3" a="1"/>
  <c r="M4975" i="3"/>
  <c r="M4976" i="3" a="1"/>
  <c r="M4976" i="3" s="1"/>
  <c r="M4977" i="3" a="1"/>
  <c r="M4977" i="3"/>
  <c r="M4978" i="3" a="1"/>
  <c r="M4978" i="3" s="1"/>
  <c r="M4979" i="3" a="1"/>
  <c r="M4979" i="3" s="1"/>
  <c r="M4980" i="3" a="1"/>
  <c r="M4980" i="3" s="1"/>
  <c r="M4981" i="3" a="1"/>
  <c r="M4981" i="3" s="1"/>
  <c r="M4982" i="3" a="1"/>
  <c r="M4982" i="3" s="1"/>
  <c r="M4983" i="3" a="1"/>
  <c r="M4983" i="3"/>
  <c r="M4984" i="3" a="1"/>
  <c r="M4984" i="3" s="1"/>
  <c r="M4985" i="3" a="1"/>
  <c r="M4985" i="3"/>
  <c r="M4986" i="3" a="1"/>
  <c r="M4986" i="3" s="1"/>
  <c r="M4987" i="3" a="1"/>
  <c r="M4987" i="3" s="1"/>
  <c r="M4988" i="3" a="1"/>
  <c r="M4988" i="3" s="1"/>
  <c r="M4989" i="3" a="1"/>
  <c r="M4989" i="3" s="1"/>
  <c r="M4990" i="3" a="1"/>
  <c r="M4990" i="3" s="1"/>
  <c r="M4991" i="3" a="1"/>
  <c r="M4991" i="3"/>
  <c r="M4992" i="3" a="1"/>
  <c r="M4992" i="3" s="1"/>
  <c r="M4993" i="3" a="1"/>
  <c r="M4993" i="3"/>
  <c r="M4994" i="3" a="1"/>
  <c r="M4994" i="3" s="1"/>
  <c r="M4995" i="3" a="1"/>
  <c r="M4995" i="3" s="1"/>
  <c r="M4996" i="3" a="1"/>
  <c r="M4996" i="3" s="1"/>
  <c r="M4997" i="3" a="1"/>
  <c r="M4997" i="3" s="1"/>
  <c r="M4998" i="3" a="1"/>
  <c r="M4998" i="3" s="1"/>
  <c r="M4999" i="3" a="1"/>
  <c r="M4999" i="3"/>
  <c r="M5000" i="3" a="1"/>
  <c r="M5000" i="3" s="1"/>
  <c r="M5001" i="3" a="1"/>
  <c r="M5001" i="3"/>
  <c r="M5002" i="3" a="1"/>
  <c r="M5002" i="3" s="1"/>
  <c r="M5003" i="3" a="1"/>
  <c r="M5003" i="3" s="1"/>
  <c r="M5004" i="3" a="1"/>
  <c r="M5004" i="3" s="1"/>
  <c r="M5005" i="3" a="1"/>
  <c r="M5005" i="3" s="1"/>
  <c r="M5006" i="3" a="1"/>
  <c r="M5006" i="3" s="1"/>
  <c r="M5007" i="3" a="1"/>
  <c r="M5007" i="3"/>
  <c r="M5008" i="3" a="1"/>
  <c r="M5008" i="3" s="1"/>
  <c r="M5009" i="3" a="1"/>
  <c r="M5009" i="3"/>
  <c r="M5010" i="3" a="1"/>
  <c r="M5010" i="3" s="1"/>
  <c r="M5011" i="3" a="1"/>
  <c r="M5011" i="3"/>
  <c r="M5012" i="3" a="1"/>
  <c r="M5012" i="3" s="1"/>
  <c r="M5013" i="3" a="1"/>
  <c r="M5013" i="3" s="1"/>
  <c r="M5014" i="3" a="1"/>
  <c r="M5014" i="3" s="1"/>
  <c r="M5015" i="3" a="1"/>
  <c r="M5015" i="3"/>
  <c r="M5016" i="3" a="1"/>
  <c r="M5016" i="3" s="1"/>
  <c r="M5017" i="3" a="1"/>
  <c r="M5017" i="3"/>
  <c r="M5018" i="3" a="1"/>
  <c r="M5018" i="3" s="1"/>
  <c r="M5019" i="3" a="1"/>
  <c r="M5019" i="3" s="1"/>
  <c r="M5020" i="3" a="1"/>
  <c r="M5020" i="3" s="1"/>
  <c r="M5021" i="3" a="1"/>
  <c r="M5021" i="3" s="1"/>
  <c r="M5022" i="3" a="1"/>
  <c r="M5022" i="3" s="1"/>
  <c r="M5023" i="3" a="1"/>
  <c r="M5023" i="3"/>
  <c r="M5024" i="3" a="1"/>
  <c r="M5024" i="3" s="1"/>
  <c r="M5025" i="3" a="1"/>
  <c r="M5025" i="3"/>
  <c r="M5026" i="3" a="1"/>
  <c r="M5026" i="3" s="1"/>
  <c r="M5027" i="3" a="1"/>
  <c r="M5027" i="3" s="1"/>
  <c r="M5028" i="3" a="1"/>
  <c r="M5028" i="3" s="1"/>
  <c r="M5029" i="3" a="1"/>
  <c r="M5029" i="3" s="1"/>
  <c r="M5030" i="3" a="1"/>
  <c r="M5030" i="3" s="1"/>
  <c r="M5031" i="3" a="1"/>
  <c r="M5031" i="3"/>
  <c r="M5032" i="3" a="1"/>
  <c r="M5032" i="3" s="1"/>
  <c r="M5033" i="3" a="1"/>
  <c r="M5033" i="3"/>
  <c r="M5034" i="3" a="1"/>
  <c r="M5034" i="3" s="1"/>
  <c r="M5035" i="3" a="1"/>
  <c r="M5035" i="3" s="1"/>
  <c r="M5036" i="3" a="1"/>
  <c r="M5036" i="3" s="1"/>
  <c r="M5037" i="3" a="1"/>
  <c r="M5037" i="3" s="1"/>
  <c r="M5038" i="3" a="1"/>
  <c r="M5038" i="3" s="1"/>
  <c r="M5039" i="3" a="1"/>
  <c r="M5039" i="3"/>
  <c r="M5040" i="3" a="1"/>
  <c r="M5040" i="3" s="1"/>
  <c r="M5041" i="3" a="1"/>
  <c r="M5041" i="3"/>
  <c r="M5042" i="3" a="1"/>
  <c r="M5042" i="3" s="1"/>
  <c r="M5043" i="3" a="1"/>
  <c r="M5043" i="3" s="1"/>
  <c r="M5044" i="3" a="1"/>
  <c r="M5044" i="3" s="1"/>
  <c r="M5045" i="3" a="1"/>
  <c r="M5045" i="3" s="1"/>
  <c r="M5046" i="3" a="1"/>
  <c r="M5046" i="3" s="1"/>
  <c r="M5047" i="3" a="1"/>
  <c r="M5047" i="3"/>
  <c r="M5048" i="3" a="1"/>
  <c r="M5048" i="3" s="1"/>
  <c r="M5049" i="3" a="1"/>
  <c r="M5049" i="3"/>
  <c r="M5050" i="3" a="1"/>
  <c r="M5050" i="3" s="1"/>
  <c r="M5051" i="3" a="1"/>
  <c r="M5051" i="3" s="1"/>
  <c r="M5052" i="3" a="1"/>
  <c r="M5052" i="3" s="1"/>
  <c r="M5053" i="3" a="1"/>
  <c r="M5053" i="3" s="1"/>
  <c r="M5054" i="3" a="1"/>
  <c r="M5054" i="3" s="1"/>
  <c r="M5055" i="3" a="1"/>
  <c r="M5055" i="3"/>
  <c r="M5056" i="3" a="1"/>
  <c r="M5056" i="3" s="1"/>
  <c r="M5057" i="3" a="1"/>
  <c r="M5057" i="3"/>
  <c r="M5058" i="3" a="1"/>
  <c r="M5058" i="3" s="1"/>
  <c r="M5059" i="3" a="1"/>
  <c r="M5059" i="3" s="1"/>
  <c r="M5060" i="3" a="1"/>
  <c r="M5060" i="3" s="1"/>
  <c r="M5061" i="3" a="1"/>
  <c r="M5061" i="3" s="1"/>
  <c r="M5062" i="3" a="1"/>
  <c r="M5062" i="3" s="1"/>
  <c r="M5063" i="3" a="1"/>
  <c r="M5063" i="3"/>
  <c r="M5064" i="3" a="1"/>
  <c r="M5064" i="3" s="1"/>
  <c r="M5065" i="3" a="1"/>
  <c r="M5065" i="3"/>
  <c r="M5066" i="3" a="1"/>
  <c r="M5066" i="3" s="1"/>
  <c r="M5067" i="3" a="1"/>
  <c r="M5067" i="3" s="1"/>
  <c r="M5068" i="3" a="1"/>
  <c r="M5068" i="3" s="1"/>
  <c r="M5069" i="3" a="1"/>
  <c r="M5069" i="3" s="1"/>
  <c r="M5070" i="3" a="1"/>
  <c r="M5070" i="3" s="1"/>
  <c r="M5071" i="3" a="1"/>
  <c r="M5071" i="3"/>
  <c r="M5072" i="3" a="1"/>
  <c r="M5072" i="3" s="1"/>
  <c r="M5073" i="3" a="1"/>
  <c r="M5073" i="3"/>
  <c r="M5074" i="3" a="1"/>
  <c r="M5074" i="3" s="1"/>
  <c r="M5075" i="3" a="1"/>
  <c r="M5075" i="3" s="1"/>
  <c r="M5076" i="3" a="1"/>
  <c r="M5076" i="3" s="1"/>
  <c r="M5077" i="3" a="1"/>
  <c r="M5077" i="3" s="1"/>
  <c r="M5078" i="3" a="1"/>
  <c r="M5078" i="3" s="1"/>
  <c r="M5079" i="3" a="1"/>
  <c r="M5079" i="3"/>
  <c r="M5080" i="3" a="1"/>
  <c r="M5080" i="3" s="1"/>
  <c r="M5081" i="3" a="1"/>
  <c r="M5081" i="3"/>
  <c r="M5082" i="3" a="1"/>
  <c r="M5082" i="3" s="1"/>
  <c r="M5083" i="3" a="1"/>
  <c r="M5083" i="3" s="1"/>
  <c r="M5084" i="3" a="1"/>
  <c r="M5084" i="3" s="1"/>
  <c r="M5085" i="3" a="1"/>
  <c r="M5085" i="3" s="1"/>
  <c r="M5086" i="3" a="1"/>
  <c r="M5086" i="3" s="1"/>
  <c r="M5087" i="3" a="1"/>
  <c r="M5087" i="3"/>
  <c r="M5088" i="3" a="1"/>
  <c r="M5088" i="3" s="1"/>
  <c r="M5089" i="3" a="1"/>
  <c r="M5089" i="3"/>
  <c r="M5090" i="3" a="1"/>
  <c r="M5090" i="3" s="1"/>
  <c r="M5091" i="3" a="1"/>
  <c r="M5091" i="3" s="1"/>
  <c r="M5092" i="3" a="1"/>
  <c r="M5092" i="3" s="1"/>
  <c r="M5093" i="3" a="1"/>
  <c r="M5093" i="3" s="1"/>
  <c r="M5094" i="3" a="1"/>
  <c r="M5094" i="3" s="1"/>
  <c r="M5095" i="3" a="1"/>
  <c r="M5095" i="3"/>
  <c r="M5096" i="3" a="1"/>
  <c r="M5096" i="3" s="1"/>
  <c r="M5097" i="3" a="1"/>
  <c r="M5097" i="3"/>
  <c r="M5098" i="3" a="1"/>
  <c r="M5098" i="3" s="1"/>
  <c r="M5099" i="3" a="1"/>
  <c r="M5099" i="3" s="1"/>
  <c r="M5100" i="3" a="1"/>
  <c r="M5100" i="3" s="1"/>
  <c r="M5101" i="3" a="1"/>
  <c r="M5101" i="3" s="1"/>
  <c r="M5102" i="3" a="1"/>
  <c r="M5102" i="3" s="1"/>
  <c r="M5103" i="3" a="1"/>
  <c r="M5103" i="3"/>
  <c r="M5104" i="3" a="1"/>
  <c r="M5104" i="3" s="1"/>
  <c r="M5105" i="3" a="1"/>
  <c r="M5105" i="3"/>
  <c r="M5106" i="3" a="1"/>
  <c r="M5106" i="3" s="1"/>
  <c r="M5107" i="3" a="1"/>
  <c r="M5107" i="3" s="1"/>
  <c r="M5108" i="3" a="1"/>
  <c r="M5108" i="3" s="1"/>
  <c r="M5109" i="3" a="1"/>
  <c r="M5109" i="3" s="1"/>
  <c r="M5110" i="3" a="1"/>
  <c r="M5110" i="3" s="1"/>
  <c r="M5111" i="3" a="1"/>
  <c r="M5111" i="3"/>
  <c r="M5112" i="3" a="1"/>
  <c r="M5112" i="3" s="1"/>
  <c r="M5113" i="3" a="1"/>
  <c r="M5113" i="3"/>
  <c r="M5114" i="3" a="1"/>
  <c r="M5114" i="3" s="1"/>
  <c r="M5115" i="3" a="1"/>
  <c r="M5115" i="3" s="1"/>
  <c r="M5116" i="3" a="1"/>
  <c r="M5116" i="3" s="1"/>
  <c r="M5117" i="3" a="1"/>
  <c r="M5117" i="3" s="1"/>
  <c r="M5118" i="3" a="1"/>
  <c r="M5118" i="3" s="1"/>
  <c r="M5119" i="3" a="1"/>
  <c r="M5119" i="3"/>
  <c r="M5120" i="3" a="1"/>
  <c r="M5120" i="3" s="1"/>
  <c r="M5121" i="3" a="1"/>
  <c r="M5121" i="3"/>
  <c r="M5122" i="3" a="1"/>
  <c r="M5122" i="3" s="1"/>
  <c r="M5123" i="3" a="1"/>
  <c r="M5123" i="3" s="1"/>
  <c r="M5124" i="3" a="1"/>
  <c r="M5124" i="3" s="1"/>
  <c r="M5125" i="3" a="1"/>
  <c r="M5125" i="3" s="1"/>
  <c r="M5126" i="3" a="1"/>
  <c r="M5126" i="3" s="1"/>
  <c r="M5127" i="3" a="1"/>
  <c r="M5127" i="3"/>
  <c r="M5128" i="3" a="1"/>
  <c r="M5128" i="3" s="1"/>
  <c r="M5129" i="3" a="1"/>
  <c r="M5129" i="3"/>
  <c r="M5130" i="3" a="1"/>
  <c r="M5130" i="3" s="1"/>
  <c r="M5131" i="3" a="1"/>
  <c r="M5131" i="3" s="1"/>
  <c r="M5132" i="3" a="1"/>
  <c r="M5132" i="3" s="1"/>
  <c r="M5133" i="3" a="1"/>
  <c r="M5133" i="3" s="1"/>
  <c r="M5134" i="3" a="1"/>
  <c r="M5134" i="3" s="1"/>
  <c r="M5135" i="3" a="1"/>
  <c r="M5135" i="3"/>
  <c r="M5136" i="3" a="1"/>
  <c r="M5136" i="3" s="1"/>
  <c r="M5137" i="3" a="1"/>
  <c r="M5137" i="3"/>
  <c r="M5138" i="3" a="1"/>
  <c r="M5138" i="3" s="1"/>
  <c r="M5139" i="3" a="1"/>
  <c r="M5139" i="3" s="1"/>
  <c r="M5140" i="3" a="1"/>
  <c r="M5140" i="3" s="1"/>
  <c r="M5141" i="3" a="1"/>
  <c r="M5141" i="3" s="1"/>
  <c r="M5142" i="3" a="1"/>
  <c r="M5142" i="3" s="1"/>
  <c r="M5143" i="3" a="1"/>
  <c r="M5143" i="3"/>
  <c r="M5144" i="3" a="1"/>
  <c r="M5144" i="3" s="1"/>
  <c r="M5145" i="3" a="1"/>
  <c r="M5145" i="3"/>
  <c r="M5146" i="3" a="1"/>
  <c r="M5146" i="3" s="1"/>
  <c r="M5147" i="3" a="1"/>
  <c r="M5147" i="3" s="1"/>
  <c r="M5148" i="3" a="1"/>
  <c r="M5148" i="3" s="1"/>
  <c r="M5149" i="3" a="1"/>
  <c r="M5149" i="3" s="1"/>
  <c r="M5150" i="3" a="1"/>
  <c r="M5150" i="3" s="1"/>
  <c r="M5151" i="3" a="1"/>
  <c r="M5151" i="3"/>
  <c r="M5152" i="3" a="1"/>
  <c r="M5152" i="3" s="1"/>
  <c r="M5153" i="3" a="1"/>
  <c r="M5153" i="3"/>
  <c r="M5154" i="3" a="1"/>
  <c r="M5154" i="3" s="1"/>
  <c r="M5155" i="3" a="1"/>
  <c r="M5155" i="3" s="1"/>
  <c r="M5156" i="3" a="1"/>
  <c r="M5156" i="3" s="1"/>
  <c r="M5157" i="3" a="1"/>
  <c r="M5157" i="3" s="1"/>
  <c r="M5158" i="3" a="1"/>
  <c r="M5158" i="3" s="1"/>
  <c r="M5159" i="3" a="1"/>
  <c r="M5159" i="3"/>
  <c r="M5160" i="3" a="1"/>
  <c r="M5160" i="3" s="1"/>
  <c r="M5161" i="3" a="1"/>
  <c r="M5161" i="3"/>
  <c r="M5162" i="3" a="1"/>
  <c r="M5162" i="3" s="1"/>
  <c r="M5163" i="3" a="1"/>
  <c r="M5163" i="3" s="1"/>
  <c r="M5164" i="3" a="1"/>
  <c r="M5164" i="3" s="1"/>
  <c r="M5165" i="3" a="1"/>
  <c r="M5165" i="3" s="1"/>
  <c r="M5166" i="3" a="1"/>
  <c r="M5166" i="3" s="1"/>
  <c r="M5167" i="3" a="1"/>
  <c r="M5167" i="3"/>
  <c r="M5168" i="3" a="1"/>
  <c r="M5168" i="3" s="1"/>
  <c r="M5169" i="3" a="1"/>
  <c r="M5169" i="3"/>
  <c r="M5170" i="3" a="1"/>
  <c r="M5170" i="3" s="1"/>
  <c r="M5171" i="3" a="1"/>
  <c r="M5171" i="3" s="1"/>
  <c r="M5172" i="3" a="1"/>
  <c r="M5172" i="3" s="1"/>
  <c r="M5173" i="3" a="1"/>
  <c r="M5173" i="3" s="1"/>
  <c r="M5174" i="3" a="1"/>
  <c r="M5174" i="3" s="1"/>
  <c r="M5175" i="3" a="1"/>
  <c r="M5175" i="3"/>
  <c r="M5176" i="3" a="1"/>
  <c r="M5176" i="3" s="1"/>
  <c r="M5177" i="3" a="1"/>
  <c r="M5177" i="3"/>
  <c r="M5178" i="3" a="1"/>
  <c r="M5178" i="3" s="1"/>
  <c r="M5179" i="3" a="1"/>
  <c r="M5179" i="3" s="1"/>
  <c r="M5180" i="3" a="1"/>
  <c r="M5180" i="3" s="1"/>
  <c r="M5181" i="3" a="1"/>
  <c r="M5181" i="3" s="1"/>
  <c r="M5182" i="3" a="1"/>
  <c r="M5182" i="3" s="1"/>
  <c r="M5183" i="3" a="1"/>
  <c r="M5183" i="3"/>
  <c r="M5184" i="3" a="1"/>
  <c r="M5184" i="3" s="1"/>
  <c r="M5185" i="3" a="1"/>
  <c r="M5185" i="3"/>
  <c r="M5186" i="3" a="1"/>
  <c r="M5186" i="3" s="1"/>
  <c r="M5187" i="3" a="1"/>
  <c r="M5187" i="3" s="1"/>
  <c r="M5188" i="3" a="1"/>
  <c r="M5188" i="3" s="1"/>
  <c r="M5189" i="3" a="1"/>
  <c r="M5189" i="3" s="1"/>
  <c r="M5190" i="3" a="1"/>
  <c r="M5190" i="3" s="1"/>
  <c r="M5191" i="3" a="1"/>
  <c r="M5191" i="3"/>
  <c r="M5192" i="3" a="1"/>
  <c r="M5192" i="3" s="1"/>
  <c r="M5193" i="3" a="1"/>
  <c r="M5193" i="3"/>
  <c r="M5194" i="3" a="1"/>
  <c r="M5194" i="3" s="1"/>
  <c r="M5195" i="3" a="1"/>
  <c r="M5195" i="3" s="1"/>
  <c r="M5196" i="3" a="1"/>
  <c r="M5196" i="3" s="1"/>
  <c r="M5197" i="3" a="1"/>
  <c r="M5197" i="3" s="1"/>
  <c r="M5198" i="3" a="1"/>
  <c r="M5198" i="3" s="1"/>
  <c r="M5199" i="3" a="1"/>
  <c r="M5199" i="3" s="1"/>
  <c r="M5200" i="3" a="1"/>
  <c r="M5200" i="3" s="1"/>
  <c r="M5201" i="3" a="1"/>
  <c r="M5201" i="3"/>
  <c r="M5202" i="3" a="1"/>
  <c r="M5202" i="3" s="1"/>
  <c r="M5203" i="3" a="1"/>
  <c r="M5203" i="3" s="1"/>
  <c r="M5204" i="3" a="1"/>
  <c r="M5204" i="3" s="1"/>
  <c r="M5205" i="3" a="1"/>
  <c r="M5205" i="3" s="1"/>
  <c r="M5206" i="3" a="1"/>
  <c r="M5206" i="3" s="1"/>
  <c r="M5207" i="3" a="1"/>
  <c r="M5207" i="3" s="1"/>
  <c r="M5208" i="3" a="1"/>
  <c r="M5208" i="3" s="1"/>
  <c r="M5209" i="3" a="1"/>
  <c r="M5209" i="3"/>
  <c r="M5210" i="3" a="1"/>
  <c r="M5210" i="3" s="1"/>
  <c r="M5211" i="3" a="1"/>
  <c r="M5211" i="3" s="1"/>
  <c r="M5212" i="3" a="1"/>
  <c r="M5212" i="3" s="1"/>
  <c r="M5213" i="3" a="1"/>
  <c r="M5213" i="3" s="1"/>
  <c r="M5214" i="3" a="1"/>
  <c r="M5214" i="3" s="1"/>
  <c r="M5215" i="3" a="1"/>
  <c r="M5215" i="3" s="1"/>
  <c r="M5216" i="3" a="1"/>
  <c r="M5216" i="3" s="1"/>
  <c r="M5217" i="3" a="1"/>
  <c r="M5217" i="3"/>
  <c r="M5218" i="3" a="1"/>
  <c r="M5218" i="3" s="1"/>
  <c r="M5219" i="3" a="1"/>
  <c r="M5219" i="3" s="1"/>
  <c r="M5220" i="3" a="1"/>
  <c r="M5220" i="3" s="1"/>
  <c r="M5221" i="3" a="1"/>
  <c r="M5221" i="3" s="1"/>
  <c r="M5222" i="3" a="1"/>
  <c r="M5222" i="3" s="1"/>
  <c r="M5223" i="3" a="1"/>
  <c r="M5223" i="3" s="1"/>
  <c r="M5224" i="3" a="1"/>
  <c r="M5224" i="3" s="1"/>
  <c r="M5225" i="3" a="1"/>
  <c r="M5225" i="3"/>
  <c r="M5226" i="3" a="1"/>
  <c r="M5226" i="3" s="1"/>
  <c r="M5227" i="3" a="1"/>
  <c r="M5227" i="3" s="1"/>
  <c r="M5228" i="3" a="1"/>
  <c r="M5228" i="3" s="1"/>
  <c r="M5229" i="3" a="1"/>
  <c r="M5229" i="3" s="1"/>
  <c r="M5230" i="3" a="1"/>
  <c r="M5230" i="3" s="1"/>
  <c r="M5231" i="3" a="1"/>
  <c r="M5231" i="3" s="1"/>
  <c r="M5232" i="3" a="1"/>
  <c r="M5232" i="3" s="1"/>
  <c r="M5233" i="3" a="1"/>
  <c r="M5233" i="3"/>
  <c r="M5234" i="3" a="1"/>
  <c r="M5234" i="3" s="1"/>
  <c r="M5235" i="3" a="1"/>
  <c r="M5235" i="3" s="1"/>
  <c r="M5236" i="3" a="1"/>
  <c r="M5236" i="3" s="1"/>
  <c r="M5237" i="3" a="1"/>
  <c r="M5237" i="3" s="1"/>
  <c r="M5238" i="3" a="1"/>
  <c r="M5238" i="3" s="1"/>
  <c r="M5239" i="3" a="1"/>
  <c r="M5239" i="3" s="1"/>
  <c r="M5240" i="3" a="1"/>
  <c r="M5240" i="3" s="1"/>
  <c r="M5241" i="3" a="1"/>
  <c r="M5241" i="3"/>
  <c r="M5242" i="3" a="1"/>
  <c r="M5242" i="3" s="1"/>
  <c r="M5243" i="3" a="1"/>
  <c r="M5243" i="3" s="1"/>
  <c r="M5244" i="3" a="1"/>
  <c r="M5244" i="3" s="1"/>
  <c r="M5245" i="3" a="1"/>
  <c r="M5245" i="3" s="1"/>
  <c r="M5246" i="3" a="1"/>
  <c r="M5246" i="3" s="1"/>
  <c r="M5247" i="3" a="1"/>
  <c r="M5247" i="3" s="1"/>
  <c r="M5248" i="3" a="1"/>
  <c r="M5248" i="3" s="1"/>
  <c r="M5249" i="3" a="1"/>
  <c r="M5249" i="3"/>
  <c r="M5250" i="3" a="1"/>
  <c r="M5250" i="3" s="1"/>
  <c r="M5251" i="3" a="1"/>
  <c r="M5251" i="3" s="1"/>
  <c r="M5252" i="3" a="1"/>
  <c r="M5252" i="3" s="1"/>
  <c r="M5253" i="3" a="1"/>
  <c r="M5253" i="3" s="1"/>
  <c r="M5254" i="3" a="1"/>
  <c r="M5254" i="3" s="1"/>
  <c r="M5255" i="3" a="1"/>
  <c r="M5255" i="3" s="1"/>
  <c r="M5256" i="3" a="1"/>
  <c r="M5256" i="3" s="1"/>
  <c r="M5257" i="3" a="1"/>
  <c r="M5257" i="3"/>
  <c r="M5258" i="3" a="1"/>
  <c r="M5258" i="3" s="1"/>
  <c r="M5259" i="3" a="1"/>
  <c r="M5259" i="3" s="1"/>
  <c r="M5260" i="3" a="1"/>
  <c r="M5260" i="3" s="1"/>
  <c r="M5261" i="3" a="1"/>
  <c r="M5261" i="3" s="1"/>
  <c r="M5262" i="3" a="1"/>
  <c r="M5262" i="3" s="1"/>
  <c r="M5263" i="3" a="1"/>
  <c r="M5263" i="3" s="1"/>
  <c r="M5264" i="3" a="1"/>
  <c r="M5264" i="3" s="1"/>
  <c r="M5265" i="3" a="1"/>
  <c r="M5265" i="3"/>
  <c r="M5266" i="3" a="1"/>
  <c r="M5266" i="3" s="1"/>
  <c r="M5267" i="3" a="1"/>
  <c r="M5267" i="3" s="1"/>
  <c r="M5268" i="3" a="1"/>
  <c r="M5268" i="3" s="1"/>
  <c r="M5269" i="3" a="1"/>
  <c r="M5269" i="3" s="1"/>
  <c r="M5270" i="3" a="1"/>
  <c r="M5270" i="3" s="1"/>
  <c r="M5271" i="3" a="1"/>
  <c r="M5271" i="3" s="1"/>
  <c r="M5272" i="3" a="1"/>
  <c r="M5272" i="3" s="1"/>
  <c r="M5273" i="3" a="1"/>
  <c r="M5273" i="3"/>
  <c r="M5274" i="3" a="1"/>
  <c r="M5274" i="3" s="1"/>
  <c r="M5275" i="3" a="1"/>
  <c r="M5275" i="3"/>
  <c r="M5276" i="3" a="1"/>
  <c r="M5276" i="3" s="1"/>
  <c r="M5277" i="3" a="1"/>
  <c r="M5277" i="3"/>
  <c r="M5278" i="3" a="1"/>
  <c r="M5278" i="3" s="1"/>
  <c r="M5279" i="3" a="1"/>
  <c r="M5279" i="3"/>
  <c r="M5280" i="3" a="1"/>
  <c r="M5280" i="3" s="1"/>
  <c r="M5281" i="3" a="1"/>
  <c r="M5281" i="3" s="1"/>
  <c r="M5282" i="3" a="1"/>
  <c r="M5282" i="3" s="1"/>
  <c r="M5283" i="3" a="1"/>
  <c r="M5283" i="3" s="1"/>
  <c r="M5284" i="3" a="1"/>
  <c r="M5284" i="3" s="1"/>
  <c r="M5285" i="3" a="1"/>
  <c r="M5285" i="3"/>
  <c r="M5286" i="3" a="1"/>
  <c r="M5286" i="3" s="1"/>
  <c r="M5287" i="3" a="1"/>
  <c r="M5287" i="3" s="1"/>
  <c r="M5288" i="3" a="1"/>
  <c r="M5288" i="3" s="1"/>
  <c r="M5289" i="3" a="1"/>
  <c r="M5289" i="3" s="1"/>
  <c r="M5290" i="3" a="1"/>
  <c r="M5290" i="3" s="1"/>
  <c r="M5291" i="3" a="1"/>
  <c r="M5291" i="3" s="1"/>
  <c r="M5292" i="3" a="1"/>
  <c r="M5292" i="3" s="1"/>
  <c r="M5293" i="3" a="1"/>
  <c r="M5293" i="3"/>
  <c r="M5294" i="3" a="1"/>
  <c r="M5294" i="3" s="1"/>
  <c r="M5295" i="3" a="1"/>
  <c r="M5295" i="3" s="1"/>
  <c r="M5296" i="3" a="1"/>
  <c r="M5296" i="3" s="1"/>
  <c r="M5297" i="3" a="1"/>
  <c r="M5297" i="3" s="1"/>
  <c r="M5298" i="3" a="1"/>
  <c r="M5298" i="3" s="1"/>
  <c r="M5299" i="3" a="1"/>
  <c r="M5299" i="3" s="1"/>
  <c r="M5300" i="3" a="1"/>
  <c r="M5300" i="3" s="1"/>
  <c r="M5301" i="3" a="1"/>
  <c r="M5301" i="3"/>
  <c r="M5302" i="3" a="1"/>
  <c r="M5302" i="3" s="1"/>
  <c r="M5303" i="3" a="1"/>
  <c r="M5303" i="3" s="1"/>
  <c r="M5304" i="3" a="1"/>
  <c r="M5304" i="3" s="1"/>
  <c r="M5305" i="3" a="1"/>
  <c r="M5305" i="3" s="1"/>
  <c r="M5306" i="3" a="1"/>
  <c r="M5306" i="3" s="1"/>
  <c r="M5307" i="3" a="1"/>
  <c r="M5307" i="3" s="1"/>
  <c r="M5308" i="3" a="1"/>
  <c r="M5308" i="3" s="1"/>
  <c r="M5309" i="3" a="1"/>
  <c r="M5309" i="3"/>
  <c r="M5310" i="3" a="1"/>
  <c r="M5310" i="3" s="1"/>
  <c r="M5311" i="3" a="1"/>
  <c r="M5311" i="3" s="1"/>
  <c r="M5312" i="3" a="1"/>
  <c r="M5312" i="3" s="1"/>
  <c r="M5313" i="3" a="1"/>
  <c r="M5313" i="3" s="1"/>
  <c r="M5314" i="3" a="1"/>
  <c r="M5314" i="3" s="1"/>
  <c r="M5315" i="3" a="1"/>
  <c r="M5315" i="3" s="1"/>
  <c r="M5316" i="3" a="1"/>
  <c r="M5316" i="3" s="1"/>
  <c r="M5317" i="3" a="1"/>
  <c r="M5317" i="3"/>
  <c r="M5318" i="3" a="1"/>
  <c r="M5318" i="3" s="1"/>
  <c r="M5319" i="3" a="1"/>
  <c r="M5319" i="3" s="1"/>
  <c r="M5320" i="3" a="1"/>
  <c r="M5320" i="3" s="1"/>
  <c r="M5321" i="3" a="1"/>
  <c r="M5321" i="3" s="1"/>
  <c r="M5322" i="3" a="1"/>
  <c r="M5322" i="3" s="1"/>
  <c r="M5323" i="3" a="1"/>
  <c r="M5323" i="3" s="1"/>
  <c r="M5324" i="3" a="1"/>
  <c r="M5324" i="3" s="1"/>
  <c r="M5325" i="3" a="1"/>
  <c r="M5325" i="3"/>
  <c r="M5326" i="3" a="1"/>
  <c r="M5326" i="3" s="1"/>
  <c r="M5327" i="3" a="1"/>
  <c r="M5327" i="3" s="1"/>
  <c r="M5328" i="3" a="1"/>
  <c r="M5328" i="3" s="1"/>
  <c r="M5329" i="3" a="1"/>
  <c r="M5329" i="3" s="1"/>
  <c r="M5330" i="3" a="1"/>
  <c r="M5330" i="3" s="1"/>
  <c r="M5331" i="3" a="1"/>
  <c r="M5331" i="3" s="1"/>
  <c r="M5332" i="3" a="1"/>
  <c r="M5332" i="3" s="1"/>
  <c r="M5333" i="3" a="1"/>
  <c r="M5333" i="3"/>
  <c r="M5334" i="3" a="1"/>
  <c r="M5334" i="3" s="1"/>
  <c r="M5335" i="3" a="1"/>
  <c r="M5335" i="3"/>
  <c r="M5336" i="3" a="1"/>
  <c r="M5336" i="3" s="1"/>
  <c r="M5337" i="3" a="1"/>
  <c r="M5337" i="3" s="1"/>
  <c r="M5338" i="3" a="1"/>
  <c r="M5338" i="3" s="1"/>
  <c r="M5339" i="3" a="1"/>
  <c r="M5339" i="3" s="1"/>
  <c r="M5340" i="3" a="1"/>
  <c r="M5340" i="3" s="1"/>
  <c r="M5341" i="3" a="1"/>
  <c r="M5341" i="3"/>
  <c r="M5342" i="3" a="1"/>
  <c r="M5342" i="3" s="1"/>
  <c r="M5343" i="3" a="1"/>
  <c r="M5343" i="3"/>
  <c r="M5344" i="3" a="1"/>
  <c r="M5344" i="3" s="1"/>
  <c r="M5345" i="3" a="1"/>
  <c r="M5345" i="3" s="1"/>
  <c r="M5346" i="3" a="1"/>
  <c r="M5346" i="3" s="1"/>
  <c r="M5347" i="3" a="1"/>
  <c r="M5347" i="3" s="1"/>
  <c r="M5348" i="3" a="1"/>
  <c r="M5348" i="3" s="1"/>
  <c r="M5349" i="3" a="1"/>
  <c r="M5349" i="3"/>
  <c r="M5350" i="3" a="1"/>
  <c r="M5350" i="3" s="1"/>
  <c r="M5351" i="3" a="1"/>
  <c r="M5351" i="3"/>
  <c r="M5352" i="3" a="1"/>
  <c r="M5352" i="3" s="1"/>
  <c r="M5353" i="3" a="1"/>
  <c r="M5353" i="3" s="1"/>
  <c r="M5354" i="3" a="1"/>
  <c r="M5354" i="3" s="1"/>
  <c r="M5355" i="3" a="1"/>
  <c r="M5355" i="3" s="1"/>
  <c r="M5356" i="3" a="1"/>
  <c r="M5356" i="3" s="1"/>
  <c r="M5357" i="3" a="1"/>
  <c r="M5357" i="3"/>
  <c r="M5358" i="3" a="1"/>
  <c r="M5358" i="3" s="1"/>
  <c r="M5359" i="3" a="1"/>
  <c r="M5359" i="3"/>
  <c r="M5360" i="3" a="1"/>
  <c r="M5360" i="3" s="1"/>
  <c r="M5361" i="3" a="1"/>
  <c r="M5361" i="3" s="1"/>
  <c r="M5362" i="3" a="1"/>
  <c r="M5362" i="3" s="1"/>
  <c r="M5363" i="3" a="1"/>
  <c r="M5363" i="3" s="1"/>
  <c r="M5364" i="3" a="1"/>
  <c r="M5364" i="3" s="1"/>
  <c r="M5365" i="3" a="1"/>
  <c r="M5365" i="3"/>
  <c r="M5366" i="3" a="1"/>
  <c r="M5366" i="3" s="1"/>
  <c r="M5367" i="3" a="1"/>
  <c r="M5367" i="3"/>
  <c r="M5368" i="3" a="1"/>
  <c r="M5368" i="3" s="1"/>
  <c r="M5369" i="3" a="1"/>
  <c r="M5369" i="3" s="1"/>
  <c r="M5370" i="3" a="1"/>
  <c r="M5370" i="3" s="1"/>
  <c r="M5371" i="3" a="1"/>
  <c r="M5371" i="3" s="1"/>
  <c r="M5372" i="3" a="1"/>
  <c r="M5372" i="3" s="1"/>
  <c r="M5373" i="3" a="1"/>
  <c r="M5373" i="3"/>
  <c r="M5374" i="3" a="1"/>
  <c r="M5374" i="3" s="1"/>
  <c r="M5375" i="3" a="1"/>
  <c r="M5375" i="3"/>
  <c r="M5376" i="3" a="1"/>
  <c r="M5376" i="3" s="1"/>
  <c r="M5377" i="3" a="1"/>
  <c r="M5377" i="3" s="1"/>
  <c r="M5378" i="3" a="1"/>
  <c r="M5378" i="3" s="1"/>
  <c r="M5379" i="3" a="1"/>
  <c r="M5379" i="3" s="1"/>
  <c r="M5380" i="3" a="1"/>
  <c r="M5380" i="3" s="1"/>
  <c r="M5381" i="3" a="1"/>
  <c r="M5381" i="3"/>
  <c r="M5382" i="3" a="1"/>
  <c r="M5382" i="3" s="1"/>
  <c r="M5383" i="3" a="1"/>
  <c r="M5383" i="3"/>
  <c r="M5384" i="3" a="1"/>
  <c r="M5384" i="3" s="1"/>
  <c r="M5385" i="3" a="1"/>
  <c r="M5385" i="3" s="1"/>
  <c r="M5386" i="3" a="1"/>
  <c r="M5386" i="3" s="1"/>
  <c r="M5387" i="3" a="1"/>
  <c r="M5387" i="3" s="1"/>
  <c r="M5388" i="3" a="1"/>
  <c r="M5388" i="3" s="1"/>
  <c r="M5389" i="3" a="1"/>
  <c r="M5389" i="3"/>
  <c r="M5390" i="3" a="1"/>
  <c r="M5390" i="3" s="1"/>
  <c r="M5391" i="3" a="1"/>
  <c r="M5391" i="3"/>
  <c r="M5392" i="3" a="1"/>
  <c r="M5392" i="3" s="1"/>
  <c r="M5393" i="3" a="1"/>
  <c r="M5393" i="3" s="1"/>
  <c r="M5394" i="3" a="1"/>
  <c r="M5394" i="3" s="1"/>
  <c r="M5395" i="3" a="1"/>
  <c r="M5395" i="3" s="1"/>
  <c r="M5396" i="3" a="1"/>
  <c r="M5396" i="3" s="1"/>
  <c r="M5397" i="3" a="1"/>
  <c r="M5397" i="3"/>
  <c r="M5398" i="3" a="1"/>
  <c r="M5398" i="3" s="1"/>
  <c r="M5399" i="3" a="1"/>
  <c r="M5399" i="3"/>
  <c r="M5400" i="3" a="1"/>
  <c r="M5400" i="3" s="1"/>
  <c r="M5401" i="3" a="1"/>
  <c r="M5401" i="3" s="1"/>
  <c r="M5402" i="3" a="1"/>
  <c r="M5402" i="3" s="1"/>
  <c r="M5403" i="3" a="1"/>
  <c r="M5403" i="3" s="1"/>
  <c r="M5404" i="3" a="1"/>
  <c r="M5404" i="3" s="1"/>
  <c r="M5405" i="3" a="1"/>
  <c r="M5405" i="3"/>
  <c r="M5406" i="3" a="1"/>
  <c r="M5406" i="3" s="1"/>
  <c r="M5407" i="3" a="1"/>
  <c r="M5407" i="3"/>
  <c r="M5408" i="3" a="1"/>
  <c r="M5408" i="3" s="1"/>
  <c r="M5409" i="3" a="1"/>
  <c r="M5409" i="3" s="1"/>
  <c r="M5410" i="3" a="1"/>
  <c r="M5410" i="3" s="1"/>
  <c r="M5411" i="3" a="1"/>
  <c r="M5411" i="3" s="1"/>
  <c r="M5412" i="3" a="1"/>
  <c r="M5412" i="3" s="1"/>
  <c r="M5413" i="3" a="1"/>
  <c r="M5413" i="3"/>
  <c r="M5414" i="3" a="1"/>
  <c r="M5414" i="3" s="1"/>
  <c r="M5415" i="3" a="1"/>
  <c r="M5415" i="3"/>
  <c r="M5416" i="3" a="1"/>
  <c r="M5416" i="3" s="1"/>
  <c r="M5417" i="3" a="1"/>
  <c r="M5417" i="3" s="1"/>
  <c r="M5418" i="3" a="1"/>
  <c r="M5418" i="3" s="1"/>
  <c r="M5419" i="3" a="1"/>
  <c r="M5419" i="3" s="1"/>
  <c r="M5420" i="3" a="1"/>
  <c r="M5420" i="3" s="1"/>
  <c r="M5421" i="3" a="1"/>
  <c r="M5421" i="3"/>
  <c r="M5422" i="3" a="1"/>
  <c r="M5422" i="3" s="1"/>
  <c r="M5423" i="3" a="1"/>
  <c r="M5423" i="3"/>
  <c r="M5424" i="3" a="1"/>
  <c r="M5424" i="3" s="1"/>
  <c r="M5425" i="3" a="1"/>
  <c r="M5425" i="3" s="1"/>
  <c r="M5426" i="3" a="1"/>
  <c r="M5426" i="3" s="1"/>
  <c r="M5427" i="3" a="1"/>
  <c r="M5427" i="3" s="1"/>
  <c r="M5428" i="3" a="1"/>
  <c r="M5428" i="3" s="1"/>
  <c r="M5429" i="3" a="1"/>
  <c r="M5429" i="3"/>
  <c r="M5430" i="3" a="1"/>
  <c r="M5430" i="3" s="1"/>
  <c r="M5431" i="3" a="1"/>
  <c r="M5431" i="3"/>
  <c r="M5432" i="3" a="1"/>
  <c r="M5432" i="3" s="1"/>
  <c r="M5433" i="3" a="1"/>
  <c r="M5433" i="3" s="1"/>
  <c r="M5434" i="3" a="1"/>
  <c r="M5434" i="3" s="1"/>
  <c r="M5435" i="3" a="1"/>
  <c r="M5435" i="3" s="1"/>
  <c r="M5436" i="3" a="1"/>
  <c r="M5436" i="3" s="1"/>
  <c r="M5437" i="3" a="1"/>
  <c r="M5437" i="3"/>
  <c r="M5438" i="3" a="1"/>
  <c r="M5438" i="3" s="1"/>
  <c r="M5439" i="3" a="1"/>
  <c r="M5439" i="3"/>
  <c r="M5440" i="3" a="1"/>
  <c r="M5440" i="3" s="1"/>
  <c r="M5441" i="3" a="1"/>
  <c r="M5441" i="3" s="1"/>
  <c r="M5442" i="3" a="1"/>
  <c r="M5442" i="3" s="1"/>
  <c r="M5443" i="3" a="1"/>
  <c r="M5443" i="3" s="1"/>
  <c r="M5444" i="3" a="1"/>
  <c r="M5444" i="3" s="1"/>
  <c r="M5445" i="3" a="1"/>
  <c r="M5445" i="3"/>
  <c r="M5446" i="3" a="1"/>
  <c r="M5446" i="3" s="1"/>
  <c r="M5447" i="3" a="1"/>
  <c r="M5447" i="3"/>
  <c r="M5448" i="3" a="1"/>
  <c r="M5448" i="3" s="1"/>
  <c r="M5449" i="3" a="1"/>
  <c r="M5449" i="3" s="1"/>
  <c r="M5450" i="3" a="1"/>
  <c r="M5450" i="3" s="1"/>
  <c r="M5451" i="3" a="1"/>
  <c r="M5451" i="3" s="1"/>
  <c r="M5452" i="3" a="1"/>
  <c r="M5452" i="3" s="1"/>
  <c r="M5453" i="3" a="1"/>
  <c r="M5453" i="3"/>
  <c r="M5454" i="3" a="1"/>
  <c r="M5454" i="3" s="1"/>
  <c r="M5455" i="3" a="1"/>
  <c r="M5455" i="3"/>
  <c r="M5456" i="3" a="1"/>
  <c r="M5456" i="3" s="1"/>
  <c r="M5457" i="3" a="1"/>
  <c r="M5457" i="3" s="1"/>
  <c r="M5458" i="3" a="1"/>
  <c r="M5458" i="3" s="1"/>
  <c r="M5459" i="3" a="1"/>
  <c r="M5459" i="3" s="1"/>
  <c r="M5460" i="3" a="1"/>
  <c r="M5460" i="3" s="1"/>
  <c r="M5461" i="3" a="1"/>
  <c r="M5461" i="3"/>
  <c r="M5462" i="3" a="1"/>
  <c r="M5462" i="3" s="1"/>
  <c r="M5463" i="3" a="1"/>
  <c r="M5463" i="3"/>
  <c r="M5464" i="3" a="1"/>
  <c r="M5464" i="3" s="1"/>
  <c r="M5465" i="3" a="1"/>
  <c r="M5465" i="3" s="1"/>
  <c r="M5466" i="3" a="1"/>
  <c r="M5466" i="3" s="1"/>
  <c r="M5467" i="3" a="1"/>
  <c r="M5467" i="3" s="1"/>
  <c r="M5468" i="3" a="1"/>
  <c r="M5468" i="3" s="1"/>
  <c r="M5469" i="3" a="1"/>
  <c r="M5469" i="3"/>
  <c r="M5470" i="3" a="1"/>
  <c r="M5470" i="3" s="1"/>
  <c r="M5471" i="3" a="1"/>
  <c r="M5471" i="3"/>
  <c r="M5472" i="3" a="1"/>
  <c r="M5472" i="3" s="1"/>
  <c r="M5473" i="3" a="1"/>
  <c r="M5473" i="3" s="1"/>
  <c r="M5474" i="3" a="1"/>
  <c r="M5474" i="3" s="1"/>
  <c r="M5475" i="3" a="1"/>
  <c r="M5475" i="3" s="1"/>
  <c r="M5476" i="3" a="1"/>
  <c r="M5476" i="3" s="1"/>
  <c r="M5477" i="3" a="1"/>
  <c r="M5477" i="3"/>
  <c r="M5478" i="3" a="1"/>
  <c r="M5478" i="3" s="1"/>
  <c r="M5479" i="3" a="1"/>
  <c r="M5479" i="3"/>
  <c r="M5480" i="3" a="1"/>
  <c r="M5480" i="3" s="1"/>
  <c r="M5481" i="3" a="1"/>
  <c r="M5481" i="3" s="1"/>
  <c r="M5482" i="3" a="1"/>
  <c r="M5482" i="3" s="1"/>
  <c r="M5483" i="3" a="1"/>
  <c r="M5483" i="3" s="1"/>
  <c r="M5484" i="3" a="1"/>
  <c r="M5484" i="3" s="1"/>
  <c r="M5485" i="3" a="1"/>
  <c r="M5485" i="3"/>
  <c r="M5486" i="3" a="1"/>
  <c r="M5486" i="3" s="1"/>
  <c r="M5487" i="3" a="1"/>
  <c r="M5487" i="3"/>
  <c r="M5488" i="3" a="1"/>
  <c r="M5488" i="3" s="1"/>
  <c r="M5489" i="3" a="1"/>
  <c r="M5489" i="3" s="1"/>
  <c r="M5490" i="3" a="1"/>
  <c r="M5490" i="3" s="1"/>
  <c r="M5491" i="3" a="1"/>
  <c r="M5491" i="3" s="1"/>
  <c r="M5492" i="3" a="1"/>
  <c r="M5492" i="3" s="1"/>
  <c r="M5493" i="3" a="1"/>
  <c r="M5493" i="3"/>
  <c r="M5494" i="3" a="1"/>
  <c r="M5494" i="3" s="1"/>
  <c r="M5495" i="3" a="1"/>
  <c r="M5495" i="3"/>
  <c r="M5496" i="3" a="1"/>
  <c r="M5496" i="3" s="1"/>
  <c r="M5497" i="3" a="1"/>
  <c r="M5497" i="3" s="1"/>
  <c r="M5498" i="3" a="1"/>
  <c r="M5498" i="3" s="1"/>
  <c r="M5499" i="3" a="1"/>
  <c r="M5499" i="3" s="1"/>
  <c r="M5500" i="3" a="1"/>
  <c r="M5500" i="3" s="1"/>
  <c r="M5501" i="3" a="1"/>
  <c r="M5501" i="3"/>
  <c r="M5502" i="3" a="1"/>
  <c r="M5502" i="3" s="1"/>
  <c r="M5503" i="3" a="1"/>
  <c r="M5503" i="3"/>
  <c r="M5504" i="3" a="1"/>
  <c r="M5504" i="3" s="1"/>
  <c r="M5505" i="3" a="1"/>
  <c r="M5505" i="3" s="1"/>
  <c r="M5506" i="3" a="1"/>
  <c r="M5506" i="3" s="1"/>
  <c r="M5507" i="3" a="1"/>
  <c r="M5507" i="3" s="1"/>
  <c r="M5508" i="3" a="1"/>
  <c r="M5508" i="3" s="1"/>
  <c r="M5509" i="3" a="1"/>
  <c r="M5509" i="3"/>
  <c r="M5510" i="3" a="1"/>
  <c r="M5510" i="3" s="1"/>
  <c r="M5511" i="3" a="1"/>
  <c r="M5511" i="3"/>
  <c r="M5512" i="3" a="1"/>
  <c r="M5512" i="3" s="1"/>
  <c r="M5513" i="3" a="1"/>
  <c r="M5513" i="3" s="1"/>
  <c r="M5514" i="3" a="1"/>
  <c r="M5514" i="3" s="1"/>
  <c r="M5515" i="3" a="1"/>
  <c r="M5515" i="3" s="1"/>
  <c r="M5516" i="3" a="1"/>
  <c r="M5516" i="3" s="1"/>
  <c r="M5517" i="3" a="1"/>
  <c r="M5517" i="3"/>
  <c r="M5518" i="3" a="1"/>
  <c r="M5518" i="3" s="1"/>
  <c r="M5519" i="3" a="1"/>
  <c r="M5519" i="3"/>
  <c r="M5520" i="3" a="1"/>
  <c r="M5520" i="3" s="1"/>
  <c r="M5521" i="3" a="1"/>
  <c r="M5521" i="3" s="1"/>
  <c r="M5522" i="3" a="1"/>
  <c r="M5522" i="3" s="1"/>
  <c r="M5523" i="3" a="1"/>
  <c r="M5523" i="3" s="1"/>
  <c r="M5524" i="3" a="1"/>
  <c r="M5524" i="3" s="1"/>
  <c r="M5525" i="3" a="1"/>
  <c r="M5525" i="3"/>
  <c r="M5526" i="3" a="1"/>
  <c r="M5526" i="3" s="1"/>
  <c r="M5527" i="3" a="1"/>
  <c r="M5527" i="3"/>
  <c r="M5528" i="3" a="1"/>
  <c r="M5528" i="3" s="1"/>
  <c r="M5529" i="3" a="1"/>
  <c r="M5529" i="3" s="1"/>
  <c r="M5530" i="3" a="1"/>
  <c r="M5530" i="3" s="1"/>
  <c r="M5531" i="3" a="1"/>
  <c r="M5531" i="3" s="1"/>
  <c r="M5532" i="3" a="1"/>
  <c r="M5532" i="3" s="1"/>
  <c r="M5533" i="3" a="1"/>
  <c r="M5533" i="3"/>
  <c r="M5534" i="3" a="1"/>
  <c r="M5534" i="3" s="1"/>
  <c r="M5535" i="3" a="1"/>
  <c r="M5535" i="3"/>
  <c r="M5536" i="3" a="1"/>
  <c r="M5536" i="3" s="1"/>
  <c r="M5537" i="3" a="1"/>
  <c r="M5537" i="3" s="1"/>
  <c r="M5538" i="3" a="1"/>
  <c r="M5538" i="3" s="1"/>
  <c r="M5539" i="3" a="1"/>
  <c r="M5539" i="3" s="1"/>
  <c r="M5540" i="3" a="1"/>
  <c r="M5540" i="3" s="1"/>
  <c r="M5541" i="3" a="1"/>
  <c r="M5541" i="3"/>
  <c r="M5542" i="3" a="1"/>
  <c r="M5542" i="3" s="1"/>
  <c r="M5543" i="3" a="1"/>
  <c r="M5543" i="3"/>
  <c r="M5544" i="3" a="1"/>
  <c r="M5544" i="3" s="1"/>
  <c r="M5545" i="3" a="1"/>
  <c r="M5545" i="3" s="1"/>
  <c r="M5546" i="3" a="1"/>
  <c r="M5546" i="3" s="1"/>
  <c r="M5547" i="3" a="1"/>
  <c r="M5547" i="3" s="1"/>
  <c r="M5548" i="3" a="1"/>
  <c r="M5548" i="3" s="1"/>
  <c r="M5549" i="3" a="1"/>
  <c r="M5549" i="3"/>
  <c r="M5550" i="3" a="1"/>
  <c r="M5550" i="3" s="1"/>
  <c r="M5551" i="3" a="1"/>
  <c r="M5551" i="3"/>
  <c r="M5552" i="3" a="1"/>
  <c r="M5552" i="3" s="1"/>
  <c r="M5553" i="3" a="1"/>
  <c r="M5553" i="3" s="1"/>
  <c r="M5554" i="3" a="1"/>
  <c r="M5554" i="3" s="1"/>
  <c r="M5555" i="3" a="1"/>
  <c r="M5555" i="3" s="1"/>
  <c r="M5556" i="3" a="1"/>
  <c r="M5556" i="3" s="1"/>
  <c r="M5557" i="3" a="1"/>
  <c r="M5557" i="3"/>
  <c r="M5558" i="3" a="1"/>
  <c r="M5558" i="3" s="1"/>
  <c r="M5559" i="3" a="1"/>
  <c r="M5559" i="3"/>
  <c r="M5560" i="3" a="1"/>
  <c r="M5560" i="3" s="1"/>
  <c r="M5561" i="3" a="1"/>
  <c r="M5561" i="3" s="1"/>
  <c r="M5562" i="3" a="1"/>
  <c r="M5562" i="3" s="1"/>
  <c r="M5563" i="3" a="1"/>
  <c r="M5563" i="3" s="1"/>
  <c r="M5564" i="3" a="1"/>
  <c r="M5564" i="3" s="1"/>
  <c r="M5565" i="3" a="1"/>
  <c r="M5565" i="3"/>
  <c r="M5566" i="3" a="1"/>
  <c r="M5566" i="3" s="1"/>
  <c r="M5567" i="3" a="1"/>
  <c r="M5567" i="3"/>
  <c r="M5568" i="3" a="1"/>
  <c r="M5568" i="3" s="1"/>
  <c r="M5569" i="3" a="1"/>
  <c r="M5569" i="3" s="1"/>
  <c r="M5570" i="3" a="1"/>
  <c r="M5570" i="3" s="1"/>
  <c r="M5571" i="3" a="1"/>
  <c r="M5571" i="3" s="1"/>
  <c r="M5572" i="3" a="1"/>
  <c r="M5572" i="3" s="1"/>
  <c r="M5573" i="3" a="1"/>
  <c r="M5573" i="3"/>
  <c r="M5574" i="3" a="1"/>
  <c r="M5574" i="3" s="1"/>
  <c r="M5575" i="3" a="1"/>
  <c r="M5575" i="3"/>
  <c r="M5576" i="3" a="1"/>
  <c r="M5576" i="3" s="1"/>
  <c r="M5577" i="3" a="1"/>
  <c r="M5577" i="3" s="1"/>
  <c r="M5578" i="3" a="1"/>
  <c r="M5578" i="3" s="1"/>
  <c r="M5579" i="3" a="1"/>
  <c r="M5579" i="3" s="1"/>
  <c r="M5580" i="3" a="1"/>
  <c r="M5580" i="3" s="1"/>
  <c r="M5581" i="3" a="1"/>
  <c r="M5581" i="3"/>
  <c r="M5582" i="3" a="1"/>
  <c r="M5582" i="3" s="1"/>
  <c r="M5583" i="3" a="1"/>
  <c r="M5583" i="3"/>
  <c r="M5584" i="3" a="1"/>
  <c r="M5584" i="3" s="1"/>
  <c r="M5585" i="3" a="1"/>
  <c r="M5585" i="3" s="1"/>
  <c r="M5586" i="3" a="1"/>
  <c r="M5586" i="3" s="1"/>
  <c r="M5587" i="3" a="1"/>
  <c r="M5587" i="3" s="1"/>
  <c r="M5588" i="3" a="1"/>
  <c r="M5588" i="3" s="1"/>
  <c r="M5589" i="3" a="1"/>
  <c r="M5589" i="3"/>
  <c r="M5590" i="3" a="1"/>
  <c r="M5590" i="3" s="1"/>
  <c r="M5591" i="3" a="1"/>
  <c r="M5591" i="3"/>
  <c r="M5592" i="3" a="1"/>
  <c r="M5592" i="3" s="1"/>
  <c r="M5593" i="3" a="1"/>
  <c r="M5593" i="3" s="1"/>
  <c r="M5594" i="3" a="1"/>
  <c r="M5594" i="3" s="1"/>
  <c r="M5595" i="3" a="1"/>
  <c r="M5595" i="3" s="1"/>
  <c r="M5596" i="3" a="1"/>
  <c r="M5596" i="3" s="1"/>
  <c r="M5597" i="3" a="1"/>
  <c r="M5597" i="3"/>
  <c r="M5598" i="3" a="1"/>
  <c r="M5598" i="3" s="1"/>
  <c r="M5599" i="3" a="1"/>
  <c r="M5599" i="3"/>
  <c r="M5600" i="3" a="1"/>
  <c r="M5600" i="3" s="1"/>
  <c r="M5601" i="3" a="1"/>
  <c r="M5601" i="3" s="1"/>
  <c r="M5602" i="3" a="1"/>
  <c r="M5602" i="3" s="1"/>
  <c r="M5603" i="3" a="1"/>
  <c r="M5603" i="3" s="1"/>
  <c r="M5604" i="3" a="1"/>
  <c r="M5604" i="3" s="1"/>
  <c r="M5605" i="3" a="1"/>
  <c r="M5605" i="3"/>
  <c r="M5606" i="3" a="1"/>
  <c r="M5606" i="3" s="1"/>
  <c r="M5607" i="3" a="1"/>
  <c r="M5607" i="3"/>
  <c r="M5608" i="3" a="1"/>
  <c r="M5608" i="3" s="1"/>
  <c r="M5609" i="3" a="1"/>
  <c r="M5609" i="3" s="1"/>
  <c r="M5610" i="3" a="1"/>
  <c r="M5610" i="3" s="1"/>
  <c r="M5611" i="3" a="1"/>
  <c r="M5611" i="3" s="1"/>
  <c r="M5612" i="3" a="1"/>
  <c r="M5612" i="3" s="1"/>
  <c r="M5613" i="3" a="1"/>
  <c r="M5613" i="3"/>
  <c r="M5614" i="3" a="1"/>
  <c r="M5614" i="3" s="1"/>
  <c r="M5615" i="3" a="1"/>
  <c r="M5615" i="3"/>
  <c r="M5616" i="3" a="1"/>
  <c r="M5616" i="3" s="1"/>
  <c r="M5617" i="3" a="1"/>
  <c r="M5617" i="3" s="1"/>
  <c r="M5618" i="3" a="1"/>
  <c r="M5618" i="3" s="1"/>
  <c r="M5619" i="3" a="1"/>
  <c r="M5619" i="3" s="1"/>
  <c r="M5620" i="3" a="1"/>
  <c r="M5620" i="3" s="1"/>
  <c r="M5621" i="3" a="1"/>
  <c r="M5621" i="3"/>
  <c r="M5622" i="3" a="1"/>
  <c r="M5622" i="3" s="1"/>
  <c r="M5623" i="3" a="1"/>
  <c r="M5623" i="3"/>
  <c r="M5624" i="3" a="1"/>
  <c r="M5624" i="3" s="1"/>
  <c r="M5625" i="3" a="1"/>
  <c r="M5625" i="3" s="1"/>
  <c r="M5626" i="3" a="1"/>
  <c r="M5626" i="3" s="1"/>
  <c r="M5627" i="3" a="1"/>
  <c r="M5627" i="3" s="1"/>
  <c r="M5628" i="3" a="1"/>
  <c r="M5628" i="3" s="1"/>
  <c r="M5629" i="3" a="1"/>
  <c r="M5629" i="3"/>
  <c r="M5630" i="3" a="1"/>
  <c r="M5630" i="3" s="1"/>
  <c r="M5631" i="3" a="1"/>
  <c r="M5631" i="3"/>
  <c r="M5632" i="3" a="1"/>
  <c r="M5632" i="3" s="1"/>
  <c r="M5633" i="3" a="1"/>
  <c r="M5633" i="3" s="1"/>
  <c r="M5634" i="3" a="1"/>
  <c r="M5634" i="3" s="1"/>
  <c r="M5635" i="3" a="1"/>
  <c r="M5635" i="3" s="1"/>
  <c r="M5636" i="3" a="1"/>
  <c r="M5636" i="3" s="1"/>
  <c r="M5637" i="3" a="1"/>
  <c r="M5637" i="3"/>
  <c r="M5638" i="3" a="1"/>
  <c r="M5638" i="3" s="1"/>
  <c r="M5639" i="3" a="1"/>
  <c r="M5639" i="3"/>
  <c r="M5640" i="3" a="1"/>
  <c r="M5640" i="3" s="1"/>
  <c r="M5641" i="3" a="1"/>
  <c r="M5641" i="3" s="1"/>
  <c r="M5642" i="3" a="1"/>
  <c r="M5642" i="3" s="1"/>
  <c r="M5643" i="3" a="1"/>
  <c r="M5643" i="3" s="1"/>
  <c r="M5644" i="3" a="1"/>
  <c r="M5644" i="3" s="1"/>
  <c r="M5645" i="3" a="1"/>
  <c r="M5645" i="3"/>
  <c r="M5646" i="3" a="1"/>
  <c r="M5646" i="3" s="1"/>
  <c r="M5647" i="3" a="1"/>
  <c r="M5647" i="3"/>
  <c r="M5648" i="3" a="1"/>
  <c r="M5648" i="3" s="1"/>
  <c r="M5649" i="3" a="1"/>
  <c r="M5649" i="3" s="1"/>
  <c r="M5650" i="3" a="1"/>
  <c r="M5650" i="3" s="1"/>
  <c r="M5651" i="3" a="1"/>
  <c r="M5651" i="3" s="1"/>
  <c r="M5652" i="3" a="1"/>
  <c r="M5652" i="3" s="1"/>
  <c r="M5653" i="3" a="1"/>
  <c r="M5653" i="3"/>
  <c r="M5654" i="3" a="1"/>
  <c r="M5654" i="3" s="1"/>
  <c r="M5655" i="3" a="1"/>
  <c r="M5655" i="3"/>
  <c r="M5656" i="3" a="1"/>
  <c r="M5656" i="3" s="1"/>
  <c r="M5657" i="3" a="1"/>
  <c r="M5657" i="3" s="1"/>
  <c r="M5658" i="3" a="1"/>
  <c r="M5658" i="3" s="1"/>
  <c r="M5659" i="3" a="1"/>
  <c r="M5659" i="3" s="1"/>
  <c r="M5660" i="3" a="1"/>
  <c r="M5660" i="3" s="1"/>
  <c r="M5661" i="3" a="1"/>
  <c r="M5661" i="3"/>
  <c r="M5662" i="3" a="1"/>
  <c r="M5662" i="3" s="1"/>
  <c r="M5663" i="3" a="1"/>
  <c r="M5663" i="3"/>
  <c r="M5664" i="3" a="1"/>
  <c r="M5664" i="3" s="1"/>
  <c r="M5665" i="3" a="1"/>
  <c r="M5665" i="3" s="1"/>
  <c r="M5666" i="3" a="1"/>
  <c r="M5666" i="3" s="1"/>
  <c r="M5667" i="3" a="1"/>
  <c r="M5667" i="3" s="1"/>
  <c r="M5668" i="3" a="1"/>
  <c r="M5668" i="3" s="1"/>
  <c r="M5669" i="3" a="1"/>
  <c r="M5669" i="3"/>
  <c r="M5670" i="3" a="1"/>
  <c r="M5670" i="3" s="1"/>
  <c r="M5671" i="3" a="1"/>
  <c r="M5671" i="3"/>
  <c r="M5672" i="3" a="1"/>
  <c r="M5672" i="3" s="1"/>
  <c r="M5673" i="3" a="1"/>
  <c r="M5673" i="3" s="1"/>
  <c r="M5674" i="3" a="1"/>
  <c r="M5674" i="3" s="1"/>
  <c r="M5675" i="3" a="1"/>
  <c r="M5675" i="3" s="1"/>
  <c r="M5676" i="3" a="1"/>
  <c r="M5676" i="3" s="1"/>
  <c r="M5677" i="3" a="1"/>
  <c r="M5677" i="3"/>
  <c r="M5678" i="3" a="1"/>
  <c r="M5678" i="3" s="1"/>
  <c r="M5679" i="3" a="1"/>
  <c r="M5679" i="3"/>
  <c r="M5680" i="3" a="1"/>
  <c r="M5680" i="3" s="1"/>
  <c r="M5681" i="3" a="1"/>
  <c r="M5681" i="3" s="1"/>
  <c r="M5682" i="3" a="1"/>
  <c r="M5682" i="3" s="1"/>
  <c r="M5683" i="3" a="1"/>
  <c r="M5683" i="3" s="1"/>
  <c r="M5684" i="3" a="1"/>
  <c r="M5684" i="3" s="1"/>
  <c r="M5685" i="3" a="1"/>
  <c r="M5685" i="3"/>
  <c r="M5686" i="3" a="1"/>
  <c r="M5686" i="3" s="1"/>
  <c r="M5687" i="3" a="1"/>
  <c r="M5687" i="3"/>
  <c r="M5688" i="3" a="1"/>
  <c r="M5688" i="3" s="1"/>
  <c r="M5689" i="3" a="1"/>
  <c r="M5689" i="3" s="1"/>
  <c r="M5690" i="3" a="1"/>
  <c r="M5690" i="3" s="1"/>
  <c r="M5691" i="3" a="1"/>
  <c r="M5691" i="3" s="1"/>
  <c r="M5692" i="3" a="1"/>
  <c r="M5692" i="3" s="1"/>
  <c r="M5693" i="3" a="1"/>
  <c r="M5693" i="3"/>
  <c r="M5694" i="3" a="1"/>
  <c r="M5694" i="3" s="1"/>
  <c r="M5695" i="3" a="1"/>
  <c r="M5695" i="3"/>
  <c r="M5696" i="3" a="1"/>
  <c r="M5696" i="3" s="1"/>
  <c r="M5697" i="3" a="1"/>
  <c r="M5697" i="3" s="1"/>
  <c r="M5698" i="3" a="1"/>
  <c r="M5698" i="3" s="1"/>
  <c r="M5699" i="3" a="1"/>
  <c r="M5699" i="3" s="1"/>
  <c r="M5700" i="3" a="1"/>
  <c r="M5700" i="3" s="1"/>
  <c r="M5701" i="3" a="1"/>
  <c r="M5701" i="3"/>
  <c r="M5702" i="3" a="1"/>
  <c r="M5702" i="3" s="1"/>
  <c r="M5703" i="3" a="1"/>
  <c r="M5703" i="3"/>
  <c r="M5704" i="3" a="1"/>
  <c r="M5704" i="3" s="1"/>
  <c r="M5705" i="3" a="1"/>
  <c r="M5705" i="3" s="1"/>
  <c r="M5706" i="3" a="1"/>
  <c r="M5706" i="3" s="1"/>
  <c r="M5707" i="3" a="1"/>
  <c r="M5707" i="3" s="1"/>
  <c r="M5708" i="3" a="1"/>
  <c r="M5708" i="3" s="1"/>
  <c r="M5709" i="3" a="1"/>
  <c r="M5709" i="3"/>
  <c r="M5710" i="3" a="1"/>
  <c r="M5710" i="3" s="1"/>
  <c r="M5711" i="3" a="1"/>
  <c r="M5711" i="3"/>
  <c r="M5712" i="3" a="1"/>
  <c r="M5712" i="3" s="1"/>
  <c r="M5713" i="3" a="1"/>
  <c r="M5713" i="3" s="1"/>
  <c r="M5714" i="3" a="1"/>
  <c r="M5714" i="3" s="1"/>
  <c r="M5715" i="3" a="1"/>
  <c r="M5715" i="3" s="1"/>
  <c r="M5716" i="3" a="1"/>
  <c r="M5716" i="3" s="1"/>
  <c r="M5717" i="3" a="1"/>
  <c r="M5717" i="3"/>
  <c r="M5718" i="3" a="1"/>
  <c r="M5718" i="3" s="1"/>
  <c r="M5719" i="3" a="1"/>
  <c r="M5719" i="3"/>
  <c r="M5720" i="3" a="1"/>
  <c r="M5720" i="3" s="1"/>
  <c r="M5721" i="3" a="1"/>
  <c r="M5721" i="3" s="1"/>
  <c r="M5722" i="3" a="1"/>
  <c r="M5722" i="3" s="1"/>
  <c r="M5723" i="3" a="1"/>
  <c r="M5723" i="3" s="1"/>
  <c r="M5724" i="3" a="1"/>
  <c r="M5724" i="3" s="1"/>
  <c r="M5725" i="3" a="1"/>
  <c r="M5725" i="3"/>
  <c r="M5726" i="3" a="1"/>
  <c r="M5726" i="3" s="1"/>
  <c r="M5727" i="3" a="1"/>
  <c r="M5727" i="3"/>
  <c r="M5728" i="3" a="1"/>
  <c r="M5728" i="3" s="1"/>
  <c r="M5729" i="3" a="1"/>
  <c r="M5729" i="3" s="1"/>
  <c r="M5730" i="3" a="1"/>
  <c r="M5730" i="3" s="1"/>
  <c r="M5731" i="3" a="1"/>
  <c r="M5731" i="3" s="1"/>
  <c r="M5732" i="3" a="1"/>
  <c r="M5732" i="3" s="1"/>
  <c r="M5733" i="3" a="1"/>
  <c r="M5733" i="3"/>
  <c r="M5734" i="3" a="1"/>
  <c r="M5734" i="3" s="1"/>
  <c r="M5735" i="3" a="1"/>
  <c r="M5735" i="3"/>
  <c r="M5736" i="3" a="1"/>
  <c r="M5736" i="3" s="1"/>
  <c r="M5737" i="3" a="1"/>
  <c r="M5737" i="3" s="1"/>
  <c r="M5738" i="3" a="1"/>
  <c r="M5738" i="3" s="1"/>
  <c r="M5739" i="3" a="1"/>
  <c r="M5739" i="3" s="1"/>
  <c r="M5740" i="3" a="1"/>
  <c r="M5740" i="3" s="1"/>
  <c r="M5741" i="3" a="1"/>
  <c r="M5741" i="3"/>
  <c r="M5742" i="3" a="1"/>
  <c r="M5742" i="3" s="1"/>
  <c r="M5743" i="3" a="1"/>
  <c r="M5743" i="3"/>
  <c r="M5744" i="3" a="1"/>
  <c r="M5744" i="3" s="1"/>
  <c r="M5745" i="3" a="1"/>
  <c r="M5745" i="3" s="1"/>
  <c r="M5746" i="3" a="1"/>
  <c r="M5746" i="3" s="1"/>
  <c r="M5747" i="3" a="1"/>
  <c r="M5747" i="3" s="1"/>
  <c r="M5748" i="3" a="1"/>
  <c r="M5748" i="3" s="1"/>
  <c r="M5749" i="3" a="1"/>
  <c r="M5749" i="3"/>
  <c r="M5750" i="3" a="1"/>
  <c r="M5750" i="3" s="1"/>
  <c r="M5751" i="3" a="1"/>
  <c r="M5751" i="3"/>
  <c r="M5752" i="3" a="1"/>
  <c r="M5752" i="3" s="1"/>
  <c r="M5753" i="3" a="1"/>
  <c r="M5753" i="3" s="1"/>
  <c r="M5754" i="3" a="1"/>
  <c r="M5754" i="3" s="1"/>
  <c r="M5755" i="3" a="1"/>
  <c r="M5755" i="3" s="1"/>
  <c r="M5756" i="3" a="1"/>
  <c r="M5756" i="3" s="1"/>
  <c r="M5757" i="3" a="1"/>
  <c r="M5757" i="3"/>
  <c r="M5758" i="3" a="1"/>
  <c r="M5758" i="3" s="1"/>
  <c r="M5759" i="3" a="1"/>
  <c r="M5759" i="3"/>
  <c r="M5760" i="3" a="1"/>
  <c r="M5760" i="3" s="1"/>
  <c r="M5761" i="3" a="1"/>
  <c r="M5761" i="3" s="1"/>
  <c r="M5762" i="3" a="1"/>
  <c r="M5762" i="3" s="1"/>
  <c r="M5763" i="3" a="1"/>
  <c r="M5763" i="3" s="1"/>
  <c r="M5764" i="3" a="1"/>
  <c r="M5764" i="3" s="1"/>
  <c r="M5765" i="3" a="1"/>
  <c r="M5765" i="3"/>
  <c r="M5766" i="3" a="1"/>
  <c r="M5766" i="3" s="1"/>
  <c r="M5767" i="3" a="1"/>
  <c r="M5767" i="3"/>
  <c r="M5768" i="3" a="1"/>
  <c r="M5768" i="3" s="1"/>
  <c r="M5769" i="3" a="1"/>
  <c r="M5769" i="3" s="1"/>
  <c r="M5770" i="3" a="1"/>
  <c r="M5770" i="3" s="1"/>
  <c r="M5771" i="3" a="1"/>
  <c r="M5771" i="3" s="1"/>
  <c r="M5772" i="3" a="1"/>
  <c r="M5772" i="3" s="1"/>
  <c r="M5773" i="3" a="1"/>
  <c r="M5773" i="3"/>
  <c r="M5774" i="3" a="1"/>
  <c r="M5774" i="3" s="1"/>
  <c r="M5775" i="3" a="1"/>
  <c r="M5775" i="3"/>
  <c r="M5776" i="3" a="1"/>
  <c r="M5776" i="3" s="1"/>
  <c r="M5777" i="3" a="1"/>
  <c r="M5777" i="3" s="1"/>
  <c r="M5778" i="3" a="1"/>
  <c r="M5778" i="3" s="1"/>
  <c r="M5779" i="3" a="1"/>
  <c r="M5779" i="3" s="1"/>
  <c r="M5780" i="3" a="1"/>
  <c r="M5780" i="3" s="1"/>
  <c r="M5781" i="3" a="1"/>
  <c r="M5781" i="3"/>
  <c r="M5782" i="3" a="1"/>
  <c r="M5782" i="3" s="1"/>
  <c r="M5783" i="3" a="1"/>
  <c r="M5783" i="3"/>
  <c r="M5784" i="3" a="1"/>
  <c r="M5784" i="3" s="1"/>
  <c r="M5785" i="3" a="1"/>
  <c r="M5785" i="3" s="1"/>
  <c r="M5786" i="3" a="1"/>
  <c r="M5786" i="3" s="1"/>
  <c r="M5787" i="3" a="1"/>
  <c r="M5787" i="3" s="1"/>
  <c r="M5788" i="3" a="1"/>
  <c r="M5788" i="3" s="1"/>
  <c r="M5789" i="3" a="1"/>
  <c r="M5789" i="3"/>
  <c r="M5790" i="3" a="1"/>
  <c r="M5790" i="3" s="1"/>
  <c r="M5791" i="3" a="1"/>
  <c r="M5791" i="3"/>
  <c r="M5792" i="3" a="1"/>
  <c r="M5792" i="3" s="1"/>
  <c r="M5793" i="3" a="1"/>
  <c r="M5793" i="3" s="1"/>
  <c r="M5794" i="3" a="1"/>
  <c r="M5794" i="3" s="1"/>
  <c r="M5795" i="3" a="1"/>
  <c r="M5795" i="3" s="1"/>
  <c r="M5796" i="3" a="1"/>
  <c r="M5796" i="3" s="1"/>
  <c r="M5797" i="3" a="1"/>
  <c r="M5797" i="3"/>
  <c r="M5798" i="3" a="1"/>
  <c r="M5798" i="3" s="1"/>
  <c r="M5799" i="3" a="1"/>
  <c r="M5799" i="3"/>
  <c r="M5800" i="3" a="1"/>
  <c r="M5800" i="3" s="1"/>
  <c r="M5801" i="3" a="1"/>
  <c r="M5801" i="3" s="1"/>
  <c r="M5802" i="3" a="1"/>
  <c r="M5802" i="3" s="1"/>
  <c r="M5803" i="3" a="1"/>
  <c r="M5803" i="3" s="1"/>
  <c r="M5804" i="3" a="1"/>
  <c r="M5804" i="3" s="1"/>
  <c r="M5805" i="3" a="1"/>
  <c r="M5805" i="3"/>
  <c r="M5806" i="3" a="1"/>
  <c r="M5806" i="3" s="1"/>
  <c r="M5807" i="3" a="1"/>
  <c r="M5807" i="3"/>
  <c r="M5808" i="3" a="1"/>
  <c r="M5808" i="3" s="1"/>
  <c r="M5809" i="3" a="1"/>
  <c r="M5809" i="3" s="1"/>
  <c r="M5810" i="3" a="1"/>
  <c r="M5810" i="3" s="1"/>
  <c r="M5811" i="3" a="1"/>
  <c r="M5811" i="3" s="1"/>
  <c r="M5812" i="3" a="1"/>
  <c r="M5812" i="3" s="1"/>
  <c r="M5813" i="3" a="1"/>
  <c r="M5813" i="3"/>
  <c r="M5814" i="3" a="1"/>
  <c r="M5814" i="3" s="1"/>
  <c r="M5815" i="3" a="1"/>
  <c r="M5815" i="3"/>
  <c r="M5816" i="3" a="1"/>
  <c r="M5816" i="3" s="1"/>
  <c r="M5817" i="3" a="1"/>
  <c r="M5817" i="3" s="1"/>
  <c r="M5818" i="3" a="1"/>
  <c r="M5818" i="3" s="1"/>
  <c r="M5819" i="3" a="1"/>
  <c r="M5819" i="3" s="1"/>
  <c r="M5820" i="3" a="1"/>
  <c r="M5820" i="3" s="1"/>
  <c r="M5821" i="3" a="1"/>
  <c r="M5821" i="3"/>
  <c r="M5822" i="3" a="1"/>
  <c r="M5822" i="3" s="1"/>
  <c r="M5823" i="3" a="1"/>
  <c r="M5823" i="3"/>
  <c r="M5824" i="3" a="1"/>
  <c r="M5824" i="3" s="1"/>
  <c r="M5825" i="3" a="1"/>
  <c r="M5825" i="3" s="1"/>
  <c r="M5826" i="3" a="1"/>
  <c r="M5826" i="3" s="1"/>
  <c r="M5827" i="3" a="1"/>
  <c r="M5827" i="3" s="1"/>
  <c r="M5828" i="3" a="1"/>
  <c r="M5828" i="3" s="1"/>
  <c r="M5829" i="3" a="1"/>
  <c r="M5829" i="3"/>
  <c r="M5830" i="3" a="1"/>
  <c r="M5830" i="3" s="1"/>
  <c r="M5831" i="3" a="1"/>
  <c r="M5831" i="3"/>
  <c r="M5832" i="3" a="1"/>
  <c r="M5832" i="3" s="1"/>
  <c r="M5833" i="3" a="1"/>
  <c r="M5833" i="3" s="1"/>
  <c r="M5834" i="3" a="1"/>
  <c r="M5834" i="3" s="1"/>
  <c r="M5835" i="3" a="1"/>
  <c r="M5835" i="3" s="1"/>
  <c r="M5836" i="3" a="1"/>
  <c r="M5836" i="3" s="1"/>
  <c r="M5837" i="3" a="1"/>
  <c r="M5837" i="3"/>
  <c r="M5838" i="3" a="1"/>
  <c r="M5838" i="3" s="1"/>
  <c r="M5839" i="3" a="1"/>
  <c r="M5839" i="3"/>
  <c r="M5840" i="3" a="1"/>
  <c r="M5840" i="3" s="1"/>
  <c r="M5841" i="3" a="1"/>
  <c r="M5841" i="3" s="1"/>
  <c r="M5842" i="3" a="1"/>
  <c r="M5842" i="3" s="1"/>
  <c r="M5843" i="3" a="1"/>
  <c r="M5843" i="3" s="1"/>
  <c r="M5844" i="3" a="1"/>
  <c r="M5844" i="3" s="1"/>
  <c r="M5845" i="3" a="1"/>
  <c r="M5845" i="3"/>
  <c r="M5846" i="3" a="1"/>
  <c r="M5846" i="3" s="1"/>
  <c r="M5847" i="3" a="1"/>
  <c r="M5847" i="3"/>
  <c r="M5848" i="3" a="1"/>
  <c r="M5848" i="3" s="1"/>
  <c r="M5849" i="3" a="1"/>
  <c r="M5849" i="3" s="1"/>
  <c r="M5850" i="3" a="1"/>
  <c r="M5850" i="3" s="1"/>
  <c r="M5851" i="3" a="1"/>
  <c r="M5851" i="3" s="1"/>
  <c r="M5852" i="3" a="1"/>
  <c r="M5852" i="3" s="1"/>
  <c r="M5853" i="3" a="1"/>
  <c r="M5853" i="3"/>
  <c r="M5854" i="3" a="1"/>
  <c r="M5854" i="3" s="1"/>
  <c r="M5855" i="3" a="1"/>
  <c r="M5855" i="3"/>
  <c r="M5856" i="3" a="1"/>
  <c r="M5856" i="3" s="1"/>
  <c r="M5857" i="3" a="1"/>
  <c r="M5857" i="3" s="1"/>
  <c r="M5858" i="3" a="1"/>
  <c r="M5858" i="3" s="1"/>
  <c r="M5859" i="3" a="1"/>
  <c r="M5859" i="3" s="1"/>
  <c r="M5860" i="3" a="1"/>
  <c r="M5860" i="3" s="1"/>
  <c r="M5861" i="3" a="1"/>
  <c r="M5861" i="3"/>
  <c r="M5862" i="3" a="1"/>
  <c r="M5862" i="3" s="1"/>
  <c r="M5863" i="3" a="1"/>
  <c r="M5863" i="3"/>
  <c r="M5864" i="3" a="1"/>
  <c r="M5864" i="3" s="1"/>
  <c r="M5865" i="3" a="1"/>
  <c r="M5865" i="3" s="1"/>
  <c r="M5866" i="3" a="1"/>
  <c r="M5866" i="3" s="1"/>
  <c r="M5867" i="3" a="1"/>
  <c r="M5867" i="3" s="1"/>
  <c r="M5868" i="3" a="1"/>
  <c r="M5868" i="3" s="1"/>
  <c r="M5869" i="3" a="1"/>
  <c r="M5869" i="3"/>
  <c r="M5870" i="3" a="1"/>
  <c r="M5870" i="3" s="1"/>
  <c r="M5871" i="3" a="1"/>
  <c r="M5871" i="3"/>
  <c r="M5872" i="3" a="1"/>
  <c r="M5872" i="3" s="1"/>
  <c r="M5873" i="3" a="1"/>
  <c r="M5873" i="3" s="1"/>
  <c r="M5874" i="3" a="1"/>
  <c r="M5874" i="3" s="1"/>
  <c r="M5875" i="3" a="1"/>
  <c r="M5875" i="3" s="1"/>
  <c r="M5876" i="3" a="1"/>
  <c r="M5876" i="3" s="1"/>
  <c r="M5877" i="3" a="1"/>
  <c r="M5877" i="3"/>
  <c r="M5878" i="3" a="1"/>
  <c r="M5878" i="3" s="1"/>
  <c r="M5879" i="3" a="1"/>
  <c r="M5879" i="3"/>
  <c r="M5880" i="3" a="1"/>
  <c r="M5880" i="3" s="1"/>
  <c r="M5881" i="3" a="1"/>
  <c r="M5881" i="3" s="1"/>
  <c r="M5882" i="3" a="1"/>
  <c r="M5882" i="3" s="1"/>
  <c r="M5883" i="3" a="1"/>
  <c r="M5883" i="3" s="1"/>
  <c r="M5884" i="3" a="1"/>
  <c r="M5884" i="3" s="1"/>
  <c r="M5885" i="3" a="1"/>
  <c r="M5885" i="3"/>
  <c r="M5886" i="3" a="1"/>
  <c r="M5886" i="3" s="1"/>
  <c r="M5887" i="3" a="1"/>
  <c r="M5887" i="3"/>
  <c r="M5888" i="3" a="1"/>
  <c r="M5888" i="3" s="1"/>
  <c r="M5889" i="3" a="1"/>
  <c r="M5889" i="3" s="1"/>
  <c r="M5890" i="3" a="1"/>
  <c r="M5890" i="3" s="1"/>
  <c r="M5891" i="3" a="1"/>
  <c r="M5891" i="3" s="1"/>
  <c r="M5892" i="3" a="1"/>
  <c r="M5892" i="3" s="1"/>
  <c r="M5893" i="3" a="1"/>
  <c r="M5893" i="3"/>
  <c r="M5894" i="3" a="1"/>
  <c r="M5894" i="3" s="1"/>
  <c r="M5895" i="3" a="1"/>
  <c r="M5895" i="3"/>
  <c r="M5896" i="3" a="1"/>
  <c r="M5896" i="3" s="1"/>
  <c r="M5897" i="3" a="1"/>
  <c r="M5897" i="3" s="1"/>
  <c r="M5898" i="3" a="1"/>
  <c r="M5898" i="3" s="1"/>
  <c r="M5899" i="3" a="1"/>
  <c r="M5899" i="3" s="1"/>
  <c r="M5900" i="3" a="1"/>
  <c r="M5900" i="3" s="1"/>
  <c r="M5901" i="3" a="1"/>
  <c r="M5901" i="3"/>
  <c r="M5902" i="3" a="1"/>
  <c r="M5902" i="3" s="1"/>
  <c r="M5903" i="3" a="1"/>
  <c r="M5903" i="3"/>
  <c r="M5904" i="3" a="1"/>
  <c r="M5904" i="3" s="1"/>
  <c r="M5905" i="3" a="1"/>
  <c r="M5905" i="3" s="1"/>
  <c r="M5906" i="3" a="1"/>
  <c r="M5906" i="3" s="1"/>
  <c r="M5907" i="3" a="1"/>
  <c r="M5907" i="3" s="1"/>
  <c r="M5908" i="3" a="1"/>
  <c r="M5908" i="3" s="1"/>
  <c r="M5909" i="3" a="1"/>
  <c r="M5909" i="3"/>
  <c r="M5910" i="3" a="1"/>
  <c r="M5910" i="3" s="1"/>
  <c r="M5911" i="3" a="1"/>
  <c r="M5911" i="3"/>
  <c r="M5912" i="3" a="1"/>
  <c r="M5912" i="3" s="1"/>
  <c r="M5913" i="3" a="1"/>
  <c r="M5913" i="3" s="1"/>
  <c r="M5914" i="3" a="1"/>
  <c r="M5914" i="3" s="1"/>
  <c r="M5915" i="3" a="1"/>
  <c r="M5915" i="3" s="1"/>
  <c r="M5916" i="3" a="1"/>
  <c r="M5916" i="3" s="1"/>
  <c r="M5917" i="3" a="1"/>
  <c r="M5917" i="3"/>
  <c r="M5918" i="3" a="1"/>
  <c r="M5918" i="3" s="1"/>
  <c r="M5919" i="3" a="1"/>
  <c r="M5919" i="3"/>
  <c r="M5920" i="3" a="1"/>
  <c r="M5920" i="3" s="1"/>
  <c r="M5921" i="3" a="1"/>
  <c r="M5921" i="3" s="1"/>
  <c r="M5922" i="3" a="1"/>
  <c r="M5922" i="3" s="1"/>
  <c r="M5923" i="3" a="1"/>
  <c r="M5923" i="3" s="1"/>
  <c r="M5924" i="3" a="1"/>
  <c r="M5924" i="3" s="1"/>
  <c r="M5925" i="3" a="1"/>
  <c r="M5925" i="3"/>
  <c r="M5926" i="3" a="1"/>
  <c r="M5926" i="3" s="1"/>
  <c r="M5927" i="3" a="1"/>
  <c r="M5927" i="3"/>
  <c r="M5928" i="3" a="1"/>
  <c r="M5928" i="3" s="1"/>
  <c r="M5929" i="3" a="1"/>
  <c r="M5929" i="3" s="1"/>
  <c r="M5930" i="3" a="1"/>
  <c r="M5930" i="3" s="1"/>
  <c r="M5931" i="3" a="1"/>
  <c r="M5931" i="3" s="1"/>
  <c r="M5932" i="3" a="1"/>
  <c r="M5932" i="3" s="1"/>
  <c r="M5933" i="3" a="1"/>
  <c r="M5933" i="3"/>
  <c r="M5934" i="3" a="1"/>
  <c r="M5934" i="3" s="1"/>
  <c r="M5935" i="3" a="1"/>
  <c r="M5935" i="3" s="1"/>
  <c r="M5936" i="3" a="1"/>
  <c r="M5936" i="3" s="1"/>
  <c r="M5937" i="3" a="1"/>
  <c r="M5937" i="3" s="1"/>
  <c r="M5938" i="3" a="1"/>
  <c r="M5938" i="3" s="1"/>
  <c r="M5939" i="3" a="1"/>
  <c r="M5939" i="3" s="1"/>
  <c r="M5940" i="3" a="1"/>
  <c r="M5940" i="3" s="1"/>
  <c r="M5941" i="3" a="1"/>
  <c r="M5941" i="3"/>
  <c r="M5942" i="3" a="1"/>
  <c r="M5942" i="3" s="1"/>
  <c r="M5943" i="3" a="1"/>
  <c r="M5943" i="3" s="1"/>
  <c r="M5944" i="3" a="1"/>
  <c r="M5944" i="3" s="1"/>
  <c r="M5945" i="3" a="1"/>
  <c r="M5945" i="3" s="1"/>
  <c r="M5946" i="3" a="1"/>
  <c r="M5946" i="3" s="1"/>
  <c r="M5947" i="3" a="1"/>
  <c r="M5947" i="3" s="1"/>
  <c r="M5948" i="3" a="1"/>
  <c r="M5948" i="3" s="1"/>
  <c r="M5949" i="3" a="1"/>
  <c r="M5949" i="3" s="1"/>
  <c r="M5950" i="3" a="1"/>
  <c r="M5950" i="3" s="1"/>
  <c r="M5951" i="3" a="1"/>
  <c r="M5951" i="3"/>
  <c r="M5952" i="3" a="1"/>
  <c r="M5952" i="3" s="1"/>
  <c r="M5953" i="3" a="1"/>
  <c r="M5953" i="3" s="1"/>
  <c r="M5954" i="3" a="1"/>
  <c r="M5954" i="3" s="1"/>
  <c r="M5955" i="3" a="1"/>
  <c r="M5955" i="3" s="1"/>
  <c r="M5956" i="3" a="1"/>
  <c r="M5956" i="3" s="1"/>
  <c r="M5957" i="3" a="1"/>
  <c r="M5957" i="3" s="1"/>
  <c r="M5958" i="3" a="1"/>
  <c r="M5958" i="3" s="1"/>
  <c r="M5959" i="3" a="1"/>
  <c r="M5959" i="3"/>
  <c r="M5960" i="3" a="1"/>
  <c r="M5960" i="3" s="1"/>
  <c r="M5961" i="3" a="1"/>
  <c r="M5961" i="3" s="1"/>
  <c r="M5962" i="3" a="1"/>
  <c r="M5962" i="3" s="1"/>
  <c r="M5963" i="3" a="1"/>
  <c r="M5963" i="3" s="1"/>
  <c r="M5964" i="3" a="1"/>
  <c r="M5964" i="3" s="1"/>
  <c r="M5965" i="3" a="1"/>
  <c r="M5965" i="3" s="1"/>
  <c r="M5966" i="3" a="1"/>
  <c r="M5966" i="3" s="1"/>
  <c r="M5967" i="3" a="1"/>
  <c r="M5967" i="3"/>
  <c r="M5968" i="3" a="1"/>
  <c r="M5968" i="3" s="1"/>
  <c r="M5969" i="3" a="1"/>
  <c r="M5969" i="3" s="1"/>
  <c r="M5970" i="3" a="1"/>
  <c r="M5970" i="3" s="1"/>
  <c r="M5971" i="3" a="1"/>
  <c r="M5971" i="3" s="1"/>
  <c r="M5972" i="3" a="1"/>
  <c r="M5972" i="3" s="1"/>
  <c r="M5973" i="3" a="1"/>
  <c r="M5973" i="3" s="1"/>
  <c r="M5974" i="3" a="1"/>
  <c r="M5974" i="3" s="1"/>
  <c r="M5975" i="3" a="1"/>
  <c r="M5975" i="3"/>
  <c r="M5976" i="3" a="1"/>
  <c r="M5976" i="3" s="1"/>
  <c r="M5977" i="3" a="1"/>
  <c r="M5977" i="3" s="1"/>
  <c r="M5978" i="3" a="1"/>
  <c r="M5978" i="3" s="1"/>
  <c r="M5979" i="3" a="1"/>
  <c r="M5979" i="3" s="1"/>
  <c r="M5980" i="3" a="1"/>
  <c r="M5980" i="3" s="1"/>
  <c r="M5981" i="3" a="1"/>
  <c r="M5981" i="3" s="1"/>
  <c r="M5982" i="3" a="1"/>
  <c r="M5982" i="3" s="1"/>
  <c r="M5983" i="3" a="1"/>
  <c r="M5983" i="3"/>
  <c r="M5984" i="3" a="1"/>
  <c r="M5984" i="3" s="1"/>
  <c r="M5985" i="3" a="1"/>
  <c r="M5985" i="3" s="1"/>
  <c r="M5986" i="3" a="1"/>
  <c r="M5986" i="3" s="1"/>
  <c r="M5987" i="3" a="1"/>
  <c r="M5987" i="3" s="1"/>
  <c r="M5988" i="3" a="1"/>
  <c r="M5988" i="3" s="1"/>
  <c r="M5989" i="3" a="1"/>
  <c r="M5989" i="3" s="1"/>
  <c r="M5990" i="3" a="1"/>
  <c r="M5990" i="3" s="1"/>
  <c r="M5991" i="3" a="1"/>
  <c r="M5991" i="3"/>
  <c r="M5992" i="3" a="1"/>
  <c r="M5992" i="3" s="1"/>
  <c r="M5993" i="3" a="1"/>
  <c r="M5993" i="3" s="1"/>
  <c r="M5994" i="3" a="1"/>
  <c r="M5994" i="3" s="1"/>
  <c r="M5995" i="3" a="1"/>
  <c r="M5995" i="3" s="1"/>
  <c r="M5996" i="3" a="1"/>
  <c r="M5996" i="3" s="1"/>
  <c r="M5997" i="3" a="1"/>
  <c r="M5997" i="3" s="1"/>
  <c r="M5998" i="3" a="1"/>
  <c r="M5998" i="3" s="1"/>
  <c r="M5999" i="3" a="1"/>
  <c r="M5999" i="3"/>
  <c r="M6000" i="3" a="1"/>
  <c r="M6000" i="3" s="1"/>
  <c r="M6001" i="3" a="1"/>
  <c r="M6001" i="3" s="1"/>
  <c r="M6002" i="3" a="1"/>
  <c r="M6002" i="3" s="1"/>
  <c r="M6003" i="3" a="1"/>
  <c r="M6003" i="3" s="1"/>
  <c r="M6004" i="3" a="1"/>
  <c r="M6004" i="3" s="1"/>
  <c r="M6005" i="3" a="1"/>
  <c r="M6005" i="3" s="1"/>
  <c r="M6006" i="3" a="1"/>
  <c r="M6006" i="3" s="1"/>
  <c r="M6007" i="3" a="1"/>
  <c r="M6007" i="3"/>
  <c r="M6008" i="3" a="1"/>
  <c r="M6008" i="3" s="1"/>
  <c r="M6009" i="3" a="1"/>
  <c r="M6009" i="3" s="1"/>
  <c r="M6010" i="3" a="1"/>
  <c r="M6010" i="3" s="1"/>
  <c r="M6011" i="3" a="1"/>
  <c r="M6011" i="3" s="1"/>
  <c r="M6012" i="3" a="1"/>
  <c r="M6012" i="3" s="1"/>
  <c r="M6013" i="3" a="1"/>
  <c r="M6013" i="3" s="1"/>
  <c r="M6014" i="3" a="1"/>
  <c r="M6014" i="3" s="1"/>
  <c r="M6015" i="3" a="1"/>
  <c r="M6015" i="3"/>
  <c r="M6016" i="3" a="1"/>
  <c r="M6016" i="3" s="1"/>
  <c r="M6017" i="3" a="1"/>
  <c r="M6017" i="3" s="1"/>
  <c r="M6018" i="3" a="1"/>
  <c r="M6018" i="3" s="1"/>
  <c r="M6019" i="3" a="1"/>
  <c r="M6019" i="3" s="1"/>
  <c r="M6020" i="3" a="1"/>
  <c r="M6020" i="3" s="1"/>
  <c r="M6021" i="3" a="1"/>
  <c r="M6021" i="3" s="1"/>
  <c r="M6022" i="3" a="1"/>
  <c r="M6022" i="3" s="1"/>
  <c r="M6023" i="3" a="1"/>
  <c r="M6023" i="3"/>
  <c r="M6024" i="3" a="1"/>
  <c r="M6024" i="3" s="1"/>
  <c r="M6025" i="3" a="1"/>
  <c r="M6025" i="3" s="1"/>
  <c r="M6026" i="3" a="1"/>
  <c r="M6026" i="3" s="1"/>
  <c r="M6027" i="3" a="1"/>
  <c r="M6027" i="3" s="1"/>
  <c r="M6028" i="3" a="1"/>
  <c r="M6028" i="3" s="1"/>
  <c r="M6029" i="3" a="1"/>
  <c r="M6029" i="3" s="1"/>
  <c r="M6030" i="3" a="1"/>
  <c r="M6030" i="3" s="1"/>
  <c r="M6031" i="3" a="1"/>
  <c r="M6031" i="3"/>
  <c r="M6032" i="3" a="1"/>
  <c r="M6032" i="3" s="1"/>
  <c r="M6033" i="3" a="1"/>
  <c r="M6033" i="3" s="1"/>
  <c r="M6034" i="3" a="1"/>
  <c r="M6034" i="3" s="1"/>
  <c r="M6035" i="3" a="1"/>
  <c r="M6035" i="3" s="1"/>
  <c r="M6036" i="3" a="1"/>
  <c r="M6036" i="3" s="1"/>
  <c r="M6037" i="3" a="1"/>
  <c r="M6037" i="3" s="1"/>
  <c r="M6038" i="3" a="1"/>
  <c r="M6038" i="3" s="1"/>
  <c r="M6039" i="3" a="1"/>
  <c r="M6039" i="3"/>
  <c r="M6040" i="3" a="1"/>
  <c r="M6040" i="3" s="1"/>
  <c r="M6041" i="3" a="1"/>
  <c r="M6041" i="3" s="1"/>
  <c r="M6042" i="3" a="1"/>
  <c r="M6042" i="3" s="1"/>
  <c r="M6043" i="3" a="1"/>
  <c r="M6043" i="3" s="1"/>
  <c r="M6044" i="3" a="1"/>
  <c r="M6044" i="3" s="1"/>
  <c r="M6045" i="3" a="1"/>
  <c r="M6045" i="3" s="1"/>
  <c r="M6046" i="3" a="1"/>
  <c r="M6046" i="3" s="1"/>
  <c r="M6047" i="3" a="1"/>
  <c r="M6047" i="3"/>
  <c r="M6048" i="3" a="1"/>
  <c r="M6048" i="3" s="1"/>
  <c r="M6049" i="3" a="1"/>
  <c r="M6049" i="3" s="1"/>
  <c r="M6050" i="3" a="1"/>
  <c r="M6050" i="3" s="1"/>
  <c r="M6051" i="3" a="1"/>
  <c r="M6051" i="3" s="1"/>
  <c r="M6052" i="3" a="1"/>
  <c r="M6052" i="3" s="1"/>
  <c r="M6053" i="3" a="1"/>
  <c r="M6053" i="3" s="1"/>
  <c r="M6054" i="3" a="1"/>
  <c r="M6054" i="3" s="1"/>
  <c r="M6055" i="3" a="1"/>
  <c r="M6055" i="3"/>
  <c r="M6056" i="3" a="1"/>
  <c r="M6056" i="3" s="1"/>
  <c r="M6057" i="3" a="1"/>
  <c r="M6057" i="3" s="1"/>
  <c r="M6058" i="3" a="1"/>
  <c r="M6058" i="3" s="1"/>
  <c r="M6059" i="3" a="1"/>
  <c r="M6059" i="3" s="1"/>
  <c r="M6060" i="3" a="1"/>
  <c r="M6060" i="3" s="1"/>
  <c r="M6061" i="3" a="1"/>
  <c r="M6061" i="3" s="1"/>
  <c r="M6062" i="3" a="1"/>
  <c r="M6062" i="3" s="1"/>
  <c r="M6063" i="3" a="1"/>
  <c r="M6063" i="3"/>
  <c r="M6064" i="3" a="1"/>
  <c r="M6064" i="3" s="1"/>
  <c r="M6065" i="3" a="1"/>
  <c r="M6065" i="3" s="1"/>
  <c r="M6066" i="3" a="1"/>
  <c r="M6066" i="3" s="1"/>
  <c r="M6067" i="3" a="1"/>
  <c r="M6067" i="3" s="1"/>
  <c r="M6068" i="3" a="1"/>
  <c r="M6068" i="3" s="1"/>
  <c r="M6069" i="3" a="1"/>
  <c r="M6069" i="3" s="1"/>
  <c r="M6070" i="3" a="1"/>
  <c r="M6070" i="3" s="1"/>
  <c r="M6071" i="3" a="1"/>
  <c r="M6071" i="3"/>
  <c r="M6072" i="3" a="1"/>
  <c r="M6072" i="3" s="1"/>
  <c r="M6073" i="3" a="1"/>
  <c r="M6073" i="3" s="1"/>
  <c r="M6074" i="3" a="1"/>
  <c r="M6074" i="3" s="1"/>
  <c r="M6075" i="3" a="1"/>
  <c r="M6075" i="3" s="1"/>
  <c r="M6076" i="3" a="1"/>
  <c r="M6076" i="3" s="1"/>
  <c r="M6077" i="3" a="1"/>
  <c r="M6077" i="3" s="1"/>
  <c r="M6078" i="3" a="1"/>
  <c r="M6078" i="3" s="1"/>
  <c r="M6079" i="3" a="1"/>
  <c r="M6079" i="3"/>
  <c r="M6080" i="3" a="1"/>
  <c r="M6080" i="3" s="1"/>
  <c r="M6081" i="3" a="1"/>
  <c r="M6081" i="3" s="1"/>
  <c r="M6082" i="3" a="1"/>
  <c r="M6082" i="3" s="1"/>
  <c r="M6083" i="3" a="1"/>
  <c r="M6083" i="3" s="1"/>
  <c r="M6084" i="3" a="1"/>
  <c r="M6084" i="3" s="1"/>
  <c r="M6085" i="3" a="1"/>
  <c r="M6085" i="3" s="1"/>
  <c r="M6086" i="3" a="1"/>
  <c r="M6086" i="3" s="1"/>
  <c r="M6087" i="3" a="1"/>
  <c r="M6087" i="3"/>
  <c r="M6088" i="3" a="1"/>
  <c r="M6088" i="3" s="1"/>
  <c r="M6089" i="3" a="1"/>
  <c r="M6089" i="3" s="1"/>
  <c r="M6090" i="3" a="1"/>
  <c r="M6090" i="3" s="1"/>
  <c r="M6091" i="3" a="1"/>
  <c r="M6091" i="3" s="1"/>
  <c r="M6092" i="3" a="1"/>
  <c r="M6092" i="3" s="1"/>
  <c r="M6093" i="3" a="1"/>
  <c r="M6093" i="3" s="1"/>
  <c r="M6094" i="3" a="1"/>
  <c r="M6094" i="3" s="1"/>
  <c r="M6095" i="3" a="1"/>
  <c r="M6095" i="3"/>
  <c r="M6096" i="3" a="1"/>
  <c r="M6096" i="3" s="1"/>
  <c r="M6097" i="3" a="1"/>
  <c r="M6097" i="3" s="1"/>
  <c r="M6098" i="3" a="1"/>
  <c r="M6098" i="3" s="1"/>
  <c r="M6099" i="3" a="1"/>
  <c r="M6099" i="3" s="1"/>
  <c r="M6100" i="3" a="1"/>
  <c r="M6100" i="3" s="1"/>
  <c r="M6101" i="3" a="1"/>
  <c r="M6101" i="3" s="1"/>
  <c r="M6102" i="3" a="1"/>
  <c r="M6102" i="3" s="1"/>
  <c r="M6103" i="3" a="1"/>
  <c r="M6103" i="3"/>
  <c r="M6104" i="3" a="1"/>
  <c r="M6104" i="3" s="1"/>
  <c r="M6105" i="3" a="1"/>
  <c r="M6105" i="3" s="1"/>
  <c r="M6106" i="3" a="1"/>
  <c r="M6106" i="3" s="1"/>
  <c r="M6107" i="3" a="1"/>
  <c r="M6107" i="3" s="1"/>
  <c r="M6108" i="3" a="1"/>
  <c r="M6108" i="3" s="1"/>
  <c r="M6109" i="3" a="1"/>
  <c r="M6109" i="3" s="1"/>
  <c r="M6110" i="3" a="1"/>
  <c r="M6110" i="3" s="1"/>
  <c r="M6111" i="3" a="1"/>
  <c r="M6111" i="3"/>
  <c r="M6112" i="3" a="1"/>
  <c r="M6112" i="3" s="1"/>
  <c r="M6113" i="3" a="1"/>
  <c r="M6113" i="3" s="1"/>
  <c r="M6114" i="3" a="1"/>
  <c r="M6114" i="3" s="1"/>
  <c r="M6115" i="3" a="1"/>
  <c r="M6115" i="3" s="1"/>
  <c r="M6116" i="3" a="1"/>
  <c r="M6116" i="3" s="1"/>
  <c r="M6117" i="3" a="1"/>
  <c r="M6117" i="3" s="1"/>
  <c r="M6118" i="3" a="1"/>
  <c r="M6118" i="3" s="1"/>
  <c r="M6119" i="3" a="1"/>
  <c r="M6119" i="3"/>
  <c r="M6120" i="3" a="1"/>
  <c r="M6120" i="3" s="1"/>
  <c r="M6121" i="3" a="1"/>
  <c r="M6121" i="3" s="1"/>
  <c r="M6122" i="3" a="1"/>
  <c r="M6122" i="3" s="1"/>
  <c r="M6123" i="3" a="1"/>
  <c r="M6123" i="3" s="1"/>
  <c r="M6124" i="3" a="1"/>
  <c r="M6124" i="3" s="1"/>
  <c r="M6125" i="3" a="1"/>
  <c r="M6125" i="3" s="1"/>
  <c r="M6126" i="3" a="1"/>
  <c r="M6126" i="3" s="1"/>
  <c r="M6127" i="3" a="1"/>
  <c r="M6127" i="3"/>
  <c r="M6128" i="3" a="1"/>
  <c r="M6128" i="3" s="1"/>
  <c r="M6129" i="3" a="1"/>
  <c r="M6129" i="3" s="1"/>
  <c r="M6130" i="3" a="1"/>
  <c r="M6130" i="3" s="1"/>
  <c r="M6131" i="3" a="1"/>
  <c r="M6131" i="3" s="1"/>
  <c r="M6132" i="3" a="1"/>
  <c r="M6132" i="3" s="1"/>
  <c r="M6133" i="3" a="1"/>
  <c r="M6133" i="3" s="1"/>
  <c r="M6134" i="3" a="1"/>
  <c r="M6134" i="3" s="1"/>
  <c r="M6135" i="3" a="1"/>
  <c r="M6135" i="3"/>
  <c r="M6136" i="3" a="1"/>
  <c r="M6136" i="3" s="1"/>
  <c r="M6137" i="3" a="1"/>
  <c r="M6137" i="3" s="1"/>
  <c r="M6138" i="3" a="1"/>
  <c r="M6138" i="3" s="1"/>
  <c r="M6139" i="3" a="1"/>
  <c r="M6139" i="3" s="1"/>
  <c r="M6140" i="3" a="1"/>
  <c r="M6140" i="3" s="1"/>
  <c r="M6141" i="3" a="1"/>
  <c r="M6141" i="3" s="1"/>
  <c r="M6142" i="3" a="1"/>
  <c r="M6142" i="3" s="1"/>
  <c r="M6143" i="3" a="1"/>
  <c r="M6143" i="3"/>
  <c r="M6144" i="3" a="1"/>
  <c r="M6144" i="3" s="1"/>
  <c r="M6145" i="3" a="1"/>
  <c r="M6145" i="3" s="1"/>
  <c r="M6146" i="3" a="1"/>
  <c r="M6146" i="3" s="1"/>
  <c r="M6147" i="3" a="1"/>
  <c r="M6147" i="3" s="1"/>
  <c r="M6148" i="3" a="1"/>
  <c r="M6148" i="3" s="1"/>
  <c r="M6149" i="3" a="1"/>
  <c r="M6149" i="3" s="1"/>
  <c r="M6150" i="3" a="1"/>
  <c r="M6150" i="3" s="1"/>
  <c r="M6151" i="3" a="1"/>
  <c r="M6151" i="3"/>
  <c r="M6152" i="3" a="1"/>
  <c r="M6152" i="3" s="1"/>
  <c r="M6153" i="3" a="1"/>
  <c r="M6153" i="3" s="1"/>
  <c r="M6154" i="3" a="1"/>
  <c r="M6154" i="3" s="1"/>
  <c r="M6155" i="3" a="1"/>
  <c r="M6155" i="3" s="1"/>
  <c r="M6156" i="3" a="1"/>
  <c r="M6156" i="3" s="1"/>
  <c r="M6157" i="3" a="1"/>
  <c r="M6157" i="3" s="1"/>
  <c r="M6158" i="3" a="1"/>
  <c r="M6158" i="3" s="1"/>
  <c r="M6159" i="3" a="1"/>
  <c r="M6159" i="3"/>
  <c r="M6160" i="3" a="1"/>
  <c r="M6160" i="3" s="1"/>
  <c r="M6161" i="3" a="1"/>
  <c r="M6161" i="3" s="1"/>
  <c r="M6162" i="3" a="1"/>
  <c r="M6162" i="3" s="1"/>
  <c r="M6163" i="3" a="1"/>
  <c r="M6163" i="3" s="1"/>
  <c r="M6164" i="3" a="1"/>
  <c r="M6164" i="3" s="1"/>
  <c r="M6165" i="3" a="1"/>
  <c r="M6165" i="3" s="1"/>
  <c r="M6166" i="3" a="1"/>
  <c r="M6166" i="3" s="1"/>
  <c r="M6167" i="3" a="1"/>
  <c r="M6167" i="3"/>
  <c r="M6168" i="3" a="1"/>
  <c r="M6168" i="3" s="1"/>
  <c r="M6169" i="3" a="1"/>
  <c r="M6169" i="3" s="1"/>
  <c r="M6170" i="3" a="1"/>
  <c r="M6170" i="3" s="1"/>
  <c r="M6171" i="3" a="1"/>
  <c r="M6171" i="3" s="1"/>
  <c r="M6172" i="3" a="1"/>
  <c r="M6172" i="3" s="1"/>
  <c r="M6173" i="3" a="1"/>
  <c r="M6173" i="3" s="1"/>
  <c r="M6174" i="3" a="1"/>
  <c r="M6174" i="3" s="1"/>
  <c r="M6175" i="3" a="1"/>
  <c r="M6175" i="3"/>
  <c r="M6176" i="3" a="1"/>
  <c r="M6176" i="3" s="1"/>
  <c r="M6177" i="3" a="1"/>
  <c r="M6177" i="3" s="1"/>
  <c r="M6178" i="3" a="1"/>
  <c r="M6178" i="3" s="1"/>
  <c r="M6179" i="3" a="1"/>
  <c r="M6179" i="3" s="1"/>
  <c r="M6180" i="3" a="1"/>
  <c r="M6180" i="3" s="1"/>
  <c r="M6181" i="3" a="1"/>
  <c r="M6181" i="3" s="1"/>
  <c r="M6182" i="3" a="1"/>
  <c r="M6182" i="3" s="1"/>
  <c r="M6183" i="3" a="1"/>
  <c r="M6183" i="3"/>
  <c r="M6184" i="3" a="1"/>
  <c r="M6184" i="3" s="1"/>
  <c r="M6185" i="3" a="1"/>
  <c r="M6185" i="3" s="1"/>
  <c r="M6186" i="3" a="1"/>
  <c r="M6186" i="3" s="1"/>
  <c r="M6187" i="3" a="1"/>
  <c r="M6187" i="3" s="1"/>
  <c r="M6188" i="3" a="1"/>
  <c r="M6188" i="3" s="1"/>
  <c r="M6189" i="3" a="1"/>
  <c r="M6189" i="3" s="1"/>
  <c r="M6190" i="3" a="1"/>
  <c r="M6190" i="3" s="1"/>
  <c r="M6191" i="3" a="1"/>
  <c r="M6191" i="3"/>
  <c r="M6192" i="3" a="1"/>
  <c r="M6192" i="3" s="1"/>
  <c r="M6193" i="3" a="1"/>
  <c r="M6193" i="3" s="1"/>
  <c r="M6194" i="3" a="1"/>
  <c r="M6194" i="3" s="1"/>
  <c r="M6195" i="3" a="1"/>
  <c r="M6195" i="3" s="1"/>
  <c r="M6196" i="3" a="1"/>
  <c r="M6196" i="3" s="1"/>
  <c r="M6197" i="3" a="1"/>
  <c r="M6197" i="3" s="1"/>
  <c r="M6198" i="3" a="1"/>
  <c r="M6198" i="3" s="1"/>
  <c r="M6199" i="3" a="1"/>
  <c r="M6199" i="3"/>
  <c r="M6200" i="3" a="1"/>
  <c r="M6200" i="3" s="1"/>
  <c r="M6201" i="3" a="1"/>
  <c r="M6201" i="3" s="1"/>
  <c r="M6202" i="3" a="1"/>
  <c r="M6202" i="3" s="1"/>
  <c r="M6203" i="3" a="1"/>
  <c r="M6203" i="3" s="1"/>
  <c r="M6204" i="3" a="1"/>
  <c r="M6204" i="3" s="1"/>
  <c r="M6205" i="3" a="1"/>
  <c r="M6205" i="3" s="1"/>
  <c r="M6206" i="3" a="1"/>
  <c r="M6206" i="3" s="1"/>
  <c r="M6207" i="3" a="1"/>
  <c r="M6207" i="3"/>
  <c r="M6208" i="3" a="1"/>
  <c r="M6208" i="3" s="1"/>
  <c r="M6209" i="3" a="1"/>
  <c r="M6209" i="3" s="1"/>
  <c r="M6210" i="3" a="1"/>
  <c r="M6210" i="3" s="1"/>
  <c r="M6211" i="3" a="1"/>
  <c r="M6211" i="3" s="1"/>
  <c r="M6212" i="3" a="1"/>
  <c r="M6212" i="3" s="1"/>
  <c r="M6213" i="3" a="1"/>
  <c r="M6213" i="3" s="1"/>
  <c r="M6214" i="3" a="1"/>
  <c r="M6214" i="3" s="1"/>
  <c r="M6215" i="3" a="1"/>
  <c r="M6215" i="3"/>
  <c r="M6216" i="3" a="1"/>
  <c r="M6216" i="3" s="1"/>
  <c r="M6217" i="3" a="1"/>
  <c r="M6217" i="3" s="1"/>
  <c r="M6218" i="3" a="1"/>
  <c r="M6218" i="3" s="1"/>
  <c r="M6219" i="3" a="1"/>
  <c r="M6219" i="3" s="1"/>
  <c r="M6220" i="3" a="1"/>
  <c r="M6220" i="3" s="1"/>
  <c r="M6221" i="3" a="1"/>
  <c r="M6221" i="3" s="1"/>
  <c r="M6222" i="3" a="1"/>
  <c r="M6222" i="3" s="1"/>
  <c r="M6223" i="3" a="1"/>
  <c r="M6223" i="3"/>
  <c r="M6224" i="3" a="1"/>
  <c r="M6224" i="3" s="1"/>
  <c r="M6225" i="3" a="1"/>
  <c r="M6225" i="3" s="1"/>
  <c r="M6226" i="3" a="1"/>
  <c r="M6226" i="3" s="1"/>
  <c r="M6227" i="3" a="1"/>
  <c r="M6227" i="3" s="1"/>
  <c r="M6228" i="3" a="1"/>
  <c r="M6228" i="3" s="1"/>
  <c r="M6229" i="3" a="1"/>
  <c r="M6229" i="3" s="1"/>
  <c r="M6230" i="3" a="1"/>
  <c r="M6230" i="3" s="1"/>
  <c r="M6231" i="3" a="1"/>
  <c r="M6231" i="3"/>
  <c r="M6232" i="3" a="1"/>
  <c r="M6232" i="3" s="1"/>
  <c r="M6233" i="3" a="1"/>
  <c r="M6233" i="3" s="1"/>
  <c r="M6234" i="3" a="1"/>
  <c r="M6234" i="3" s="1"/>
  <c r="M6235" i="3" a="1"/>
  <c r="M6235" i="3" s="1"/>
  <c r="M6236" i="3" a="1"/>
  <c r="M6236" i="3" s="1"/>
  <c r="M6237" i="3" a="1"/>
  <c r="M6237" i="3" s="1"/>
  <c r="M6238" i="3" a="1"/>
  <c r="M6238" i="3" s="1"/>
  <c r="M6239" i="3" a="1"/>
  <c r="M6239" i="3"/>
  <c r="M6240" i="3" a="1"/>
  <c r="M6240" i="3" s="1"/>
  <c r="M6241" i="3" a="1"/>
  <c r="M6241" i="3" s="1"/>
  <c r="M6242" i="3" a="1"/>
  <c r="M6242" i="3" s="1"/>
  <c r="M6243" i="3" a="1"/>
  <c r="M6243" i="3" s="1"/>
  <c r="M6244" i="3" a="1"/>
  <c r="M6244" i="3" s="1"/>
  <c r="M6245" i="3" a="1"/>
  <c r="M6245" i="3" s="1"/>
  <c r="M6246" i="3" a="1"/>
  <c r="M6246" i="3" s="1"/>
  <c r="M6247" i="3" a="1"/>
  <c r="M6247" i="3"/>
  <c r="M6248" i="3" a="1"/>
  <c r="M6248" i="3" s="1"/>
  <c r="M6249" i="3" a="1"/>
  <c r="M6249" i="3" s="1"/>
  <c r="M6250" i="3" a="1"/>
  <c r="M6250" i="3" s="1"/>
  <c r="M6251" i="3" a="1"/>
  <c r="M6251" i="3" s="1"/>
  <c r="M6252" i="3" a="1"/>
  <c r="M6252" i="3" s="1"/>
  <c r="M6253" i="3" a="1"/>
  <c r="M6253" i="3" s="1"/>
  <c r="M6254" i="3" a="1"/>
  <c r="M6254" i="3" s="1"/>
  <c r="M6255" i="3" a="1"/>
  <c r="M6255" i="3"/>
  <c r="M6256" i="3" a="1"/>
  <c r="M6256" i="3" s="1"/>
  <c r="M6257" i="3" a="1"/>
  <c r="M6257" i="3" s="1"/>
  <c r="M6258" i="3" a="1"/>
  <c r="M6258" i="3" s="1"/>
  <c r="M6259" i="3" a="1"/>
  <c r="M6259" i="3" s="1"/>
  <c r="M6260" i="3" a="1"/>
  <c r="M6260" i="3" s="1"/>
  <c r="M6261" i="3" a="1"/>
  <c r="M6261" i="3" s="1"/>
  <c r="M6262" i="3" a="1"/>
  <c r="M6262" i="3" s="1"/>
  <c r="M6263" i="3" a="1"/>
  <c r="M6263" i="3"/>
  <c r="M6264" i="3" a="1"/>
  <c r="M6264" i="3" s="1"/>
  <c r="M6265" i="3" a="1"/>
  <c r="M6265" i="3" s="1"/>
  <c r="M6266" i="3" a="1"/>
  <c r="M6266" i="3" s="1"/>
  <c r="M6267" i="3" a="1"/>
  <c r="M6267" i="3" s="1"/>
  <c r="M6268" i="3" a="1"/>
  <c r="M6268" i="3" s="1"/>
  <c r="M6269" i="3" a="1"/>
  <c r="M6269" i="3" s="1"/>
  <c r="M6270" i="3" a="1"/>
  <c r="M6270" i="3" s="1"/>
  <c r="M6271" i="3" a="1"/>
  <c r="M6271" i="3"/>
  <c r="M6272" i="3" a="1"/>
  <c r="M6272" i="3" s="1"/>
  <c r="M6273" i="3" a="1"/>
  <c r="M6273" i="3" s="1"/>
  <c r="M6274" i="3" a="1"/>
  <c r="M6274" i="3" s="1"/>
  <c r="M6275" i="3" a="1"/>
  <c r="M6275" i="3" s="1"/>
  <c r="M6276" i="3" a="1"/>
  <c r="M6276" i="3" s="1"/>
  <c r="M6277" i="3" a="1"/>
  <c r="M6277" i="3" s="1"/>
  <c r="M6278" i="3" a="1"/>
  <c r="M6278" i="3" s="1"/>
  <c r="M6279" i="3" a="1"/>
  <c r="M6279" i="3"/>
  <c r="M6280" i="3" a="1"/>
  <c r="M6280" i="3" s="1"/>
  <c r="M6281" i="3" a="1"/>
  <c r="M6281" i="3" s="1"/>
  <c r="M6282" i="3" a="1"/>
  <c r="M6282" i="3" s="1"/>
  <c r="M6283" i="3" a="1"/>
  <c r="M6283" i="3" s="1"/>
  <c r="M6284" i="3" a="1"/>
  <c r="M6284" i="3" s="1"/>
  <c r="M6285" i="3" a="1"/>
  <c r="M6285" i="3" s="1"/>
  <c r="M6286" i="3" a="1"/>
  <c r="M6286" i="3" s="1"/>
  <c r="M6287" i="3" a="1"/>
  <c r="M6287" i="3"/>
  <c r="M6288" i="3" a="1"/>
  <c r="M6288" i="3" s="1"/>
  <c r="M6289" i="3" a="1"/>
  <c r="M6289" i="3" s="1"/>
  <c r="M6290" i="3" a="1"/>
  <c r="M6290" i="3" s="1"/>
  <c r="M6291" i="3" a="1"/>
  <c r="M6291" i="3" s="1"/>
  <c r="M6292" i="3" a="1"/>
  <c r="M6292" i="3" s="1"/>
  <c r="M6293" i="3" a="1"/>
  <c r="M6293" i="3" s="1"/>
  <c r="M6294" i="3" a="1"/>
  <c r="M6294" i="3" s="1"/>
  <c r="M6295" i="3" a="1"/>
  <c r="M6295" i="3"/>
  <c r="M6296" i="3" a="1"/>
  <c r="M6296" i="3" s="1"/>
  <c r="M6297" i="3" a="1"/>
  <c r="M6297" i="3" s="1"/>
  <c r="M6298" i="3" a="1"/>
  <c r="M6298" i="3" s="1"/>
  <c r="M6299" i="3" a="1"/>
  <c r="M6299" i="3" s="1"/>
  <c r="M6300" i="3" a="1"/>
  <c r="M6300" i="3" s="1"/>
  <c r="M6301" i="3" a="1"/>
  <c r="M6301" i="3" s="1"/>
  <c r="M6302" i="3" a="1"/>
  <c r="M6302" i="3" s="1"/>
  <c r="M6303" i="3" a="1"/>
  <c r="M6303" i="3"/>
  <c r="M6304" i="3" a="1"/>
  <c r="M6304" i="3" s="1"/>
  <c r="M6305" i="3" a="1"/>
  <c r="M6305" i="3" s="1"/>
  <c r="M6306" i="3" a="1"/>
  <c r="M6306" i="3" s="1"/>
  <c r="M6307" i="3" a="1"/>
  <c r="M6307" i="3" s="1"/>
  <c r="M6308" i="3" a="1"/>
  <c r="M6308" i="3" s="1"/>
  <c r="M6309" i="3" a="1"/>
  <c r="M6309" i="3" s="1"/>
  <c r="M6310" i="3" a="1"/>
  <c r="M6310" i="3" s="1"/>
  <c r="M6311" i="3" a="1"/>
  <c r="M6311" i="3"/>
  <c r="M6312" i="3" a="1"/>
  <c r="M6312" i="3" s="1"/>
  <c r="M6313" i="3" a="1"/>
  <c r="M6313" i="3" s="1"/>
  <c r="M6314" i="3" a="1"/>
  <c r="M6314" i="3" s="1"/>
  <c r="M6315" i="3" a="1"/>
  <c r="M6315" i="3" s="1"/>
  <c r="M6316" i="3" a="1"/>
  <c r="M6316" i="3" s="1"/>
  <c r="M6317" i="3" a="1"/>
  <c r="M6317" i="3" s="1"/>
  <c r="M6318" i="3" a="1"/>
  <c r="M6318" i="3" s="1"/>
  <c r="M6319" i="3" a="1"/>
  <c r="M6319" i="3"/>
  <c r="M6320" i="3" a="1"/>
  <c r="M6320" i="3" s="1"/>
  <c r="M6321" i="3" a="1"/>
  <c r="M6321" i="3" s="1"/>
  <c r="M6322" i="3" a="1"/>
  <c r="M6322" i="3" s="1"/>
  <c r="M6323" i="3" a="1"/>
  <c r="M6323" i="3" s="1"/>
  <c r="M6324" i="3" a="1"/>
  <c r="M6324" i="3" s="1"/>
  <c r="M6325" i="3" a="1"/>
  <c r="M6325" i="3" s="1"/>
  <c r="M6326" i="3" a="1"/>
  <c r="M6326" i="3" s="1"/>
  <c r="M6327" i="3" a="1"/>
  <c r="M6327" i="3"/>
  <c r="M6328" i="3" a="1"/>
  <c r="M6328" i="3" s="1"/>
  <c r="M6329" i="3" a="1"/>
  <c r="M6329" i="3" s="1"/>
  <c r="M6330" i="3" a="1"/>
  <c r="M6330" i="3" s="1"/>
  <c r="M6331" i="3" a="1"/>
  <c r="M6331" i="3" s="1"/>
  <c r="M6332" i="3" a="1"/>
  <c r="M6332" i="3" s="1"/>
  <c r="M6333" i="3" a="1"/>
  <c r="M6333" i="3" s="1"/>
  <c r="M6334" i="3" a="1"/>
  <c r="M6334" i="3" s="1"/>
  <c r="M6335" i="3" a="1"/>
  <c r="M6335" i="3"/>
  <c r="M6336" i="3" a="1"/>
  <c r="M6336" i="3" s="1"/>
  <c r="M6337" i="3" a="1"/>
  <c r="M6337" i="3" s="1"/>
  <c r="M6338" i="3" a="1"/>
  <c r="M6338" i="3" s="1"/>
  <c r="M6339" i="3" a="1"/>
  <c r="M6339" i="3" s="1"/>
  <c r="M6340" i="3" a="1"/>
  <c r="M6340" i="3" s="1"/>
  <c r="M6341" i="3" a="1"/>
  <c r="M6341" i="3" s="1"/>
  <c r="M6342" i="3" a="1"/>
  <c r="M6342" i="3" s="1"/>
  <c r="M6343" i="3" a="1"/>
  <c r="M6343" i="3"/>
  <c r="M6344" i="3" a="1"/>
  <c r="M6344" i="3" s="1"/>
  <c r="M6345" i="3" a="1"/>
  <c r="M6345" i="3" s="1"/>
  <c r="M6346" i="3" a="1"/>
  <c r="M6346" i="3" s="1"/>
  <c r="M6347" i="3" a="1"/>
  <c r="M6347" i="3" s="1"/>
  <c r="M6348" i="3" a="1"/>
  <c r="M6348" i="3" s="1"/>
  <c r="M6349" i="3" a="1"/>
  <c r="M6349" i="3" s="1"/>
  <c r="M6350" i="3" a="1"/>
  <c r="M6350" i="3" s="1"/>
  <c r="M6351" i="3" a="1"/>
  <c r="M6351" i="3"/>
  <c r="M6352" i="3" a="1"/>
  <c r="M6352" i="3" s="1"/>
  <c r="M6353" i="3" a="1"/>
  <c r="M6353" i="3" s="1"/>
  <c r="M6354" i="3" a="1"/>
  <c r="M6354" i="3" s="1"/>
  <c r="M6355" i="3" a="1"/>
  <c r="M6355" i="3" s="1"/>
  <c r="M6356" i="3" a="1"/>
  <c r="M6356" i="3" s="1"/>
  <c r="M6357" i="3" a="1"/>
  <c r="M6357" i="3" s="1"/>
  <c r="M6358" i="3" a="1"/>
  <c r="M6358" i="3" s="1"/>
  <c r="M6359" i="3" a="1"/>
  <c r="M6359" i="3"/>
  <c r="M6360" i="3" a="1"/>
  <c r="M6360" i="3" s="1"/>
  <c r="M6361" i="3" a="1"/>
  <c r="M6361" i="3" s="1"/>
  <c r="M6362" i="3" a="1"/>
  <c r="M6362" i="3" s="1"/>
  <c r="M6363" i="3" a="1"/>
  <c r="M6363" i="3" s="1"/>
  <c r="M6364" i="3" a="1"/>
  <c r="M6364" i="3" s="1"/>
  <c r="M6365" i="3" a="1"/>
  <c r="M6365" i="3" s="1"/>
  <c r="M6366" i="3" a="1"/>
  <c r="M6366" i="3" s="1"/>
  <c r="M6367" i="3" a="1"/>
  <c r="M6367" i="3"/>
  <c r="M6368" i="3" a="1"/>
  <c r="M6368" i="3" s="1"/>
  <c r="M6369" i="3" a="1"/>
  <c r="M6369" i="3" s="1"/>
  <c r="M6370" i="3" a="1"/>
  <c r="M6370" i="3" s="1"/>
  <c r="M6371" i="3" a="1"/>
  <c r="M6371" i="3" s="1"/>
  <c r="M6372" i="3" a="1"/>
  <c r="M6372" i="3" s="1"/>
  <c r="M6373" i="3" a="1"/>
  <c r="M6373" i="3" s="1"/>
  <c r="M6374" i="3" a="1"/>
  <c r="M6374" i="3" s="1"/>
  <c r="M6375" i="3" a="1"/>
  <c r="M6375" i="3"/>
  <c r="M6376" i="3" a="1"/>
  <c r="M6376" i="3" s="1"/>
  <c r="M6377" i="3" a="1"/>
  <c r="M6377" i="3" s="1"/>
  <c r="M6378" i="3" a="1"/>
  <c r="M6378" i="3" s="1"/>
  <c r="M6379" i="3" a="1"/>
  <c r="M6379" i="3" s="1"/>
  <c r="M6380" i="3" a="1"/>
  <c r="M6380" i="3" s="1"/>
  <c r="M6381" i="3" a="1"/>
  <c r="M6381" i="3" s="1"/>
  <c r="M6382" i="3" a="1"/>
  <c r="M6382" i="3" s="1"/>
  <c r="M6383" i="3" a="1"/>
  <c r="M6383" i="3"/>
  <c r="M6384" i="3" a="1"/>
  <c r="M6384" i="3" s="1"/>
  <c r="M6385" i="3" a="1"/>
  <c r="M6385" i="3" s="1"/>
  <c r="M6386" i="3" a="1"/>
  <c r="M6386" i="3" s="1"/>
  <c r="M6387" i="3" a="1"/>
  <c r="M6387" i="3" s="1"/>
  <c r="M6388" i="3" a="1"/>
  <c r="M6388" i="3" s="1"/>
  <c r="M6389" i="3" a="1"/>
  <c r="M6389" i="3" s="1"/>
  <c r="M6390" i="3" a="1"/>
  <c r="M6390" i="3" s="1"/>
  <c r="M6391" i="3" a="1"/>
  <c r="M6391" i="3"/>
  <c r="M6392" i="3" a="1"/>
  <c r="M6392" i="3" s="1"/>
  <c r="M6393" i="3" a="1"/>
  <c r="M6393" i="3" s="1"/>
  <c r="M6394" i="3" a="1"/>
  <c r="M6394" i="3" s="1"/>
  <c r="M6395" i="3" a="1"/>
  <c r="M6395" i="3" s="1"/>
  <c r="M6396" i="3" a="1"/>
  <c r="M6396" i="3" s="1"/>
  <c r="M6397" i="3" a="1"/>
  <c r="M6397" i="3" s="1"/>
  <c r="M6398" i="3" a="1"/>
  <c r="M6398" i="3" s="1"/>
  <c r="M6399" i="3" a="1"/>
  <c r="M6399" i="3"/>
  <c r="M6400" i="3" a="1"/>
  <c r="M6400" i="3" s="1"/>
  <c r="M6401" i="3" a="1"/>
  <c r="M6401" i="3" s="1"/>
  <c r="M6402" i="3" a="1"/>
  <c r="M6402" i="3" s="1"/>
  <c r="M6403" i="3" a="1"/>
  <c r="M6403" i="3" s="1"/>
  <c r="M6404" i="3" a="1"/>
  <c r="M6404" i="3" s="1"/>
  <c r="M6405" i="3" a="1"/>
  <c r="M6405" i="3" s="1"/>
  <c r="M6406" i="3" a="1"/>
  <c r="M6406" i="3" s="1"/>
  <c r="M6407" i="3" a="1"/>
  <c r="M6407" i="3"/>
  <c r="M6408" i="3" a="1"/>
  <c r="M6408" i="3" s="1"/>
  <c r="M6409" i="3" a="1"/>
  <c r="M6409" i="3" s="1"/>
  <c r="M6410" i="3" a="1"/>
  <c r="M6410" i="3" s="1"/>
  <c r="M6411" i="3" a="1"/>
  <c r="M6411" i="3" s="1"/>
  <c r="M6412" i="3" a="1"/>
  <c r="M6412" i="3" s="1"/>
  <c r="M6413" i="3" a="1"/>
  <c r="M6413" i="3" s="1"/>
  <c r="M6414" i="3" a="1"/>
  <c r="M6414" i="3" s="1"/>
  <c r="M6415" i="3" a="1"/>
  <c r="M6415" i="3"/>
  <c r="M6416" i="3" a="1"/>
  <c r="M6416" i="3" s="1"/>
  <c r="M6417" i="3" a="1"/>
  <c r="M6417" i="3" s="1"/>
  <c r="M6418" i="3" a="1"/>
  <c r="M6418" i="3" s="1"/>
  <c r="M6419" i="3" a="1"/>
  <c r="M6419" i="3" s="1"/>
  <c r="M6420" i="3" a="1"/>
  <c r="M6420" i="3" s="1"/>
  <c r="M6421" i="3" a="1"/>
  <c r="M6421" i="3" s="1"/>
  <c r="M6422" i="3" a="1"/>
  <c r="M6422" i="3" s="1"/>
  <c r="M6423" i="3" a="1"/>
  <c r="M6423" i="3"/>
  <c r="M6424" i="3" a="1"/>
  <c r="M6424" i="3" s="1"/>
  <c r="M6425" i="3" a="1"/>
  <c r="M6425" i="3" s="1"/>
  <c r="M6426" i="3" a="1"/>
  <c r="M6426" i="3" s="1"/>
  <c r="M6427" i="3" a="1"/>
  <c r="M6427" i="3" s="1"/>
  <c r="M6428" i="3" a="1"/>
  <c r="M6428" i="3" s="1"/>
  <c r="M6429" i="3" a="1"/>
  <c r="M6429" i="3" s="1"/>
  <c r="M6430" i="3" a="1"/>
  <c r="M6430" i="3" s="1"/>
  <c r="M6431" i="3" a="1"/>
  <c r="M6431" i="3"/>
  <c r="M6432" i="3" a="1"/>
  <c r="M6432" i="3" s="1"/>
  <c r="M6433" i="3" a="1"/>
  <c r="M6433" i="3" s="1"/>
  <c r="M6434" i="3" a="1"/>
  <c r="M6434" i="3" s="1"/>
  <c r="M6435" i="3" a="1"/>
  <c r="M6435" i="3" s="1"/>
  <c r="M6436" i="3" a="1"/>
  <c r="M6436" i="3" s="1"/>
  <c r="M6437" i="3" a="1"/>
  <c r="M6437" i="3" s="1"/>
  <c r="M6438" i="3" a="1"/>
  <c r="M6438" i="3" s="1"/>
  <c r="M6439" i="3" a="1"/>
  <c r="M6439" i="3"/>
  <c r="M6440" i="3" a="1"/>
  <c r="M6440" i="3" s="1"/>
  <c r="M6441" i="3" a="1"/>
  <c r="M6441" i="3" s="1"/>
  <c r="M6442" i="3" a="1"/>
  <c r="M6442" i="3" s="1"/>
  <c r="M6443" i="3" a="1"/>
  <c r="M6443" i="3" s="1"/>
  <c r="M6444" i="3" a="1"/>
  <c r="M6444" i="3" s="1"/>
  <c r="M6445" i="3" a="1"/>
  <c r="M6445" i="3" s="1"/>
  <c r="M6446" i="3" a="1"/>
  <c r="M6446" i="3" s="1"/>
  <c r="M6447" i="3" a="1"/>
  <c r="M6447" i="3"/>
  <c r="M6448" i="3" a="1"/>
  <c r="M6448" i="3" s="1"/>
  <c r="M6449" i="3" a="1"/>
  <c r="M6449" i="3" s="1"/>
  <c r="M6450" i="3" a="1"/>
  <c r="M6450" i="3" s="1"/>
  <c r="M6451" i="3" a="1"/>
  <c r="M6451" i="3" s="1"/>
  <c r="M6452" i="3" a="1"/>
  <c r="M6452" i="3" s="1"/>
  <c r="M6453" i="3" a="1"/>
  <c r="M6453" i="3" s="1"/>
  <c r="M6454" i="3" a="1"/>
  <c r="M6454" i="3" s="1"/>
  <c r="M6455" i="3" a="1"/>
  <c r="M6455" i="3"/>
  <c r="M6456" i="3" a="1"/>
  <c r="M6456" i="3" s="1"/>
  <c r="M6457" i="3" a="1"/>
  <c r="M6457" i="3" s="1"/>
  <c r="M6458" i="3" a="1"/>
  <c r="M6458" i="3" s="1"/>
  <c r="M6459" i="3" a="1"/>
  <c r="M6459" i="3" s="1"/>
  <c r="M6460" i="3" a="1"/>
  <c r="M6460" i="3" s="1"/>
  <c r="M6461" i="3" a="1"/>
  <c r="M6461" i="3" s="1"/>
  <c r="M6462" i="3" a="1"/>
  <c r="M6462" i="3" s="1"/>
  <c r="M6463" i="3" a="1"/>
  <c r="M6463" i="3"/>
  <c r="M6464" i="3" a="1"/>
  <c r="M6464" i="3" s="1"/>
  <c r="M6465" i="3" a="1"/>
  <c r="M6465" i="3" s="1"/>
  <c r="M6466" i="3" a="1"/>
  <c r="M6466" i="3" s="1"/>
  <c r="M6467" i="3" a="1"/>
  <c r="M6467" i="3" s="1"/>
  <c r="M6468" i="3" a="1"/>
  <c r="M6468" i="3" s="1"/>
  <c r="M6469" i="3" a="1"/>
  <c r="M6469" i="3" s="1"/>
  <c r="M6470" i="3" a="1"/>
  <c r="M6470" i="3" s="1"/>
  <c r="M6471" i="3" a="1"/>
  <c r="M6471" i="3"/>
  <c r="M6472" i="3" a="1"/>
  <c r="M6472" i="3" s="1"/>
  <c r="M6473" i="3" a="1"/>
  <c r="M6473" i="3" s="1"/>
  <c r="M6474" i="3" a="1"/>
  <c r="M6474" i="3" s="1"/>
  <c r="M6475" i="3" a="1"/>
  <c r="M6475" i="3" s="1"/>
  <c r="M6476" i="3" a="1"/>
  <c r="M6476" i="3" s="1"/>
  <c r="M6477" i="3" a="1"/>
  <c r="M6477" i="3" s="1"/>
  <c r="M6478" i="3" a="1"/>
  <c r="M6478" i="3" s="1"/>
  <c r="M6479" i="3" a="1"/>
  <c r="M6479" i="3"/>
  <c r="M6480" i="3" a="1"/>
  <c r="M6480" i="3" s="1"/>
  <c r="M6481" i="3" a="1"/>
  <c r="M6481" i="3" s="1"/>
  <c r="M6482" i="3" a="1"/>
  <c r="M6482" i="3" s="1"/>
  <c r="M6483" i="3" a="1"/>
  <c r="M6483" i="3" s="1"/>
  <c r="M6484" i="3" a="1"/>
  <c r="M6484" i="3" s="1"/>
  <c r="M6485" i="3" a="1"/>
  <c r="M6485" i="3" s="1"/>
  <c r="M6486" i="3" a="1"/>
  <c r="M6486" i="3" s="1"/>
  <c r="M6487" i="3" a="1"/>
  <c r="M6487" i="3"/>
  <c r="M6488" i="3" a="1"/>
  <c r="M6488" i="3" s="1"/>
  <c r="M6489" i="3" a="1"/>
  <c r="M6489" i="3" s="1"/>
  <c r="M6490" i="3" a="1"/>
  <c r="M6490" i="3" s="1"/>
  <c r="M6491" i="3" a="1"/>
  <c r="M6491" i="3" s="1"/>
  <c r="M6492" i="3" a="1"/>
  <c r="M6492" i="3" s="1"/>
  <c r="M6493" i="3" a="1"/>
  <c r="M6493" i="3" s="1"/>
  <c r="M6494" i="3" a="1"/>
  <c r="M6494" i="3" s="1"/>
  <c r="M6495" i="3" a="1"/>
  <c r="M6495" i="3"/>
  <c r="M6496" i="3" a="1"/>
  <c r="M6496" i="3" s="1"/>
  <c r="M6497" i="3" a="1"/>
  <c r="M6497" i="3"/>
  <c r="M6498" i="3" a="1"/>
  <c r="M6498" i="3" s="1"/>
  <c r="M6499" i="3" a="1"/>
  <c r="M6499" i="3"/>
  <c r="M6500" i="3" a="1"/>
  <c r="M6500" i="3" s="1"/>
  <c r="M6501" i="3" a="1"/>
  <c r="M6501" i="3"/>
  <c r="M6502" i="3" a="1"/>
  <c r="M6502" i="3" s="1"/>
  <c r="M6503" i="3" a="1"/>
  <c r="M6503" i="3"/>
  <c r="M6504" i="3" a="1"/>
  <c r="M6504" i="3" s="1"/>
  <c r="M6505" i="3" a="1"/>
  <c r="M6505" i="3"/>
  <c r="M6506" i="3" a="1"/>
  <c r="M6506" i="3" s="1"/>
  <c r="M6507" i="3" a="1"/>
  <c r="M6507" i="3"/>
  <c r="M6508" i="3" a="1"/>
  <c r="M6508" i="3" s="1"/>
  <c r="M6509" i="3" a="1"/>
  <c r="M6509" i="3"/>
  <c r="M6510" i="3" a="1"/>
  <c r="M6510" i="3" s="1"/>
  <c r="M6511" i="3" a="1"/>
  <c r="M6511" i="3"/>
  <c r="M6512" i="3" a="1"/>
  <c r="M6512" i="3" s="1"/>
  <c r="M6513" i="3" a="1"/>
  <c r="M6513" i="3"/>
  <c r="M6514" i="3" a="1"/>
  <c r="M6514" i="3" s="1"/>
  <c r="M6515" i="3" a="1"/>
  <c r="M6515" i="3"/>
  <c r="M6516" i="3" a="1"/>
  <c r="M6516" i="3" s="1"/>
  <c r="M6517" i="3" a="1"/>
  <c r="M6517" i="3"/>
  <c r="M6518" i="3" a="1"/>
  <c r="M6518" i="3" s="1"/>
  <c r="M6519" i="3" a="1"/>
  <c r="M6519" i="3"/>
  <c r="M6520" i="3" a="1"/>
  <c r="M6520" i="3" s="1"/>
  <c r="M6521" i="3" a="1"/>
  <c r="M6521" i="3"/>
  <c r="M6522" i="3" a="1"/>
  <c r="M6522" i="3" s="1"/>
  <c r="M6523" i="3" a="1"/>
  <c r="M6523" i="3"/>
  <c r="M6524" i="3" a="1"/>
  <c r="M6524" i="3" s="1"/>
  <c r="M6525" i="3" a="1"/>
  <c r="M6525" i="3"/>
  <c r="M6526" i="3" a="1"/>
  <c r="M6526" i="3" s="1"/>
  <c r="M6527" i="3" a="1"/>
  <c r="M6527" i="3"/>
  <c r="M6528" i="3" a="1"/>
  <c r="M6528" i="3" s="1"/>
  <c r="M6529" i="3" a="1"/>
  <c r="M6529" i="3"/>
  <c r="M6530" i="3" a="1"/>
  <c r="M6530" i="3" s="1"/>
  <c r="M6531" i="3" a="1"/>
  <c r="M6531" i="3"/>
  <c r="M6532" i="3" a="1"/>
  <c r="M6532" i="3" s="1"/>
  <c r="M6533" i="3" a="1"/>
  <c r="M6533" i="3"/>
  <c r="M6534" i="3" a="1"/>
  <c r="M6534" i="3" s="1"/>
  <c r="M6535" i="3" a="1"/>
  <c r="M6535" i="3"/>
  <c r="M6536" i="3" a="1"/>
  <c r="M6536" i="3" s="1"/>
  <c r="M6537" i="3" a="1"/>
  <c r="M6537" i="3"/>
  <c r="M6538" i="3" a="1"/>
  <c r="M6538" i="3" s="1"/>
  <c r="M6539" i="3" a="1"/>
  <c r="M6539" i="3"/>
  <c r="M6540" i="3" a="1"/>
  <c r="M6540" i="3" s="1"/>
  <c r="M6541" i="3" a="1"/>
  <c r="M6541" i="3"/>
  <c r="M6542" i="3" a="1"/>
  <c r="M6542" i="3" s="1"/>
  <c r="M6543" i="3" a="1"/>
  <c r="M6543" i="3"/>
  <c r="M6544" i="3" a="1"/>
  <c r="M6544" i="3" s="1"/>
  <c r="M6545" i="3" a="1"/>
  <c r="M6545" i="3"/>
  <c r="M6546" i="3" a="1"/>
  <c r="M6546" i="3" s="1"/>
  <c r="M6547" i="3" a="1"/>
  <c r="M6547" i="3"/>
  <c r="M6548" i="3" a="1"/>
  <c r="M6548" i="3" s="1"/>
  <c r="M6549" i="3" a="1"/>
  <c r="M6549" i="3"/>
  <c r="M6550" i="3" a="1"/>
  <c r="M6550" i="3" s="1"/>
  <c r="M6551" i="3" a="1"/>
  <c r="M6551" i="3"/>
  <c r="M6552" i="3" a="1"/>
  <c r="M6552" i="3" s="1"/>
  <c r="M6553" i="3" a="1"/>
  <c r="M6553" i="3"/>
  <c r="M6554" i="3" a="1"/>
  <c r="M6554" i="3" s="1"/>
  <c r="M6555" i="3" a="1"/>
  <c r="M6555" i="3"/>
  <c r="M6556" i="3" a="1"/>
  <c r="M6556" i="3" s="1"/>
  <c r="M6557" i="3" a="1"/>
  <c r="M6557" i="3"/>
  <c r="M6558" i="3" a="1"/>
  <c r="M6558" i="3" s="1"/>
  <c r="M6559" i="3" a="1"/>
  <c r="M6559" i="3"/>
  <c r="M6560" i="3" a="1"/>
  <c r="M6560" i="3" s="1"/>
  <c r="M6561" i="3" a="1"/>
  <c r="M6561" i="3"/>
  <c r="M6562" i="3" a="1"/>
  <c r="M6562" i="3" s="1"/>
  <c r="M6563" i="3" a="1"/>
  <c r="M6563" i="3"/>
  <c r="M6564" i="3" a="1"/>
  <c r="M6564" i="3" s="1"/>
  <c r="M6565" i="3" a="1"/>
  <c r="M6565" i="3"/>
  <c r="M6566" i="3" a="1"/>
  <c r="M6566" i="3" s="1"/>
  <c r="M6567" i="3" a="1"/>
  <c r="M6567" i="3"/>
  <c r="M6568" i="3" a="1"/>
  <c r="M6568" i="3" s="1"/>
  <c r="M6569" i="3" a="1"/>
  <c r="M6569" i="3"/>
  <c r="M6570" i="3" a="1"/>
  <c r="M6570" i="3" s="1"/>
  <c r="M6571" i="3" a="1"/>
  <c r="M6571" i="3"/>
  <c r="M6572" i="3" a="1"/>
  <c r="M6572" i="3" s="1"/>
  <c r="M6573" i="3" a="1"/>
  <c r="M6573" i="3"/>
  <c r="M6574" i="3" a="1"/>
  <c r="M6574" i="3" s="1"/>
  <c r="M6575" i="3" a="1"/>
  <c r="M6575" i="3"/>
  <c r="M6576" i="3" a="1"/>
  <c r="M6576" i="3" s="1"/>
  <c r="M6577" i="3" a="1"/>
  <c r="M6577" i="3"/>
  <c r="M6578" i="3" a="1"/>
  <c r="M6578" i="3" s="1"/>
  <c r="M6579" i="3" a="1"/>
  <c r="M6579" i="3"/>
  <c r="M6580" i="3" a="1"/>
  <c r="M6580" i="3" s="1"/>
  <c r="M6581" i="3" a="1"/>
  <c r="M6581" i="3"/>
  <c r="M6582" i="3" a="1"/>
  <c r="M6582" i="3" s="1"/>
  <c r="M6583" i="3" a="1"/>
  <c r="M6583" i="3"/>
  <c r="M6584" i="3" a="1"/>
  <c r="M6584" i="3" s="1"/>
  <c r="M6585" i="3" a="1"/>
  <c r="M6585" i="3"/>
  <c r="M6586" i="3" a="1"/>
  <c r="M6586" i="3" s="1"/>
  <c r="M6587" i="3" a="1"/>
  <c r="M6587" i="3"/>
  <c r="M6588" i="3" a="1"/>
  <c r="M6588" i="3" s="1"/>
  <c r="M6589" i="3" a="1"/>
  <c r="M6589" i="3"/>
  <c r="M6590" i="3" a="1"/>
  <c r="M6590" i="3" s="1"/>
  <c r="M6591" i="3" a="1"/>
  <c r="M6591" i="3"/>
  <c r="M6592" i="3" a="1"/>
  <c r="M6592" i="3" s="1"/>
  <c r="M6593" i="3" a="1"/>
  <c r="M6593" i="3"/>
  <c r="M6594" i="3" a="1"/>
  <c r="M6594" i="3" s="1"/>
  <c r="M6595" i="3" a="1"/>
  <c r="M6595" i="3"/>
  <c r="M6596" i="3" a="1"/>
  <c r="M6596" i="3" s="1"/>
  <c r="M6597" i="3" a="1"/>
  <c r="M6597" i="3"/>
  <c r="M6598" i="3" a="1"/>
  <c r="M6598" i="3" s="1"/>
  <c r="M6599" i="3" a="1"/>
  <c r="M6599" i="3"/>
  <c r="M6600" i="3" a="1"/>
  <c r="M6600" i="3" s="1"/>
  <c r="M6601" i="3" a="1"/>
  <c r="M6601" i="3"/>
  <c r="M6602" i="3" a="1"/>
  <c r="M6602" i="3" s="1"/>
  <c r="M6603" i="3" a="1"/>
  <c r="M6603" i="3"/>
  <c r="M6604" i="3" a="1"/>
  <c r="M6604" i="3" s="1"/>
  <c r="M6605" i="3" a="1"/>
  <c r="M6605" i="3"/>
  <c r="M6606" i="3" a="1"/>
  <c r="M6606" i="3" s="1"/>
  <c r="M6607" i="3" a="1"/>
  <c r="M6607" i="3"/>
  <c r="M6608" i="3" a="1"/>
  <c r="M6608" i="3" s="1"/>
  <c r="M6609" i="3" a="1"/>
  <c r="M6609" i="3"/>
  <c r="M6610" i="3" a="1"/>
  <c r="M6610" i="3" s="1"/>
  <c r="M6611" i="3" a="1"/>
  <c r="M6611" i="3"/>
  <c r="M6612" i="3" a="1"/>
  <c r="M6612" i="3" s="1"/>
  <c r="M6613" i="3" a="1"/>
  <c r="M6613" i="3"/>
  <c r="M6614" i="3" a="1"/>
  <c r="M6614" i="3" s="1"/>
  <c r="M6615" i="3" a="1"/>
  <c r="M6615" i="3"/>
  <c r="M6616" i="3" a="1"/>
  <c r="M6616" i="3" s="1"/>
  <c r="M6617" i="3" a="1"/>
  <c r="M6617" i="3"/>
  <c r="M6618" i="3" a="1"/>
  <c r="M6618" i="3" s="1"/>
  <c r="M6619" i="3" a="1"/>
  <c r="M6619" i="3"/>
  <c r="M6620" i="3" a="1"/>
  <c r="M6620" i="3" s="1"/>
  <c r="M6621" i="3" a="1"/>
  <c r="M6621" i="3"/>
  <c r="M6622" i="3" a="1"/>
  <c r="M6622" i="3" s="1"/>
  <c r="M6623" i="3" a="1"/>
  <c r="M6623" i="3"/>
  <c r="M6624" i="3" a="1"/>
  <c r="M6624" i="3" s="1"/>
  <c r="M6625" i="3" a="1"/>
  <c r="M6625" i="3"/>
  <c r="M6626" i="3" a="1"/>
  <c r="M6626" i="3" s="1"/>
  <c r="M6627" i="3" a="1"/>
  <c r="M6627" i="3" s="1"/>
  <c r="M6628" i="3" a="1"/>
  <c r="M6628" i="3" s="1"/>
  <c r="M6629" i="3" a="1"/>
  <c r="M6629" i="3" s="1"/>
  <c r="M6630" i="3" a="1"/>
  <c r="M6630" i="3" s="1"/>
  <c r="M6631" i="3" a="1"/>
  <c r="M6631" i="3" s="1"/>
  <c r="M6632" i="3" a="1"/>
  <c r="M6632" i="3" s="1"/>
  <c r="M6633" i="3" a="1"/>
  <c r="M6633" i="3" s="1"/>
  <c r="M6634" i="3" a="1"/>
  <c r="M6634" i="3" s="1"/>
  <c r="M6635" i="3" a="1"/>
  <c r="M6635" i="3" s="1"/>
  <c r="M6636" i="3" a="1"/>
  <c r="M6636" i="3" s="1"/>
  <c r="M6637" i="3" a="1"/>
  <c r="M6637" i="3" s="1"/>
  <c r="M6638" i="3" a="1"/>
  <c r="M6638" i="3" s="1"/>
  <c r="M6639" i="3" a="1"/>
  <c r="M6639" i="3" s="1"/>
  <c r="M6640" i="3" a="1"/>
  <c r="M6640" i="3" s="1"/>
  <c r="M6641" i="3" a="1"/>
  <c r="M6641" i="3" s="1"/>
  <c r="M6642" i="3" a="1"/>
  <c r="M6642" i="3" s="1"/>
  <c r="M6643" i="3" a="1"/>
  <c r="M6643" i="3" s="1"/>
  <c r="M6644" i="3" a="1"/>
  <c r="M6644" i="3" s="1"/>
  <c r="M6645" i="3" a="1"/>
  <c r="M6645" i="3" s="1"/>
  <c r="M6646" i="3" a="1"/>
  <c r="M6646" i="3" s="1"/>
  <c r="M6647" i="3" a="1"/>
  <c r="M6647" i="3" s="1"/>
  <c r="M6648" i="3" a="1"/>
  <c r="M6648" i="3" s="1"/>
  <c r="M6649" i="3" a="1"/>
  <c r="M6649" i="3" s="1"/>
  <c r="M6650" i="3" a="1"/>
  <c r="M6650" i="3" s="1"/>
  <c r="M6651" i="3" a="1"/>
  <c r="M6651" i="3" s="1"/>
  <c r="M6652" i="3" a="1"/>
  <c r="M6652" i="3" s="1"/>
  <c r="M6653" i="3" a="1"/>
  <c r="M6653" i="3" s="1"/>
  <c r="M6654" i="3" a="1"/>
  <c r="M6654" i="3" s="1"/>
  <c r="M6655" i="3" a="1"/>
  <c r="M6655" i="3" s="1"/>
  <c r="M6656" i="3" a="1"/>
  <c r="M6656" i="3" s="1"/>
  <c r="M6657" i="3" a="1"/>
  <c r="M6657" i="3" s="1"/>
  <c r="M6658" i="3" a="1"/>
  <c r="M6658" i="3" s="1"/>
  <c r="M6659" i="3" a="1"/>
  <c r="M6659" i="3" s="1"/>
  <c r="M6660" i="3" a="1"/>
  <c r="M6660" i="3" s="1"/>
  <c r="M6661" i="3" a="1"/>
  <c r="M6661" i="3" s="1"/>
  <c r="M6662" i="3" a="1"/>
  <c r="M6662" i="3" s="1"/>
  <c r="M6663" i="3" a="1"/>
  <c r="M6663" i="3" s="1"/>
  <c r="M6664" i="3" a="1"/>
  <c r="M6664" i="3" s="1"/>
  <c r="M6665" i="3" a="1"/>
  <c r="M6665" i="3" s="1"/>
  <c r="M6666" i="3" a="1"/>
  <c r="M6666" i="3" s="1"/>
  <c r="M6667" i="3" a="1"/>
  <c r="M6667" i="3" s="1"/>
  <c r="M6668" i="3" a="1"/>
  <c r="M6668" i="3" s="1"/>
  <c r="M6669" i="3" a="1"/>
  <c r="M6669" i="3" s="1"/>
  <c r="M6670" i="3" a="1"/>
  <c r="M6670" i="3" s="1"/>
  <c r="M6671" i="3" a="1"/>
  <c r="M6671" i="3" s="1"/>
  <c r="M6672" i="3" a="1"/>
  <c r="M6672" i="3" s="1"/>
  <c r="M6673" i="3" a="1"/>
  <c r="M6673" i="3" s="1"/>
  <c r="M6674" i="3" a="1"/>
  <c r="M6674" i="3" s="1"/>
  <c r="M6675" i="3" a="1"/>
  <c r="M6675" i="3" s="1"/>
  <c r="M6676" i="3" a="1"/>
  <c r="M6676" i="3" s="1"/>
  <c r="M6677" i="3" a="1"/>
  <c r="M6677" i="3" s="1"/>
  <c r="M6678" i="3" a="1"/>
  <c r="M6678" i="3" s="1"/>
  <c r="M6679" i="3" a="1"/>
  <c r="M6679" i="3" s="1"/>
  <c r="M6680" i="3" a="1"/>
  <c r="M6680" i="3" s="1"/>
  <c r="M6681" i="3" a="1"/>
  <c r="M6681" i="3" s="1"/>
  <c r="M6682" i="3" a="1"/>
  <c r="M6682" i="3" s="1"/>
  <c r="M6683" i="3" a="1"/>
  <c r="M6683" i="3" s="1"/>
  <c r="M6684" i="3" a="1"/>
  <c r="M6684" i="3" s="1"/>
  <c r="M6685" i="3" a="1"/>
  <c r="M6685" i="3" s="1"/>
  <c r="M6686" i="3" a="1"/>
  <c r="M6686" i="3" s="1"/>
  <c r="M6687" i="3" a="1"/>
  <c r="M6687" i="3" s="1"/>
  <c r="M6688" i="3" a="1"/>
  <c r="M6688" i="3" s="1"/>
  <c r="M6689" i="3" a="1"/>
  <c r="M6689" i="3" s="1"/>
  <c r="M6690" i="3" a="1"/>
  <c r="M6690" i="3" s="1"/>
  <c r="M6691" i="3" a="1"/>
  <c r="M6691" i="3" s="1"/>
  <c r="M6692" i="3" a="1"/>
  <c r="M6692" i="3" s="1"/>
  <c r="M6693" i="3" a="1"/>
  <c r="M6693" i="3" s="1"/>
  <c r="M6694" i="3" a="1"/>
  <c r="M6694" i="3" s="1"/>
  <c r="M6695" i="3" a="1"/>
  <c r="M6695" i="3" s="1"/>
  <c r="M6696" i="3" a="1"/>
  <c r="M6696" i="3" s="1"/>
  <c r="M6697" i="3" a="1"/>
  <c r="M6697" i="3" s="1"/>
  <c r="M6698" i="3" a="1"/>
  <c r="M6698" i="3" s="1"/>
  <c r="M6699" i="3" a="1"/>
  <c r="M6699" i="3" s="1"/>
  <c r="M6700" i="3" a="1"/>
  <c r="M6700" i="3" s="1"/>
  <c r="M6701" i="3" a="1"/>
  <c r="M6701" i="3" s="1"/>
  <c r="M6702" i="3" a="1"/>
  <c r="M6702" i="3" s="1"/>
  <c r="M6703" i="3" a="1"/>
  <c r="M6703" i="3" s="1"/>
  <c r="M6704" i="3" a="1"/>
  <c r="M6704" i="3" s="1"/>
  <c r="M6705" i="3" a="1"/>
  <c r="M6705" i="3" s="1"/>
  <c r="M6706" i="3" a="1"/>
  <c r="M6706" i="3" s="1"/>
  <c r="M6707" i="3" a="1"/>
  <c r="M6707" i="3" s="1"/>
  <c r="M6708" i="3" a="1"/>
  <c r="M6708" i="3" s="1"/>
  <c r="M6709" i="3" a="1"/>
  <c r="M6709" i="3" s="1"/>
  <c r="M6710" i="3" a="1"/>
  <c r="M6710" i="3" s="1"/>
  <c r="M6711" i="3" a="1"/>
  <c r="M6711" i="3" s="1"/>
  <c r="M6712" i="3" a="1"/>
  <c r="M6712" i="3" s="1"/>
  <c r="M6713" i="3" a="1"/>
  <c r="M6713" i="3" s="1"/>
  <c r="M6714" i="3" a="1"/>
  <c r="M6714" i="3" s="1"/>
  <c r="M6715" i="3" a="1"/>
  <c r="M6715" i="3" s="1"/>
  <c r="M6716" i="3" a="1"/>
  <c r="M6716" i="3" s="1"/>
  <c r="M6717" i="3" a="1"/>
  <c r="M6717" i="3" s="1"/>
  <c r="M6718" i="3" a="1"/>
  <c r="M6718" i="3" s="1"/>
  <c r="M6719" i="3" a="1"/>
  <c r="M6719" i="3" s="1"/>
  <c r="M6720" i="3" a="1"/>
  <c r="M6720" i="3" s="1"/>
  <c r="M6721" i="3" a="1"/>
  <c r="M6721" i="3" s="1"/>
  <c r="M6722" i="3" a="1"/>
  <c r="M6722" i="3" s="1"/>
  <c r="M6723" i="3" a="1"/>
  <c r="M6723" i="3" s="1"/>
  <c r="M6724" i="3" a="1"/>
  <c r="M6724" i="3" s="1"/>
  <c r="M6725" i="3" a="1"/>
  <c r="M6725" i="3" s="1"/>
  <c r="M6726" i="3" a="1"/>
  <c r="M6726" i="3" s="1"/>
  <c r="M6727" i="3" a="1"/>
  <c r="M6727" i="3" s="1"/>
  <c r="M6728" i="3" a="1"/>
  <c r="M6728" i="3" s="1"/>
  <c r="M6729" i="3" a="1"/>
  <c r="M6729" i="3" s="1"/>
  <c r="M6730" i="3" a="1"/>
  <c r="M6730" i="3" s="1"/>
  <c r="M6731" i="3" a="1"/>
  <c r="M6731" i="3" s="1"/>
  <c r="M6732" i="3" a="1"/>
  <c r="M6732" i="3" s="1"/>
  <c r="M6733" i="3" a="1"/>
  <c r="M6733" i="3" s="1"/>
  <c r="M6734" i="3" a="1"/>
  <c r="M6734" i="3" s="1"/>
  <c r="M6735" i="3" a="1"/>
  <c r="M6735" i="3" s="1"/>
  <c r="M6736" i="3" a="1"/>
  <c r="M6736" i="3" s="1"/>
  <c r="M6737" i="3" a="1"/>
  <c r="M6737" i="3" s="1"/>
  <c r="M6738" i="3" a="1"/>
  <c r="M6738" i="3" s="1"/>
  <c r="M6739" i="3" a="1"/>
  <c r="M6739" i="3" s="1"/>
  <c r="M6740" i="3" a="1"/>
  <c r="M6740" i="3" s="1"/>
  <c r="M6741" i="3" a="1"/>
  <c r="M6741" i="3" s="1"/>
  <c r="M6742" i="3" a="1"/>
  <c r="M6742" i="3" s="1"/>
  <c r="M6743" i="3" a="1"/>
  <c r="M6743" i="3" s="1"/>
  <c r="M6744" i="3" a="1"/>
  <c r="M6744" i="3" s="1"/>
  <c r="M6745" i="3" a="1"/>
  <c r="M6745" i="3" s="1"/>
  <c r="M6746" i="3" a="1"/>
  <c r="M6746" i="3" s="1"/>
  <c r="M6747" i="3" a="1"/>
  <c r="M6747" i="3" s="1"/>
  <c r="M6748" i="3" a="1"/>
  <c r="M6748" i="3" s="1"/>
  <c r="M6749" i="3" a="1"/>
  <c r="M6749" i="3" s="1"/>
  <c r="M6750" i="3" a="1"/>
  <c r="M6750" i="3" s="1"/>
  <c r="M6751" i="3" a="1"/>
  <c r="M6751" i="3" s="1"/>
  <c r="M6752" i="3" a="1"/>
  <c r="M6752" i="3" s="1"/>
  <c r="M6753" i="3" a="1"/>
  <c r="M6753" i="3" s="1"/>
  <c r="M6754" i="3" a="1"/>
  <c r="M6754" i="3" s="1"/>
  <c r="M6755" i="3" a="1"/>
  <c r="M6755" i="3" s="1"/>
  <c r="M6756" i="3" a="1"/>
  <c r="M6756" i="3" s="1"/>
  <c r="M6757" i="3" a="1"/>
  <c r="M6757" i="3" s="1"/>
  <c r="M6758" i="3" a="1"/>
  <c r="M6758" i="3" s="1"/>
  <c r="M6759" i="3" a="1"/>
  <c r="M6759" i="3" s="1"/>
  <c r="M6760" i="3" a="1"/>
  <c r="M6760" i="3" s="1"/>
  <c r="M6761" i="3" a="1"/>
  <c r="M6761" i="3" s="1"/>
  <c r="M6762" i="3" a="1"/>
  <c r="M6762" i="3" s="1"/>
  <c r="M6763" i="3" a="1"/>
  <c r="M6763" i="3" s="1"/>
  <c r="M6764" i="3" a="1"/>
  <c r="M6764" i="3" s="1"/>
  <c r="M6765" i="3" a="1"/>
  <c r="M6765" i="3" s="1"/>
  <c r="M6766" i="3" a="1"/>
  <c r="M6766" i="3" s="1"/>
  <c r="M6767" i="3" a="1"/>
  <c r="M6767" i="3" s="1"/>
  <c r="M6768" i="3" a="1"/>
  <c r="M6768" i="3" s="1"/>
  <c r="M6769" i="3" a="1"/>
  <c r="M6769" i="3" s="1"/>
  <c r="M6770" i="3" a="1"/>
  <c r="M6770" i="3" s="1"/>
  <c r="M6771" i="3" a="1"/>
  <c r="M6771" i="3" s="1"/>
  <c r="M6772" i="3" a="1"/>
  <c r="M6772" i="3" s="1"/>
  <c r="M6773" i="3" a="1"/>
  <c r="M6773" i="3" s="1"/>
  <c r="M6774" i="3" a="1"/>
  <c r="M6774" i="3" s="1"/>
  <c r="M6775" i="3" a="1"/>
  <c r="M6775" i="3" s="1"/>
  <c r="M6776" i="3" a="1"/>
  <c r="M6776" i="3" s="1"/>
  <c r="M6777" i="3" a="1"/>
  <c r="M6777" i="3" s="1"/>
  <c r="M6778" i="3" a="1"/>
  <c r="M6778" i="3" s="1"/>
  <c r="M6779" i="3" a="1"/>
  <c r="M6779" i="3" s="1"/>
  <c r="M6780" i="3" a="1"/>
  <c r="M6780" i="3" s="1"/>
  <c r="M6781" i="3" a="1"/>
  <c r="M6781" i="3" s="1"/>
  <c r="M6782" i="3" a="1"/>
  <c r="M6782" i="3" s="1"/>
  <c r="M6783" i="3" a="1"/>
  <c r="M6783" i="3" s="1"/>
  <c r="M6784" i="3" a="1"/>
  <c r="M6784" i="3" s="1"/>
  <c r="M6785" i="3" a="1"/>
  <c r="M6785" i="3" s="1"/>
  <c r="M6786" i="3" a="1"/>
  <c r="M6786" i="3" s="1"/>
  <c r="M6787" i="3" a="1"/>
  <c r="M6787" i="3" s="1"/>
  <c r="M6788" i="3" a="1"/>
  <c r="M6788" i="3" s="1"/>
  <c r="M6789" i="3" a="1"/>
  <c r="M6789" i="3" s="1"/>
  <c r="M6790" i="3" a="1"/>
  <c r="M6790" i="3" s="1"/>
  <c r="M6791" i="3" a="1"/>
  <c r="M6791" i="3" s="1"/>
  <c r="M6792" i="3" a="1"/>
  <c r="M6792" i="3" s="1"/>
  <c r="M6793" i="3" a="1"/>
  <c r="M6793" i="3" s="1"/>
  <c r="M6794" i="3" a="1"/>
  <c r="M6794" i="3" s="1"/>
  <c r="M6795" i="3" a="1"/>
  <c r="M6795" i="3" s="1"/>
  <c r="M6796" i="3" a="1"/>
  <c r="M6796" i="3" s="1"/>
  <c r="M6797" i="3" a="1"/>
  <c r="M6797" i="3" s="1"/>
  <c r="M6798" i="3" a="1"/>
  <c r="M6798" i="3" s="1"/>
  <c r="M6799" i="3" a="1"/>
  <c r="M6799" i="3" s="1"/>
  <c r="M6800" i="3" a="1"/>
  <c r="M6800" i="3" s="1"/>
  <c r="M6801" i="3" a="1"/>
  <c r="M6801" i="3" s="1"/>
  <c r="M6802" i="3" a="1"/>
  <c r="M6802" i="3" s="1"/>
  <c r="M6803" i="3" a="1"/>
  <c r="M6803" i="3" s="1"/>
  <c r="M6804" i="3" a="1"/>
  <c r="M6804" i="3" s="1"/>
  <c r="M6805" i="3" a="1"/>
  <c r="M6805" i="3" s="1"/>
  <c r="M6806" i="3" a="1"/>
  <c r="M6806" i="3" s="1"/>
  <c r="M6807" i="3" a="1"/>
  <c r="M6807" i="3" s="1"/>
  <c r="M6808" i="3" a="1"/>
  <c r="M6808" i="3" s="1"/>
  <c r="M6809" i="3" a="1"/>
  <c r="M6809" i="3" s="1"/>
  <c r="M6810" i="3" a="1"/>
  <c r="M6810" i="3" s="1"/>
  <c r="M6811" i="3" a="1"/>
  <c r="M6811" i="3" s="1"/>
  <c r="M6812" i="3" a="1"/>
  <c r="M6812" i="3" s="1"/>
  <c r="M6813" i="3" a="1"/>
  <c r="M6813" i="3" s="1"/>
  <c r="M6814" i="3" a="1"/>
  <c r="M6814" i="3" s="1"/>
  <c r="M6815" i="3" a="1"/>
  <c r="M6815" i="3" s="1"/>
  <c r="M6816" i="3" a="1"/>
  <c r="M6816" i="3" s="1"/>
  <c r="M6817" i="3" a="1"/>
  <c r="M6817" i="3" s="1"/>
  <c r="M6818" i="3" a="1"/>
  <c r="M6818" i="3" s="1"/>
  <c r="M6819" i="3" a="1"/>
  <c r="M6819" i="3" s="1"/>
  <c r="M6820" i="3" a="1"/>
  <c r="M6820" i="3" s="1"/>
  <c r="M6821" i="3" a="1"/>
  <c r="M6821" i="3" s="1"/>
  <c r="M6822" i="3" a="1"/>
  <c r="M6822" i="3" s="1"/>
  <c r="M6823" i="3" a="1"/>
  <c r="M6823" i="3" s="1"/>
  <c r="M6824" i="3" a="1"/>
  <c r="M6824" i="3" s="1"/>
  <c r="M6825" i="3" a="1"/>
  <c r="M6825" i="3" s="1"/>
  <c r="M6826" i="3" a="1"/>
  <c r="M6826" i="3" s="1"/>
  <c r="M6827" i="3" a="1"/>
  <c r="M6827" i="3" s="1"/>
  <c r="M6828" i="3" a="1"/>
  <c r="M6828" i="3" s="1"/>
  <c r="M6829" i="3" a="1"/>
  <c r="M6829" i="3" s="1"/>
  <c r="M6830" i="3" a="1"/>
  <c r="M6830" i="3" s="1"/>
  <c r="M6831" i="3" a="1"/>
  <c r="M6831" i="3" s="1"/>
  <c r="M6832" i="3" a="1"/>
  <c r="M6832" i="3" s="1"/>
  <c r="M6833" i="3" a="1"/>
  <c r="M6833" i="3" s="1"/>
  <c r="M6834" i="3" a="1"/>
  <c r="M6834" i="3" s="1"/>
  <c r="M6835" i="3" a="1"/>
  <c r="M6835" i="3" s="1"/>
  <c r="M6836" i="3" a="1"/>
  <c r="M6836" i="3" s="1"/>
  <c r="M6837" i="3" a="1"/>
  <c r="M6837" i="3" s="1"/>
  <c r="M6838" i="3" a="1"/>
  <c r="M6838" i="3" s="1"/>
  <c r="M6839" i="3" a="1"/>
  <c r="M6839" i="3" s="1"/>
  <c r="M6840" i="3" a="1"/>
  <c r="M6840" i="3" s="1"/>
  <c r="M6841" i="3" a="1"/>
  <c r="M6841" i="3" s="1"/>
  <c r="M6842" i="3" a="1"/>
  <c r="M6842" i="3" s="1"/>
  <c r="M6843" i="3" a="1"/>
  <c r="M6843" i="3" s="1"/>
  <c r="M6844" i="3" a="1"/>
  <c r="M6844" i="3" s="1"/>
  <c r="M6845" i="3" a="1"/>
  <c r="M6845" i="3" s="1"/>
  <c r="M6846" i="3" a="1"/>
  <c r="M6846" i="3" s="1"/>
  <c r="M6847" i="3" a="1"/>
  <c r="M6847" i="3" s="1"/>
  <c r="M6848" i="3" a="1"/>
  <c r="M6848" i="3" s="1"/>
  <c r="M6849" i="3" a="1"/>
  <c r="M6849" i="3" s="1"/>
  <c r="M6850" i="3" a="1"/>
  <c r="M6850" i="3" s="1"/>
  <c r="M6851" i="3" a="1"/>
  <c r="M6851" i="3" s="1"/>
  <c r="M6852" i="3" a="1"/>
  <c r="M6852" i="3" s="1"/>
  <c r="M6853" i="3" a="1"/>
  <c r="M6853" i="3" s="1"/>
  <c r="M6854" i="3" a="1"/>
  <c r="M6854" i="3" s="1"/>
  <c r="M6855" i="3" a="1"/>
  <c r="M6855" i="3" s="1"/>
  <c r="M6856" i="3" a="1"/>
  <c r="M6856" i="3" s="1"/>
  <c r="M6857" i="3" a="1"/>
  <c r="M6857" i="3" s="1"/>
  <c r="M6858" i="3" a="1"/>
  <c r="M6858" i="3" s="1"/>
  <c r="M6859" i="3" a="1"/>
  <c r="M6859" i="3" s="1"/>
  <c r="M6860" i="3" a="1"/>
  <c r="M6860" i="3" s="1"/>
  <c r="M6861" i="3" a="1"/>
  <c r="M6861" i="3" s="1"/>
  <c r="M6862" i="3" a="1"/>
  <c r="M6862" i="3" s="1"/>
  <c r="M6863" i="3" a="1"/>
  <c r="M6863" i="3" s="1"/>
  <c r="M6864" i="3" a="1"/>
  <c r="M6864" i="3" s="1"/>
  <c r="M6865" i="3" a="1"/>
  <c r="M6865" i="3" s="1"/>
  <c r="M6866" i="3" a="1"/>
  <c r="M6866" i="3" s="1"/>
  <c r="M6867" i="3" a="1"/>
  <c r="M6867" i="3" s="1"/>
  <c r="M6868" i="3" a="1"/>
  <c r="M6868" i="3" s="1"/>
  <c r="M6869" i="3" a="1"/>
  <c r="M6869" i="3" s="1"/>
  <c r="M6870" i="3" a="1"/>
  <c r="M6870" i="3" s="1"/>
  <c r="M6871" i="3" a="1"/>
  <c r="M6871" i="3" s="1"/>
  <c r="M6872" i="3" a="1"/>
  <c r="M6872" i="3" s="1"/>
  <c r="M6873" i="3" a="1"/>
  <c r="M6873" i="3" s="1"/>
  <c r="M6874" i="3" a="1"/>
  <c r="M6874" i="3" s="1"/>
  <c r="M6875" i="3" a="1"/>
  <c r="M6875" i="3" s="1"/>
  <c r="M6876" i="3" a="1"/>
  <c r="M6876" i="3" s="1"/>
  <c r="M6877" i="3" a="1"/>
  <c r="M6877" i="3" s="1"/>
  <c r="M6878" i="3" a="1"/>
  <c r="M6878" i="3" s="1"/>
  <c r="M6879" i="3" a="1"/>
  <c r="M6879" i="3" s="1"/>
  <c r="M6880" i="3" a="1"/>
  <c r="M6880" i="3" s="1"/>
  <c r="M6881" i="3" a="1"/>
  <c r="M6881" i="3" s="1"/>
  <c r="M6882" i="3" a="1"/>
  <c r="M6882" i="3" s="1"/>
  <c r="M6883" i="3" a="1"/>
  <c r="M6883" i="3" s="1"/>
  <c r="M6884" i="3" a="1"/>
  <c r="M6884" i="3" s="1"/>
  <c r="M6885" i="3" a="1"/>
  <c r="M6885" i="3" s="1"/>
  <c r="M6886" i="3" a="1"/>
  <c r="M6886" i="3" s="1"/>
  <c r="M6887" i="3" a="1"/>
  <c r="M6887" i="3" s="1"/>
  <c r="M6888" i="3" a="1"/>
  <c r="M6888" i="3" s="1"/>
  <c r="M6889" i="3" a="1"/>
  <c r="M6889" i="3" s="1"/>
  <c r="M6890" i="3" a="1"/>
  <c r="M6890" i="3" s="1"/>
  <c r="M6891" i="3" a="1"/>
  <c r="M6891" i="3" s="1"/>
  <c r="M6892" i="3" a="1"/>
  <c r="M6892" i="3" s="1"/>
  <c r="M6893" i="3" a="1"/>
  <c r="M6893" i="3" s="1"/>
  <c r="M6894" i="3" a="1"/>
  <c r="M6894" i="3" s="1"/>
  <c r="M6895" i="3" a="1"/>
  <c r="M6895" i="3" s="1"/>
  <c r="M6896" i="3" a="1"/>
  <c r="M6896" i="3" s="1"/>
  <c r="M6897" i="3" a="1"/>
  <c r="M6897" i="3" s="1"/>
  <c r="M6898" i="3" a="1"/>
  <c r="M6898" i="3" s="1"/>
  <c r="M6899" i="3" a="1"/>
  <c r="M6899" i="3" s="1"/>
  <c r="M6900" i="3" a="1"/>
  <c r="M6900" i="3" s="1"/>
  <c r="M6901" i="3" a="1"/>
  <c r="M6901" i="3" s="1"/>
  <c r="M6902" i="3" a="1"/>
  <c r="M6902" i="3" s="1"/>
  <c r="M6903" i="3" a="1"/>
  <c r="M6903" i="3" s="1"/>
  <c r="M6904" i="3" a="1"/>
  <c r="M6904" i="3" s="1"/>
  <c r="M6905" i="3" a="1"/>
  <c r="M6905" i="3" s="1"/>
  <c r="M6906" i="3" a="1"/>
  <c r="M6906" i="3" s="1"/>
  <c r="M6907" i="3" a="1"/>
  <c r="M6907" i="3" s="1"/>
  <c r="M6908" i="3" a="1"/>
  <c r="M6908" i="3" s="1"/>
  <c r="M6909" i="3" a="1"/>
  <c r="M6909" i="3" s="1"/>
  <c r="M6910" i="3" a="1"/>
  <c r="M6910" i="3" s="1"/>
  <c r="M6911" i="3" a="1"/>
  <c r="M6911" i="3" s="1"/>
  <c r="M6912" i="3" a="1"/>
  <c r="M6912" i="3" s="1"/>
  <c r="M6913" i="3" a="1"/>
  <c r="M6913" i="3" s="1"/>
  <c r="M6914" i="3" a="1"/>
  <c r="M6914" i="3" s="1"/>
  <c r="M6915" i="3" a="1"/>
  <c r="M6915" i="3" s="1"/>
  <c r="M6916" i="3" a="1"/>
  <c r="M6916" i="3" s="1"/>
  <c r="M6917" i="3" a="1"/>
  <c r="M6917" i="3" s="1"/>
  <c r="M6918" i="3" a="1"/>
  <c r="M6918" i="3" s="1"/>
  <c r="M6919" i="3" a="1"/>
  <c r="M6919" i="3" s="1"/>
  <c r="M6920" i="3" a="1"/>
  <c r="M6920" i="3" s="1"/>
  <c r="M6921" i="3" a="1"/>
  <c r="M6921" i="3" s="1"/>
  <c r="M6922" i="3" a="1"/>
  <c r="M6922" i="3" s="1"/>
  <c r="M6923" i="3" a="1"/>
  <c r="M6923" i="3" s="1"/>
  <c r="M6924" i="3" a="1"/>
  <c r="M6924" i="3" s="1"/>
  <c r="M6925" i="3" a="1"/>
  <c r="M6925" i="3" s="1"/>
  <c r="M6926" i="3" a="1"/>
  <c r="M6926" i="3" s="1"/>
  <c r="M6927" i="3" a="1"/>
  <c r="M6927" i="3" s="1"/>
  <c r="M6928" i="3" a="1"/>
  <c r="M6928" i="3" s="1"/>
  <c r="M6929" i="3" a="1"/>
  <c r="M6929" i="3" s="1"/>
  <c r="M6930" i="3" a="1"/>
  <c r="M6930" i="3" s="1"/>
  <c r="M6931" i="3" a="1"/>
  <c r="M6931" i="3" s="1"/>
  <c r="M6932" i="3" a="1"/>
  <c r="M6932" i="3" s="1"/>
  <c r="M6933" i="3" a="1"/>
  <c r="M6933" i="3" s="1"/>
  <c r="M6934" i="3" a="1"/>
  <c r="M6934" i="3" s="1"/>
  <c r="M6935" i="3" a="1"/>
  <c r="M6935" i="3" s="1"/>
  <c r="M6936" i="3" a="1"/>
  <c r="M6936" i="3" s="1"/>
  <c r="M6937" i="3" a="1"/>
  <c r="M6937" i="3" s="1"/>
  <c r="M6938" i="3" a="1"/>
  <c r="M6938" i="3" s="1"/>
  <c r="M6939" i="3" a="1"/>
  <c r="M6939" i="3" s="1"/>
  <c r="M6940" i="3" a="1"/>
  <c r="M6940" i="3" s="1"/>
  <c r="M6941" i="3" a="1"/>
  <c r="M6941" i="3" s="1"/>
  <c r="M6942" i="3" a="1"/>
  <c r="M6942" i="3" s="1"/>
  <c r="M6943" i="3" a="1"/>
  <c r="M6943" i="3" s="1"/>
  <c r="M6944" i="3" a="1"/>
  <c r="M6944" i="3" s="1"/>
  <c r="M6945" i="3" a="1"/>
  <c r="M6945" i="3" s="1"/>
  <c r="M6946" i="3" a="1"/>
  <c r="M6946" i="3" s="1"/>
  <c r="M6947" i="3" a="1"/>
  <c r="M6947" i="3" s="1"/>
  <c r="M6948" i="3" a="1"/>
  <c r="M6948" i="3" s="1"/>
  <c r="M6949" i="3" a="1"/>
  <c r="M6949" i="3" s="1"/>
  <c r="M6950" i="3" a="1"/>
  <c r="M6950" i="3" s="1"/>
  <c r="M6951" i="3" a="1"/>
  <c r="M6951" i="3" s="1"/>
  <c r="M6952" i="3" a="1"/>
  <c r="M6952" i="3" s="1"/>
  <c r="M6953" i="3" a="1"/>
  <c r="M6953" i="3" s="1"/>
  <c r="M6954" i="3" a="1"/>
  <c r="M6954" i="3" s="1"/>
  <c r="M6955" i="3" a="1"/>
  <c r="M6955" i="3" s="1"/>
  <c r="M6956" i="3" a="1"/>
  <c r="M6956" i="3" s="1"/>
  <c r="M6957" i="3" a="1"/>
  <c r="M6957" i="3" s="1"/>
  <c r="M6958" i="3" a="1"/>
  <c r="M6958" i="3" s="1"/>
  <c r="M6959" i="3" a="1"/>
  <c r="M6959" i="3" s="1"/>
  <c r="M6960" i="3" a="1"/>
  <c r="M6960" i="3" s="1"/>
  <c r="M6961" i="3" a="1"/>
  <c r="M6961" i="3" s="1"/>
  <c r="M6962" i="3" a="1"/>
  <c r="M6962" i="3" s="1"/>
  <c r="M6963" i="3" a="1"/>
  <c r="M6963" i="3" s="1"/>
  <c r="M6964" i="3" a="1"/>
  <c r="M6964" i="3" s="1"/>
  <c r="M6965" i="3" a="1"/>
  <c r="M6965" i="3" s="1"/>
  <c r="M6966" i="3" a="1"/>
  <c r="M6966" i="3" s="1"/>
  <c r="M6967" i="3" a="1"/>
  <c r="M6967" i="3" s="1"/>
  <c r="M6968" i="3" a="1"/>
  <c r="M6968" i="3" s="1"/>
  <c r="M6969" i="3" a="1"/>
  <c r="M6969" i="3" s="1"/>
  <c r="M6970" i="3" a="1"/>
  <c r="M6970" i="3" s="1"/>
  <c r="M6971" i="3" a="1"/>
  <c r="M6971" i="3" s="1"/>
  <c r="M6972" i="3" a="1"/>
  <c r="M6972" i="3" s="1"/>
  <c r="M6973" i="3" a="1"/>
  <c r="M6973" i="3" s="1"/>
  <c r="M6974" i="3" a="1"/>
  <c r="M6974" i="3" s="1"/>
  <c r="M6975" i="3" a="1"/>
  <c r="M6975" i="3" s="1"/>
  <c r="M6976" i="3" a="1"/>
  <c r="M6976" i="3" s="1"/>
  <c r="M6977" i="3" a="1"/>
  <c r="M6977" i="3" s="1"/>
  <c r="M6978" i="3" a="1"/>
  <c r="M6978" i="3" s="1"/>
  <c r="M6979" i="3" a="1"/>
  <c r="M6979" i="3" s="1"/>
  <c r="M6980" i="3" a="1"/>
  <c r="M6980" i="3" s="1"/>
  <c r="M6981" i="3" a="1"/>
  <c r="M6981" i="3" s="1"/>
  <c r="M6982" i="3" a="1"/>
  <c r="M6982" i="3" s="1"/>
  <c r="M6983" i="3" a="1"/>
  <c r="M6983" i="3" s="1"/>
  <c r="M6984" i="3" a="1"/>
  <c r="M6984" i="3" s="1"/>
  <c r="M6985" i="3" a="1"/>
  <c r="M6985" i="3" s="1"/>
  <c r="M6986" i="3" a="1"/>
  <c r="M6986" i="3" s="1"/>
  <c r="M6987" i="3" a="1"/>
  <c r="M6987" i="3" s="1"/>
  <c r="M6988" i="3" a="1"/>
  <c r="M6988" i="3" s="1"/>
  <c r="M6989" i="3" a="1"/>
  <c r="M6989" i="3" s="1"/>
  <c r="M6990" i="3" a="1"/>
  <c r="M6990" i="3" s="1"/>
  <c r="M6991" i="3" a="1"/>
  <c r="M6991" i="3" s="1"/>
  <c r="M6992" i="3" a="1"/>
  <c r="M6992" i="3" s="1"/>
  <c r="M6993" i="3" a="1"/>
  <c r="M6993" i="3" s="1"/>
  <c r="M6994" i="3" a="1"/>
  <c r="M6994" i="3" s="1"/>
  <c r="M6995" i="3" a="1"/>
  <c r="M6995" i="3" s="1"/>
  <c r="M6996" i="3" a="1"/>
  <c r="M6996" i="3" s="1"/>
  <c r="M6997" i="3" a="1"/>
  <c r="M6997" i="3" s="1"/>
  <c r="M6998" i="3" a="1"/>
  <c r="M6998" i="3" s="1"/>
  <c r="M6999" i="3" a="1"/>
  <c r="M6999" i="3" s="1"/>
  <c r="M7000" i="3" a="1"/>
  <c r="M7000" i="3" s="1"/>
  <c r="M7001" i="3" a="1"/>
  <c r="M7001" i="3" s="1"/>
  <c r="M7002" i="3" a="1"/>
  <c r="M7002" i="3" s="1"/>
  <c r="M7003" i="3" a="1"/>
  <c r="M7003" i="3" s="1"/>
  <c r="M7004" i="3" a="1"/>
  <c r="M7004" i="3" s="1"/>
  <c r="M7005" i="3" a="1"/>
  <c r="M7005" i="3" s="1"/>
  <c r="M7006" i="3" a="1"/>
  <c r="M7006" i="3" s="1"/>
  <c r="M7007" i="3" a="1"/>
  <c r="M7007" i="3" s="1"/>
  <c r="M7008" i="3" a="1"/>
  <c r="M7008" i="3" s="1"/>
  <c r="M7009" i="3" a="1"/>
  <c r="M7009" i="3" s="1"/>
  <c r="M7010" i="3" a="1"/>
  <c r="M7010" i="3" s="1"/>
  <c r="M7011" i="3" a="1"/>
  <c r="M7011" i="3" s="1"/>
  <c r="M7012" i="3" a="1"/>
  <c r="M7012" i="3" s="1"/>
  <c r="M7013" i="3" a="1"/>
  <c r="M7013" i="3" s="1"/>
  <c r="M7014" i="3" a="1"/>
  <c r="M7014" i="3" s="1"/>
  <c r="M7015" i="3" a="1"/>
  <c r="M7015" i="3" s="1"/>
  <c r="M7016" i="3" a="1"/>
  <c r="M7016" i="3" s="1"/>
  <c r="M7017" i="3" a="1"/>
  <c r="M7017" i="3" s="1"/>
  <c r="M7018" i="3" a="1"/>
  <c r="M7018" i="3" s="1"/>
  <c r="M7019" i="3" a="1"/>
  <c r="M7019" i="3" s="1"/>
  <c r="M7020" i="3" a="1"/>
  <c r="M7020" i="3" s="1"/>
  <c r="M7021" i="3" a="1"/>
  <c r="M7021" i="3" s="1"/>
  <c r="M7022" i="3" a="1"/>
  <c r="M7022" i="3" s="1"/>
  <c r="M7023" i="3" a="1"/>
  <c r="M7023" i="3" s="1"/>
  <c r="M7024" i="3" a="1"/>
  <c r="M7024" i="3" s="1"/>
  <c r="M7025" i="3" a="1"/>
  <c r="M7025" i="3" s="1"/>
  <c r="M7026" i="3" a="1"/>
  <c r="M7026" i="3" s="1"/>
  <c r="M7027" i="3" a="1"/>
  <c r="M7027" i="3" s="1"/>
  <c r="M7028" i="3" a="1"/>
  <c r="M7028" i="3" s="1"/>
  <c r="M7029" i="3" a="1"/>
  <c r="M7029" i="3" s="1"/>
  <c r="M7030" i="3" a="1"/>
  <c r="M7030" i="3" s="1"/>
  <c r="M7031" i="3" a="1"/>
  <c r="M7031" i="3" s="1"/>
  <c r="M7032" i="3" a="1"/>
  <c r="M7032" i="3" s="1"/>
  <c r="M7033" i="3" a="1"/>
  <c r="M7033" i="3" s="1"/>
  <c r="M7034" i="3" a="1"/>
  <c r="M7034" i="3" s="1"/>
  <c r="M7035" i="3" a="1"/>
  <c r="M7035" i="3" s="1"/>
  <c r="M7036" i="3" a="1"/>
  <c r="M7036" i="3" s="1"/>
  <c r="M7037" i="3" a="1"/>
  <c r="M7037" i="3" s="1"/>
  <c r="M7038" i="3" a="1"/>
  <c r="M7038" i="3" s="1"/>
  <c r="M7039" i="3" a="1"/>
  <c r="M7039" i="3" s="1"/>
  <c r="M7040" i="3" a="1"/>
  <c r="M7040" i="3" s="1"/>
  <c r="M7041" i="3" a="1"/>
  <c r="M7041" i="3" s="1"/>
  <c r="M7042" i="3" a="1"/>
  <c r="M7042" i="3" s="1"/>
  <c r="M7043" i="3" a="1"/>
  <c r="M7043" i="3" s="1"/>
  <c r="M7044" i="3" a="1"/>
  <c r="M7044" i="3" s="1"/>
  <c r="M7045" i="3" a="1"/>
  <c r="M7045" i="3" s="1"/>
  <c r="M7046" i="3" a="1"/>
  <c r="M7046" i="3" s="1"/>
  <c r="M7047" i="3" a="1"/>
  <c r="M7047" i="3" s="1"/>
  <c r="M7048" i="3" a="1"/>
  <c r="M7048" i="3" s="1"/>
  <c r="M7049" i="3" a="1"/>
  <c r="M7049" i="3" s="1"/>
  <c r="M7050" i="3" a="1"/>
  <c r="M7050" i="3" s="1"/>
  <c r="M7051" i="3" a="1"/>
  <c r="M7051" i="3" s="1"/>
  <c r="M7052" i="3" a="1"/>
  <c r="M7052" i="3" s="1"/>
  <c r="M7053" i="3" a="1"/>
  <c r="M7053" i="3" s="1"/>
  <c r="M7054" i="3" a="1"/>
  <c r="M7054" i="3" s="1"/>
  <c r="M7055" i="3" a="1"/>
  <c r="M7055" i="3" s="1"/>
  <c r="M7056" i="3" a="1"/>
  <c r="M7056" i="3" s="1"/>
  <c r="M7057" i="3" a="1"/>
  <c r="M7057" i="3" s="1"/>
  <c r="M7058" i="3" a="1"/>
  <c r="M7058" i="3" s="1"/>
  <c r="M7059" i="3" a="1"/>
  <c r="M7059" i="3" s="1"/>
  <c r="M7060" i="3" a="1"/>
  <c r="M7060" i="3" s="1"/>
  <c r="M7061" i="3" a="1"/>
  <c r="M7061" i="3" s="1"/>
  <c r="M7062" i="3" a="1"/>
  <c r="M7062" i="3" s="1"/>
  <c r="M7063" i="3" a="1"/>
  <c r="M7063" i="3" s="1"/>
  <c r="M7064" i="3" a="1"/>
  <c r="M7064" i="3" s="1"/>
  <c r="M7065" i="3" a="1"/>
  <c r="M7065" i="3" s="1"/>
  <c r="M7066" i="3" a="1"/>
  <c r="M7066" i="3" s="1"/>
  <c r="M7067" i="3" a="1"/>
  <c r="M7067" i="3" s="1"/>
  <c r="M7068" i="3" a="1"/>
  <c r="M7068" i="3" s="1"/>
  <c r="M7069" i="3" a="1"/>
  <c r="M7069" i="3" s="1"/>
  <c r="M7070" i="3" a="1"/>
  <c r="M7070" i="3" s="1"/>
  <c r="M7071" i="3" a="1"/>
  <c r="M7071" i="3" s="1"/>
  <c r="M7072" i="3" a="1"/>
  <c r="M7072" i="3" s="1"/>
  <c r="M7073" i="3" a="1"/>
  <c r="M7073" i="3" s="1"/>
  <c r="M7074" i="3" a="1"/>
  <c r="M7074" i="3" s="1"/>
  <c r="M7075" i="3" a="1"/>
  <c r="M7075" i="3" s="1"/>
  <c r="M7076" i="3" a="1"/>
  <c r="M7076" i="3" s="1"/>
  <c r="M7077" i="3" a="1"/>
  <c r="M7077" i="3" s="1"/>
  <c r="M7078" i="3" a="1"/>
  <c r="M7078" i="3" s="1"/>
  <c r="M7079" i="3" a="1"/>
  <c r="M7079" i="3" s="1"/>
  <c r="M7080" i="3" a="1"/>
  <c r="M7080" i="3" s="1"/>
  <c r="M7081" i="3" a="1"/>
  <c r="M7081" i="3" s="1"/>
  <c r="M7082" i="3" a="1"/>
  <c r="M7082" i="3" s="1"/>
  <c r="M7083" i="3" a="1"/>
  <c r="M7083" i="3" s="1"/>
  <c r="M7084" i="3" a="1"/>
  <c r="M7084" i="3" s="1"/>
  <c r="M7085" i="3" a="1"/>
  <c r="M7085" i="3" s="1"/>
  <c r="M7086" i="3" a="1"/>
  <c r="M7086" i="3" s="1"/>
  <c r="M7087" i="3" a="1"/>
  <c r="M7087" i="3" s="1"/>
  <c r="M7088" i="3" a="1"/>
  <c r="M7088" i="3" s="1"/>
  <c r="M7089" i="3" a="1"/>
  <c r="M7089" i="3" s="1"/>
  <c r="M7090" i="3" a="1"/>
  <c r="M7090" i="3" s="1"/>
  <c r="M7091" i="3" a="1"/>
  <c r="M7091" i="3" s="1"/>
  <c r="M7092" i="3" a="1"/>
  <c r="M7092" i="3" s="1"/>
  <c r="M7093" i="3" a="1"/>
  <c r="M7093" i="3" s="1"/>
  <c r="M7094" i="3" a="1"/>
  <c r="M7094" i="3" s="1"/>
  <c r="M7095" i="3" a="1"/>
  <c r="M7095" i="3" s="1"/>
  <c r="M7096" i="3" a="1"/>
  <c r="M7096" i="3" s="1"/>
  <c r="M7097" i="3" a="1"/>
  <c r="M7097" i="3" s="1"/>
  <c r="M7098" i="3" a="1"/>
  <c r="M7098" i="3" s="1"/>
  <c r="M7099" i="3" a="1"/>
  <c r="M7099" i="3" s="1"/>
  <c r="M7100" i="3" a="1"/>
  <c r="M7100" i="3" s="1"/>
  <c r="M7101" i="3" a="1"/>
  <c r="M7101" i="3" s="1"/>
  <c r="M7102" i="3" a="1"/>
  <c r="M7102" i="3" s="1"/>
  <c r="M7103" i="3" a="1"/>
  <c r="M7103" i="3" s="1"/>
  <c r="M7104" i="3" a="1"/>
  <c r="M7104" i="3" s="1"/>
  <c r="M7105" i="3" a="1"/>
  <c r="M7105" i="3" s="1"/>
  <c r="M7106" i="3" a="1"/>
  <c r="M7106" i="3" s="1"/>
  <c r="M7107" i="3" a="1"/>
  <c r="M7107" i="3" s="1"/>
  <c r="M7108" i="3" a="1"/>
  <c r="M7108" i="3" s="1"/>
  <c r="M7109" i="3" a="1"/>
  <c r="M7109" i="3" s="1"/>
  <c r="M7110" i="3" a="1"/>
  <c r="M7110" i="3" s="1"/>
  <c r="M7111" i="3" a="1"/>
  <c r="M7111" i="3" s="1"/>
  <c r="M7112" i="3" a="1"/>
  <c r="M7112" i="3" s="1"/>
  <c r="M7113" i="3" a="1"/>
  <c r="M7113" i="3" s="1"/>
  <c r="M7114" i="3" a="1"/>
  <c r="M7114" i="3" s="1"/>
  <c r="M7115" i="3" a="1"/>
  <c r="M7115" i="3" s="1"/>
  <c r="M7116" i="3" a="1"/>
  <c r="M7116" i="3" s="1"/>
  <c r="M7117" i="3" a="1"/>
  <c r="M7117" i="3" s="1"/>
  <c r="M7118" i="3" a="1"/>
  <c r="M7118" i="3" s="1"/>
  <c r="M7119" i="3" a="1"/>
  <c r="M7119" i="3" s="1"/>
  <c r="M7120" i="3" a="1"/>
  <c r="M7120" i="3" s="1"/>
  <c r="M7121" i="3" a="1"/>
  <c r="M7121" i="3" s="1"/>
  <c r="M7122" i="3" a="1"/>
  <c r="M7122" i="3" s="1"/>
  <c r="M7123" i="3" a="1"/>
  <c r="M7123" i="3" s="1"/>
  <c r="M7124" i="3" a="1"/>
  <c r="M7124" i="3" s="1"/>
  <c r="M7125" i="3" a="1"/>
  <c r="M7125" i="3" s="1"/>
  <c r="M7126" i="3" a="1"/>
  <c r="M7126" i="3" s="1"/>
  <c r="M7127" i="3" a="1"/>
  <c r="M7127" i="3" s="1"/>
  <c r="M7128" i="3" a="1"/>
  <c r="M7128" i="3" s="1"/>
  <c r="M7129" i="3" a="1"/>
  <c r="M7129" i="3" s="1"/>
  <c r="M7130" i="3" a="1"/>
  <c r="M7130" i="3" s="1"/>
  <c r="M7131" i="3" a="1"/>
  <c r="M7131" i="3" s="1"/>
  <c r="M7132" i="3" a="1"/>
  <c r="M7132" i="3" s="1"/>
  <c r="M7133" i="3" a="1"/>
  <c r="M7133" i="3" s="1"/>
  <c r="M7134" i="3" a="1"/>
  <c r="M7134" i="3" s="1"/>
  <c r="M7135" i="3" a="1"/>
  <c r="M7135" i="3" s="1"/>
  <c r="M7136" i="3" a="1"/>
  <c r="M7136" i="3" s="1"/>
  <c r="M7137" i="3" a="1"/>
  <c r="M7137" i="3" s="1"/>
  <c r="M7138" i="3" a="1"/>
  <c r="M7138" i="3" s="1"/>
  <c r="M7139" i="3" a="1"/>
  <c r="M7139" i="3" s="1"/>
  <c r="M7140" i="3" a="1"/>
  <c r="M7140" i="3" s="1"/>
  <c r="M7141" i="3" a="1"/>
  <c r="M7141" i="3" s="1"/>
  <c r="M7142" i="3" a="1"/>
  <c r="M7142" i="3" s="1"/>
  <c r="M7143" i="3" a="1"/>
  <c r="M7143" i="3" s="1"/>
  <c r="M7144" i="3" a="1"/>
  <c r="M7144" i="3" s="1"/>
  <c r="M7145" i="3" a="1"/>
  <c r="M7145" i="3" s="1"/>
  <c r="M7146" i="3" a="1"/>
  <c r="M7146" i="3" s="1"/>
  <c r="M7147" i="3" a="1"/>
  <c r="M7147" i="3" s="1"/>
  <c r="M7148" i="3" a="1"/>
  <c r="M7148" i="3" s="1"/>
  <c r="M7149" i="3" a="1"/>
  <c r="M7149" i="3" s="1"/>
  <c r="M7150" i="3" a="1"/>
  <c r="M7150" i="3" s="1"/>
  <c r="M7151" i="3" a="1"/>
  <c r="M7151" i="3" s="1"/>
  <c r="M7152" i="3" a="1"/>
  <c r="M7152" i="3" s="1"/>
  <c r="M7153" i="3" a="1"/>
  <c r="M7153" i="3" s="1"/>
  <c r="M7154" i="3" a="1"/>
  <c r="M7154" i="3" s="1"/>
  <c r="M7155" i="3" a="1"/>
  <c r="M7155" i="3" s="1"/>
  <c r="M7156" i="3" a="1"/>
  <c r="M7156" i="3" s="1"/>
  <c r="M7157" i="3" a="1"/>
  <c r="M7157" i="3" s="1"/>
  <c r="M7158" i="3" a="1"/>
  <c r="M7158" i="3" s="1"/>
  <c r="M7159" i="3" a="1"/>
  <c r="M7159" i="3" s="1"/>
  <c r="M7160" i="3" a="1"/>
  <c r="M7160" i="3" s="1"/>
  <c r="M7161" i="3" a="1"/>
  <c r="M7161" i="3" s="1"/>
  <c r="M7162" i="3" a="1"/>
  <c r="M7162" i="3" s="1"/>
  <c r="M7163" i="3" a="1"/>
  <c r="M7163" i="3" s="1"/>
  <c r="M7164" i="3" a="1"/>
  <c r="M7164" i="3" s="1"/>
  <c r="M7165" i="3" a="1"/>
  <c r="M7165" i="3" s="1"/>
  <c r="M7166" i="3" a="1"/>
  <c r="M7166" i="3" s="1"/>
  <c r="M7167" i="3" a="1"/>
  <c r="M7167" i="3" s="1"/>
  <c r="M7168" i="3" a="1"/>
  <c r="M7168" i="3" s="1"/>
  <c r="M7169" i="3" a="1"/>
  <c r="M7169" i="3" s="1"/>
  <c r="M7170" i="3" a="1"/>
  <c r="M7170" i="3" s="1"/>
  <c r="M7171" i="3" a="1"/>
  <c r="M7171" i="3" s="1"/>
  <c r="M7172" i="3" a="1"/>
  <c r="M7172" i="3" s="1"/>
  <c r="M7173" i="3" a="1"/>
  <c r="M7173" i="3" s="1"/>
  <c r="M7174" i="3" a="1"/>
  <c r="M7174" i="3" s="1"/>
  <c r="M7175" i="3" a="1"/>
  <c r="M7175" i="3" s="1"/>
  <c r="M7176" i="3" a="1"/>
  <c r="M7176" i="3" s="1"/>
  <c r="M7177" i="3" a="1"/>
  <c r="M7177" i="3" s="1"/>
  <c r="M7178" i="3" a="1"/>
  <c r="M7178" i="3" s="1"/>
  <c r="M7179" i="3" a="1"/>
  <c r="M7179" i="3" s="1"/>
  <c r="M7180" i="3" a="1"/>
  <c r="M7180" i="3" s="1"/>
  <c r="M7181" i="3" a="1"/>
  <c r="M7181" i="3" s="1"/>
  <c r="M7182" i="3" a="1"/>
  <c r="M7182" i="3" s="1"/>
  <c r="M7183" i="3" a="1"/>
  <c r="M7183" i="3" s="1"/>
  <c r="M7184" i="3" a="1"/>
  <c r="M7184" i="3" s="1"/>
  <c r="M7185" i="3" a="1"/>
  <c r="M7185" i="3" s="1"/>
  <c r="M7186" i="3" a="1"/>
  <c r="M7186" i="3" s="1"/>
  <c r="M7187" i="3" a="1"/>
  <c r="M7187" i="3" s="1"/>
  <c r="M7188" i="3" a="1"/>
  <c r="M7188" i="3" s="1"/>
  <c r="M7189" i="3" a="1"/>
  <c r="M7189" i="3" s="1"/>
  <c r="M7190" i="3" a="1"/>
  <c r="M7190" i="3" s="1"/>
  <c r="M7191" i="3" a="1"/>
  <c r="M7191" i="3" s="1"/>
  <c r="M7192" i="3" a="1"/>
  <c r="M7192" i="3" s="1"/>
  <c r="M7193" i="3" a="1"/>
  <c r="M7193" i="3" s="1"/>
  <c r="M7194" i="3" a="1"/>
  <c r="M7194" i="3" s="1"/>
  <c r="M7195" i="3" a="1"/>
  <c r="M7195" i="3" s="1"/>
  <c r="M7196" i="3" a="1"/>
  <c r="M7196" i="3" s="1"/>
  <c r="M7197" i="3" a="1"/>
  <c r="M7197" i="3" s="1"/>
  <c r="M7198" i="3" a="1"/>
  <c r="M7198" i="3" s="1"/>
  <c r="M7199" i="3" a="1"/>
  <c r="M7199" i="3" s="1"/>
  <c r="M7200" i="3" a="1"/>
  <c r="M7200" i="3" s="1"/>
  <c r="M7201" i="3" a="1"/>
  <c r="M7201" i="3" s="1"/>
  <c r="M7202" i="3" a="1"/>
  <c r="M7202" i="3" s="1"/>
  <c r="M7203" i="3" a="1"/>
  <c r="M7203" i="3" s="1"/>
  <c r="M7204" i="3" a="1"/>
  <c r="M7204" i="3" s="1"/>
  <c r="M7205" i="3" a="1"/>
  <c r="M7205" i="3" s="1"/>
  <c r="M7206" i="3" a="1"/>
  <c r="M7206" i="3" s="1"/>
  <c r="M7207" i="3" a="1"/>
  <c r="M7207" i="3" s="1"/>
  <c r="M7208" i="3" a="1"/>
  <c r="M7208" i="3" s="1"/>
  <c r="M7209" i="3" a="1"/>
  <c r="M7209" i="3" s="1"/>
  <c r="M7210" i="3" a="1"/>
  <c r="M7210" i="3" s="1"/>
  <c r="M7211" i="3" a="1"/>
  <c r="M7211" i="3" s="1"/>
  <c r="M7212" i="3" a="1"/>
  <c r="M7212" i="3" s="1"/>
  <c r="M7213" i="3" a="1"/>
  <c r="M7213" i="3" s="1"/>
  <c r="M7214" i="3" a="1"/>
  <c r="M7214" i="3" s="1"/>
  <c r="M7215" i="3" a="1"/>
  <c r="M7215" i="3" s="1"/>
  <c r="M7216" i="3" a="1"/>
  <c r="M7216" i="3" s="1"/>
  <c r="M7217" i="3" a="1"/>
  <c r="M7217" i="3" s="1"/>
  <c r="M7218" i="3" a="1"/>
  <c r="M7218" i="3" s="1"/>
  <c r="M7219" i="3" a="1"/>
  <c r="M7219" i="3" s="1"/>
  <c r="M7220" i="3" a="1"/>
  <c r="M7220" i="3" s="1"/>
  <c r="M7221" i="3" a="1"/>
  <c r="M7221" i="3" s="1"/>
  <c r="M7222" i="3" a="1"/>
  <c r="M7222" i="3" s="1"/>
  <c r="M7223" i="3" a="1"/>
  <c r="M7223" i="3" s="1"/>
  <c r="M7224" i="3" a="1"/>
  <c r="M7224" i="3" s="1"/>
  <c r="M7225" i="3" a="1"/>
  <c r="M7225" i="3" s="1"/>
  <c r="M7226" i="3" a="1"/>
  <c r="M7226" i="3" s="1"/>
  <c r="M7227" i="3" a="1"/>
  <c r="M7227" i="3" s="1"/>
  <c r="M7228" i="3" a="1"/>
  <c r="M7228" i="3" s="1"/>
  <c r="M7229" i="3" a="1"/>
  <c r="M7229" i="3" s="1"/>
  <c r="M7230" i="3" a="1"/>
  <c r="M7230" i="3" s="1"/>
  <c r="M7231" i="3" a="1"/>
  <c r="M7231" i="3" s="1"/>
  <c r="M7232" i="3" a="1"/>
  <c r="M7232" i="3" s="1"/>
  <c r="M7233" i="3" a="1"/>
  <c r="M7233" i="3" s="1"/>
  <c r="M7234" i="3" a="1"/>
  <c r="M7234" i="3" s="1"/>
  <c r="M7235" i="3" a="1"/>
  <c r="M7235" i="3" s="1"/>
  <c r="M7236" i="3" a="1"/>
  <c r="M7236" i="3" s="1"/>
  <c r="M7237" i="3" a="1"/>
  <c r="M7237" i="3" s="1"/>
  <c r="M7238" i="3" a="1"/>
  <c r="M7238" i="3" s="1"/>
  <c r="M7239" i="3" a="1"/>
  <c r="M7239" i="3" s="1"/>
  <c r="M7240" i="3" a="1"/>
  <c r="M7240" i="3" s="1"/>
  <c r="M7241" i="3" a="1"/>
  <c r="M7241" i="3" s="1"/>
  <c r="M7242" i="3" a="1"/>
  <c r="M7242" i="3" s="1"/>
  <c r="M7243" i="3" a="1"/>
  <c r="M7243" i="3" s="1"/>
  <c r="M7244" i="3" a="1"/>
  <c r="M7244" i="3" s="1"/>
  <c r="M7245" i="3" a="1"/>
  <c r="M7245" i="3" s="1"/>
  <c r="M7246" i="3" a="1"/>
  <c r="M7246" i="3" s="1"/>
  <c r="M7247" i="3" a="1"/>
  <c r="M7247" i="3" s="1"/>
  <c r="M7248" i="3" a="1"/>
  <c r="M7248" i="3" s="1"/>
  <c r="M7249" i="3" a="1"/>
  <c r="M7249" i="3" s="1"/>
  <c r="M7250" i="3" a="1"/>
  <c r="M7250" i="3" s="1"/>
  <c r="M7251" i="3" a="1"/>
  <c r="M7251" i="3" s="1"/>
  <c r="M7252" i="3" a="1"/>
  <c r="M7252" i="3" s="1"/>
  <c r="M7253" i="3" a="1"/>
  <c r="M7253" i="3" s="1"/>
  <c r="M7254" i="3" a="1"/>
  <c r="M7254" i="3" s="1"/>
  <c r="M7255" i="3" a="1"/>
  <c r="M7255" i="3" s="1"/>
  <c r="M7256" i="3" a="1"/>
  <c r="M7256" i="3" s="1"/>
  <c r="M7257" i="3" a="1"/>
  <c r="M7257" i="3" s="1"/>
  <c r="M7258" i="3" a="1"/>
  <c r="M7258" i="3" s="1"/>
  <c r="M7259" i="3" a="1"/>
  <c r="M7259" i="3" s="1"/>
  <c r="M7260" i="3" a="1"/>
  <c r="M7260" i="3" s="1"/>
  <c r="M7261" i="3" a="1"/>
  <c r="M7261" i="3" s="1"/>
  <c r="M7262" i="3" a="1"/>
  <c r="M7262" i="3" s="1"/>
  <c r="M7263" i="3" a="1"/>
  <c r="M7263" i="3" s="1"/>
  <c r="M7264" i="3" a="1"/>
  <c r="M7264" i="3" s="1"/>
  <c r="M7265" i="3" a="1"/>
  <c r="M7265" i="3" s="1"/>
  <c r="M7266" i="3" a="1"/>
  <c r="M7266" i="3" s="1"/>
  <c r="M7267" i="3" a="1"/>
  <c r="M7267" i="3" s="1"/>
  <c r="M7268" i="3" a="1"/>
  <c r="M7268" i="3" s="1"/>
  <c r="M7269" i="3" a="1"/>
  <c r="M7269" i="3" s="1"/>
  <c r="M7270" i="3" a="1"/>
  <c r="M7270" i="3" s="1"/>
  <c r="M7271" i="3" a="1"/>
  <c r="M7271" i="3" s="1"/>
  <c r="M7272" i="3" a="1"/>
  <c r="M7272" i="3" s="1"/>
  <c r="M7273" i="3" a="1"/>
  <c r="M7273" i="3" s="1"/>
  <c r="M7274" i="3" a="1"/>
  <c r="M7274" i="3" s="1"/>
  <c r="M7275" i="3" a="1"/>
  <c r="M7275" i="3" s="1"/>
  <c r="M7276" i="3" a="1"/>
  <c r="M7276" i="3" s="1"/>
  <c r="M7277" i="3" a="1"/>
  <c r="M7277" i="3" s="1"/>
  <c r="M7278" i="3" a="1"/>
  <c r="M7278" i="3" s="1"/>
  <c r="M7279" i="3" a="1"/>
  <c r="M7279" i="3" s="1"/>
  <c r="M7280" i="3" a="1"/>
  <c r="M7280" i="3" s="1"/>
  <c r="M7281" i="3" a="1"/>
  <c r="M7281" i="3" s="1"/>
  <c r="M7282" i="3" a="1"/>
  <c r="M7282" i="3" s="1"/>
  <c r="M7283" i="3" a="1"/>
  <c r="M7283" i="3" s="1"/>
  <c r="M7284" i="3" a="1"/>
  <c r="M7284" i="3" s="1"/>
  <c r="M7285" i="3" a="1"/>
  <c r="M7285" i="3" s="1"/>
  <c r="M7286" i="3" a="1"/>
  <c r="M7286" i="3" s="1"/>
  <c r="M7287" i="3" a="1"/>
  <c r="M7287" i="3" s="1"/>
  <c r="M7288" i="3" a="1"/>
  <c r="M7288" i="3" s="1"/>
  <c r="M7289" i="3" a="1"/>
  <c r="M7289" i="3" s="1"/>
  <c r="M7290" i="3" a="1"/>
  <c r="M7290" i="3" s="1"/>
  <c r="M7291" i="3" a="1"/>
  <c r="M7291" i="3" s="1"/>
  <c r="M7292" i="3" a="1"/>
  <c r="M7292" i="3" s="1"/>
  <c r="M7293" i="3" a="1"/>
  <c r="M7293" i="3" s="1"/>
  <c r="M7294" i="3" a="1"/>
  <c r="M7294" i="3" s="1"/>
  <c r="M7295" i="3" a="1"/>
  <c r="M7295" i="3" s="1"/>
  <c r="M7296" i="3" a="1"/>
  <c r="M7296" i="3" s="1"/>
  <c r="M7297" i="3" a="1"/>
  <c r="M7297" i="3" s="1"/>
  <c r="M7298" i="3" a="1"/>
  <c r="M7298" i="3" s="1"/>
  <c r="M7299" i="3" a="1"/>
  <c r="M7299" i="3" s="1"/>
  <c r="M7300" i="3" a="1"/>
  <c r="M7300" i="3" s="1"/>
  <c r="M7301" i="3" a="1"/>
  <c r="M7301" i="3" s="1"/>
  <c r="M7302" i="3" a="1"/>
  <c r="M7302" i="3" s="1"/>
  <c r="M7303" i="3" a="1"/>
  <c r="M7303" i="3" s="1"/>
  <c r="M7304" i="3" a="1"/>
  <c r="M7304" i="3" s="1"/>
  <c r="M7305" i="3" a="1"/>
  <c r="M7305" i="3" s="1"/>
  <c r="M7306" i="3" a="1"/>
  <c r="M7306" i="3" s="1"/>
  <c r="M7307" i="3" a="1"/>
  <c r="M7307" i="3" s="1"/>
  <c r="M7308" i="3" a="1"/>
  <c r="M7308" i="3" s="1"/>
  <c r="M7309" i="3" a="1"/>
  <c r="M7309" i="3" s="1"/>
  <c r="M7310" i="3" a="1"/>
  <c r="M7310" i="3" s="1"/>
  <c r="M7311" i="3" a="1"/>
  <c r="M7311" i="3" s="1"/>
  <c r="M7312" i="3" a="1"/>
  <c r="M7312" i="3" s="1"/>
  <c r="M7313" i="3" a="1"/>
  <c r="M7313" i="3" s="1"/>
  <c r="M7314" i="3" a="1"/>
  <c r="M7314" i="3" s="1"/>
  <c r="M7315" i="3" a="1"/>
  <c r="M7315" i="3" s="1"/>
  <c r="M7316" i="3" a="1"/>
  <c r="M7316" i="3" s="1"/>
  <c r="M7317" i="3" a="1"/>
  <c r="M7317" i="3" s="1"/>
  <c r="M7318" i="3" a="1"/>
  <c r="M7318" i="3" s="1"/>
  <c r="M7319" i="3" a="1"/>
  <c r="M7319" i="3" s="1"/>
  <c r="M7320" i="3" a="1"/>
  <c r="M7320" i="3" s="1"/>
  <c r="M7321" i="3" a="1"/>
  <c r="M7321" i="3" s="1"/>
  <c r="M7322" i="3" a="1"/>
  <c r="M7322" i="3" s="1"/>
  <c r="M7323" i="3" a="1"/>
  <c r="M7323" i="3" s="1"/>
  <c r="M7324" i="3" a="1"/>
  <c r="M7324" i="3" s="1"/>
  <c r="M7325" i="3" a="1"/>
  <c r="M7325" i="3" s="1"/>
  <c r="M7326" i="3" a="1"/>
  <c r="M7326" i="3" s="1"/>
  <c r="M7327" i="3" a="1"/>
  <c r="M7327" i="3" s="1"/>
  <c r="M7328" i="3" a="1"/>
  <c r="M7328" i="3" s="1"/>
  <c r="M7329" i="3" a="1"/>
  <c r="M7329" i="3" s="1"/>
  <c r="M7330" i="3" a="1"/>
  <c r="M7330" i="3" s="1"/>
  <c r="M7331" i="3" a="1"/>
  <c r="M7331" i="3" s="1"/>
  <c r="M7332" i="3" a="1"/>
  <c r="M7332" i="3" s="1"/>
  <c r="M7333" i="3" a="1"/>
  <c r="M7333" i="3" s="1"/>
  <c r="M7334" i="3" a="1"/>
  <c r="M7334" i="3" s="1"/>
  <c r="M7335" i="3" a="1"/>
  <c r="M7335" i="3" s="1"/>
  <c r="M7336" i="3" a="1"/>
  <c r="M7336" i="3" s="1"/>
  <c r="M7337" i="3" a="1"/>
  <c r="M7337" i="3" s="1"/>
  <c r="M7338" i="3" a="1"/>
  <c r="M7338" i="3" s="1"/>
  <c r="M7339" i="3" a="1"/>
  <c r="M7339" i="3" s="1"/>
  <c r="M7340" i="3" a="1"/>
  <c r="M7340" i="3" s="1"/>
  <c r="M7341" i="3" a="1"/>
  <c r="M7341" i="3" s="1"/>
  <c r="M7342" i="3" a="1"/>
  <c r="M7342" i="3" s="1"/>
  <c r="M7343" i="3" a="1"/>
  <c r="M7343" i="3" s="1"/>
  <c r="M7344" i="3" a="1"/>
  <c r="M7344" i="3" s="1"/>
  <c r="M7345" i="3" a="1"/>
  <c r="M7345" i="3" s="1"/>
  <c r="M7346" i="3" a="1"/>
  <c r="M7346" i="3" s="1"/>
  <c r="M7347" i="3" a="1"/>
  <c r="M7347" i="3" s="1"/>
  <c r="M7348" i="3" a="1"/>
  <c r="M7348" i="3" s="1"/>
  <c r="M7349" i="3" a="1"/>
  <c r="M7349" i="3" s="1"/>
  <c r="M7350" i="3" a="1"/>
  <c r="M7350" i="3" s="1"/>
  <c r="M7351" i="3" a="1"/>
  <c r="M7351" i="3" s="1"/>
  <c r="M7352" i="3" a="1"/>
  <c r="M7352" i="3" s="1"/>
  <c r="M7353" i="3" a="1"/>
  <c r="M7353" i="3" s="1"/>
  <c r="M7354" i="3" a="1"/>
  <c r="M7354" i="3" s="1"/>
  <c r="M7355" i="3" a="1"/>
  <c r="M7355" i="3" s="1"/>
  <c r="M7356" i="3" a="1"/>
  <c r="M7356" i="3" s="1"/>
  <c r="M7357" i="3" a="1"/>
  <c r="M7357" i="3" s="1"/>
  <c r="M7358" i="3" a="1"/>
  <c r="M7358" i="3" s="1"/>
  <c r="M7359" i="3" a="1"/>
  <c r="M7359" i="3" s="1"/>
  <c r="M7360" i="3" a="1"/>
  <c r="M7360" i="3" s="1"/>
  <c r="M7361" i="3" a="1"/>
  <c r="M7361" i="3" s="1"/>
  <c r="M7362" i="3" a="1"/>
  <c r="M7362" i="3" s="1"/>
  <c r="M7363" i="3" a="1"/>
  <c r="M7363" i="3" s="1"/>
  <c r="M7364" i="3" a="1"/>
  <c r="M7364" i="3" s="1"/>
  <c r="M7365" i="3" a="1"/>
  <c r="M7365" i="3" s="1"/>
  <c r="M7366" i="3" a="1"/>
  <c r="M7366" i="3" s="1"/>
  <c r="M7367" i="3" a="1"/>
  <c r="M7367" i="3" s="1"/>
  <c r="M7368" i="3" a="1"/>
  <c r="M7368" i="3" s="1"/>
  <c r="M7369" i="3" a="1"/>
  <c r="M7369" i="3" s="1"/>
  <c r="M7370" i="3" a="1"/>
  <c r="M7370" i="3" s="1"/>
  <c r="M7371" i="3" a="1"/>
  <c r="M7371" i="3" s="1"/>
  <c r="M7372" i="3" a="1"/>
  <c r="M7372" i="3" s="1"/>
  <c r="M7373" i="3" a="1"/>
  <c r="M7373" i="3" s="1"/>
  <c r="M7374" i="3" a="1"/>
  <c r="M7374" i="3" s="1"/>
  <c r="M7375" i="3" a="1"/>
  <c r="M7375" i="3" s="1"/>
  <c r="M7376" i="3" a="1"/>
  <c r="M7376" i="3" s="1"/>
  <c r="M7377" i="3" a="1"/>
  <c r="M7377" i="3" s="1"/>
  <c r="M7378" i="3" a="1"/>
  <c r="M7378" i="3" s="1"/>
  <c r="M7379" i="3" a="1"/>
  <c r="M7379" i="3" s="1"/>
  <c r="M7380" i="3" a="1"/>
  <c r="M7380" i="3" s="1"/>
  <c r="M7381" i="3" a="1"/>
  <c r="M7381" i="3" s="1"/>
  <c r="M7382" i="3" a="1"/>
  <c r="M7382" i="3" s="1"/>
  <c r="M7383" i="3" a="1"/>
  <c r="M7383" i="3" s="1"/>
  <c r="M7384" i="3" a="1"/>
  <c r="M7384" i="3" s="1"/>
  <c r="M7385" i="3" a="1"/>
  <c r="M7385" i="3" s="1"/>
  <c r="M7386" i="3" a="1"/>
  <c r="M7386" i="3" s="1"/>
  <c r="M7387" i="3" a="1"/>
  <c r="M7387" i="3" s="1"/>
  <c r="M7388" i="3" a="1"/>
  <c r="M7388" i="3" s="1"/>
  <c r="M7389" i="3" a="1"/>
  <c r="M7389" i="3" s="1"/>
  <c r="M7390" i="3" a="1"/>
  <c r="M7390" i="3" s="1"/>
  <c r="M7391" i="3" a="1"/>
  <c r="M7391" i="3" s="1"/>
  <c r="M7392" i="3" a="1"/>
  <c r="M7392" i="3" s="1"/>
  <c r="M7393" i="3" a="1"/>
  <c r="M7393" i="3" s="1"/>
  <c r="M7394" i="3" a="1"/>
  <c r="M7394" i="3" s="1"/>
  <c r="M7395" i="3" a="1"/>
  <c r="M7395" i="3" s="1"/>
  <c r="M7396" i="3" a="1"/>
  <c r="M7396" i="3" s="1"/>
  <c r="M7397" i="3" a="1"/>
  <c r="M7397" i="3" s="1"/>
  <c r="M7398" i="3" a="1"/>
  <c r="M7398" i="3" s="1"/>
  <c r="M7399" i="3" a="1"/>
  <c r="M7399" i="3" s="1"/>
  <c r="M7400" i="3" a="1"/>
  <c r="M7400" i="3" s="1"/>
  <c r="M7401" i="3" a="1"/>
  <c r="M7401" i="3" s="1"/>
  <c r="M7402" i="3" a="1"/>
  <c r="M7402" i="3" s="1"/>
  <c r="M7403" i="3" a="1"/>
  <c r="M7403" i="3" s="1"/>
  <c r="M7404" i="3" a="1"/>
  <c r="M7404" i="3" s="1"/>
  <c r="M7405" i="3" a="1"/>
  <c r="M7405" i="3" s="1"/>
  <c r="M7406" i="3" a="1"/>
  <c r="M7406" i="3" s="1"/>
  <c r="M7407" i="3" a="1"/>
  <c r="M7407" i="3" s="1"/>
  <c r="M7408" i="3" a="1"/>
  <c r="M7408" i="3" s="1"/>
  <c r="M7409" i="3" a="1"/>
  <c r="M7409" i="3" s="1"/>
  <c r="M7410" i="3" a="1"/>
  <c r="M7410" i="3" s="1"/>
  <c r="M7411" i="3" a="1"/>
  <c r="M7411" i="3" s="1"/>
  <c r="M7412" i="3" a="1"/>
  <c r="M7412" i="3" s="1"/>
  <c r="M7413" i="3" a="1"/>
  <c r="M7413" i="3" s="1"/>
  <c r="M7414" i="3" a="1"/>
  <c r="M7414" i="3" s="1"/>
  <c r="M7415" i="3" a="1"/>
  <c r="M7415" i="3" s="1"/>
  <c r="M7416" i="3" a="1"/>
  <c r="M7416" i="3" s="1"/>
  <c r="M7417" i="3" a="1"/>
  <c r="M7417" i="3" s="1"/>
  <c r="M7418" i="3" a="1"/>
  <c r="M7418" i="3" s="1"/>
  <c r="M7419" i="3" a="1"/>
  <c r="M7419" i="3" s="1"/>
  <c r="M7420" i="3" a="1"/>
  <c r="M7420" i="3" s="1"/>
  <c r="M7421" i="3" a="1"/>
  <c r="M7421" i="3" s="1"/>
  <c r="M7422" i="3" a="1"/>
  <c r="M7422" i="3" s="1"/>
  <c r="M7423" i="3" a="1"/>
  <c r="M7423" i="3" s="1"/>
  <c r="M7424" i="3" a="1"/>
  <c r="M7424" i="3" s="1"/>
  <c r="M7425" i="3" a="1"/>
  <c r="M7425" i="3" s="1"/>
  <c r="M7426" i="3" a="1"/>
  <c r="M7426" i="3" s="1"/>
  <c r="M7427" i="3" a="1"/>
  <c r="M7427" i="3" s="1"/>
  <c r="M7428" i="3" a="1"/>
  <c r="M7428" i="3" s="1"/>
  <c r="M7429" i="3" a="1"/>
  <c r="M7429" i="3" s="1"/>
  <c r="M7430" i="3" a="1"/>
  <c r="M7430" i="3" s="1"/>
  <c r="M7431" i="3" a="1"/>
  <c r="M7431" i="3" s="1"/>
  <c r="M7432" i="3" a="1"/>
  <c r="M7432" i="3" s="1"/>
  <c r="M7433" i="3" a="1"/>
  <c r="M7433" i="3" s="1"/>
  <c r="M7434" i="3" a="1"/>
  <c r="M7434" i="3" s="1"/>
  <c r="M7435" i="3" a="1"/>
  <c r="M7435" i="3" s="1"/>
  <c r="M7436" i="3" a="1"/>
  <c r="M7436" i="3" s="1"/>
  <c r="M7437" i="3" a="1"/>
  <c r="M7437" i="3" s="1"/>
  <c r="M7438" i="3" a="1"/>
  <c r="M7438" i="3" s="1"/>
  <c r="M7439" i="3" a="1"/>
  <c r="M7439" i="3" s="1"/>
  <c r="M7440" i="3" a="1"/>
  <c r="M7440" i="3" s="1"/>
  <c r="M7441" i="3" a="1"/>
  <c r="M7441" i="3" s="1"/>
  <c r="M7442" i="3" a="1"/>
  <c r="M7442" i="3" s="1"/>
  <c r="M7443" i="3" a="1"/>
  <c r="M7443" i="3" s="1"/>
  <c r="M7444" i="3" a="1"/>
  <c r="M7444" i="3" s="1"/>
  <c r="M7445" i="3" a="1"/>
  <c r="M7445" i="3" s="1"/>
  <c r="M7446" i="3" a="1"/>
  <c r="M7446" i="3" s="1"/>
  <c r="M7447" i="3" a="1"/>
  <c r="M7447" i="3" s="1"/>
  <c r="M7448" i="3" a="1"/>
  <c r="M7448" i="3" s="1"/>
  <c r="M7449" i="3" a="1"/>
  <c r="M7449" i="3" s="1"/>
  <c r="M7450" i="3" a="1"/>
  <c r="M7450" i="3" s="1"/>
  <c r="M7451" i="3" a="1"/>
  <c r="M7451" i="3" s="1"/>
  <c r="M7452" i="3" a="1"/>
  <c r="M7452" i="3" s="1"/>
  <c r="M7453" i="3" a="1"/>
  <c r="M7453" i="3" s="1"/>
  <c r="M7454" i="3" a="1"/>
  <c r="M7454" i="3" s="1"/>
  <c r="M7455" i="3" a="1"/>
  <c r="M7455" i="3" s="1"/>
  <c r="M7456" i="3" a="1"/>
  <c r="M7456" i="3" s="1"/>
  <c r="M7457" i="3" a="1"/>
  <c r="M7457" i="3" s="1"/>
  <c r="M7458" i="3" a="1"/>
  <c r="M7458" i="3" s="1"/>
  <c r="M7459" i="3" a="1"/>
  <c r="M7459" i="3" s="1"/>
  <c r="M7460" i="3" a="1"/>
  <c r="M7460" i="3" s="1"/>
  <c r="M7461" i="3" a="1"/>
  <c r="M7461" i="3" s="1"/>
  <c r="M7462" i="3" a="1"/>
  <c r="M7462" i="3" s="1"/>
  <c r="M7463" i="3" a="1"/>
  <c r="M7463" i="3" s="1"/>
  <c r="M7464" i="3" a="1"/>
  <c r="M7464" i="3" s="1"/>
  <c r="M7465" i="3" a="1"/>
  <c r="M7465" i="3" s="1"/>
  <c r="M7466" i="3" a="1"/>
  <c r="M7466" i="3" s="1"/>
  <c r="M7467" i="3" a="1"/>
  <c r="M7467" i="3" s="1"/>
  <c r="M7468" i="3" a="1"/>
  <c r="M7468" i="3" s="1"/>
  <c r="M7469" i="3" a="1"/>
  <c r="M7469" i="3" s="1"/>
  <c r="M7470" i="3" a="1"/>
  <c r="M7470" i="3" s="1"/>
  <c r="M7471" i="3" a="1"/>
  <c r="M7471" i="3" s="1"/>
  <c r="M7472" i="3" a="1"/>
  <c r="M7472" i="3" s="1"/>
  <c r="M7473" i="3" a="1"/>
  <c r="M7473" i="3" s="1"/>
  <c r="M7474" i="3" a="1"/>
  <c r="M7474" i="3" s="1"/>
  <c r="M7475" i="3" a="1"/>
  <c r="M7475" i="3" s="1"/>
  <c r="M7476" i="3" a="1"/>
  <c r="M7476" i="3" s="1"/>
  <c r="M7477" i="3" a="1"/>
  <c r="M7477" i="3" s="1"/>
  <c r="M7478" i="3" a="1"/>
  <c r="M7478" i="3" s="1"/>
  <c r="M7479" i="3" a="1"/>
  <c r="M7479" i="3" s="1"/>
  <c r="M7480" i="3" a="1"/>
  <c r="M7480" i="3" s="1"/>
  <c r="M7481" i="3" a="1"/>
  <c r="M7481" i="3" s="1"/>
  <c r="M7482" i="3" a="1"/>
  <c r="M7482" i="3" s="1"/>
  <c r="M7483" i="3" a="1"/>
  <c r="M7483" i="3" s="1"/>
  <c r="M7484" i="3" a="1"/>
  <c r="M7484" i="3" s="1"/>
  <c r="M7485" i="3" a="1"/>
  <c r="M7485" i="3" s="1"/>
  <c r="M7486" i="3" a="1"/>
  <c r="M7486" i="3" s="1"/>
  <c r="M7487" i="3" a="1"/>
  <c r="M7487" i="3" s="1"/>
  <c r="M7488" i="3" a="1"/>
  <c r="M7488" i="3" s="1"/>
  <c r="M7489" i="3" a="1"/>
  <c r="M7489" i="3" s="1"/>
  <c r="M7490" i="3" a="1"/>
  <c r="M7490" i="3" s="1"/>
  <c r="M7491" i="3" a="1"/>
  <c r="M7491" i="3" s="1"/>
  <c r="M7492" i="3" a="1"/>
  <c r="M7492" i="3" s="1"/>
  <c r="M7493" i="3" a="1"/>
  <c r="M7493" i="3" s="1"/>
  <c r="M7494" i="3" a="1"/>
  <c r="M7494" i="3" s="1"/>
  <c r="M7495" i="3" a="1"/>
  <c r="M7495" i="3" s="1"/>
  <c r="M7496" i="3" a="1"/>
  <c r="M7496" i="3" s="1"/>
  <c r="M7497" i="3" a="1"/>
  <c r="M7497" i="3" s="1"/>
  <c r="M7498" i="3" a="1"/>
  <c r="M7498" i="3" s="1"/>
  <c r="M7499" i="3" a="1"/>
  <c r="M7499" i="3" s="1"/>
  <c r="M7500" i="3" a="1"/>
  <c r="M7500" i="3" s="1"/>
  <c r="M7501" i="3" a="1"/>
  <c r="M7501" i="3" s="1"/>
  <c r="M7502" i="3" a="1"/>
  <c r="M7502" i="3" s="1"/>
  <c r="M7503" i="3" a="1"/>
  <c r="M7503" i="3" s="1"/>
  <c r="M7504" i="3" a="1"/>
  <c r="M7504" i="3" s="1"/>
  <c r="M7505" i="3" a="1"/>
  <c r="M7505" i="3" s="1"/>
  <c r="M7506" i="3" a="1"/>
  <c r="M7506" i="3" s="1"/>
  <c r="M7507" i="3" a="1"/>
  <c r="M7507" i="3" s="1"/>
  <c r="M7508" i="3" a="1"/>
  <c r="M7508" i="3" s="1"/>
  <c r="M7509" i="3" a="1"/>
  <c r="M7509" i="3" s="1"/>
  <c r="M7510" i="3" a="1"/>
  <c r="M7510" i="3" s="1"/>
  <c r="M7511" i="3" a="1"/>
  <c r="M7511" i="3" s="1"/>
  <c r="M7512" i="3" a="1"/>
  <c r="M7512" i="3" s="1"/>
  <c r="M7513" i="3" a="1"/>
  <c r="M7513" i="3" s="1"/>
  <c r="M7514" i="3" a="1"/>
  <c r="M7514" i="3" s="1"/>
  <c r="M7515" i="3" a="1"/>
  <c r="M7515" i="3" s="1"/>
  <c r="M7516" i="3" a="1"/>
  <c r="M7516" i="3" s="1"/>
  <c r="M7517" i="3" a="1"/>
  <c r="M7517" i="3" s="1"/>
  <c r="M7518" i="3" a="1"/>
  <c r="M7518" i="3" s="1"/>
  <c r="M7519" i="3" a="1"/>
  <c r="M7519" i="3" s="1"/>
  <c r="M7520" i="3" a="1"/>
  <c r="M7520" i="3" s="1"/>
  <c r="M7521" i="3" a="1"/>
  <c r="M7521" i="3" s="1"/>
  <c r="M7522" i="3" a="1"/>
  <c r="M7522" i="3" s="1"/>
  <c r="M7523" i="3" a="1"/>
  <c r="M7523" i="3" s="1"/>
  <c r="M7524" i="3" a="1"/>
  <c r="M7524" i="3" s="1"/>
  <c r="M7525" i="3" a="1"/>
  <c r="M7525" i="3" s="1"/>
  <c r="M7526" i="3" a="1"/>
  <c r="M7526" i="3" s="1"/>
  <c r="M7527" i="3" a="1"/>
  <c r="M7527" i="3" s="1"/>
  <c r="M7528" i="3" a="1"/>
  <c r="M7528" i="3" s="1"/>
  <c r="M7529" i="3" a="1"/>
  <c r="M7529" i="3" s="1"/>
  <c r="M7530" i="3" a="1"/>
  <c r="M7530" i="3" s="1"/>
  <c r="M7531" i="3" a="1"/>
  <c r="M7531" i="3" s="1"/>
  <c r="M7532" i="3" a="1"/>
  <c r="M7532" i="3" s="1"/>
  <c r="M7533" i="3" a="1"/>
  <c r="M7533" i="3" s="1"/>
  <c r="M7534" i="3" a="1"/>
  <c r="M7534" i="3" s="1"/>
  <c r="M7535" i="3" a="1"/>
  <c r="M7535" i="3" s="1"/>
  <c r="M7536" i="3" a="1"/>
  <c r="M7536" i="3" s="1"/>
  <c r="M7537" i="3" a="1"/>
  <c r="M7537" i="3" s="1"/>
  <c r="M7538" i="3" a="1"/>
  <c r="M7538" i="3" s="1"/>
  <c r="M7539" i="3" a="1"/>
  <c r="M7539" i="3" s="1"/>
  <c r="M7540" i="3" a="1"/>
  <c r="M7540" i="3" s="1"/>
  <c r="M7541" i="3" a="1"/>
  <c r="M7541" i="3" s="1"/>
  <c r="M7542" i="3" a="1"/>
  <c r="M7542" i="3" s="1"/>
  <c r="M7543" i="3" a="1"/>
  <c r="M7543" i="3" s="1"/>
  <c r="M7544" i="3" a="1"/>
  <c r="M7544" i="3" s="1"/>
  <c r="M7545" i="3" a="1"/>
  <c r="M7545" i="3" s="1"/>
  <c r="M7546" i="3" a="1"/>
  <c r="M7546" i="3" s="1"/>
  <c r="M7547" i="3" a="1"/>
  <c r="M7547" i="3" s="1"/>
  <c r="M7548" i="3" a="1"/>
  <c r="M7548" i="3" s="1"/>
  <c r="M7549" i="3" a="1"/>
  <c r="M7549" i="3" s="1"/>
  <c r="M7550" i="3" a="1"/>
  <c r="M7550" i="3" s="1"/>
  <c r="M7551" i="3" a="1"/>
  <c r="M7551" i="3" s="1"/>
  <c r="M7552" i="3" a="1"/>
  <c r="M7552" i="3" s="1"/>
  <c r="M7553" i="3" a="1"/>
  <c r="M7553" i="3" s="1"/>
  <c r="M7554" i="3" a="1"/>
  <c r="M7554" i="3" s="1"/>
  <c r="M7555" i="3" a="1"/>
  <c r="M7555" i="3" s="1"/>
  <c r="M7556" i="3" a="1"/>
  <c r="M7556" i="3" s="1"/>
  <c r="M7557" i="3" a="1"/>
  <c r="M7557" i="3" s="1"/>
  <c r="M7558" i="3" a="1"/>
  <c r="M7558" i="3" s="1"/>
  <c r="M7559" i="3" a="1"/>
  <c r="M7559" i="3" s="1"/>
  <c r="M7560" i="3" a="1"/>
  <c r="M7560" i="3" s="1"/>
  <c r="M7561" i="3" a="1"/>
  <c r="M7561" i="3" s="1"/>
  <c r="M7562" i="3" a="1"/>
  <c r="M7562" i="3" s="1"/>
  <c r="M7563" i="3" a="1"/>
  <c r="M7563" i="3" s="1"/>
  <c r="M7564" i="3" a="1"/>
  <c r="M7564" i="3" s="1"/>
  <c r="M7565" i="3" a="1"/>
  <c r="M7565" i="3" s="1"/>
  <c r="M7566" i="3" a="1"/>
  <c r="M7566" i="3" s="1"/>
  <c r="M7567" i="3" a="1"/>
  <c r="M7567" i="3" s="1"/>
  <c r="M7568" i="3" a="1"/>
  <c r="M7568" i="3" s="1"/>
  <c r="M7569" i="3" a="1"/>
  <c r="M7569" i="3" s="1"/>
  <c r="M7570" i="3" a="1"/>
  <c r="M7570" i="3" s="1"/>
  <c r="M7571" i="3" a="1"/>
  <c r="M7571" i="3" s="1"/>
  <c r="M7572" i="3" a="1"/>
  <c r="M7572" i="3" s="1"/>
  <c r="M7573" i="3" a="1"/>
  <c r="M7573" i="3" s="1"/>
  <c r="M7574" i="3" a="1"/>
  <c r="M7574" i="3" s="1"/>
  <c r="M7575" i="3" a="1"/>
  <c r="M7575" i="3" s="1"/>
  <c r="M7576" i="3" a="1"/>
  <c r="M7576" i="3" s="1"/>
  <c r="M7577" i="3" a="1"/>
  <c r="M7577" i="3" s="1"/>
  <c r="M7578" i="3" a="1"/>
  <c r="M7578" i="3" s="1"/>
  <c r="M7579" i="3" a="1"/>
  <c r="M7579" i="3" s="1"/>
  <c r="M7580" i="3" a="1"/>
  <c r="M7580" i="3" s="1"/>
  <c r="M7581" i="3" a="1"/>
  <c r="M7581" i="3" s="1"/>
  <c r="M7582" i="3" a="1"/>
  <c r="M7582" i="3" s="1"/>
  <c r="M7583" i="3" a="1"/>
  <c r="M7583" i="3" s="1"/>
  <c r="M7584" i="3" a="1"/>
  <c r="M7584" i="3" s="1"/>
  <c r="M7585" i="3" a="1"/>
  <c r="M7585" i="3" s="1"/>
  <c r="M7586" i="3" a="1"/>
  <c r="M7586" i="3" s="1"/>
  <c r="M7587" i="3" a="1"/>
  <c r="M7587" i="3" s="1"/>
  <c r="M7588" i="3" a="1"/>
  <c r="M7588" i="3" s="1"/>
  <c r="M7589" i="3" a="1"/>
  <c r="M7589" i="3" s="1"/>
  <c r="M7590" i="3" a="1"/>
  <c r="M7590" i="3" s="1"/>
  <c r="M7591" i="3" a="1"/>
  <c r="M7591" i="3" s="1"/>
  <c r="M7592" i="3" a="1"/>
  <c r="M7592" i="3" s="1"/>
  <c r="M7593" i="3" a="1"/>
  <c r="M7593" i="3" s="1"/>
  <c r="M7594" i="3" a="1"/>
  <c r="M7594" i="3" s="1"/>
  <c r="M7595" i="3" a="1"/>
  <c r="M7595" i="3" s="1"/>
  <c r="M7596" i="3" a="1"/>
  <c r="M7596" i="3" s="1"/>
  <c r="M7597" i="3" a="1"/>
  <c r="M7597" i="3" s="1"/>
  <c r="M7598" i="3" a="1"/>
  <c r="M7598" i="3" s="1"/>
  <c r="M7599" i="3" a="1"/>
  <c r="M7599" i="3" s="1"/>
  <c r="M7600" i="3" a="1"/>
  <c r="M7600" i="3" s="1"/>
  <c r="M7601" i="3" a="1"/>
  <c r="M7601" i="3" s="1"/>
  <c r="M7602" i="3" a="1"/>
  <c r="M7602" i="3" s="1"/>
  <c r="M7603" i="3" a="1"/>
  <c r="M7603" i="3" s="1"/>
  <c r="M7604" i="3" a="1"/>
  <c r="M7604" i="3" s="1"/>
  <c r="M7605" i="3" a="1"/>
  <c r="M7605" i="3" s="1"/>
  <c r="M7606" i="3" a="1"/>
  <c r="M7606" i="3" s="1"/>
  <c r="M7607" i="3" a="1"/>
  <c r="M7607" i="3" s="1"/>
  <c r="M7608" i="3" a="1"/>
  <c r="M7608" i="3" s="1"/>
  <c r="M7609" i="3" a="1"/>
  <c r="M7609" i="3" s="1"/>
  <c r="M7610" i="3" a="1"/>
  <c r="M7610" i="3" s="1"/>
  <c r="M7611" i="3" a="1"/>
  <c r="M7611" i="3" s="1"/>
  <c r="M7612" i="3" a="1"/>
  <c r="M7612" i="3" s="1"/>
  <c r="M7613" i="3" a="1"/>
  <c r="M7613" i="3" s="1"/>
  <c r="M7614" i="3" a="1"/>
  <c r="M7614" i="3" s="1"/>
  <c r="M7615" i="3" a="1"/>
  <c r="M7615" i="3" s="1"/>
  <c r="M7616" i="3" a="1"/>
  <c r="M7616" i="3" s="1"/>
  <c r="M7617" i="3" a="1"/>
  <c r="M7617" i="3" s="1"/>
  <c r="M7618" i="3" a="1"/>
  <c r="M7618" i="3" s="1"/>
  <c r="M7619" i="3" a="1"/>
  <c r="M7619" i="3" s="1"/>
  <c r="M7620" i="3" a="1"/>
  <c r="M7620" i="3" s="1"/>
  <c r="M7621" i="3" a="1"/>
  <c r="M7621" i="3" s="1"/>
  <c r="M7622" i="3" a="1"/>
  <c r="M7622" i="3" s="1"/>
  <c r="M7623" i="3" a="1"/>
  <c r="M7623" i="3" s="1"/>
  <c r="M7624" i="3" a="1"/>
  <c r="M7624" i="3" s="1"/>
  <c r="M7625" i="3" a="1"/>
  <c r="M7625" i="3" s="1"/>
  <c r="M7626" i="3" a="1"/>
  <c r="M7626" i="3" s="1"/>
  <c r="M7627" i="3" a="1"/>
  <c r="M7627" i="3" s="1"/>
  <c r="M7628" i="3" a="1"/>
  <c r="M7628" i="3" s="1"/>
  <c r="M7629" i="3" a="1"/>
  <c r="M7629" i="3" s="1"/>
  <c r="M7630" i="3" a="1"/>
  <c r="M7630" i="3" s="1"/>
  <c r="M7631" i="3" a="1"/>
  <c r="M7631" i="3" s="1"/>
  <c r="M7632" i="3" a="1"/>
  <c r="M7632" i="3" s="1"/>
  <c r="M7633" i="3" a="1"/>
  <c r="M7633" i="3" s="1"/>
  <c r="M7634" i="3" a="1"/>
  <c r="M7634" i="3" s="1"/>
  <c r="M7635" i="3" a="1"/>
  <c r="M7635" i="3" s="1"/>
  <c r="M7636" i="3" a="1"/>
  <c r="M7636" i="3" s="1"/>
  <c r="M7637" i="3" a="1"/>
  <c r="M7637" i="3" s="1"/>
  <c r="M7638" i="3" a="1"/>
  <c r="M7638" i="3" s="1"/>
  <c r="M7639" i="3" a="1"/>
  <c r="M7639" i="3" s="1"/>
  <c r="M7640" i="3" a="1"/>
  <c r="M7640" i="3" s="1"/>
  <c r="M7641" i="3" a="1"/>
  <c r="M7641" i="3" s="1"/>
  <c r="M7642" i="3" a="1"/>
  <c r="M7642" i="3" s="1"/>
  <c r="M7643" i="3" a="1"/>
  <c r="M7643" i="3" s="1"/>
  <c r="M7644" i="3" a="1"/>
  <c r="M7644" i="3" s="1"/>
  <c r="M7645" i="3" a="1"/>
  <c r="M7645" i="3" s="1"/>
  <c r="M7646" i="3" a="1"/>
  <c r="M7646" i="3" s="1"/>
  <c r="M7647" i="3" a="1"/>
  <c r="M7647" i="3" s="1"/>
  <c r="M7648" i="3" a="1"/>
  <c r="M7648" i="3" s="1"/>
  <c r="M7649" i="3" a="1"/>
  <c r="M7649" i="3" s="1"/>
  <c r="M7650" i="3" a="1"/>
  <c r="M7650" i="3" s="1"/>
  <c r="M7651" i="3" a="1"/>
  <c r="M7651" i="3" s="1"/>
  <c r="M7652" i="3" a="1"/>
  <c r="M7652" i="3" s="1"/>
  <c r="M7653" i="3" a="1"/>
  <c r="M7653" i="3" s="1"/>
  <c r="M7654" i="3" a="1"/>
  <c r="M7654" i="3" s="1"/>
  <c r="M7655" i="3" a="1"/>
  <c r="M7655" i="3" s="1"/>
  <c r="M7656" i="3" a="1"/>
  <c r="M7656" i="3" s="1"/>
  <c r="M7657" i="3" a="1"/>
  <c r="M7657" i="3" s="1"/>
  <c r="M7658" i="3" a="1"/>
  <c r="M7658" i="3" s="1"/>
  <c r="M7659" i="3" a="1"/>
  <c r="M7659" i="3" s="1"/>
  <c r="M7660" i="3" a="1"/>
  <c r="M7660" i="3" s="1"/>
  <c r="M7661" i="3" a="1"/>
  <c r="M7661" i="3" s="1"/>
  <c r="M7662" i="3" a="1"/>
  <c r="M7662" i="3" s="1"/>
  <c r="M7663" i="3" a="1"/>
  <c r="M7663" i="3" s="1"/>
  <c r="M7664" i="3" a="1"/>
  <c r="M7664" i="3" s="1"/>
  <c r="M7665" i="3" a="1"/>
  <c r="M7665" i="3" s="1"/>
  <c r="M7666" i="3" a="1"/>
  <c r="M7666" i="3" s="1"/>
  <c r="M7667" i="3" a="1"/>
  <c r="M7667" i="3" s="1"/>
  <c r="M7668" i="3" a="1"/>
  <c r="M7668" i="3" s="1"/>
  <c r="M7669" i="3" a="1"/>
  <c r="M7669" i="3" s="1"/>
  <c r="M7670" i="3" a="1"/>
  <c r="M7670" i="3" s="1"/>
  <c r="M7671" i="3" a="1"/>
  <c r="M7671" i="3" s="1"/>
  <c r="M7672" i="3" a="1"/>
  <c r="M7672" i="3" s="1"/>
  <c r="M7673" i="3" a="1"/>
  <c r="M7673" i="3" s="1"/>
  <c r="M7674" i="3" a="1"/>
  <c r="M7674" i="3" s="1"/>
  <c r="M7675" i="3" a="1"/>
  <c r="M7675" i="3" s="1"/>
  <c r="M7676" i="3" a="1"/>
  <c r="M7676" i="3" s="1"/>
  <c r="M7677" i="3" a="1"/>
  <c r="M7677" i="3" s="1"/>
  <c r="M7678" i="3" a="1"/>
  <c r="M7678" i="3" s="1"/>
  <c r="M7679" i="3" a="1"/>
  <c r="M7679" i="3" s="1"/>
  <c r="M7680" i="3" a="1"/>
  <c r="M7680" i="3" s="1"/>
  <c r="M7681" i="3" a="1"/>
  <c r="M7681" i="3" s="1"/>
  <c r="M7682" i="3" a="1"/>
  <c r="M7682" i="3" s="1"/>
  <c r="M7683" i="3" a="1"/>
  <c r="M7683" i="3" s="1"/>
  <c r="M7684" i="3" a="1"/>
  <c r="M7684" i="3" s="1"/>
  <c r="M7685" i="3" a="1"/>
  <c r="M7685" i="3" s="1"/>
  <c r="M7686" i="3" a="1"/>
  <c r="M7686" i="3" s="1"/>
  <c r="M7687" i="3" a="1"/>
  <c r="M7687" i="3" s="1"/>
  <c r="M7688" i="3" a="1"/>
  <c r="M7688" i="3" s="1"/>
  <c r="M7689" i="3" a="1"/>
  <c r="M7689" i="3" s="1"/>
  <c r="M7690" i="3" a="1"/>
  <c r="M7690" i="3" s="1"/>
  <c r="M7691" i="3" a="1"/>
  <c r="M7691" i="3" s="1"/>
  <c r="M7692" i="3" a="1"/>
  <c r="M7692" i="3" s="1"/>
  <c r="M7693" i="3" a="1"/>
  <c r="M7693" i="3" s="1"/>
  <c r="M7694" i="3" a="1"/>
  <c r="M7694" i="3" s="1"/>
  <c r="M7695" i="3" a="1"/>
  <c r="M7695" i="3" s="1"/>
  <c r="M7696" i="3" a="1"/>
  <c r="M7696" i="3" s="1"/>
  <c r="M7697" i="3" a="1"/>
  <c r="M7697" i="3" s="1"/>
  <c r="M7698" i="3" a="1"/>
  <c r="M7698" i="3" s="1"/>
  <c r="M7699" i="3" a="1"/>
  <c r="M7699" i="3" s="1"/>
  <c r="M7700" i="3" a="1"/>
  <c r="M7700" i="3" s="1"/>
  <c r="M7701" i="3" a="1"/>
  <c r="M7701" i="3" s="1"/>
  <c r="M7702" i="3" a="1"/>
  <c r="M7702" i="3" s="1"/>
  <c r="M7703" i="3" a="1"/>
  <c r="M7703" i="3" s="1"/>
  <c r="M7704" i="3" a="1"/>
  <c r="M7704" i="3" s="1"/>
  <c r="M7705" i="3" a="1"/>
  <c r="M7705" i="3" s="1"/>
  <c r="M7706" i="3" a="1"/>
  <c r="M7706" i="3" s="1"/>
  <c r="M7707" i="3" a="1"/>
  <c r="M7707" i="3" s="1"/>
  <c r="M7708" i="3" a="1"/>
  <c r="M7708" i="3" s="1"/>
  <c r="M7709" i="3" a="1"/>
  <c r="M7709" i="3" s="1"/>
  <c r="M7710" i="3" a="1"/>
  <c r="M7710" i="3" s="1"/>
  <c r="M7711" i="3" a="1"/>
  <c r="M7711" i="3" s="1"/>
  <c r="M7712" i="3" a="1"/>
  <c r="M7712" i="3" s="1"/>
  <c r="M7713" i="3" a="1"/>
  <c r="M7713" i="3" s="1"/>
  <c r="M7714" i="3" a="1"/>
  <c r="M7714" i="3" s="1"/>
  <c r="M7715" i="3" a="1"/>
  <c r="M7715" i="3" s="1"/>
  <c r="M7716" i="3" a="1"/>
  <c r="M7716" i="3" s="1"/>
  <c r="M7717" i="3" a="1"/>
  <c r="M7717" i="3" s="1"/>
  <c r="M7718" i="3" a="1"/>
  <c r="M7718" i="3" s="1"/>
  <c r="M7719" i="3" a="1"/>
  <c r="M7719" i="3" s="1"/>
  <c r="M7720" i="3" a="1"/>
  <c r="M7720" i="3" s="1"/>
  <c r="M7721" i="3" a="1"/>
  <c r="M7721" i="3" s="1"/>
  <c r="M7722" i="3" a="1"/>
  <c r="M7722" i="3" s="1"/>
  <c r="M7723" i="3" a="1"/>
  <c r="M7723" i="3" s="1"/>
  <c r="M7724" i="3" a="1"/>
  <c r="M7724" i="3" s="1"/>
  <c r="M7725" i="3" a="1"/>
  <c r="M7725" i="3" s="1"/>
  <c r="M7726" i="3" a="1"/>
  <c r="M7726" i="3" s="1"/>
  <c r="M7727" i="3" a="1"/>
  <c r="M7727" i="3" s="1"/>
  <c r="M7728" i="3" a="1"/>
  <c r="M7728" i="3" s="1"/>
  <c r="M7729" i="3" a="1"/>
  <c r="M7729" i="3" s="1"/>
  <c r="M7730" i="3" a="1"/>
  <c r="M7730" i="3" s="1"/>
  <c r="M7731" i="3" a="1"/>
  <c r="M7731" i="3" s="1"/>
  <c r="M7732" i="3" a="1"/>
  <c r="M7732" i="3" s="1"/>
  <c r="M7733" i="3" a="1"/>
  <c r="M7733" i="3" s="1"/>
  <c r="M7734" i="3" a="1"/>
  <c r="M7734" i="3" s="1"/>
  <c r="M7735" i="3" a="1"/>
  <c r="M7735" i="3" s="1"/>
  <c r="M7736" i="3" a="1"/>
  <c r="M7736" i="3" s="1"/>
  <c r="M7737" i="3" a="1"/>
  <c r="M7737" i="3" s="1"/>
  <c r="M7738" i="3" a="1"/>
  <c r="M7738" i="3" s="1"/>
  <c r="M7739" i="3" a="1"/>
  <c r="M7739" i="3" s="1"/>
  <c r="M7740" i="3" a="1"/>
  <c r="M7740" i="3" s="1"/>
  <c r="M7741" i="3" a="1"/>
  <c r="M7741" i="3" s="1"/>
  <c r="M7742" i="3" a="1"/>
  <c r="M7742" i="3" s="1"/>
  <c r="M7743" i="3" a="1"/>
  <c r="M7743" i="3" s="1"/>
  <c r="M7744" i="3" a="1"/>
  <c r="M7744" i="3" s="1"/>
  <c r="M7745" i="3" a="1"/>
  <c r="M7745" i="3" s="1"/>
  <c r="M7746" i="3" a="1"/>
  <c r="M7746" i="3" s="1"/>
  <c r="M7747" i="3" a="1"/>
  <c r="M7747" i="3" s="1"/>
  <c r="M7748" i="3" a="1"/>
  <c r="M7748" i="3" s="1"/>
  <c r="M7749" i="3" a="1"/>
  <c r="M7749" i="3" s="1"/>
  <c r="M7750" i="3" a="1"/>
  <c r="M7750" i="3" s="1"/>
  <c r="M7751" i="3" a="1"/>
  <c r="M7751" i="3" s="1"/>
  <c r="M7752" i="3" a="1"/>
  <c r="M7752" i="3" s="1"/>
  <c r="M7753" i="3" a="1"/>
  <c r="M7753" i="3" s="1"/>
  <c r="M7754" i="3" a="1"/>
  <c r="M7754" i="3" s="1"/>
  <c r="M7755" i="3" a="1"/>
  <c r="M7755" i="3" s="1"/>
  <c r="M7756" i="3" a="1"/>
  <c r="M7756" i="3" s="1"/>
  <c r="M7757" i="3" a="1"/>
  <c r="M7757" i="3" s="1"/>
  <c r="M7758" i="3" a="1"/>
  <c r="M7758" i="3" s="1"/>
  <c r="M7759" i="3" a="1"/>
  <c r="M7759" i="3" s="1"/>
  <c r="M7760" i="3" a="1"/>
  <c r="M7760" i="3" s="1"/>
  <c r="M7761" i="3" a="1"/>
  <c r="M7761" i="3" s="1"/>
  <c r="M7762" i="3" a="1"/>
  <c r="M7762" i="3" s="1"/>
  <c r="M7763" i="3" a="1"/>
  <c r="M7763" i="3" s="1"/>
  <c r="M7764" i="3" a="1"/>
  <c r="M7764" i="3" s="1"/>
  <c r="M7765" i="3" a="1"/>
  <c r="M7765" i="3" s="1"/>
  <c r="M7766" i="3" a="1"/>
  <c r="M7766" i="3" s="1"/>
  <c r="M7767" i="3" a="1"/>
  <c r="M7767" i="3" s="1"/>
  <c r="M7768" i="3" a="1"/>
  <c r="M7768" i="3" s="1"/>
  <c r="M7769" i="3" a="1"/>
  <c r="M7769" i="3" s="1"/>
  <c r="M7770" i="3" a="1"/>
  <c r="M7770" i="3" s="1"/>
  <c r="M7771" i="3" a="1"/>
  <c r="M7771" i="3" s="1"/>
  <c r="M7772" i="3" a="1"/>
  <c r="M7772" i="3" s="1"/>
  <c r="M7773" i="3" a="1"/>
  <c r="M7773" i="3" s="1"/>
  <c r="M7774" i="3" a="1"/>
  <c r="M7774" i="3" s="1"/>
  <c r="M7775" i="3" a="1"/>
  <c r="M7775" i="3" s="1"/>
  <c r="M7776" i="3" a="1"/>
  <c r="M7776" i="3" s="1"/>
  <c r="M7777" i="3" a="1"/>
  <c r="M7777" i="3" s="1"/>
  <c r="M7778" i="3" a="1"/>
  <c r="M7778" i="3" s="1"/>
  <c r="M7779" i="3" a="1"/>
  <c r="M7779" i="3" s="1"/>
  <c r="M7780" i="3" a="1"/>
  <c r="M7780" i="3" s="1"/>
  <c r="M7781" i="3" a="1"/>
  <c r="M7781" i="3" s="1"/>
  <c r="M7782" i="3" a="1"/>
  <c r="M7782" i="3" s="1"/>
  <c r="M7783" i="3" a="1"/>
  <c r="M7783" i="3" s="1"/>
  <c r="M7784" i="3" a="1"/>
  <c r="M7784" i="3" s="1"/>
  <c r="M7785" i="3" a="1"/>
  <c r="M7785" i="3" s="1"/>
  <c r="M7786" i="3" a="1"/>
  <c r="M7786" i="3" s="1"/>
  <c r="M7787" i="3" a="1"/>
  <c r="M7787" i="3" s="1"/>
  <c r="M7788" i="3" a="1"/>
  <c r="M7788" i="3" s="1"/>
  <c r="M7789" i="3" a="1"/>
  <c r="M7789" i="3" s="1"/>
  <c r="M7790" i="3" a="1"/>
  <c r="M7790" i="3" s="1"/>
  <c r="M7791" i="3" a="1"/>
  <c r="M7791" i="3" s="1"/>
  <c r="M7792" i="3" a="1"/>
  <c r="M7792" i="3" s="1"/>
  <c r="M7793" i="3" a="1"/>
  <c r="M7793" i="3" s="1"/>
  <c r="M7794" i="3" a="1"/>
  <c r="M7794" i="3" s="1"/>
  <c r="M7795" i="3" a="1"/>
  <c r="M7795" i="3" s="1"/>
  <c r="M7796" i="3" a="1"/>
  <c r="M7796" i="3" s="1"/>
  <c r="M7797" i="3" a="1"/>
  <c r="M7797" i="3" s="1"/>
  <c r="M7798" i="3" a="1"/>
  <c r="M7798" i="3" s="1"/>
  <c r="M7799" i="3" a="1"/>
  <c r="M7799" i="3" s="1"/>
  <c r="M7800" i="3" a="1"/>
  <c r="M7800" i="3" s="1"/>
  <c r="M7801" i="3" a="1"/>
  <c r="M7801" i="3" s="1"/>
  <c r="M7802" i="3" a="1"/>
  <c r="M7802" i="3" s="1"/>
  <c r="M7803" i="3" a="1"/>
  <c r="M7803" i="3" s="1"/>
  <c r="M7804" i="3" a="1"/>
  <c r="M7804" i="3" s="1"/>
  <c r="M7805" i="3" a="1"/>
  <c r="M7805" i="3" s="1"/>
  <c r="M7806" i="3" a="1"/>
  <c r="M7806" i="3" s="1"/>
  <c r="M7807" i="3" a="1"/>
  <c r="M7807" i="3" s="1"/>
  <c r="M7808" i="3" a="1"/>
  <c r="M7808" i="3" s="1"/>
  <c r="M7809" i="3" a="1"/>
  <c r="M7809" i="3" s="1"/>
  <c r="M7810" i="3" a="1"/>
  <c r="M7810" i="3" s="1"/>
  <c r="M7811" i="3" a="1"/>
  <c r="M7811" i="3" s="1"/>
  <c r="M7812" i="3" a="1"/>
  <c r="M7812" i="3" s="1"/>
  <c r="M7813" i="3" a="1"/>
  <c r="M7813" i="3" s="1"/>
  <c r="M7814" i="3" a="1"/>
  <c r="M7814" i="3" s="1"/>
  <c r="M7815" i="3" a="1"/>
  <c r="M7815" i="3" s="1"/>
  <c r="M7816" i="3" a="1"/>
  <c r="M7816" i="3" s="1"/>
  <c r="M7817" i="3" a="1"/>
  <c r="M7817" i="3" s="1"/>
  <c r="M7818" i="3" a="1"/>
  <c r="M7818" i="3" s="1"/>
  <c r="M7819" i="3" a="1"/>
  <c r="M7819" i="3" s="1"/>
  <c r="M7820" i="3" a="1"/>
  <c r="M7820" i="3" s="1"/>
  <c r="M7821" i="3" a="1"/>
  <c r="M7821" i="3" s="1"/>
  <c r="M7822" i="3" a="1"/>
  <c r="M7822" i="3" s="1"/>
  <c r="M7823" i="3" a="1"/>
  <c r="M7823" i="3" s="1"/>
  <c r="M7824" i="3" a="1"/>
  <c r="M7824" i="3" s="1"/>
  <c r="M7825" i="3" a="1"/>
  <c r="M7825" i="3" s="1"/>
  <c r="M7826" i="3" a="1"/>
  <c r="M7826" i="3" s="1"/>
  <c r="M7827" i="3" a="1"/>
  <c r="M7827" i="3" s="1"/>
  <c r="M7828" i="3" a="1"/>
  <c r="M7828" i="3" s="1"/>
  <c r="M7829" i="3" a="1"/>
  <c r="M7829" i="3" s="1"/>
  <c r="M7830" i="3" a="1"/>
  <c r="M7830" i="3" s="1"/>
  <c r="M7831" i="3" a="1"/>
  <c r="M7831" i="3" s="1"/>
  <c r="M7832" i="3" a="1"/>
  <c r="M7832" i="3" s="1"/>
  <c r="M7833" i="3" a="1"/>
  <c r="M7833" i="3" s="1"/>
  <c r="M7834" i="3" a="1"/>
  <c r="M7834" i="3" s="1"/>
  <c r="M7835" i="3" a="1"/>
  <c r="M7835" i="3" s="1"/>
  <c r="M7836" i="3" a="1"/>
  <c r="M7836" i="3" s="1"/>
  <c r="M7837" i="3" a="1"/>
  <c r="M7837" i="3" s="1"/>
  <c r="M7838" i="3" a="1"/>
  <c r="M7838" i="3" s="1"/>
  <c r="M7839" i="3" a="1"/>
  <c r="M7839" i="3" s="1"/>
  <c r="M7840" i="3" a="1"/>
  <c r="M7840" i="3" s="1"/>
  <c r="M7841" i="3" a="1"/>
  <c r="M7841" i="3" s="1"/>
  <c r="M7842" i="3" a="1"/>
  <c r="M7842" i="3" s="1"/>
  <c r="M7843" i="3" a="1"/>
  <c r="M7843" i="3" s="1"/>
  <c r="M7844" i="3" a="1"/>
  <c r="M7844" i="3" s="1"/>
  <c r="M7845" i="3" a="1"/>
  <c r="M7845" i="3" s="1"/>
  <c r="M7846" i="3" a="1"/>
  <c r="M7846" i="3" s="1"/>
  <c r="M7847" i="3" a="1"/>
  <c r="M7847" i="3" s="1"/>
  <c r="M7848" i="3" a="1"/>
  <c r="M7848" i="3" s="1"/>
  <c r="M7849" i="3" a="1"/>
  <c r="M7849" i="3" s="1"/>
  <c r="M7850" i="3" a="1"/>
  <c r="M7850" i="3" s="1"/>
  <c r="M7851" i="3" a="1"/>
  <c r="M7851" i="3" s="1"/>
  <c r="M7852" i="3" a="1"/>
  <c r="M7852" i="3" s="1"/>
  <c r="M7853" i="3" a="1"/>
  <c r="M7853" i="3" s="1"/>
  <c r="M7854" i="3" a="1"/>
  <c r="M7854" i="3" s="1"/>
  <c r="M7855" i="3" a="1"/>
  <c r="M7855" i="3" s="1"/>
  <c r="M7856" i="3" a="1"/>
  <c r="M7856" i="3" s="1"/>
  <c r="M7857" i="3" a="1"/>
  <c r="M7857" i="3" s="1"/>
  <c r="M7858" i="3" a="1"/>
  <c r="M7858" i="3" s="1"/>
  <c r="M7859" i="3" a="1"/>
  <c r="M7859" i="3" s="1"/>
  <c r="M7860" i="3" a="1"/>
  <c r="M7860" i="3" s="1"/>
  <c r="M7861" i="3" a="1"/>
  <c r="M7861" i="3" s="1"/>
  <c r="M7862" i="3" a="1"/>
  <c r="M7862" i="3" s="1"/>
  <c r="M7863" i="3" a="1"/>
  <c r="M7863" i="3" s="1"/>
  <c r="M7864" i="3" a="1"/>
  <c r="M7864" i="3" s="1"/>
  <c r="M7865" i="3" a="1"/>
  <c r="M7865" i="3" s="1"/>
  <c r="M7866" i="3" a="1"/>
  <c r="M7866" i="3" s="1"/>
  <c r="M7867" i="3" a="1"/>
  <c r="M7867" i="3" s="1"/>
  <c r="M7868" i="3" a="1"/>
  <c r="M7868" i="3" s="1"/>
  <c r="M7869" i="3" a="1"/>
  <c r="M7869" i="3" s="1"/>
  <c r="M7870" i="3" a="1"/>
  <c r="M7870" i="3" s="1"/>
  <c r="M7871" i="3" a="1"/>
  <c r="M7871" i="3" s="1"/>
  <c r="M7872" i="3" a="1"/>
  <c r="M7872" i="3" s="1"/>
  <c r="M7873" i="3" a="1"/>
  <c r="M7873" i="3" s="1"/>
  <c r="M7874" i="3" a="1"/>
  <c r="M7874" i="3" s="1"/>
  <c r="M7875" i="3" a="1"/>
  <c r="M7875" i="3" s="1"/>
  <c r="M7876" i="3" a="1"/>
  <c r="M7876" i="3" s="1"/>
  <c r="M7877" i="3" a="1"/>
  <c r="M7877" i="3" s="1"/>
  <c r="M7878" i="3" a="1"/>
  <c r="M7878" i="3" s="1"/>
  <c r="M7879" i="3" a="1"/>
  <c r="M7879" i="3" s="1"/>
  <c r="M7880" i="3" a="1"/>
  <c r="M7880" i="3" s="1"/>
  <c r="M7881" i="3" a="1"/>
  <c r="M7881" i="3" s="1"/>
  <c r="M7882" i="3" a="1"/>
  <c r="M7882" i="3" s="1"/>
  <c r="M7883" i="3" a="1"/>
  <c r="M7883" i="3" s="1"/>
  <c r="M7884" i="3" a="1"/>
  <c r="M7884" i="3" s="1"/>
  <c r="M7885" i="3" a="1"/>
  <c r="M7885" i="3" s="1"/>
  <c r="M7886" i="3" a="1"/>
  <c r="M7886" i="3" s="1"/>
  <c r="M7887" i="3" a="1"/>
  <c r="M7887" i="3" s="1"/>
  <c r="M7888" i="3" a="1"/>
  <c r="M7888" i="3" s="1"/>
  <c r="M7889" i="3" a="1"/>
  <c r="M7889" i="3" s="1"/>
  <c r="M7890" i="3" a="1"/>
  <c r="M7890" i="3" s="1"/>
  <c r="M7891" i="3" a="1"/>
  <c r="M7891" i="3" s="1"/>
  <c r="M7892" i="3" a="1"/>
  <c r="M7892" i="3" s="1"/>
  <c r="M7893" i="3" a="1"/>
  <c r="M7893" i="3" s="1"/>
  <c r="M7894" i="3" a="1"/>
  <c r="M7894" i="3" s="1"/>
  <c r="M7895" i="3" a="1"/>
  <c r="M7895" i="3" s="1"/>
  <c r="M7896" i="3" a="1"/>
  <c r="M7896" i="3" s="1"/>
  <c r="M7897" i="3" a="1"/>
  <c r="M7897" i="3" s="1"/>
  <c r="M7898" i="3" a="1"/>
  <c r="M7898" i="3" s="1"/>
  <c r="M7899" i="3" a="1"/>
  <c r="M7899" i="3" s="1"/>
  <c r="M7900" i="3" a="1"/>
  <c r="M7900" i="3" s="1"/>
  <c r="M7901" i="3" a="1"/>
  <c r="M7901" i="3" s="1"/>
  <c r="M7902" i="3" a="1"/>
  <c r="M7902" i="3" s="1"/>
  <c r="M7903" i="3" a="1"/>
  <c r="M7903" i="3" s="1"/>
  <c r="M7904" i="3" a="1"/>
  <c r="M7904" i="3" s="1"/>
  <c r="M7905" i="3" a="1"/>
  <c r="M7905" i="3" s="1"/>
  <c r="M7906" i="3" a="1"/>
  <c r="M7906" i="3" s="1"/>
  <c r="M7907" i="3" a="1"/>
  <c r="M7907" i="3" s="1"/>
  <c r="M7908" i="3" a="1"/>
  <c r="M7908" i="3" s="1"/>
  <c r="M7909" i="3" a="1"/>
  <c r="M7909" i="3" s="1"/>
  <c r="M7910" i="3" a="1"/>
  <c r="M7910" i="3" s="1"/>
  <c r="M7911" i="3" a="1"/>
  <c r="M7911" i="3" s="1"/>
  <c r="M7912" i="3" a="1"/>
  <c r="M7912" i="3" s="1"/>
  <c r="M7913" i="3" a="1"/>
  <c r="M7913" i="3" s="1"/>
  <c r="M7914" i="3" a="1"/>
  <c r="M7914" i="3" s="1"/>
  <c r="M7915" i="3" a="1"/>
  <c r="M7915" i="3" s="1"/>
  <c r="M7916" i="3" a="1"/>
  <c r="M7916" i="3" s="1"/>
  <c r="M7917" i="3" a="1"/>
  <c r="M7917" i="3" s="1"/>
  <c r="M7918" i="3" a="1"/>
  <c r="M7918" i="3" s="1"/>
  <c r="M7919" i="3" a="1"/>
  <c r="M7919" i="3" s="1"/>
  <c r="M7920" i="3" a="1"/>
  <c r="M7920" i="3" s="1"/>
  <c r="M7921" i="3" a="1"/>
  <c r="M7921" i="3" s="1"/>
  <c r="M7922" i="3" a="1"/>
  <c r="M7922" i="3" s="1"/>
  <c r="M7923" i="3" a="1"/>
  <c r="M7923" i="3" s="1"/>
  <c r="M7924" i="3" a="1"/>
  <c r="M7924" i="3" s="1"/>
  <c r="M7925" i="3" a="1"/>
  <c r="M7925" i="3" s="1"/>
  <c r="M7926" i="3" a="1"/>
  <c r="M7926" i="3" s="1"/>
  <c r="M7927" i="3" a="1"/>
  <c r="M7927" i="3" s="1"/>
  <c r="M7928" i="3" a="1"/>
  <c r="M7928" i="3" s="1"/>
  <c r="M7929" i="3" a="1"/>
  <c r="M7929" i="3" s="1"/>
  <c r="M7930" i="3" a="1"/>
  <c r="M7930" i="3" s="1"/>
  <c r="M7931" i="3" a="1"/>
  <c r="M7931" i="3" s="1"/>
  <c r="M7932" i="3" a="1"/>
  <c r="M7932" i="3" s="1"/>
  <c r="M7933" i="3" a="1"/>
  <c r="M7933" i="3" s="1"/>
  <c r="M7934" i="3" a="1"/>
  <c r="M7934" i="3" s="1"/>
  <c r="M7935" i="3" a="1"/>
  <c r="M7935" i="3" s="1"/>
  <c r="M7936" i="3" a="1"/>
  <c r="M7936" i="3" s="1"/>
  <c r="M7937" i="3" a="1"/>
  <c r="M7937" i="3" s="1"/>
  <c r="M7938" i="3" a="1"/>
  <c r="M7938" i="3" s="1"/>
  <c r="M7939" i="3" a="1"/>
  <c r="M7939" i="3" s="1"/>
  <c r="M7940" i="3" a="1"/>
  <c r="M7940" i="3" s="1"/>
  <c r="M7941" i="3" a="1"/>
  <c r="M7941" i="3" s="1"/>
  <c r="M7942" i="3" a="1"/>
  <c r="M7942" i="3" s="1"/>
  <c r="M7943" i="3" a="1"/>
  <c r="M7943" i="3" s="1"/>
  <c r="M7944" i="3" a="1"/>
  <c r="M7944" i="3" s="1"/>
  <c r="M7945" i="3" a="1"/>
  <c r="M7945" i="3" s="1"/>
  <c r="M7946" i="3" a="1"/>
  <c r="M7946" i="3" s="1"/>
  <c r="M7947" i="3" a="1"/>
  <c r="M7947" i="3" s="1"/>
  <c r="M7948" i="3" a="1"/>
  <c r="M7948" i="3" s="1"/>
  <c r="M7949" i="3" a="1"/>
  <c r="M7949" i="3" s="1"/>
  <c r="M7950" i="3" a="1"/>
  <c r="M7950" i="3" s="1"/>
  <c r="M7951" i="3" a="1"/>
  <c r="M7951" i="3" s="1"/>
  <c r="M7952" i="3" a="1"/>
  <c r="M7952" i="3" s="1"/>
  <c r="M7953" i="3" a="1"/>
  <c r="M7953" i="3" s="1"/>
  <c r="M7954" i="3" a="1"/>
  <c r="M7954" i="3" s="1"/>
  <c r="M7955" i="3" a="1"/>
  <c r="M7955" i="3" s="1"/>
  <c r="M7956" i="3" a="1"/>
  <c r="M7956" i="3" s="1"/>
  <c r="M7957" i="3" a="1"/>
  <c r="M7957" i="3" s="1"/>
  <c r="M7958" i="3" a="1"/>
  <c r="M7958" i="3" s="1"/>
  <c r="M7959" i="3" a="1"/>
  <c r="M7959" i="3" s="1"/>
  <c r="M7960" i="3" a="1"/>
  <c r="M7960" i="3" s="1"/>
  <c r="M7961" i="3" a="1"/>
  <c r="M7961" i="3" s="1"/>
  <c r="M7962" i="3" a="1"/>
  <c r="M7962" i="3" s="1"/>
  <c r="M7963" i="3" a="1"/>
  <c r="M7963" i="3" s="1"/>
  <c r="M7964" i="3" a="1"/>
  <c r="M7964" i="3" s="1"/>
  <c r="M7965" i="3" a="1"/>
  <c r="M7965" i="3" s="1"/>
  <c r="M7966" i="3" a="1"/>
  <c r="M7966" i="3" s="1"/>
  <c r="M7967" i="3" a="1"/>
  <c r="M7967" i="3"/>
  <c r="M7968" i="3" a="1"/>
  <c r="M7968" i="3" s="1"/>
  <c r="M7969" i="3" a="1"/>
  <c r="M7969" i="3" s="1"/>
  <c r="M7970" i="3" a="1"/>
  <c r="M7970" i="3" s="1"/>
  <c r="M7971" i="3" a="1"/>
  <c r="M7971" i="3" s="1"/>
  <c r="M7972" i="3" a="1"/>
  <c r="M7972" i="3" s="1"/>
  <c r="M7973" i="3" a="1"/>
  <c r="M7973" i="3" s="1"/>
  <c r="M7974" i="3" a="1"/>
  <c r="M7974" i="3" s="1"/>
  <c r="M7975" i="3" a="1"/>
  <c r="M7975" i="3"/>
  <c r="M7976" i="3" a="1"/>
  <c r="M7976" i="3" s="1"/>
  <c r="M7977" i="3" a="1"/>
  <c r="M7977" i="3" s="1"/>
  <c r="M7978" i="3" a="1"/>
  <c r="M7978" i="3" s="1"/>
  <c r="M7979" i="3" a="1"/>
  <c r="M7979" i="3" s="1"/>
  <c r="M7980" i="3" a="1"/>
  <c r="M7980" i="3" s="1"/>
  <c r="M7981" i="3" a="1"/>
  <c r="M7981" i="3" s="1"/>
  <c r="M7982" i="3" a="1"/>
  <c r="M7982" i="3" s="1"/>
  <c r="M7983" i="3" a="1"/>
  <c r="M7983" i="3"/>
  <c r="M7984" i="3" a="1"/>
  <c r="M7984" i="3" s="1"/>
  <c r="M7985" i="3" a="1"/>
  <c r="M7985" i="3" s="1"/>
  <c r="M7986" i="3" a="1"/>
  <c r="M7986" i="3" s="1"/>
  <c r="M7987" i="3" a="1"/>
  <c r="M7987" i="3" s="1"/>
  <c r="M7988" i="3" a="1"/>
  <c r="M7988" i="3" s="1"/>
  <c r="M7989" i="3" a="1"/>
  <c r="M7989" i="3" s="1"/>
  <c r="M7990" i="3" a="1"/>
  <c r="M7990" i="3" s="1"/>
  <c r="M7991" i="3" a="1"/>
  <c r="M7991" i="3"/>
  <c r="M7992" i="3" a="1"/>
  <c r="M7992" i="3" s="1"/>
  <c r="M7993" i="3" a="1"/>
  <c r="M7993" i="3" s="1"/>
  <c r="M7994" i="3" a="1"/>
  <c r="M7994" i="3" s="1"/>
  <c r="M7995" i="3" a="1"/>
  <c r="M7995" i="3" s="1"/>
  <c r="M7996" i="3" a="1"/>
  <c r="M7996" i="3" s="1"/>
  <c r="M7997" i="3" a="1"/>
  <c r="M7997" i="3" s="1"/>
  <c r="M7998" i="3" a="1"/>
  <c r="M7998" i="3" s="1"/>
  <c r="M7999" i="3" a="1"/>
  <c r="M7999" i="3"/>
  <c r="M8000" i="3" a="1"/>
  <c r="M8000" i="3" s="1"/>
  <c r="M8001" i="3" a="1"/>
  <c r="M8001" i="3" s="1"/>
  <c r="M8002" i="3" a="1"/>
  <c r="M8002" i="3" s="1"/>
  <c r="M8003" i="3" a="1"/>
  <c r="M8003" i="3" s="1"/>
  <c r="M8004" i="3" a="1"/>
  <c r="M8004" i="3" s="1"/>
  <c r="M8005" i="3" a="1"/>
  <c r="M8005" i="3" s="1"/>
  <c r="M8006" i="3" a="1"/>
  <c r="M8006" i="3" s="1"/>
  <c r="M8007" i="3" a="1"/>
  <c r="M8007" i="3"/>
  <c r="M8008" i="3" a="1"/>
  <c r="M8008" i="3" s="1"/>
  <c r="M8009" i="3" a="1"/>
  <c r="M8009" i="3" s="1"/>
  <c r="M8010" i="3" a="1"/>
  <c r="M8010" i="3" s="1"/>
  <c r="M8011" i="3" a="1"/>
  <c r="M8011" i="3" s="1"/>
  <c r="M8012" i="3" a="1"/>
  <c r="M8012" i="3" s="1"/>
  <c r="M8013" i="3" a="1"/>
  <c r="M8013" i="3" s="1"/>
  <c r="M8014" i="3" a="1"/>
  <c r="M8014" i="3" s="1"/>
  <c r="M8015" i="3" a="1"/>
  <c r="M8015" i="3"/>
  <c r="M8016" i="3" a="1"/>
  <c r="M8016" i="3" s="1"/>
  <c r="M8017" i="3" a="1"/>
  <c r="M8017" i="3" s="1"/>
  <c r="M8018" i="3" a="1"/>
  <c r="M8018" i="3" s="1"/>
  <c r="M8019" i="3" a="1"/>
  <c r="M8019" i="3" s="1"/>
  <c r="M8020" i="3" a="1"/>
  <c r="M8020" i="3" s="1"/>
  <c r="M8021" i="3" a="1"/>
  <c r="M8021" i="3" s="1"/>
  <c r="M8022" i="3" a="1"/>
  <c r="M8022" i="3" s="1"/>
  <c r="M8023" i="3" a="1"/>
  <c r="M8023" i="3"/>
  <c r="M8024" i="3" a="1"/>
  <c r="M8024" i="3" s="1"/>
  <c r="M8025" i="3" a="1"/>
  <c r="M8025" i="3" s="1"/>
  <c r="M8026" i="3" a="1"/>
  <c r="M8026" i="3" s="1"/>
  <c r="M8027" i="3" a="1"/>
  <c r="M8027" i="3" s="1"/>
  <c r="M8028" i="3" a="1"/>
  <c r="M8028" i="3" s="1"/>
  <c r="M8029" i="3" a="1"/>
  <c r="M8029" i="3" s="1"/>
  <c r="M8030" i="3" a="1"/>
  <c r="M8030" i="3" s="1"/>
  <c r="M8031" i="3" a="1"/>
  <c r="M8031" i="3"/>
  <c r="M8032" i="3" a="1"/>
  <c r="M8032" i="3" s="1"/>
  <c r="M8033" i="3" a="1"/>
  <c r="M8033" i="3" s="1"/>
  <c r="M8034" i="3" a="1"/>
  <c r="M8034" i="3" s="1"/>
  <c r="M8035" i="3" a="1"/>
  <c r="M8035" i="3" s="1"/>
  <c r="M8036" i="3" a="1"/>
  <c r="M8036" i="3" s="1"/>
  <c r="M8037" i="3" a="1"/>
  <c r="M8037" i="3" s="1"/>
  <c r="M8038" i="3" a="1"/>
  <c r="M8038" i="3" s="1"/>
  <c r="M8039" i="3" a="1"/>
  <c r="M8039" i="3"/>
  <c r="M8040" i="3" a="1"/>
  <c r="M8040" i="3" s="1"/>
  <c r="M8041" i="3" a="1"/>
  <c r="M8041" i="3" s="1"/>
  <c r="M8042" i="3" a="1"/>
  <c r="M8042" i="3" s="1"/>
  <c r="M8043" i="3" a="1"/>
  <c r="M8043" i="3" s="1"/>
  <c r="M8044" i="3" a="1"/>
  <c r="M8044" i="3" s="1"/>
  <c r="M8045" i="3" a="1"/>
  <c r="M8045" i="3" s="1"/>
  <c r="M8046" i="3" a="1"/>
  <c r="M8046" i="3" s="1"/>
  <c r="M8047" i="3" a="1"/>
  <c r="M8047" i="3"/>
  <c r="M8048" i="3" a="1"/>
  <c r="M8048" i="3" s="1"/>
  <c r="M8049" i="3" a="1"/>
  <c r="M8049" i="3"/>
  <c r="M8050" i="3" a="1"/>
  <c r="M8050" i="3" s="1"/>
  <c r="M8051" i="3" a="1"/>
  <c r="M8051" i="3" s="1"/>
  <c r="M8052" i="3" a="1"/>
  <c r="M8052" i="3" s="1"/>
  <c r="M8053" i="3" a="1"/>
  <c r="M8053" i="3" s="1"/>
  <c r="M8054" i="3" a="1"/>
  <c r="M8054" i="3" s="1"/>
  <c r="M8055" i="3" a="1"/>
  <c r="M8055" i="3"/>
  <c r="M8056" i="3" a="1"/>
  <c r="M8056" i="3" s="1"/>
  <c r="M8057" i="3" a="1"/>
  <c r="M8057" i="3"/>
  <c r="M8058" i="3" a="1"/>
  <c r="M8058" i="3" s="1"/>
  <c r="M8059" i="3" a="1"/>
  <c r="M8059" i="3" s="1"/>
  <c r="M8060" i="3" a="1"/>
  <c r="M8060" i="3" s="1"/>
  <c r="M8061" i="3" a="1"/>
  <c r="M8061" i="3" s="1"/>
  <c r="M8062" i="3" a="1"/>
  <c r="M8062" i="3" s="1"/>
  <c r="M8063" i="3" a="1"/>
  <c r="M8063" i="3"/>
  <c r="M8064" i="3" a="1"/>
  <c r="M8064" i="3" s="1"/>
  <c r="M8065" i="3" a="1"/>
  <c r="M8065" i="3"/>
  <c r="M8066" i="3" a="1"/>
  <c r="M8066" i="3" s="1"/>
  <c r="M8067" i="3" a="1"/>
  <c r="M8067" i="3" s="1"/>
  <c r="M8068" i="3" a="1"/>
  <c r="M8068" i="3" s="1"/>
  <c r="M8069" i="3" a="1"/>
  <c r="M8069" i="3" s="1"/>
  <c r="M8070" i="3" a="1"/>
  <c r="M8070" i="3" s="1"/>
  <c r="M8071" i="3" a="1"/>
  <c r="M8071" i="3"/>
  <c r="M8072" i="3" a="1"/>
  <c r="M8072" i="3" s="1"/>
  <c r="M8073" i="3" a="1"/>
  <c r="M8073" i="3"/>
  <c r="M8074" i="3" a="1"/>
  <c r="M8074" i="3" s="1"/>
  <c r="M8075" i="3" a="1"/>
  <c r="M8075" i="3" s="1"/>
  <c r="M8076" i="3" a="1"/>
  <c r="M8076" i="3" s="1"/>
  <c r="M8077" i="3" a="1"/>
  <c r="M8077" i="3" s="1"/>
  <c r="M8078" i="3" a="1"/>
  <c r="M8078" i="3" s="1"/>
  <c r="M8079" i="3" a="1"/>
  <c r="M8079" i="3"/>
  <c r="M8080" i="3" a="1"/>
  <c r="M8080" i="3" s="1"/>
  <c r="M8081" i="3" a="1"/>
  <c r="M8081" i="3"/>
  <c r="M8082" i="3" a="1"/>
  <c r="M8082" i="3" s="1"/>
  <c r="M8083" i="3" a="1"/>
  <c r="M8083" i="3" s="1"/>
  <c r="M8084" i="3" a="1"/>
  <c r="M8084" i="3" s="1"/>
  <c r="M8085" i="3" a="1"/>
  <c r="M8085" i="3" s="1"/>
  <c r="M8086" i="3" a="1"/>
  <c r="M8086" i="3" s="1"/>
  <c r="M8087" i="3" a="1"/>
  <c r="M8087" i="3"/>
  <c r="M8088" i="3" a="1"/>
  <c r="M8088" i="3" s="1"/>
  <c r="M8089" i="3" a="1"/>
  <c r="M8089" i="3" s="1"/>
  <c r="M8090" i="3" a="1"/>
  <c r="M8090" i="3" s="1"/>
  <c r="M8091" i="3" a="1"/>
  <c r="M8091" i="3" s="1"/>
  <c r="M8092" i="3" a="1"/>
  <c r="M8092" i="3" s="1"/>
  <c r="M8093" i="3" a="1"/>
  <c r="M8093" i="3" s="1"/>
  <c r="M8094" i="3" a="1"/>
  <c r="M8094" i="3" s="1"/>
  <c r="M8095" i="3" a="1"/>
  <c r="M8095" i="3"/>
  <c r="M8096" i="3" a="1"/>
  <c r="M8096" i="3" s="1"/>
  <c r="M8097" i="3" a="1"/>
  <c r="M8097" i="3"/>
  <c r="M8098" i="3" a="1"/>
  <c r="M8098" i="3" s="1"/>
  <c r="M8099" i="3" a="1"/>
  <c r="M8099" i="3" s="1"/>
  <c r="M8100" i="3" a="1"/>
  <c r="M8100" i="3" s="1"/>
  <c r="M8101" i="3" a="1"/>
  <c r="M8101" i="3" s="1"/>
  <c r="M8102" i="3" a="1"/>
  <c r="M8102" i="3" s="1"/>
  <c r="M8103" i="3" a="1"/>
  <c r="M8103" i="3"/>
  <c r="M8104" i="3" a="1"/>
  <c r="M8104" i="3" s="1"/>
  <c r="M8105" i="3" a="1"/>
  <c r="M8105" i="3"/>
  <c r="M8106" i="3" a="1"/>
  <c r="M8106" i="3" s="1"/>
  <c r="M8107" i="3" a="1"/>
  <c r="M8107" i="3" s="1"/>
  <c r="M8108" i="3" a="1"/>
  <c r="M8108" i="3" s="1"/>
  <c r="M8109" i="3" a="1"/>
  <c r="M8109" i="3" s="1"/>
  <c r="M8110" i="3" a="1"/>
  <c r="M8110" i="3" s="1"/>
  <c r="M8111" i="3" a="1"/>
  <c r="M8111" i="3"/>
  <c r="M8112" i="3" a="1"/>
  <c r="M8112" i="3" s="1"/>
  <c r="M8113" i="3" a="1"/>
  <c r="M8113" i="3"/>
  <c r="M8114" i="3" a="1"/>
  <c r="M8114" i="3" s="1"/>
  <c r="M8115" i="3" a="1"/>
  <c r="M8115" i="3" s="1"/>
  <c r="M8116" i="3" a="1"/>
  <c r="M8116" i="3" s="1"/>
  <c r="M8117" i="3" a="1"/>
  <c r="M8117" i="3" s="1"/>
  <c r="M8118" i="3" a="1"/>
  <c r="M8118" i="3" s="1"/>
  <c r="M8119" i="3" a="1"/>
  <c r="M8119" i="3"/>
  <c r="M8120" i="3" a="1"/>
  <c r="M8120" i="3" s="1"/>
  <c r="M8121" i="3" a="1"/>
  <c r="M8121" i="3"/>
  <c r="M8122" i="3" a="1"/>
  <c r="M8122" i="3" s="1"/>
  <c r="M8123" i="3" a="1"/>
  <c r="M8123" i="3" s="1"/>
  <c r="M8124" i="3" a="1"/>
  <c r="M8124" i="3" s="1"/>
  <c r="M8125" i="3" a="1"/>
  <c r="M8125" i="3" s="1"/>
  <c r="M8126" i="3" a="1"/>
  <c r="M8126" i="3" s="1"/>
  <c r="M8127" i="3" a="1"/>
  <c r="M8127" i="3"/>
  <c r="M8128" i="3" a="1"/>
  <c r="M8128" i="3" s="1"/>
  <c r="M8129" i="3" a="1"/>
  <c r="M8129" i="3"/>
  <c r="M8130" i="3" a="1"/>
  <c r="M8130" i="3" s="1"/>
  <c r="M8131" i="3" a="1"/>
  <c r="M8131" i="3" s="1"/>
  <c r="M8132" i="3" a="1"/>
  <c r="M8132" i="3" s="1"/>
  <c r="M8133" i="3" a="1"/>
  <c r="M8133" i="3" s="1"/>
  <c r="M8134" i="3" a="1"/>
  <c r="M8134" i="3" s="1"/>
  <c r="M8135" i="3" a="1"/>
  <c r="M8135" i="3"/>
  <c r="M8136" i="3" a="1"/>
  <c r="M8136" i="3" s="1"/>
  <c r="M8137" i="3" a="1"/>
  <c r="M8137" i="3"/>
  <c r="M8138" i="3" a="1"/>
  <c r="M8138" i="3" s="1"/>
  <c r="M8139" i="3" a="1"/>
  <c r="M8139" i="3" s="1"/>
  <c r="M8140" i="3" a="1"/>
  <c r="M8140" i="3" s="1"/>
  <c r="M8141" i="3" a="1"/>
  <c r="M8141" i="3" s="1"/>
  <c r="M8142" i="3" a="1"/>
  <c r="M8142" i="3" s="1"/>
  <c r="M8143" i="3" a="1"/>
  <c r="M8143" i="3"/>
  <c r="M8144" i="3" a="1"/>
  <c r="M8144" i="3" s="1"/>
  <c r="M8145" i="3" a="1"/>
  <c r="M8145" i="3" s="1"/>
  <c r="M8146" i="3" a="1"/>
  <c r="M8146" i="3" s="1"/>
  <c r="M8147" i="3" a="1"/>
  <c r="M8147" i="3" s="1"/>
  <c r="M8148" i="3" a="1"/>
  <c r="M8148" i="3" s="1"/>
  <c r="M8149" i="3" a="1"/>
  <c r="M8149" i="3" s="1"/>
  <c r="M8150" i="3" a="1"/>
  <c r="M8150" i="3" s="1"/>
  <c r="M8151" i="3" a="1"/>
  <c r="M8151" i="3"/>
  <c r="M8152" i="3" a="1"/>
  <c r="M8152" i="3" s="1"/>
  <c r="M8153" i="3" a="1"/>
  <c r="M8153" i="3" s="1"/>
  <c r="M8154" i="3" a="1"/>
  <c r="M8154" i="3" s="1"/>
  <c r="M8155" i="3" a="1"/>
  <c r="M8155" i="3" s="1"/>
  <c r="M8156" i="3" a="1"/>
  <c r="M8156" i="3" s="1"/>
  <c r="M8157" i="3" a="1"/>
  <c r="M8157" i="3" s="1"/>
  <c r="M8158" i="3" a="1"/>
  <c r="M8158" i="3" s="1"/>
  <c r="M8159" i="3" a="1"/>
  <c r="M8159" i="3"/>
  <c r="M8160" i="3" a="1"/>
  <c r="M8160" i="3" s="1"/>
  <c r="M8161" i="3" a="1"/>
  <c r="M8161" i="3" s="1"/>
  <c r="M8162" i="3" a="1"/>
  <c r="M8162" i="3" s="1"/>
  <c r="M8163" i="3" a="1"/>
  <c r="M8163" i="3" s="1"/>
  <c r="M8164" i="3" a="1"/>
  <c r="M8164" i="3" s="1"/>
  <c r="M8165" i="3" a="1"/>
  <c r="M8165" i="3" s="1"/>
  <c r="M8166" i="3" a="1"/>
  <c r="M8166" i="3" s="1"/>
  <c r="M8167" i="3" a="1"/>
  <c r="M8167" i="3"/>
  <c r="M8168" i="3" a="1"/>
  <c r="M8168" i="3" s="1"/>
  <c r="M8169" i="3" a="1"/>
  <c r="M8169" i="3"/>
  <c r="M8170" i="3" a="1"/>
  <c r="M8170" i="3" s="1"/>
  <c r="M8171" i="3" a="1"/>
  <c r="M8171" i="3" s="1"/>
  <c r="M8172" i="3" a="1"/>
  <c r="M8172" i="3" s="1"/>
  <c r="M8173" i="3" a="1"/>
  <c r="M8173" i="3" s="1"/>
  <c r="M8174" i="3" a="1"/>
  <c r="M8174" i="3" s="1"/>
  <c r="M8175" i="3" a="1"/>
  <c r="M8175" i="3"/>
  <c r="M8176" i="3" a="1"/>
  <c r="M8176" i="3" s="1"/>
  <c r="M8177" i="3" a="1"/>
  <c r="M8177" i="3" s="1"/>
  <c r="M8178" i="3" a="1"/>
  <c r="M8178" i="3" s="1"/>
  <c r="M8179" i="3" a="1"/>
  <c r="M8179" i="3" s="1"/>
  <c r="M8180" i="3" a="1"/>
  <c r="M8180" i="3" s="1"/>
  <c r="M8181" i="3" a="1"/>
  <c r="M8181" i="3" s="1"/>
  <c r="M8182" i="3" a="1"/>
  <c r="M8182" i="3" s="1"/>
  <c r="M8183" i="3" a="1"/>
  <c r="M8183" i="3"/>
  <c r="M8184" i="3" a="1"/>
  <c r="M8184" i="3" s="1"/>
  <c r="M8185" i="3" a="1"/>
  <c r="M8185" i="3" s="1"/>
  <c r="M8186" i="3" a="1"/>
  <c r="M8186" i="3" s="1"/>
  <c r="M8187" i="3" a="1"/>
  <c r="M8187" i="3" s="1"/>
  <c r="M8188" i="3" a="1"/>
  <c r="M8188" i="3" s="1"/>
  <c r="M8189" i="3" a="1"/>
  <c r="M8189" i="3" s="1"/>
  <c r="M8190" i="3" a="1"/>
  <c r="M8190" i="3" s="1"/>
  <c r="M8191" i="3" a="1"/>
  <c r="M8191" i="3"/>
  <c r="M8192" i="3" a="1"/>
  <c r="M8192" i="3" s="1"/>
  <c r="M8193" i="3" a="1"/>
  <c r="M8193" i="3" s="1"/>
  <c r="M8194" i="3" a="1"/>
  <c r="M8194" i="3" s="1"/>
  <c r="M8195" i="3" a="1"/>
  <c r="M8195" i="3" s="1"/>
  <c r="M8196" i="3" a="1"/>
  <c r="M8196" i="3" s="1"/>
  <c r="M8197" i="3" a="1"/>
  <c r="M8197" i="3" s="1"/>
  <c r="M8198" i="3" a="1"/>
  <c r="M8198" i="3" s="1"/>
  <c r="M8199" i="3" a="1"/>
  <c r="M8199" i="3"/>
  <c r="M8200" i="3" a="1"/>
  <c r="M8200" i="3" s="1"/>
  <c r="M8201" i="3" a="1"/>
  <c r="M8201" i="3" s="1"/>
  <c r="M8202" i="3" a="1"/>
  <c r="M8202" i="3" s="1"/>
  <c r="M8203" i="3" a="1"/>
  <c r="M8203" i="3" s="1"/>
  <c r="M8204" i="3" a="1"/>
  <c r="M8204" i="3" s="1"/>
  <c r="M8205" i="3" a="1"/>
  <c r="M8205" i="3" s="1"/>
  <c r="M8206" i="3" a="1"/>
  <c r="M8206" i="3" s="1"/>
  <c r="M8207" i="3" a="1"/>
  <c r="M8207" i="3"/>
  <c r="M8208" i="3" a="1"/>
  <c r="M8208" i="3" s="1"/>
  <c r="M8209" i="3" a="1"/>
  <c r="M8209" i="3" s="1"/>
  <c r="M8210" i="3" a="1"/>
  <c r="M8210" i="3" s="1"/>
  <c r="M8211" i="3" a="1"/>
  <c r="M8211" i="3" s="1"/>
  <c r="M8212" i="3" a="1"/>
  <c r="M8212" i="3" s="1"/>
  <c r="M8213" i="3" a="1"/>
  <c r="M8213" i="3" s="1"/>
  <c r="M8214" i="3" a="1"/>
  <c r="M8214" i="3" s="1"/>
  <c r="M8215" i="3" a="1"/>
  <c r="M8215" i="3"/>
  <c r="M8216" i="3" a="1"/>
  <c r="M8216" i="3" s="1"/>
  <c r="M8217" i="3" a="1"/>
  <c r="M8217" i="3"/>
  <c r="M8218" i="3" a="1"/>
  <c r="M8218" i="3" s="1"/>
  <c r="M8219" i="3" a="1"/>
  <c r="M8219" i="3" s="1"/>
  <c r="M8220" i="3" a="1"/>
  <c r="M8220" i="3" s="1"/>
  <c r="M8221" i="3" a="1"/>
  <c r="M8221" i="3" s="1"/>
  <c r="M8222" i="3" a="1"/>
  <c r="M8222" i="3" s="1"/>
  <c r="M8223" i="3" a="1"/>
  <c r="M8223" i="3"/>
  <c r="M8224" i="3" a="1"/>
  <c r="M8224" i="3" s="1"/>
  <c r="M8225" i="3" a="1"/>
  <c r="M8225" i="3"/>
  <c r="M8226" i="3" a="1"/>
  <c r="M8226" i="3" s="1"/>
  <c r="M8227" i="3" a="1"/>
  <c r="M8227" i="3" s="1"/>
  <c r="M8228" i="3" a="1"/>
  <c r="M8228" i="3" s="1"/>
  <c r="M8229" i="3" a="1"/>
  <c r="M8229" i="3" s="1"/>
  <c r="M8230" i="3" a="1"/>
  <c r="M8230" i="3" s="1"/>
  <c r="M8231" i="3" a="1"/>
  <c r="M8231" i="3"/>
  <c r="M8232" i="3" a="1"/>
  <c r="M8232" i="3" s="1"/>
  <c r="M8233" i="3" a="1"/>
  <c r="M8233" i="3" s="1"/>
  <c r="M8234" i="3" a="1"/>
  <c r="M8234" i="3" s="1"/>
  <c r="M8235" i="3" a="1"/>
  <c r="M8235" i="3" s="1"/>
  <c r="M8236" i="3" a="1"/>
  <c r="M8236" i="3" s="1"/>
  <c r="M8237" i="3" a="1"/>
  <c r="M8237" i="3" s="1"/>
  <c r="M8238" i="3" a="1"/>
  <c r="M8238" i="3" s="1"/>
  <c r="M8239" i="3" a="1"/>
  <c r="M8239" i="3"/>
  <c r="M8240" i="3" a="1"/>
  <c r="M8240" i="3" s="1"/>
  <c r="M8241" i="3" a="1"/>
  <c r="M8241" i="3"/>
  <c r="M8242" i="3" a="1"/>
  <c r="M8242" i="3" s="1"/>
  <c r="M8243" i="3" a="1"/>
  <c r="M8243" i="3" s="1"/>
  <c r="M8244" i="3" a="1"/>
  <c r="M8244" i="3" s="1"/>
  <c r="M8245" i="3" a="1"/>
  <c r="M8245" i="3" s="1"/>
  <c r="M8246" i="3" a="1"/>
  <c r="M8246" i="3" s="1"/>
  <c r="M8247" i="3" a="1"/>
  <c r="M8247" i="3"/>
  <c r="M8248" i="3" a="1"/>
  <c r="M8248" i="3" s="1"/>
  <c r="M8249" i="3" a="1"/>
  <c r="M8249" i="3" s="1"/>
  <c r="M8250" i="3" a="1"/>
  <c r="M8250" i="3" s="1"/>
  <c r="M8251" i="3" a="1"/>
  <c r="M8251" i="3" s="1"/>
  <c r="M8252" i="3" a="1"/>
  <c r="M8252" i="3" s="1"/>
  <c r="M8253" i="3" a="1"/>
  <c r="M8253" i="3" s="1"/>
  <c r="M8254" i="3" a="1"/>
  <c r="M8254" i="3" s="1"/>
  <c r="M8255" i="3" a="1"/>
  <c r="M8255" i="3"/>
  <c r="M8256" i="3" a="1"/>
  <c r="M8256" i="3" s="1"/>
  <c r="M8257" i="3" a="1"/>
  <c r="M8257" i="3" s="1"/>
  <c r="M8258" i="3" a="1"/>
  <c r="M8258" i="3" s="1"/>
  <c r="M8259" i="3" a="1"/>
  <c r="M8259" i="3" s="1"/>
  <c r="M8260" i="3" a="1"/>
  <c r="M8260" i="3" s="1"/>
  <c r="M8261" i="3" a="1"/>
  <c r="M8261" i="3" s="1"/>
  <c r="M8262" i="3" a="1"/>
  <c r="M8262" i="3" s="1"/>
  <c r="M8263" i="3" a="1"/>
  <c r="M8263" i="3"/>
  <c r="M8264" i="3" a="1"/>
  <c r="M8264" i="3" s="1"/>
  <c r="M8265" i="3" a="1"/>
  <c r="M8265" i="3"/>
  <c r="M8266" i="3" a="1"/>
  <c r="M8266" i="3" s="1"/>
  <c r="M8267" i="3" a="1"/>
  <c r="M8267" i="3" s="1"/>
  <c r="M8268" i="3" a="1"/>
  <c r="M8268" i="3" s="1"/>
  <c r="M8269" i="3" a="1"/>
  <c r="M8269" i="3" s="1"/>
  <c r="M8270" i="3" a="1"/>
  <c r="M8270" i="3" s="1"/>
  <c r="M8271" i="3" a="1"/>
  <c r="M8271" i="3"/>
  <c r="M8272" i="3" a="1"/>
  <c r="M8272" i="3" s="1"/>
  <c r="M8273" i="3" a="1"/>
  <c r="M8273" i="3"/>
  <c r="M8274" i="3" a="1"/>
  <c r="M8274" i="3" s="1"/>
  <c r="M8275" i="3" a="1"/>
  <c r="M8275" i="3" s="1"/>
  <c r="M8276" i="3" a="1"/>
  <c r="M8276" i="3" s="1"/>
  <c r="M8277" i="3" a="1"/>
  <c r="M8277" i="3" s="1"/>
  <c r="M8278" i="3" a="1"/>
  <c r="M8278" i="3" s="1"/>
  <c r="M8279" i="3" a="1"/>
  <c r="M8279" i="3"/>
  <c r="M8280" i="3" a="1"/>
  <c r="M8280" i="3" s="1"/>
  <c r="M8281" i="3" a="1"/>
  <c r="M8281" i="3" s="1"/>
  <c r="M8282" i="3" a="1"/>
  <c r="M8282" i="3" s="1"/>
  <c r="M8283" i="3" a="1"/>
  <c r="M8283" i="3" s="1"/>
  <c r="M8284" i="3" a="1"/>
  <c r="M8284" i="3" s="1"/>
  <c r="M8285" i="3" a="1"/>
  <c r="M8285" i="3" s="1"/>
  <c r="M8286" i="3" a="1"/>
  <c r="M8286" i="3" s="1"/>
  <c r="M8287" i="3" a="1"/>
  <c r="M8287" i="3"/>
  <c r="M8288" i="3" a="1"/>
  <c r="M8288" i="3" s="1"/>
  <c r="M8289" i="3" a="1"/>
  <c r="M8289" i="3" s="1"/>
  <c r="M8290" i="3" a="1"/>
  <c r="M8290" i="3" s="1"/>
  <c r="M8291" i="3" a="1"/>
  <c r="M8291" i="3" s="1"/>
  <c r="M8292" i="3" a="1"/>
  <c r="M8292" i="3" s="1"/>
  <c r="M8293" i="3" a="1"/>
  <c r="M8293" i="3" s="1"/>
  <c r="M8294" i="3" a="1"/>
  <c r="M8294" i="3" s="1"/>
  <c r="M8295" i="3" a="1"/>
  <c r="M8295" i="3"/>
  <c r="M8296" i="3" a="1"/>
  <c r="M8296" i="3" s="1"/>
  <c r="M8297" i="3" a="1"/>
  <c r="M8297" i="3" s="1"/>
  <c r="M8298" i="3" a="1"/>
  <c r="M8298" i="3" s="1"/>
  <c r="M8299" i="3" a="1"/>
  <c r="M8299" i="3" s="1"/>
  <c r="M8300" i="3" a="1"/>
  <c r="M8300" i="3" s="1"/>
  <c r="M8301" i="3" a="1"/>
  <c r="M8301" i="3" s="1"/>
  <c r="M8302" i="3" a="1"/>
  <c r="M8302" i="3" s="1"/>
  <c r="M8303" i="3" a="1"/>
  <c r="M8303" i="3"/>
  <c r="M8304" i="3" a="1"/>
  <c r="M8304" i="3" s="1"/>
  <c r="M8305" i="3" a="1"/>
  <c r="M8305" i="3" s="1"/>
  <c r="M8306" i="3" a="1"/>
  <c r="M8306" i="3" s="1"/>
  <c r="M8307" i="3" a="1"/>
  <c r="M8307" i="3" s="1"/>
  <c r="M8308" i="3" a="1"/>
  <c r="M8308" i="3" s="1"/>
  <c r="M8309" i="3" a="1"/>
  <c r="M8309" i="3" s="1"/>
  <c r="M8310" i="3" a="1"/>
  <c r="M8310" i="3" s="1"/>
  <c r="M8311" i="3" a="1"/>
  <c r="M8311" i="3"/>
  <c r="M8312" i="3" a="1"/>
  <c r="M8312" i="3" s="1"/>
  <c r="M8313" i="3" a="1"/>
  <c r="M8313" i="3" s="1"/>
  <c r="M8314" i="3" a="1"/>
  <c r="M8314" i="3" s="1"/>
  <c r="M8315" i="3" a="1"/>
  <c r="M8315" i="3" s="1"/>
  <c r="M8316" i="3" a="1"/>
  <c r="M8316" i="3" s="1"/>
  <c r="M8317" i="3" a="1"/>
  <c r="M8317" i="3" s="1"/>
  <c r="M8318" i="3" a="1"/>
  <c r="M8318" i="3" s="1"/>
  <c r="M8319" i="3" a="1"/>
  <c r="M8319" i="3"/>
  <c r="M8320" i="3" a="1"/>
  <c r="M8320" i="3" s="1"/>
  <c r="M8321" i="3" a="1"/>
  <c r="M8321" i="3" s="1"/>
  <c r="M8322" i="3" a="1"/>
  <c r="M8322" i="3" s="1"/>
  <c r="M8323" i="3" a="1"/>
  <c r="M8323" i="3" s="1"/>
  <c r="M8324" i="3" a="1"/>
  <c r="M8324" i="3" s="1"/>
  <c r="M8325" i="3" a="1"/>
  <c r="M8325" i="3" s="1"/>
  <c r="M8326" i="3" a="1"/>
  <c r="M8326" i="3" s="1"/>
  <c r="M8327" i="3" a="1"/>
  <c r="M8327" i="3"/>
  <c r="M8328" i="3" a="1"/>
  <c r="M8328" i="3" s="1"/>
  <c r="M8329" i="3" a="1"/>
  <c r="M8329" i="3" s="1"/>
  <c r="M8330" i="3" a="1"/>
  <c r="M8330" i="3" s="1"/>
  <c r="M8331" i="3" a="1"/>
  <c r="M8331" i="3" s="1"/>
  <c r="M8332" i="3" a="1"/>
  <c r="M8332" i="3" s="1"/>
  <c r="M8333" i="3" a="1"/>
  <c r="M8333" i="3" s="1"/>
  <c r="M8334" i="3" a="1"/>
  <c r="M8334" i="3" s="1"/>
  <c r="M8335" i="3" a="1"/>
  <c r="M8335" i="3"/>
  <c r="M8336" i="3" a="1"/>
  <c r="M8336" i="3" s="1"/>
  <c r="M8337" i="3" a="1"/>
  <c r="M8337" i="3" s="1"/>
  <c r="M8338" i="3" a="1"/>
  <c r="M8338" i="3" s="1"/>
  <c r="M8339" i="3" a="1"/>
  <c r="M8339" i="3" s="1"/>
  <c r="M8340" i="3" a="1"/>
  <c r="M8340" i="3" s="1"/>
  <c r="M8341" i="3" a="1"/>
  <c r="M8341" i="3" s="1"/>
  <c r="M8342" i="3" a="1"/>
  <c r="M8342" i="3" s="1"/>
  <c r="M8343" i="3" a="1"/>
  <c r="M8343" i="3"/>
  <c r="M8344" i="3" a="1"/>
  <c r="M8344" i="3" s="1"/>
  <c r="M8345" i="3" a="1"/>
  <c r="M8345" i="3" s="1"/>
  <c r="M8346" i="3" a="1"/>
  <c r="M8346" i="3" s="1"/>
  <c r="M8347" i="3" a="1"/>
  <c r="M8347" i="3" s="1"/>
  <c r="M8348" i="3" a="1"/>
  <c r="M8348" i="3" s="1"/>
  <c r="M8349" i="3" a="1"/>
  <c r="M8349" i="3" s="1"/>
  <c r="M8350" i="3" a="1"/>
  <c r="M8350" i="3" s="1"/>
  <c r="M8351" i="3" a="1"/>
  <c r="M8351" i="3"/>
  <c r="M8352" i="3" a="1"/>
  <c r="M8352" i="3" s="1"/>
  <c r="M8353" i="3" a="1"/>
  <c r="M8353" i="3" s="1"/>
  <c r="M8354" i="3" a="1"/>
  <c r="M8354" i="3" s="1"/>
  <c r="M8355" i="3" a="1"/>
  <c r="M8355" i="3" s="1"/>
  <c r="M8356" i="3" a="1"/>
  <c r="M8356" i="3" s="1"/>
  <c r="M8357" i="3" a="1"/>
  <c r="M8357" i="3" s="1"/>
  <c r="M8358" i="3" a="1"/>
  <c r="M8358" i="3" s="1"/>
  <c r="M8359" i="3" a="1"/>
  <c r="M8359" i="3"/>
  <c r="M8360" i="3" a="1"/>
  <c r="M8360" i="3" s="1"/>
  <c r="M8361" i="3" a="1"/>
  <c r="M8361" i="3"/>
  <c r="M8362" i="3" a="1"/>
  <c r="M8362" i="3" s="1"/>
  <c r="M8363" i="3" a="1"/>
  <c r="M8363" i="3" s="1"/>
  <c r="M8364" i="3" a="1"/>
  <c r="M8364" i="3" s="1"/>
  <c r="M8365" i="3" a="1"/>
  <c r="M8365" i="3" s="1"/>
  <c r="M8366" i="3" a="1"/>
  <c r="M8366" i="3" s="1"/>
  <c r="M8367" i="3" a="1"/>
  <c r="M8367" i="3"/>
  <c r="M8368" i="3" a="1"/>
  <c r="M8368" i="3" s="1"/>
  <c r="M8369" i="3" a="1"/>
  <c r="M8369" i="3"/>
  <c r="M8370" i="3" a="1"/>
  <c r="M8370" i="3" s="1"/>
  <c r="M8371" i="3" a="1"/>
  <c r="M8371" i="3" s="1"/>
  <c r="M8372" i="3" a="1"/>
  <c r="M8372" i="3" s="1"/>
  <c r="M8373" i="3" a="1"/>
  <c r="M8373" i="3" s="1"/>
  <c r="M8374" i="3" a="1"/>
  <c r="M8374" i="3" s="1"/>
  <c r="M8375" i="3" a="1"/>
  <c r="M8375" i="3"/>
  <c r="M8376" i="3" a="1"/>
  <c r="M8376" i="3" s="1"/>
  <c r="M8377" i="3" a="1"/>
  <c r="M8377" i="3"/>
  <c r="M8378" i="3" a="1"/>
  <c r="M8378" i="3" s="1"/>
  <c r="M8379" i="3" a="1"/>
  <c r="M8379" i="3" s="1"/>
  <c r="M8380" i="3" a="1"/>
  <c r="M8380" i="3" s="1"/>
  <c r="M8381" i="3" a="1"/>
  <c r="M8381" i="3" s="1"/>
  <c r="M8382" i="3" a="1"/>
  <c r="M8382" i="3" s="1"/>
  <c r="M8383" i="3" a="1"/>
  <c r="M8383" i="3"/>
  <c r="M8384" i="3" a="1"/>
  <c r="M8384" i="3" s="1"/>
  <c r="M8385" i="3" a="1"/>
  <c r="M8385" i="3"/>
  <c r="M8386" i="3" a="1"/>
  <c r="M8386" i="3" s="1"/>
  <c r="M8387" i="3" a="1"/>
  <c r="M8387" i="3" s="1"/>
  <c r="M8388" i="3" a="1"/>
  <c r="M8388" i="3" s="1"/>
  <c r="M8389" i="3" a="1"/>
  <c r="M8389" i="3" s="1"/>
  <c r="M8390" i="3" a="1"/>
  <c r="M8390" i="3" s="1"/>
  <c r="M8391" i="3" a="1"/>
  <c r="M8391" i="3"/>
  <c r="M8392" i="3" a="1"/>
  <c r="M8392" i="3" s="1"/>
  <c r="M8393" i="3" a="1"/>
  <c r="M8393" i="3"/>
  <c r="M8394" i="3" a="1"/>
  <c r="M8394" i="3" s="1"/>
  <c r="M8395" i="3" a="1"/>
  <c r="M8395" i="3" s="1"/>
  <c r="M8396" i="3" a="1"/>
  <c r="M8396" i="3" s="1"/>
  <c r="M8397" i="3" a="1"/>
  <c r="M8397" i="3" s="1"/>
  <c r="M8398" i="3" a="1"/>
  <c r="M8398" i="3" s="1"/>
  <c r="M8399" i="3" a="1"/>
  <c r="M8399" i="3"/>
  <c r="M8400" i="3" a="1"/>
  <c r="M8400" i="3" s="1"/>
  <c r="M8401" i="3" a="1"/>
  <c r="M8401" i="3" s="1"/>
  <c r="M8402" i="3" a="1"/>
  <c r="M8402" i="3" s="1"/>
  <c r="M8403" i="3" a="1"/>
  <c r="M8403" i="3" s="1"/>
  <c r="M8404" i="3" a="1"/>
  <c r="M8404" i="3" s="1"/>
  <c r="M8405" i="3" a="1"/>
  <c r="M8405" i="3" s="1"/>
  <c r="M8406" i="3" a="1"/>
  <c r="M8406" i="3" s="1"/>
  <c r="M8407" i="3" a="1"/>
  <c r="M8407" i="3"/>
  <c r="M8408" i="3" a="1"/>
  <c r="M8408" i="3" s="1"/>
  <c r="M8409" i="3" a="1"/>
  <c r="M8409" i="3" s="1"/>
  <c r="M8410" i="3" a="1"/>
  <c r="M8410" i="3" s="1"/>
  <c r="M8411" i="3" a="1"/>
  <c r="M8411" i="3" s="1"/>
  <c r="M8412" i="3" a="1"/>
  <c r="M8412" i="3" s="1"/>
  <c r="M8413" i="3" a="1"/>
  <c r="M8413" i="3" s="1"/>
  <c r="M8414" i="3" a="1"/>
  <c r="M8414" i="3" s="1"/>
  <c r="M8415" i="3" a="1"/>
  <c r="M8415" i="3"/>
  <c r="M8416" i="3" a="1"/>
  <c r="M8416" i="3" s="1"/>
  <c r="M8417" i="3" a="1"/>
  <c r="M8417" i="3" s="1"/>
  <c r="M8418" i="3" a="1"/>
  <c r="M8418" i="3" s="1"/>
  <c r="M8419" i="3" a="1"/>
  <c r="M8419" i="3" s="1"/>
  <c r="M8420" i="3" a="1"/>
  <c r="M8420" i="3" s="1"/>
  <c r="M8421" i="3" a="1"/>
  <c r="M8421" i="3" s="1"/>
  <c r="M8422" i="3" a="1"/>
  <c r="M8422" i="3" s="1"/>
  <c r="M8423" i="3" a="1"/>
  <c r="M8423" i="3"/>
  <c r="M8424" i="3" a="1"/>
  <c r="M8424" i="3" s="1"/>
  <c r="M8425" i="3" a="1"/>
  <c r="M8425" i="3"/>
  <c r="M8426" i="3" a="1"/>
  <c r="M8426" i="3" s="1"/>
  <c r="M8427" i="3" a="1"/>
  <c r="M8427" i="3" s="1"/>
  <c r="M8428" i="3" a="1"/>
  <c r="M8428" i="3" s="1"/>
  <c r="M8429" i="3" a="1"/>
  <c r="M8429" i="3" s="1"/>
  <c r="M8430" i="3" a="1"/>
  <c r="M8430" i="3" s="1"/>
  <c r="M8431" i="3" a="1"/>
  <c r="M8431" i="3"/>
  <c r="M8432" i="3" a="1"/>
  <c r="M8432" i="3" s="1"/>
  <c r="M8433" i="3" a="1"/>
  <c r="M8433" i="3"/>
  <c r="M8434" i="3" a="1"/>
  <c r="M8434" i="3" s="1"/>
  <c r="M8435" i="3" a="1"/>
  <c r="M8435" i="3" s="1"/>
  <c r="M8436" i="3" a="1"/>
  <c r="M8436" i="3" s="1"/>
  <c r="M8437" i="3" a="1"/>
  <c r="M8437" i="3" s="1"/>
  <c r="M8438" i="3" a="1"/>
  <c r="M8438" i="3" s="1"/>
  <c r="M8439" i="3" a="1"/>
  <c r="M8439" i="3"/>
  <c r="M8440" i="3" a="1"/>
  <c r="M8440" i="3" s="1"/>
  <c r="M8441" i="3" a="1"/>
  <c r="M8441" i="3"/>
  <c r="M8442" i="3" a="1"/>
  <c r="M8442" i="3" s="1"/>
  <c r="M8443" i="3" a="1"/>
  <c r="M8443" i="3" s="1"/>
  <c r="M8444" i="3" a="1"/>
  <c r="M8444" i="3" s="1"/>
  <c r="M8445" i="3" a="1"/>
  <c r="M8445" i="3" s="1"/>
  <c r="M8446" i="3" a="1"/>
  <c r="M8446" i="3" s="1"/>
  <c r="M8447" i="3" a="1"/>
  <c r="M8447" i="3"/>
  <c r="M8448" i="3" a="1"/>
  <c r="M8448" i="3" s="1"/>
  <c r="M8449" i="3" a="1"/>
  <c r="M8449" i="3"/>
  <c r="M8450" i="3" a="1"/>
  <c r="M8450" i="3" s="1"/>
  <c r="M8451" i="3" a="1"/>
  <c r="M8451" i="3" s="1"/>
  <c r="M8452" i="3" a="1"/>
  <c r="M8452" i="3" s="1"/>
  <c r="M8453" i="3" a="1"/>
  <c r="M8453" i="3" s="1"/>
  <c r="M8454" i="3" a="1"/>
  <c r="M8454" i="3" s="1"/>
  <c r="M8455" i="3" a="1"/>
  <c r="M8455" i="3"/>
  <c r="M8456" i="3" a="1"/>
  <c r="M8456" i="3" s="1"/>
  <c r="M8457" i="3" a="1"/>
  <c r="M8457" i="3"/>
  <c r="M8458" i="3" a="1"/>
  <c r="M8458" i="3" s="1"/>
  <c r="M8459" i="3" a="1"/>
  <c r="M8459" i="3" s="1"/>
  <c r="M8460" i="3" a="1"/>
  <c r="M8460" i="3" s="1"/>
  <c r="M8461" i="3" a="1"/>
  <c r="M8461" i="3" s="1"/>
  <c r="M8462" i="3" a="1"/>
  <c r="M8462" i="3" s="1"/>
  <c r="M8463" i="3" a="1"/>
  <c r="M8463" i="3"/>
  <c r="M8464" i="3" a="1"/>
  <c r="M8464" i="3" s="1"/>
  <c r="M8465" i="3" a="1"/>
  <c r="M8465" i="3"/>
  <c r="M8466" i="3" a="1"/>
  <c r="M8466" i="3" s="1"/>
  <c r="M8467" i="3" a="1"/>
  <c r="M8467" i="3" s="1"/>
  <c r="M8468" i="3" a="1"/>
  <c r="M8468" i="3" s="1"/>
  <c r="M8469" i="3" a="1"/>
  <c r="M8469" i="3" s="1"/>
  <c r="M8470" i="3" a="1"/>
  <c r="M8470" i="3" s="1"/>
  <c r="M8471" i="3" a="1"/>
  <c r="M8471" i="3"/>
  <c r="M8472" i="3" a="1"/>
  <c r="M8472" i="3" s="1"/>
  <c r="M8473" i="3" a="1"/>
  <c r="M8473" i="3"/>
  <c r="M8474" i="3" a="1"/>
  <c r="M8474" i="3" s="1"/>
  <c r="M8475" i="3" a="1"/>
  <c r="M8475" i="3" s="1"/>
  <c r="M8476" i="3" a="1"/>
  <c r="M8476" i="3" s="1"/>
  <c r="M8477" i="3" a="1"/>
  <c r="M8477" i="3" s="1"/>
  <c r="M8478" i="3" a="1"/>
  <c r="M8478" i="3" s="1"/>
  <c r="M8479" i="3" a="1"/>
  <c r="M8479" i="3"/>
  <c r="M8480" i="3" a="1"/>
  <c r="M8480" i="3" s="1"/>
  <c r="M8481" i="3" a="1"/>
  <c r="M8481" i="3"/>
  <c r="M8482" i="3" a="1"/>
  <c r="M8482" i="3" s="1"/>
  <c r="M8483" i="3" a="1"/>
  <c r="M8483" i="3" s="1"/>
  <c r="M8484" i="3" a="1"/>
  <c r="M8484" i="3" s="1"/>
  <c r="M8485" i="3" a="1"/>
  <c r="M8485" i="3" s="1"/>
  <c r="M8486" i="3" a="1"/>
  <c r="M8486" i="3" s="1"/>
  <c r="M8487" i="3" a="1"/>
  <c r="M8487" i="3"/>
  <c r="M8488" i="3" a="1"/>
  <c r="M8488" i="3" s="1"/>
  <c r="M8489" i="3" a="1"/>
  <c r="M8489" i="3"/>
  <c r="M8490" i="3" a="1"/>
  <c r="M8490" i="3" s="1"/>
  <c r="M8491" i="3" a="1"/>
  <c r="M8491" i="3" s="1"/>
  <c r="M8492" i="3" a="1"/>
  <c r="M8492" i="3" s="1"/>
  <c r="M8493" i="3" a="1"/>
  <c r="M8493" i="3" s="1"/>
  <c r="M8494" i="3" a="1"/>
  <c r="M8494" i="3" s="1"/>
  <c r="M8495" i="3" a="1"/>
  <c r="M8495" i="3"/>
  <c r="M8496" i="3" a="1"/>
  <c r="M8496" i="3" s="1"/>
  <c r="M8497" i="3" a="1"/>
  <c r="M8497" i="3"/>
  <c r="M8498" i="3" a="1"/>
  <c r="M8498" i="3" s="1"/>
  <c r="M8499" i="3" a="1"/>
  <c r="M8499" i="3" s="1"/>
  <c r="M8500" i="3" a="1"/>
  <c r="M8500" i="3" s="1"/>
  <c r="M8501" i="3" a="1"/>
  <c r="M8501" i="3" s="1"/>
  <c r="M8502" i="3" a="1"/>
  <c r="M8502" i="3" s="1"/>
  <c r="M8503" i="3" a="1"/>
  <c r="M8503" i="3"/>
  <c r="M8504" i="3" a="1"/>
  <c r="M8504" i="3" s="1"/>
  <c r="M8505" i="3" a="1"/>
  <c r="M8505" i="3"/>
  <c r="M8506" i="3" a="1"/>
  <c r="M8506" i="3" s="1"/>
  <c r="M8507" i="3" a="1"/>
  <c r="M8507" i="3" s="1"/>
  <c r="M8508" i="3" a="1"/>
  <c r="M8508" i="3" s="1"/>
  <c r="M8509" i="3" a="1"/>
  <c r="M8509" i="3" s="1"/>
  <c r="M8510" i="3" a="1"/>
  <c r="M8510" i="3" s="1"/>
  <c r="M8511" i="3" a="1"/>
  <c r="M8511" i="3"/>
  <c r="M8512" i="3" a="1"/>
  <c r="M8512" i="3" s="1"/>
  <c r="M8513" i="3" a="1"/>
  <c r="M8513" i="3"/>
  <c r="M8514" i="3" a="1"/>
  <c r="M8514" i="3" s="1"/>
  <c r="M8515" i="3" a="1"/>
  <c r="M8515" i="3" s="1"/>
  <c r="M8516" i="3" a="1"/>
  <c r="M8516" i="3" s="1"/>
  <c r="M8517" i="3" a="1"/>
  <c r="M8517" i="3" s="1"/>
  <c r="M8518" i="3" a="1"/>
  <c r="M8518" i="3" s="1"/>
  <c r="M8519" i="3" a="1"/>
  <c r="M8519" i="3"/>
  <c r="M8520" i="3" a="1"/>
  <c r="M8520" i="3" s="1"/>
  <c r="M8521" i="3" a="1"/>
  <c r="M8521" i="3"/>
  <c r="M8522" i="3" a="1"/>
  <c r="M8522" i="3" s="1"/>
  <c r="M8523" i="3" a="1"/>
  <c r="M8523" i="3" s="1"/>
  <c r="M8524" i="3" a="1"/>
  <c r="M8524" i="3" s="1"/>
  <c r="M8525" i="3" a="1"/>
  <c r="M8525" i="3" s="1"/>
  <c r="M8526" i="3" a="1"/>
  <c r="M8526" i="3" s="1"/>
  <c r="M8527" i="3" a="1"/>
  <c r="M8527" i="3"/>
  <c r="M8528" i="3" a="1"/>
  <c r="M8528" i="3" s="1"/>
  <c r="M8529" i="3" a="1"/>
  <c r="M8529" i="3"/>
  <c r="M8530" i="3" a="1"/>
  <c r="M8530" i="3" s="1"/>
  <c r="M8531" i="3" a="1"/>
  <c r="M8531" i="3" s="1"/>
  <c r="M8532" i="3" a="1"/>
  <c r="M8532" i="3" s="1"/>
  <c r="M8533" i="3" a="1"/>
  <c r="M8533" i="3" s="1"/>
  <c r="M8534" i="3" a="1"/>
  <c r="M8534" i="3" s="1"/>
  <c r="M8535" i="3" a="1"/>
  <c r="M8535" i="3"/>
  <c r="M8536" i="3" a="1"/>
  <c r="M8536" i="3" s="1"/>
  <c r="M8537" i="3" a="1"/>
  <c r="M8537" i="3"/>
  <c r="M8538" i="3" a="1"/>
  <c r="M8538" i="3" s="1"/>
  <c r="M8539" i="3" a="1"/>
  <c r="M8539" i="3" s="1"/>
  <c r="M8540" i="3" a="1"/>
  <c r="M8540" i="3" s="1"/>
  <c r="M8541" i="3" a="1"/>
  <c r="M8541" i="3" s="1"/>
  <c r="M8542" i="3" a="1"/>
  <c r="M8542" i="3" s="1"/>
  <c r="M8543" i="3" a="1"/>
  <c r="M8543" i="3"/>
  <c r="M8544" i="3" a="1"/>
  <c r="M8544" i="3" s="1"/>
  <c r="M8545" i="3" a="1"/>
  <c r="M8545" i="3"/>
  <c r="M8546" i="3" a="1"/>
  <c r="M8546" i="3" s="1"/>
  <c r="M8547" i="3" a="1"/>
  <c r="M8547" i="3" s="1"/>
  <c r="M8548" i="3" a="1"/>
  <c r="M8548" i="3" s="1"/>
  <c r="M8549" i="3" a="1"/>
  <c r="M8549" i="3" s="1"/>
  <c r="M8550" i="3" a="1"/>
  <c r="M8550" i="3" s="1"/>
  <c r="M8551" i="3" a="1"/>
  <c r="M8551" i="3"/>
  <c r="M8552" i="3" a="1"/>
  <c r="M8552" i="3" s="1"/>
  <c r="M8553" i="3" a="1"/>
  <c r="M8553" i="3"/>
  <c r="M8554" i="3" a="1"/>
  <c r="M8554" i="3" s="1"/>
  <c r="M8555" i="3" a="1"/>
  <c r="M8555" i="3" s="1"/>
  <c r="M8556" i="3" a="1"/>
  <c r="M8556" i="3" s="1"/>
  <c r="M8557" i="3" a="1"/>
  <c r="M8557" i="3" s="1"/>
  <c r="M8558" i="3" a="1"/>
  <c r="M8558" i="3" s="1"/>
  <c r="M8559" i="3" a="1"/>
  <c r="M8559" i="3"/>
  <c r="M8560" i="3" a="1"/>
  <c r="M8560" i="3" s="1"/>
  <c r="M8561" i="3" a="1"/>
  <c r="M8561" i="3"/>
  <c r="M8562" i="3" a="1"/>
  <c r="M8562" i="3" s="1"/>
  <c r="M8563" i="3" a="1"/>
  <c r="M8563" i="3" s="1"/>
  <c r="M8564" i="3" a="1"/>
  <c r="M8564" i="3" s="1"/>
  <c r="M8565" i="3" a="1"/>
  <c r="M8565" i="3" s="1"/>
  <c r="M8566" i="3" a="1"/>
  <c r="M8566" i="3" s="1"/>
  <c r="M8567" i="3" a="1"/>
  <c r="M8567" i="3"/>
  <c r="M8568" i="3" a="1"/>
  <c r="M8568" i="3" s="1"/>
  <c r="M8569" i="3" a="1"/>
  <c r="M8569" i="3"/>
  <c r="M8570" i="3" a="1"/>
  <c r="M8570" i="3" s="1"/>
  <c r="M8571" i="3" a="1"/>
  <c r="M8571" i="3" s="1"/>
  <c r="M8572" i="3" a="1"/>
  <c r="M8572" i="3" s="1"/>
  <c r="M8573" i="3" a="1"/>
  <c r="M8573" i="3" s="1"/>
  <c r="M8574" i="3" a="1"/>
  <c r="M8574" i="3" s="1"/>
  <c r="M8575" i="3" a="1"/>
  <c r="M8575" i="3"/>
  <c r="M8576" i="3" a="1"/>
  <c r="M8576" i="3" s="1"/>
  <c r="M8577" i="3" a="1"/>
  <c r="M8577" i="3"/>
  <c r="M8578" i="3" a="1"/>
  <c r="M8578" i="3" s="1"/>
  <c r="M8579" i="3" a="1"/>
  <c r="M8579" i="3" s="1"/>
  <c r="M8580" i="3" a="1"/>
  <c r="M8580" i="3" s="1"/>
  <c r="M8581" i="3" a="1"/>
  <c r="M8581" i="3" s="1"/>
  <c r="M8582" i="3" a="1"/>
  <c r="M8582" i="3" s="1"/>
  <c r="M8583" i="3" a="1"/>
  <c r="M8583" i="3"/>
  <c r="M8584" i="3" a="1"/>
  <c r="M8584" i="3" s="1"/>
  <c r="M8585" i="3" a="1"/>
  <c r="M8585" i="3"/>
  <c r="M8586" i="3" a="1"/>
  <c r="M8586" i="3" s="1"/>
  <c r="M8587" i="3" a="1"/>
  <c r="M8587" i="3" s="1"/>
  <c r="M8588" i="3" a="1"/>
  <c r="M8588" i="3" s="1"/>
  <c r="M8589" i="3" a="1"/>
  <c r="M8589" i="3" s="1"/>
  <c r="M8590" i="3" a="1"/>
  <c r="M8590" i="3" s="1"/>
  <c r="M8591" i="3" a="1"/>
  <c r="M8591" i="3"/>
  <c r="M8592" i="3" a="1"/>
  <c r="M8592" i="3" s="1"/>
  <c r="M8593" i="3" a="1"/>
  <c r="M8593" i="3"/>
  <c r="M8594" i="3" a="1"/>
  <c r="M8594" i="3" s="1"/>
  <c r="M8595" i="3" a="1"/>
  <c r="M8595" i="3" s="1"/>
  <c r="M8596" i="3" a="1"/>
  <c r="M8596" i="3" s="1"/>
  <c r="M8597" i="3" a="1"/>
  <c r="M8597" i="3" s="1"/>
  <c r="M8598" i="3" a="1"/>
  <c r="M8598" i="3" s="1"/>
  <c r="M8599" i="3" a="1"/>
  <c r="M8599" i="3"/>
  <c r="M8600" i="3" a="1"/>
  <c r="M8600" i="3" s="1"/>
  <c r="M8601" i="3" a="1"/>
  <c r="M8601" i="3"/>
  <c r="M8602" i="3" a="1"/>
  <c r="M8602" i="3" s="1"/>
  <c r="M8603" i="3" a="1"/>
  <c r="M8603" i="3" s="1"/>
  <c r="M8604" i="3" a="1"/>
  <c r="M8604" i="3" s="1"/>
  <c r="M8605" i="3" a="1"/>
  <c r="M8605" i="3" s="1"/>
  <c r="M8606" i="3" a="1"/>
  <c r="M8606" i="3" s="1"/>
  <c r="M8607" i="3" a="1"/>
  <c r="M8607" i="3"/>
  <c r="M8608" i="3" a="1"/>
  <c r="M8608" i="3" s="1"/>
  <c r="M8609" i="3" a="1"/>
  <c r="M8609" i="3"/>
  <c r="M8610" i="3" a="1"/>
  <c r="M8610" i="3" s="1"/>
  <c r="M8611" i="3" a="1"/>
  <c r="M8611" i="3" s="1"/>
  <c r="M8612" i="3" a="1"/>
  <c r="M8612" i="3" s="1"/>
  <c r="M8613" i="3" a="1"/>
  <c r="M8613" i="3" s="1"/>
  <c r="M8614" i="3" a="1"/>
  <c r="M8614" i="3" s="1"/>
  <c r="M8615" i="3" a="1"/>
  <c r="M8615" i="3"/>
  <c r="M8616" i="3" a="1"/>
  <c r="M8616" i="3" s="1"/>
  <c r="M8617" i="3" a="1"/>
  <c r="M8617" i="3"/>
  <c r="M8618" i="3" a="1"/>
  <c r="M8618" i="3" s="1"/>
  <c r="M8619" i="3" a="1"/>
  <c r="M8619" i="3" s="1"/>
  <c r="M8620" i="3" a="1"/>
  <c r="M8620" i="3" s="1"/>
  <c r="M8621" i="3" a="1"/>
  <c r="M8621" i="3" s="1"/>
  <c r="M8622" i="3" a="1"/>
  <c r="M8622" i="3" s="1"/>
  <c r="M8623" i="3" a="1"/>
  <c r="M8623" i="3"/>
  <c r="M8624" i="3" a="1"/>
  <c r="M8624" i="3" s="1"/>
  <c r="M8625" i="3" a="1"/>
  <c r="M8625" i="3"/>
  <c r="M8626" i="3" a="1"/>
  <c r="M8626" i="3" s="1"/>
  <c r="M8627" i="3" a="1"/>
  <c r="M8627" i="3" s="1"/>
  <c r="M8628" i="3" a="1"/>
  <c r="M8628" i="3" s="1"/>
  <c r="M8629" i="3" a="1"/>
  <c r="M8629" i="3" s="1"/>
  <c r="M8630" i="3" a="1"/>
  <c r="M8630" i="3" s="1"/>
  <c r="M8631" i="3" a="1"/>
  <c r="M8631" i="3"/>
  <c r="M8632" i="3" a="1"/>
  <c r="M8632" i="3" s="1"/>
  <c r="M8633" i="3" a="1"/>
  <c r="M8633" i="3"/>
  <c r="M8634" i="3" a="1"/>
  <c r="M8634" i="3" s="1"/>
  <c r="M8635" i="3" a="1"/>
  <c r="M8635" i="3" s="1"/>
  <c r="M8636" i="3" a="1"/>
  <c r="M8636" i="3" s="1"/>
  <c r="M8637" i="3" a="1"/>
  <c r="M8637" i="3" s="1"/>
  <c r="M8638" i="3" a="1"/>
  <c r="M8638" i="3" s="1"/>
  <c r="M8639" i="3" a="1"/>
  <c r="M8639" i="3"/>
  <c r="M8640" i="3" a="1"/>
  <c r="M8640" i="3" s="1"/>
  <c r="M8641" i="3" a="1"/>
  <c r="M8641" i="3"/>
  <c r="M8642" i="3" a="1"/>
  <c r="M8642" i="3" s="1"/>
  <c r="M8643" i="3" a="1"/>
  <c r="M8643" i="3" s="1"/>
  <c r="M8644" i="3" a="1"/>
  <c r="M8644" i="3" s="1"/>
  <c r="M8645" i="3" a="1"/>
  <c r="M8645" i="3" s="1"/>
  <c r="M8646" i="3" a="1"/>
  <c r="M8646" i="3" s="1"/>
  <c r="M8647" i="3" a="1"/>
  <c r="M8647" i="3"/>
  <c r="M8648" i="3" a="1"/>
  <c r="M8648" i="3" s="1"/>
  <c r="M8649" i="3" a="1"/>
  <c r="M8649" i="3"/>
  <c r="M8650" i="3" a="1"/>
  <c r="M8650" i="3" s="1"/>
  <c r="M8651" i="3" a="1"/>
  <c r="M8651" i="3" s="1"/>
  <c r="M8652" i="3" a="1"/>
  <c r="M8652" i="3" s="1"/>
  <c r="M8653" i="3" a="1"/>
  <c r="M8653" i="3" s="1"/>
  <c r="M8654" i="3" a="1"/>
  <c r="M8654" i="3" s="1"/>
  <c r="M8655" i="3" a="1"/>
  <c r="M8655" i="3"/>
  <c r="M8656" i="3" a="1"/>
  <c r="M8656" i="3" s="1"/>
  <c r="M8657" i="3" a="1"/>
  <c r="M8657" i="3"/>
  <c r="M8658" i="3" a="1"/>
  <c r="M8658" i="3" s="1"/>
  <c r="M8659" i="3" a="1"/>
  <c r="M8659" i="3" s="1"/>
  <c r="M8660" i="3" a="1"/>
  <c r="M8660" i="3" s="1"/>
  <c r="M8661" i="3" a="1"/>
  <c r="M8661" i="3" s="1"/>
  <c r="M8662" i="3" a="1"/>
  <c r="M8662" i="3" s="1"/>
  <c r="M8663" i="3" a="1"/>
  <c r="M8663" i="3"/>
  <c r="M8664" i="3" a="1"/>
  <c r="M8664" i="3" s="1"/>
  <c r="M8665" i="3" a="1"/>
  <c r="M8665" i="3"/>
  <c r="M8666" i="3" a="1"/>
  <c r="M8666" i="3" s="1"/>
  <c r="M8667" i="3" a="1"/>
  <c r="M8667" i="3" s="1"/>
  <c r="M8668" i="3" a="1"/>
  <c r="M8668" i="3" s="1"/>
  <c r="M8669" i="3" a="1"/>
  <c r="M8669" i="3" s="1"/>
  <c r="M8670" i="3" a="1"/>
  <c r="M8670" i="3" s="1"/>
  <c r="M8671" i="3" a="1"/>
  <c r="M8671" i="3"/>
  <c r="M8672" i="3" a="1"/>
  <c r="M8672" i="3" s="1"/>
  <c r="M8673" i="3" a="1"/>
  <c r="M8673" i="3"/>
  <c r="M8674" i="3" a="1"/>
  <c r="M8674" i="3" s="1"/>
  <c r="M8675" i="3" a="1"/>
  <c r="M8675" i="3" s="1"/>
  <c r="M8676" i="3" a="1"/>
  <c r="M8676" i="3" s="1"/>
  <c r="M8677" i="3" a="1"/>
  <c r="M8677" i="3" s="1"/>
  <c r="M8678" i="3" a="1"/>
  <c r="M8678" i="3" s="1"/>
  <c r="M8679" i="3" a="1"/>
  <c r="M8679" i="3"/>
  <c r="M8680" i="3" a="1"/>
  <c r="M8680" i="3" s="1"/>
  <c r="M8681" i="3" a="1"/>
  <c r="M8681" i="3"/>
  <c r="M8682" i="3" a="1"/>
  <c r="M8682" i="3" s="1"/>
  <c r="M8683" i="3" a="1"/>
  <c r="M8683" i="3" s="1"/>
  <c r="M8684" i="3" a="1"/>
  <c r="M8684" i="3" s="1"/>
  <c r="M8685" i="3" a="1"/>
  <c r="M8685" i="3" s="1"/>
  <c r="M8686" i="3" a="1"/>
  <c r="M8686" i="3" s="1"/>
  <c r="M8687" i="3" a="1"/>
  <c r="M8687" i="3"/>
  <c r="M8688" i="3" a="1"/>
  <c r="M8688" i="3" s="1"/>
  <c r="M8689" i="3" a="1"/>
  <c r="M8689" i="3"/>
  <c r="M8690" i="3" a="1"/>
  <c r="M8690" i="3" s="1"/>
  <c r="M8691" i="3" a="1"/>
  <c r="M8691" i="3" s="1"/>
  <c r="M8692" i="3" a="1"/>
  <c r="M8692" i="3" s="1"/>
  <c r="M8693" i="3" a="1"/>
  <c r="M8693" i="3" s="1"/>
  <c r="M8694" i="3" a="1"/>
  <c r="M8694" i="3" s="1"/>
  <c r="M8695" i="3" a="1"/>
  <c r="M8695" i="3"/>
  <c r="M8696" i="3" a="1"/>
  <c r="M8696" i="3" s="1"/>
  <c r="M8697" i="3" a="1"/>
  <c r="M8697" i="3"/>
  <c r="M8698" i="3" a="1"/>
  <c r="M8698" i="3" s="1"/>
  <c r="M8699" i="3" a="1"/>
  <c r="M8699" i="3" s="1"/>
  <c r="M8700" i="3" a="1"/>
  <c r="M8700" i="3" s="1"/>
  <c r="M8701" i="3" a="1"/>
  <c r="M8701" i="3" s="1"/>
  <c r="M8702" i="3" a="1"/>
  <c r="M8702" i="3" s="1"/>
  <c r="M8703" i="3" a="1"/>
  <c r="M8703" i="3"/>
  <c r="M8704" i="3" a="1"/>
  <c r="M8704" i="3" s="1"/>
  <c r="M8705" i="3" a="1"/>
  <c r="M8705" i="3"/>
  <c r="M8706" i="3" a="1"/>
  <c r="M8706" i="3" s="1"/>
  <c r="M8707" i="3" a="1"/>
  <c r="M8707" i="3" s="1"/>
  <c r="M8708" i="3" a="1"/>
  <c r="M8708" i="3" s="1"/>
  <c r="M8709" i="3" a="1"/>
  <c r="M8709" i="3" s="1"/>
  <c r="M8710" i="3" a="1"/>
  <c r="M8710" i="3" s="1"/>
  <c r="M8711" i="3" a="1"/>
  <c r="M8711" i="3"/>
  <c r="M8712" i="3" a="1"/>
  <c r="M8712" i="3" s="1"/>
  <c r="M8713" i="3" a="1"/>
  <c r="M8713" i="3"/>
  <c r="M8714" i="3" a="1"/>
  <c r="M8714" i="3" s="1"/>
  <c r="M8715" i="3" a="1"/>
  <c r="M8715" i="3" s="1"/>
  <c r="M8716" i="3" a="1"/>
  <c r="M8716" i="3" s="1"/>
  <c r="M8717" i="3" a="1"/>
  <c r="M8717" i="3" s="1"/>
  <c r="M8718" i="3" a="1"/>
  <c r="M8718" i="3" s="1"/>
  <c r="M8719" i="3" a="1"/>
  <c r="M8719" i="3"/>
  <c r="M8720" i="3" a="1"/>
  <c r="M8720" i="3" s="1"/>
  <c r="M8721" i="3" a="1"/>
  <c r="M8721" i="3"/>
  <c r="M8722" i="3" a="1"/>
  <c r="M8722" i="3" s="1"/>
  <c r="M8723" i="3" a="1"/>
  <c r="M8723" i="3" s="1"/>
  <c r="M8724" i="3" a="1"/>
  <c r="M8724" i="3" s="1"/>
  <c r="M8725" i="3" a="1"/>
  <c r="M8725" i="3" s="1"/>
  <c r="M8726" i="3" a="1"/>
  <c r="M8726" i="3" s="1"/>
  <c r="M8727" i="3" a="1"/>
  <c r="M8727" i="3"/>
  <c r="M8728" i="3" a="1"/>
  <c r="M8728" i="3" s="1"/>
  <c r="M8729" i="3" a="1"/>
  <c r="M8729" i="3"/>
  <c r="M8730" i="3" a="1"/>
  <c r="M8730" i="3" s="1"/>
  <c r="M8731" i="3" a="1"/>
  <c r="M8731" i="3" s="1"/>
  <c r="M8732" i="3" a="1"/>
  <c r="M8732" i="3" s="1"/>
  <c r="M8733" i="3" a="1"/>
  <c r="M8733" i="3" s="1"/>
  <c r="M8734" i="3" a="1"/>
  <c r="M8734" i="3" s="1"/>
  <c r="M8735" i="3" a="1"/>
  <c r="M8735" i="3"/>
  <c r="M8736" i="3" a="1"/>
  <c r="M8736" i="3" s="1"/>
  <c r="M8737" i="3" a="1"/>
  <c r="M8737" i="3"/>
  <c r="M8738" i="3" a="1"/>
  <c r="M8738" i="3" s="1"/>
  <c r="M8739" i="3" a="1"/>
  <c r="M8739" i="3" s="1"/>
  <c r="M8740" i="3" a="1"/>
  <c r="M8740" i="3" s="1"/>
  <c r="M8741" i="3" a="1"/>
  <c r="M8741" i="3" s="1"/>
  <c r="M8742" i="3" a="1"/>
  <c r="M8742" i="3" s="1"/>
  <c r="M8743" i="3" a="1"/>
  <c r="M8743" i="3"/>
  <c r="M8744" i="3" a="1"/>
  <c r="M8744" i="3" s="1"/>
  <c r="M8745" i="3" a="1"/>
  <c r="M8745" i="3"/>
  <c r="M8746" i="3" a="1"/>
  <c r="M8746" i="3" s="1"/>
  <c r="M8747" i="3" a="1"/>
  <c r="M8747" i="3" s="1"/>
  <c r="M8748" i="3" a="1"/>
  <c r="M8748" i="3" s="1"/>
  <c r="M8749" i="3" a="1"/>
  <c r="M8749" i="3" s="1"/>
  <c r="M8750" i="3" a="1"/>
  <c r="M8750" i="3" s="1"/>
  <c r="M8751" i="3" a="1"/>
  <c r="M8751" i="3"/>
  <c r="M8752" i="3" a="1"/>
  <c r="M8752" i="3" s="1"/>
  <c r="M8753" i="3" a="1"/>
  <c r="M8753" i="3"/>
  <c r="M8754" i="3" a="1"/>
  <c r="M8754" i="3" s="1"/>
  <c r="M8755" i="3" a="1"/>
  <c r="M8755" i="3" s="1"/>
  <c r="M8756" i="3" a="1"/>
  <c r="M8756" i="3" s="1"/>
  <c r="M8757" i="3" a="1"/>
  <c r="M8757" i="3" s="1"/>
  <c r="M8758" i="3" a="1"/>
  <c r="M8758" i="3" s="1"/>
  <c r="M8759" i="3" a="1"/>
  <c r="M8759" i="3"/>
  <c r="M8760" i="3" a="1"/>
  <c r="M8760" i="3" s="1"/>
  <c r="M8761" i="3" a="1"/>
  <c r="M8761" i="3"/>
  <c r="M8762" i="3" a="1"/>
  <c r="M8762" i="3" s="1"/>
  <c r="M8763" i="3" a="1"/>
  <c r="M8763" i="3" s="1"/>
  <c r="M8764" i="3" a="1"/>
  <c r="M8764" i="3" s="1"/>
  <c r="M8765" i="3" a="1"/>
  <c r="M8765" i="3" s="1"/>
  <c r="M8766" i="3" a="1"/>
  <c r="M8766" i="3" s="1"/>
  <c r="M8767" i="3" a="1"/>
  <c r="M8767" i="3"/>
  <c r="M8768" i="3" a="1"/>
  <c r="M8768" i="3" s="1"/>
  <c r="M8769" i="3" a="1"/>
  <c r="M8769" i="3"/>
  <c r="M8770" i="3" a="1"/>
  <c r="M8770" i="3" s="1"/>
  <c r="M8771" i="3" a="1"/>
  <c r="M8771" i="3" s="1"/>
  <c r="M8772" i="3" a="1"/>
  <c r="M8772" i="3" s="1"/>
  <c r="M8773" i="3" a="1"/>
  <c r="M8773" i="3" s="1"/>
  <c r="M8774" i="3" a="1"/>
  <c r="M8774" i="3" s="1"/>
  <c r="M8775" i="3" a="1"/>
  <c r="M8775" i="3"/>
  <c r="M8776" i="3" a="1"/>
  <c r="M8776" i="3" s="1"/>
  <c r="M8777" i="3" a="1"/>
  <c r="M8777" i="3"/>
  <c r="M8778" i="3" a="1"/>
  <c r="M8778" i="3" s="1"/>
  <c r="M8779" i="3" a="1"/>
  <c r="M8779" i="3" s="1"/>
  <c r="M8780" i="3" a="1"/>
  <c r="M8780" i="3" s="1"/>
  <c r="M8781" i="3" a="1"/>
  <c r="M8781" i="3" s="1"/>
  <c r="M8782" i="3" a="1"/>
  <c r="M8782" i="3" s="1"/>
  <c r="M8783" i="3" a="1"/>
  <c r="M8783" i="3"/>
  <c r="M3" i="3" a="1"/>
  <c r="M3" i="3" s="1"/>
  <c r="M4" i="3" a="1"/>
  <c r="M4" i="3" s="1"/>
  <c r="M5" i="3" a="1"/>
  <c r="M5" i="3" s="1"/>
  <c r="M2" i="3" a="1"/>
  <c r="M2" i="3" s="1"/>
  <c r="N8" i="6" l="1"/>
  <c r="N6" i="6"/>
  <c r="N4" i="6" l="1" a="1"/>
  <c r="N4" i="6" s="1"/>
  <c r="N3" i="6" a="1"/>
  <c r="N3" i="6" s="1"/>
  <c r="L8" i="5" l="1"/>
  <c r="L6" i="5"/>
  <c r="L3" i="5"/>
  <c r="L4" i="5"/>
  <c r="N5" i="6" l="1"/>
  <c r="A2" i="6"/>
  <c r="L5" i="5"/>
  <c r="A2" i="5"/>
  <c r="A3" i="6" l="1"/>
  <c r="C3" i="6" s="1"/>
  <c r="A3" i="5"/>
  <c r="C3" i="5" l="1" a="1"/>
  <c r="C3" i="5" s="1"/>
  <c r="B4" i="5" a="1"/>
  <c r="B4" i="5" s="1"/>
  <c r="B3" i="5" a="1"/>
  <c r="B3" i="5" s="1"/>
  <c r="B3" i="6"/>
  <c r="A4" i="6"/>
  <c r="C4" i="6" s="1"/>
  <c r="A4" i="5"/>
  <c r="B4" i="6" l="1"/>
  <c r="B5" i="5" a="1"/>
  <c r="B5" i="5" s="1"/>
  <c r="C4" i="5" a="1"/>
  <c r="C4" i="5" s="1"/>
  <c r="A5" i="6"/>
  <c r="C5" i="6" s="1"/>
  <c r="A5" i="5"/>
  <c r="C5" i="5" s="1" a="1"/>
  <c r="C5" i="5" s="1"/>
  <c r="C6" i="5" l="1" a="1"/>
  <c r="C6" i="5" s="1"/>
  <c r="B6" i="5" a="1"/>
  <c r="B6" i="5" s="1"/>
  <c r="B5" i="6"/>
  <c r="A6" i="6"/>
  <c r="C6" i="6" s="1"/>
  <c r="A6" i="5"/>
  <c r="B7" i="5" l="1" a="1"/>
  <c r="B7" i="5" s="1"/>
  <c r="C7" i="5" a="1"/>
  <c r="C7" i="5" s="1"/>
  <c r="B6" i="6"/>
  <c r="A7" i="6"/>
  <c r="C7" i="6" s="1"/>
  <c r="A7" i="5"/>
  <c r="C8" i="5" l="1" a="1"/>
  <c r="C8" i="5" s="1"/>
  <c r="B8" i="5" a="1"/>
  <c r="B8" i="5" s="1"/>
  <c r="B7" i="6"/>
  <c r="A8" i="6"/>
  <c r="A9" i="6" s="1"/>
  <c r="C9" i="6" s="1"/>
  <c r="A8" i="5"/>
  <c r="C9" i="5" l="1" a="1"/>
  <c r="C9" i="5" s="1"/>
  <c r="B9" i="5" a="1"/>
  <c r="B9" i="5" s="1"/>
  <c r="B8" i="6"/>
  <c r="C8" i="6"/>
  <c r="B9" i="6"/>
  <c r="A9" i="5"/>
  <c r="A10" i="6"/>
  <c r="B10" i="6" s="1"/>
  <c r="C10" i="5" l="1" a="1"/>
  <c r="C10" i="5" s="1"/>
  <c r="B10" i="5" a="1"/>
  <c r="B10" i="5" s="1"/>
  <c r="C10" i="6"/>
  <c r="A10" i="5"/>
  <c r="A11" i="6"/>
  <c r="B11" i="6" s="1"/>
  <c r="B11" i="5" l="1" a="1"/>
  <c r="B11" i="5" s="1"/>
  <c r="C11" i="5" a="1"/>
  <c r="C11" i="5" s="1"/>
  <c r="C11" i="6"/>
  <c r="A12" i="6"/>
  <c r="C12" i="6" s="1"/>
  <c r="A11" i="5"/>
  <c r="C12" i="5" l="1" a="1"/>
  <c r="C12" i="5" s="1"/>
  <c r="B12" i="5" a="1"/>
  <c r="B12" i="5" s="1"/>
  <c r="B12" i="6"/>
  <c r="A12" i="5"/>
  <c r="A13" i="6"/>
  <c r="B13" i="6" s="1"/>
  <c r="C13" i="5" l="1" a="1"/>
  <c r="C13" i="5" s="1"/>
  <c r="B13" i="5" a="1"/>
  <c r="B13" i="5" s="1"/>
  <c r="C13" i="6"/>
  <c r="A14" i="6"/>
  <c r="B14" i="6" s="1"/>
  <c r="A13" i="5"/>
  <c r="C14" i="5" l="1" a="1"/>
  <c r="C14" i="5" s="1"/>
  <c r="B14" i="5" a="1"/>
  <c r="B14" i="5" s="1"/>
  <c r="C14" i="6"/>
  <c r="A15" i="6"/>
  <c r="B15" i="6" s="1"/>
  <c r="A14" i="5"/>
  <c r="B15" i="5" l="1" a="1"/>
  <c r="B15" i="5" s="1"/>
  <c r="C15" i="5" a="1"/>
  <c r="C15" i="5" s="1"/>
  <c r="C15" i="6"/>
  <c r="A15" i="5"/>
  <c r="A16" i="6"/>
  <c r="C16" i="5" l="1" a="1"/>
  <c r="C16" i="5" s="1"/>
  <c r="B16" i="5" a="1"/>
  <c r="B16" i="5" s="1"/>
  <c r="B16" i="6"/>
  <c r="C16" i="6"/>
  <c r="A16" i="5"/>
  <c r="A17" i="6"/>
  <c r="B17" i="6" s="1"/>
  <c r="C17" i="5" l="1" a="1"/>
  <c r="C17" i="5" s="1"/>
  <c r="B17" i="5" a="1"/>
  <c r="B17" i="5" s="1"/>
  <c r="C17" i="6"/>
  <c r="A17" i="5"/>
  <c r="A18" i="6"/>
  <c r="C18" i="5" l="1" a="1"/>
  <c r="C18" i="5" s="1"/>
  <c r="B18" i="5" a="1"/>
  <c r="B18" i="5" s="1"/>
  <c r="B18" i="6"/>
  <c r="C18" i="6"/>
  <c r="A18" i="5"/>
  <c r="A19" i="6"/>
  <c r="B19" i="6" s="1"/>
  <c r="B19" i="5" l="1" a="1"/>
  <c r="B19" i="5" s="1"/>
  <c r="C19" i="5" a="1"/>
  <c r="C19" i="5" s="1"/>
  <c r="C19" i="6"/>
  <c r="A20" i="6"/>
  <c r="C20" i="6" s="1"/>
  <c r="A19" i="5"/>
  <c r="B20" i="6" l="1"/>
  <c r="C20" i="5" a="1"/>
  <c r="C20" i="5" s="1"/>
  <c r="B20" i="5" a="1"/>
  <c r="B20" i="5" s="1"/>
  <c r="A20" i="5"/>
  <c r="A21" i="6"/>
  <c r="C21" i="5" l="1" a="1"/>
  <c r="C21" i="5" s="1"/>
  <c r="B21" i="5" a="1"/>
  <c r="B21" i="5" s="1"/>
  <c r="B21" i="6"/>
  <c r="C21" i="6"/>
  <c r="A21" i="5"/>
  <c r="A22" i="6"/>
  <c r="B22" i="6" s="1"/>
  <c r="C22" i="5" l="1" a="1"/>
  <c r="C22" i="5" s="1"/>
  <c r="B22" i="5" a="1"/>
  <c r="B22" i="5" s="1"/>
  <c r="C22" i="6"/>
  <c r="A22" i="5"/>
  <c r="A23" i="6"/>
  <c r="B23" i="6" s="1"/>
  <c r="B23" i="5" l="1" a="1"/>
  <c r="B23" i="5" s="1"/>
  <c r="C23" i="5" a="1"/>
  <c r="C23" i="5" s="1"/>
  <c r="C23" i="6"/>
  <c r="A24" i="6"/>
  <c r="C24" i="6" s="1"/>
  <c r="A23" i="5"/>
  <c r="B24" i="6" l="1"/>
  <c r="C24" i="5" a="1"/>
  <c r="C24" i="5" s="1"/>
  <c r="B24" i="5" a="1"/>
  <c r="B24" i="5" s="1"/>
  <c r="A24" i="5"/>
  <c r="A25" i="6"/>
  <c r="C25" i="5" l="1" a="1"/>
  <c r="C25" i="5" s="1"/>
  <c r="B25" i="5" a="1"/>
  <c r="B25" i="5" s="1"/>
  <c r="B25" i="6"/>
  <c r="C25" i="6"/>
  <c r="A26" i="6"/>
  <c r="B26" i="6" s="1"/>
  <c r="A25" i="5"/>
  <c r="C26" i="5" l="1" a="1"/>
  <c r="C26" i="5" s="1"/>
  <c r="B26" i="5" a="1"/>
  <c r="B26" i="5" s="1"/>
  <c r="C26" i="6"/>
  <c r="A26" i="5"/>
  <c r="A27" i="6"/>
  <c r="B27" i="5" l="1" a="1"/>
  <c r="B27" i="5" s="1"/>
  <c r="C27" i="5" a="1"/>
  <c r="C27" i="5" s="1"/>
  <c r="C27" i="6"/>
  <c r="B27" i="6"/>
  <c r="A28" i="6"/>
  <c r="A27" i="5"/>
  <c r="C28" i="5" l="1" a="1"/>
  <c r="C28" i="5" s="1"/>
  <c r="B28" i="5" a="1"/>
  <c r="B28" i="5" s="1"/>
  <c r="B28" i="6"/>
  <c r="C28" i="6"/>
  <c r="A28" i="5"/>
  <c r="A29" i="6"/>
  <c r="B29" i="6" s="1"/>
  <c r="C29" i="5" l="1" a="1"/>
  <c r="C29" i="5" s="1"/>
  <c r="B29" i="5" a="1"/>
  <c r="B29" i="5" s="1"/>
  <c r="C29" i="6"/>
  <c r="A29" i="5"/>
  <c r="A30" i="6"/>
  <c r="B30" i="6" s="1"/>
  <c r="C30" i="5" l="1" a="1"/>
  <c r="C30" i="5" s="1"/>
  <c r="B30" i="5" a="1"/>
  <c r="B30" i="5" s="1"/>
  <c r="C30" i="6"/>
  <c r="A30" i="5"/>
  <c r="A31" i="6"/>
  <c r="B31" i="5" l="1" a="1"/>
  <c r="B31" i="5" s="1"/>
  <c r="C31" i="5" a="1"/>
  <c r="C31" i="5" s="1"/>
  <c r="C31" i="6"/>
  <c r="B31" i="6"/>
  <c r="A31" i="5"/>
  <c r="A32" i="6"/>
  <c r="C32" i="5" l="1" a="1"/>
  <c r="C32" i="5" s="1"/>
  <c r="B32" i="5" a="1"/>
  <c r="B32" i="5" s="1"/>
  <c r="B32" i="6"/>
  <c r="C32" i="6"/>
  <c r="A32" i="5"/>
  <c r="A33" i="6"/>
  <c r="C33" i="5" l="1" a="1"/>
  <c r="C33" i="5" s="1"/>
  <c r="B33" i="5" a="1"/>
  <c r="B33" i="5" s="1"/>
  <c r="B33" i="6"/>
  <c r="C33" i="6"/>
  <c r="A34" i="6"/>
  <c r="A33" i="5"/>
  <c r="C34" i="5" l="1" a="1"/>
  <c r="C34" i="5" s="1"/>
  <c r="B34" i="5" a="1"/>
  <c r="B34" i="5" s="1"/>
  <c r="B34" i="6"/>
  <c r="C34" i="6"/>
  <c r="A35" i="6"/>
  <c r="C35" i="6" s="1"/>
  <c r="A34" i="5"/>
  <c r="B35" i="5" l="1" a="1"/>
  <c r="B35" i="5" s="1"/>
  <c r="C35" i="5" a="1"/>
  <c r="C35" i="5" s="1"/>
  <c r="B35" i="6"/>
  <c r="A36" i="6"/>
  <c r="B36" i="6" s="1"/>
  <c r="A35" i="5"/>
  <c r="C36" i="5" l="1" a="1"/>
  <c r="C36" i="5" s="1"/>
  <c r="B36" i="5" a="1"/>
  <c r="B36" i="5" s="1"/>
  <c r="C36" i="6"/>
  <c r="A36" i="5"/>
  <c r="A37" i="6"/>
  <c r="C37" i="5" l="1" a="1"/>
  <c r="C37" i="5" s="1"/>
  <c r="B37" i="5" a="1"/>
  <c r="B37" i="5" s="1"/>
  <c r="B37" i="6"/>
  <c r="C37" i="6"/>
  <c r="A38" i="6"/>
  <c r="A37" i="5"/>
  <c r="C38" i="5" l="1" a="1"/>
  <c r="C38" i="5" s="1"/>
  <c r="B38" i="5" a="1"/>
  <c r="B38" i="5" s="1"/>
  <c r="B38" i="6"/>
  <c r="C38" i="6"/>
  <c r="A38" i="5"/>
  <c r="A39" i="6"/>
  <c r="B39" i="5" l="1" a="1"/>
  <c r="B39" i="5" s="1"/>
  <c r="C39" i="5" a="1"/>
  <c r="C39" i="5" s="1"/>
  <c r="C39" i="6"/>
  <c r="B39" i="6"/>
  <c r="A40" i="6"/>
  <c r="A39" i="5"/>
  <c r="C40" i="5" l="1" a="1"/>
  <c r="C40" i="5" s="1"/>
  <c r="B40" i="5" a="1"/>
  <c r="B40" i="5" s="1"/>
  <c r="B40" i="6"/>
  <c r="C40" i="6"/>
  <c r="A40" i="5"/>
  <c r="A41" i="6"/>
  <c r="B41" i="6" s="1"/>
  <c r="C41" i="5" l="1" a="1"/>
  <c r="C41" i="5" s="1"/>
  <c r="B41" i="5" a="1"/>
  <c r="B41" i="5" s="1"/>
  <c r="C41" i="6"/>
  <c r="A42" i="6"/>
  <c r="B42" i="6" s="1"/>
  <c r="A41" i="5"/>
  <c r="C42" i="5" l="1" a="1"/>
  <c r="C42" i="5" s="1"/>
  <c r="B42" i="5" a="1"/>
  <c r="B42" i="5" s="1"/>
  <c r="C42" i="6"/>
  <c r="A42" i="5"/>
  <c r="A43" i="6"/>
  <c r="B43" i="5" l="1" a="1"/>
  <c r="B43" i="5" s="1"/>
  <c r="C43" i="5" a="1"/>
  <c r="C43" i="5" s="1"/>
  <c r="B43" i="6"/>
  <c r="C43" i="6"/>
  <c r="A44" i="6"/>
  <c r="A43" i="5"/>
  <c r="C44" i="5" l="1" a="1"/>
  <c r="C44" i="5" s="1"/>
  <c r="B44" i="5" a="1"/>
  <c r="B44" i="5" s="1"/>
  <c r="B44" i="6"/>
  <c r="C44" i="6"/>
  <c r="A44" i="5"/>
  <c r="A45" i="6"/>
  <c r="B45" i="6" s="1"/>
  <c r="C45" i="5" l="1" a="1"/>
  <c r="C45" i="5" s="1"/>
  <c r="B45" i="5" a="1"/>
  <c r="B45" i="5" s="1"/>
  <c r="C45" i="6"/>
  <c r="A46" i="6"/>
  <c r="B46" i="6" s="1"/>
  <c r="A45" i="5"/>
  <c r="C46" i="5" l="1" a="1"/>
  <c r="C46" i="5" s="1"/>
  <c r="B46" i="5" a="1"/>
  <c r="B46" i="5" s="1"/>
  <c r="C46" i="6"/>
  <c r="A47" i="6"/>
  <c r="C47" i="6" s="1"/>
  <c r="A46" i="5"/>
  <c r="B47" i="5" l="1" a="1"/>
  <c r="B47" i="5" s="1"/>
  <c r="C47" i="5" a="1"/>
  <c r="C47" i="5" s="1"/>
  <c r="B47" i="6"/>
  <c r="A47" i="5"/>
  <c r="A48" i="6"/>
  <c r="B48" i="6" s="1"/>
  <c r="C48" i="5" l="1" a="1"/>
  <c r="C48" i="5" s="1"/>
  <c r="B48" i="5" a="1"/>
  <c r="B48" i="5" s="1"/>
  <c r="C48" i="6"/>
  <c r="A49" i="6"/>
  <c r="B49" i="6" s="1"/>
  <c r="A48" i="5"/>
  <c r="C49" i="5" l="1" a="1"/>
  <c r="C49" i="5" s="1"/>
  <c r="B49" i="5" a="1"/>
  <c r="B49" i="5" s="1"/>
  <c r="C49" i="6"/>
  <c r="A49" i="5"/>
  <c r="A50" i="6"/>
  <c r="C50" i="5" l="1" a="1"/>
  <c r="C50" i="5" s="1"/>
  <c r="B50" i="5" a="1"/>
  <c r="B50" i="5" s="1"/>
  <c r="B50" i="6"/>
  <c r="C50" i="6"/>
  <c r="A51" i="6"/>
  <c r="A50" i="5"/>
  <c r="B51" i="5" l="1" a="1"/>
  <c r="B51" i="5" s="1"/>
  <c r="C51" i="5" a="1"/>
  <c r="C51" i="5" s="1"/>
  <c r="B51" i="6"/>
  <c r="C51" i="6"/>
  <c r="A52" i="6"/>
  <c r="A51" i="5"/>
  <c r="C52" i="5" l="1" a="1"/>
  <c r="C52" i="5" s="1"/>
  <c r="B52" i="5" a="1"/>
  <c r="B52" i="5" s="1"/>
  <c r="B52" i="6"/>
  <c r="C52" i="6"/>
  <c r="A52" i="5"/>
  <c r="A53" i="6"/>
  <c r="C53" i="5" l="1" a="1"/>
  <c r="C53" i="5" s="1"/>
  <c r="B53" i="5" a="1"/>
  <c r="B53" i="5" s="1"/>
  <c r="B53" i="6"/>
  <c r="C53" i="6"/>
  <c r="A53" i="5"/>
  <c r="A54" i="6"/>
  <c r="C54" i="6" s="1"/>
  <c r="C54" i="5" l="1" a="1"/>
  <c r="C54" i="5" s="1"/>
  <c r="B54" i="5" a="1"/>
  <c r="B54" i="5" s="1"/>
  <c r="B54" i="6"/>
  <c r="A54" i="5"/>
  <c r="A55" i="6"/>
  <c r="B55" i="6" s="1"/>
  <c r="B55" i="5" l="1" a="1"/>
  <c r="B55" i="5" s="1"/>
  <c r="C55" i="5" a="1"/>
  <c r="C55" i="5" s="1"/>
  <c r="C55" i="6"/>
  <c r="A56" i="6"/>
  <c r="C56" i="6" s="1"/>
  <c r="A55" i="5"/>
  <c r="C56" i="5" l="1" a="1"/>
  <c r="C56" i="5" s="1"/>
  <c r="B56" i="5" a="1"/>
  <c r="B56" i="5" s="1"/>
  <c r="B56" i="6"/>
  <c r="A56" i="5"/>
  <c r="A57" i="6"/>
  <c r="C57" i="6" s="1"/>
  <c r="C57" i="5" l="1" a="1"/>
  <c r="C57" i="5" s="1"/>
  <c r="B57" i="5" a="1"/>
  <c r="B57" i="5" s="1"/>
  <c r="B57" i="6"/>
  <c r="A57" i="5"/>
  <c r="A58" i="6"/>
  <c r="C58" i="5" l="1" a="1"/>
  <c r="C58" i="5" s="1"/>
  <c r="B58" i="5" a="1"/>
  <c r="B58" i="5" s="1"/>
  <c r="B58" i="6"/>
  <c r="C58" i="6"/>
  <c r="A58" i="5"/>
  <c r="A59" i="6"/>
  <c r="B59" i="5" l="1" a="1"/>
  <c r="B59" i="5" s="1"/>
  <c r="C59" i="5" a="1"/>
  <c r="C59" i="5" s="1"/>
  <c r="C59" i="6"/>
  <c r="B59" i="6"/>
  <c r="A59" i="5"/>
  <c r="A60" i="6"/>
  <c r="C60" i="5" l="1" a="1"/>
  <c r="C60" i="5" s="1"/>
  <c r="B60" i="5" a="1"/>
  <c r="B60" i="5" s="1"/>
  <c r="B60" i="6"/>
  <c r="C60" i="6"/>
  <c r="A61" i="6"/>
  <c r="C61" i="6" s="1"/>
  <c r="A60" i="5"/>
  <c r="C61" i="5" l="1" a="1"/>
  <c r="C61" i="5" s="1"/>
  <c r="B61" i="5" a="1"/>
  <c r="B61" i="5" s="1"/>
  <c r="B61" i="6"/>
  <c r="A62" i="6"/>
  <c r="B62" i="6" s="1"/>
  <c r="A61" i="5"/>
  <c r="C62" i="5" l="1" a="1"/>
  <c r="C62" i="5" s="1"/>
  <c r="B62" i="5" a="1"/>
  <c r="B62" i="5" s="1"/>
  <c r="C62" i="6"/>
  <c r="A62" i="5"/>
  <c r="A63" i="6"/>
  <c r="C63" i="5" l="1" a="1"/>
  <c r="C63" i="5" s="1"/>
  <c r="B63" i="5" a="1"/>
  <c r="B63" i="5" s="1"/>
  <c r="B63" i="6"/>
  <c r="C63" i="6"/>
  <c r="A64" i="6"/>
  <c r="A63" i="5"/>
  <c r="C64" i="5" l="1" a="1"/>
  <c r="C64" i="5" s="1"/>
  <c r="B64" i="5" a="1"/>
  <c r="B64" i="5" s="1"/>
  <c r="B64" i="6"/>
  <c r="C64" i="6"/>
  <c r="A64" i="5"/>
  <c r="A65" i="6"/>
  <c r="C65" i="6" s="1"/>
  <c r="C65" i="5" l="1" a="1"/>
  <c r="C65" i="5" s="1"/>
  <c r="B65" i="5" a="1"/>
  <c r="B65" i="5" s="1"/>
  <c r="B65" i="6"/>
  <c r="A65" i="5"/>
  <c r="A66" i="6"/>
  <c r="C66" i="5" l="1" a="1"/>
  <c r="C66" i="5" s="1"/>
  <c r="B66" i="5" a="1"/>
  <c r="B66" i="5" s="1"/>
  <c r="B66" i="6"/>
  <c r="C66" i="6"/>
  <c r="A67" i="6"/>
  <c r="A66" i="5"/>
  <c r="B67" i="5" l="1" a="1"/>
  <c r="B67" i="5" s="1"/>
  <c r="C67" i="5" a="1"/>
  <c r="C67" i="5" s="1"/>
  <c r="C67" i="6"/>
  <c r="B67" i="6"/>
  <c r="A67" i="5"/>
  <c r="A68" i="6"/>
  <c r="C68" i="6" s="1"/>
  <c r="C68" i="5" l="1" a="1"/>
  <c r="C68" i="5" s="1"/>
  <c r="B68" i="5" a="1"/>
  <c r="B68" i="5" s="1"/>
  <c r="B68" i="6"/>
  <c r="A69" i="6"/>
  <c r="C69" i="6" s="1"/>
  <c r="A68" i="5"/>
  <c r="C69" i="5" l="1" a="1"/>
  <c r="C69" i="5" s="1"/>
  <c r="B69" i="5" a="1"/>
  <c r="B69" i="5" s="1"/>
  <c r="B69" i="6"/>
  <c r="A69" i="5"/>
  <c r="A70" i="6"/>
  <c r="C70" i="6" s="1"/>
  <c r="B70" i="6" l="1"/>
  <c r="C70" i="5" a="1"/>
  <c r="C70" i="5" s="1"/>
  <c r="B70" i="5" a="1"/>
  <c r="B70" i="5" s="1"/>
  <c r="A71" i="6"/>
  <c r="C71" i="6" s="1"/>
  <c r="A70" i="5"/>
  <c r="C71" i="5" l="1" a="1"/>
  <c r="C71" i="5" s="1"/>
  <c r="B71" i="5" a="1"/>
  <c r="B71" i="5" s="1"/>
  <c r="B71" i="6"/>
  <c r="A72" i="6"/>
  <c r="C72" i="6" s="1"/>
  <c r="A71" i="5"/>
  <c r="C72" i="5" l="1" a="1"/>
  <c r="C72" i="5" s="1"/>
  <c r="B72" i="5" a="1"/>
  <c r="B72" i="5" s="1"/>
  <c r="B72" i="6"/>
  <c r="A73" i="6"/>
  <c r="C73" i="6" s="1"/>
  <c r="A72" i="5"/>
  <c r="C73" i="5" l="1" a="1"/>
  <c r="C73" i="5" s="1"/>
  <c r="B73" i="5" a="1"/>
  <c r="B73" i="5" s="1"/>
  <c r="B73" i="6"/>
  <c r="A73" i="5"/>
  <c r="A74" i="6"/>
  <c r="C74" i="6" s="1"/>
  <c r="C74" i="5" l="1" a="1"/>
  <c r="C74" i="5" s="1"/>
  <c r="B74" i="5" a="1"/>
  <c r="B74" i="5" s="1"/>
  <c r="B74" i="6"/>
  <c r="A75" i="6"/>
  <c r="C75" i="6" s="1"/>
  <c r="A74" i="5"/>
  <c r="B75" i="5" l="1" a="1"/>
  <c r="B75" i="5" s="1"/>
  <c r="C75" i="5" a="1"/>
  <c r="C75" i="5" s="1"/>
  <c r="B75" i="6"/>
  <c r="A76" i="6"/>
  <c r="C76" i="6" s="1"/>
  <c r="A75" i="5"/>
  <c r="C76" i="5" l="1" a="1"/>
  <c r="C76" i="5" s="1"/>
  <c r="B76" i="5" a="1"/>
  <c r="B76" i="5" s="1"/>
  <c r="B76" i="6"/>
  <c r="A76" i="5"/>
  <c r="A77" i="6"/>
  <c r="C77" i="6" s="1"/>
  <c r="B77" i="6" l="1"/>
  <c r="C77" i="5" a="1"/>
  <c r="C77" i="5" s="1"/>
  <c r="B77" i="5" a="1"/>
  <c r="B77" i="5" s="1"/>
  <c r="A77" i="5"/>
  <c r="A78" i="6"/>
  <c r="C78" i="6" s="1"/>
  <c r="C78" i="5" l="1" a="1"/>
  <c r="C78" i="5" s="1"/>
  <c r="B78" i="5" a="1"/>
  <c r="B78" i="5" s="1"/>
  <c r="B78" i="6"/>
  <c r="A78" i="5"/>
  <c r="A79" i="6"/>
  <c r="C79" i="6" s="1"/>
  <c r="B79" i="6" l="1"/>
  <c r="B79" i="5" a="1"/>
  <c r="B79" i="5" s="1"/>
  <c r="C79" i="5" a="1"/>
  <c r="C79" i="5" s="1"/>
  <c r="A80" i="6"/>
  <c r="C80" i="6" s="1"/>
  <c r="A79" i="5"/>
  <c r="C80" i="5" l="1" a="1"/>
  <c r="C80" i="5" s="1"/>
  <c r="B80" i="5" a="1"/>
  <c r="B80" i="5" s="1"/>
  <c r="B80" i="6"/>
  <c r="A80" i="5"/>
  <c r="A81" i="6"/>
  <c r="B81" i="6" s="1"/>
  <c r="C81" i="6" l="1"/>
  <c r="C81" i="5" a="1"/>
  <c r="C81" i="5" s="1"/>
  <c r="B81" i="5" a="1"/>
  <c r="B81" i="5" s="1"/>
  <c r="A82" i="6"/>
  <c r="C82" i="6" s="1"/>
  <c r="A81" i="5"/>
  <c r="C82" i="5" l="1" a="1"/>
  <c r="C82" i="5" s="1"/>
  <c r="B82" i="5" a="1"/>
  <c r="B82" i="5" s="1"/>
  <c r="B82" i="6"/>
  <c r="A83" i="6"/>
  <c r="B83" i="6" s="1"/>
  <c r="A82" i="5"/>
  <c r="C83" i="5" l="1" a="1"/>
  <c r="C83" i="5" s="1"/>
  <c r="B83" i="5" a="1"/>
  <c r="B83" i="5" s="1"/>
  <c r="C83" i="6"/>
  <c r="A84" i="6"/>
  <c r="B84" i="6" s="1"/>
  <c r="A83" i="5"/>
  <c r="C84" i="5" l="1" a="1"/>
  <c r="C84" i="5" s="1"/>
  <c r="B84" i="5" a="1"/>
  <c r="B84" i="5" s="1"/>
  <c r="C84" i="6"/>
  <c r="A84" i="5"/>
  <c r="A85" i="6"/>
  <c r="C85" i="6" s="1"/>
  <c r="B85" i="6" l="1"/>
  <c r="C85" i="5" a="1"/>
  <c r="C85" i="5" s="1"/>
  <c r="B85" i="5" a="1"/>
  <c r="B85" i="5" s="1"/>
  <c r="A86" i="6"/>
  <c r="C86" i="6" s="1"/>
  <c r="A85" i="5"/>
  <c r="C86" i="5" l="1" a="1"/>
  <c r="C86" i="5" s="1"/>
  <c r="B86" i="5" a="1"/>
  <c r="B86" i="5" s="1"/>
  <c r="B86" i="6"/>
  <c r="A86" i="5"/>
  <c r="A87" i="6"/>
  <c r="B87" i="6" s="1"/>
  <c r="B87" i="5" l="1" a="1"/>
  <c r="B87" i="5" s="1"/>
  <c r="C87" i="5" a="1"/>
  <c r="C87" i="5" s="1"/>
  <c r="C87" i="6"/>
  <c r="A88" i="6"/>
  <c r="C88" i="6" s="1"/>
  <c r="A87" i="5"/>
  <c r="C88" i="5" l="1" a="1"/>
  <c r="C88" i="5" s="1"/>
  <c r="B88" i="5" a="1"/>
  <c r="B88" i="5" s="1"/>
  <c r="B88" i="6"/>
  <c r="A88" i="5"/>
  <c r="A89" i="6"/>
  <c r="B89" i="6" s="1"/>
  <c r="C89" i="5" l="1" a="1"/>
  <c r="C89" i="5" s="1"/>
  <c r="B89" i="5" a="1"/>
  <c r="B89" i="5" s="1"/>
  <c r="C89" i="6"/>
  <c r="A90" i="6"/>
  <c r="B90" i="6" s="1"/>
  <c r="A89" i="5"/>
  <c r="C90" i="5" l="1" a="1"/>
  <c r="C90" i="5" s="1"/>
  <c r="B90" i="5" a="1"/>
  <c r="B90" i="5" s="1"/>
  <c r="C90" i="6"/>
  <c r="A90" i="5"/>
  <c r="A91" i="6"/>
  <c r="B91" i="6" s="1"/>
  <c r="B91" i="5" l="1" a="1"/>
  <c r="B91" i="5" s="1"/>
  <c r="C91" i="5" a="1"/>
  <c r="C91" i="5" s="1"/>
  <c r="C91" i="6"/>
  <c r="A92" i="6"/>
  <c r="B92" i="6" s="1"/>
  <c r="A91" i="5"/>
  <c r="C92" i="5" l="1" a="1"/>
  <c r="C92" i="5" s="1"/>
  <c r="B92" i="5" a="1"/>
  <c r="B92" i="5" s="1"/>
  <c r="C92" i="6"/>
  <c r="A92" i="5"/>
  <c r="A93" i="6"/>
  <c r="C93" i="6" s="1"/>
  <c r="C93" i="5" l="1" a="1"/>
  <c r="C93" i="5" s="1"/>
  <c r="B93" i="5" a="1"/>
  <c r="B93" i="5" s="1"/>
  <c r="B93" i="6"/>
  <c r="A94" i="6"/>
  <c r="B94" i="6" s="1"/>
  <c r="A93" i="5"/>
  <c r="C94" i="5" l="1" a="1"/>
  <c r="C94" i="5" s="1"/>
  <c r="B94" i="5" a="1"/>
  <c r="B94" i="5" s="1"/>
  <c r="C94" i="6"/>
  <c r="A94" i="5"/>
  <c r="A95" i="6"/>
  <c r="C95" i="6" s="1"/>
  <c r="C95" i="5" l="1" a="1"/>
  <c r="C95" i="5" s="1"/>
  <c r="B95" i="5" a="1"/>
  <c r="B95" i="5" s="1"/>
  <c r="B95" i="6"/>
  <c r="A95" i="5"/>
  <c r="A96" i="6"/>
  <c r="C96" i="6" s="1"/>
  <c r="C96" i="5" l="1" a="1"/>
  <c r="C96" i="5" s="1"/>
  <c r="B96" i="5" a="1"/>
  <c r="B96" i="5" s="1"/>
  <c r="B96" i="6"/>
  <c r="A96" i="5"/>
  <c r="A97" i="6"/>
  <c r="C97" i="6" s="1"/>
  <c r="C97" i="5" l="1" a="1"/>
  <c r="C97" i="5" s="1"/>
  <c r="B97" i="5" a="1"/>
  <c r="B97" i="5" s="1"/>
  <c r="B97" i="6"/>
  <c r="A97" i="5"/>
  <c r="A98" i="6"/>
  <c r="C98" i="6" s="1"/>
  <c r="C98" i="5" l="1" a="1"/>
  <c r="C98" i="5" s="1"/>
  <c r="B98" i="5" a="1"/>
  <c r="B98" i="5" s="1"/>
  <c r="B98" i="6"/>
  <c r="A98" i="5"/>
  <c r="A99" i="6"/>
  <c r="C99" i="6" s="1"/>
  <c r="B99" i="5" l="1" a="1"/>
  <c r="B99" i="5" s="1"/>
  <c r="C99" i="5" a="1"/>
  <c r="C99" i="5" s="1"/>
  <c r="B99" i="6"/>
  <c r="A99" i="5"/>
  <c r="A100" i="6"/>
  <c r="C100" i="6" s="1"/>
  <c r="C100" i="5" l="1" a="1"/>
  <c r="C100" i="5" s="1"/>
  <c r="B100" i="5" a="1"/>
  <c r="B100" i="5" s="1"/>
  <c r="B100" i="6"/>
  <c r="A100" i="5"/>
  <c r="A101" i="6"/>
  <c r="C101" i="5" l="1" a="1"/>
  <c r="C101" i="5" s="1"/>
  <c r="B101" i="5" a="1"/>
  <c r="B101" i="5" s="1"/>
  <c r="B101" i="6"/>
  <c r="C101" i="6"/>
  <c r="A102" i="6"/>
  <c r="C102" i="6" s="1"/>
  <c r="A101" i="5"/>
  <c r="C102" i="5" l="1" a="1"/>
  <c r="C102" i="5" s="1"/>
  <c r="B102" i="5" a="1"/>
  <c r="B102" i="5" s="1"/>
  <c r="B102" i="6"/>
  <c r="A103" i="6"/>
  <c r="C103" i="6" s="1"/>
  <c r="A102" i="5"/>
  <c r="B103" i="5" l="1" a="1"/>
  <c r="B103" i="5" s="1"/>
  <c r="C103" i="5" a="1"/>
  <c r="C103" i="5" s="1"/>
  <c r="B103" i="6"/>
  <c r="N7" i="6" s="1"/>
  <c r="D103" i="6" s="1"/>
  <c r="N9" i="6"/>
  <c r="E103" i="6" s="1"/>
  <c r="A103" i="5"/>
  <c r="L9" i="5" l="1"/>
  <c r="E103" i="5" s="1"/>
  <c r="D3" i="6"/>
  <c r="F3" i="6" s="1"/>
  <c r="D4" i="6"/>
  <c r="D5" i="6"/>
  <c r="D6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53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3" i="6"/>
  <c r="D94" i="6"/>
  <c r="D95" i="6"/>
  <c r="D96" i="6"/>
  <c r="D97" i="6"/>
  <c r="D98" i="6"/>
  <c r="D99" i="6"/>
  <c r="D100" i="6"/>
  <c r="D101" i="6"/>
  <c r="D102" i="6"/>
  <c r="L7" i="5"/>
  <c r="D102" i="5" s="1"/>
  <c r="E4" i="6"/>
  <c r="E3" i="6"/>
  <c r="G3" i="6" s="1"/>
  <c r="E5" i="6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2" i="5" l="1"/>
  <c r="F4" i="6"/>
  <c r="F5" i="6" s="1"/>
  <c r="F6" i="6" s="1"/>
  <c r="F7" i="6" s="1"/>
  <c r="F8" i="6" s="1"/>
  <c r="F9" i="6" s="1"/>
  <c r="F10" i="6" s="1"/>
  <c r="F11" i="6" s="1"/>
  <c r="F12" i="6" s="1"/>
  <c r="F13" i="6" s="1"/>
  <c r="F14" i="6" s="1"/>
  <c r="F15" i="6" s="1"/>
  <c r="F16" i="6" s="1"/>
  <c r="F17" i="6" s="1"/>
  <c r="F18" i="6" s="1"/>
  <c r="F19" i="6" s="1"/>
  <c r="F20" i="6" s="1"/>
  <c r="F21" i="6" s="1"/>
  <c r="F22" i="6" s="1"/>
  <c r="F23" i="6" s="1"/>
  <c r="F24" i="6" s="1"/>
  <c r="F25" i="6" s="1"/>
  <c r="F26" i="6" s="1"/>
  <c r="F27" i="6" s="1"/>
  <c r="F28" i="6" s="1"/>
  <c r="F29" i="6" s="1"/>
  <c r="F30" i="6" s="1"/>
  <c r="F31" i="6" s="1"/>
  <c r="F32" i="6" s="1"/>
  <c r="F33" i="6" s="1"/>
  <c r="F34" i="6" s="1"/>
  <c r="F35" i="6" s="1"/>
  <c r="F36" i="6" s="1"/>
  <c r="F37" i="6" s="1"/>
  <c r="F38" i="6" s="1"/>
  <c r="F39" i="6" s="1"/>
  <c r="F40" i="6" s="1"/>
  <c r="F41" i="6" s="1"/>
  <c r="F42" i="6" s="1"/>
  <c r="F43" i="6" s="1"/>
  <c r="F44" i="6" s="1"/>
  <c r="F45" i="6" s="1"/>
  <c r="F46" i="6" s="1"/>
  <c r="F47" i="6" s="1"/>
  <c r="F48" i="6" s="1"/>
  <c r="F49" i="6" s="1"/>
  <c r="F50" i="6" s="1"/>
  <c r="F51" i="6" s="1"/>
  <c r="F52" i="6" s="1"/>
  <c r="F53" i="6" s="1"/>
  <c r="F54" i="6" s="1"/>
  <c r="F55" i="6" s="1"/>
  <c r="F56" i="6" s="1"/>
  <c r="F57" i="6" s="1"/>
  <c r="F58" i="6" s="1"/>
  <c r="F59" i="6" s="1"/>
  <c r="F60" i="6" s="1"/>
  <c r="F61" i="6" s="1"/>
  <c r="F62" i="6" s="1"/>
  <c r="F63" i="6" s="1"/>
  <c r="F64" i="6" s="1"/>
  <c r="F65" i="6" s="1"/>
  <c r="F66" i="6" s="1"/>
  <c r="F67" i="6" s="1"/>
  <c r="F68" i="6" s="1"/>
  <c r="F69" i="6" s="1"/>
  <c r="F70" i="6" s="1"/>
  <c r="F71" i="6" s="1"/>
  <c r="F72" i="6" s="1"/>
  <c r="F73" i="6" s="1"/>
  <c r="F74" i="6" s="1"/>
  <c r="F75" i="6" s="1"/>
  <c r="F76" i="6" s="1"/>
  <c r="F77" i="6" s="1"/>
  <c r="F78" i="6" s="1"/>
  <c r="F79" i="6" s="1"/>
  <c r="F80" i="6" s="1"/>
  <c r="F81" i="6" s="1"/>
  <c r="F82" i="6" s="1"/>
  <c r="F83" i="6" s="1"/>
  <c r="F84" i="6" s="1"/>
  <c r="F85" i="6" s="1"/>
  <c r="F86" i="6" s="1"/>
  <c r="F87" i="6" s="1"/>
  <c r="F88" i="6" s="1"/>
  <c r="F89" i="6" s="1"/>
  <c r="F90" i="6" s="1"/>
  <c r="F91" i="6" s="1"/>
  <c r="F92" i="6" s="1"/>
  <c r="F93" i="6" s="1"/>
  <c r="F94" i="6" s="1"/>
  <c r="F95" i="6" s="1"/>
  <c r="F96" i="6" s="1"/>
  <c r="F97" i="6" s="1"/>
  <c r="F98" i="6" s="1"/>
  <c r="F99" i="6" s="1"/>
  <c r="F100" i="6" s="1"/>
  <c r="F101" i="6" s="1"/>
  <c r="F102" i="6" s="1"/>
  <c r="F103" i="6" s="1"/>
  <c r="G4" i="6"/>
  <c r="G5" i="6" s="1"/>
  <c r="G6" i="6" s="1"/>
  <c r="G7" i="6" s="1"/>
  <c r="G8" i="6" s="1"/>
  <c r="G9" i="6" s="1"/>
  <c r="G10" i="6" s="1"/>
  <c r="G11" i="6" s="1"/>
  <c r="G12" i="6" s="1"/>
  <c r="G13" i="6" s="1"/>
  <c r="G14" i="6" s="1"/>
  <c r="G15" i="6" s="1"/>
  <c r="G16" i="6" s="1"/>
  <c r="G17" i="6" s="1"/>
  <c r="G18" i="6" s="1"/>
  <c r="G19" i="6" s="1"/>
  <c r="G20" i="6" s="1"/>
  <c r="G21" i="6" s="1"/>
  <c r="G22" i="6" s="1"/>
  <c r="G23" i="6" s="1"/>
  <c r="G24" i="6" s="1"/>
  <c r="G25" i="6" s="1"/>
  <c r="G26" i="6" s="1"/>
  <c r="G27" i="6" s="1"/>
  <c r="G28" i="6" s="1"/>
  <c r="G29" i="6" s="1"/>
  <c r="G30" i="6" s="1"/>
  <c r="G31" i="6" s="1"/>
  <c r="G32" i="6" s="1"/>
  <c r="G33" i="6" s="1"/>
  <c r="G34" i="6" s="1"/>
  <c r="G35" i="6" s="1"/>
  <c r="G36" i="6" s="1"/>
  <c r="G37" i="6" s="1"/>
  <c r="G38" i="6" s="1"/>
  <c r="G39" i="6" s="1"/>
  <c r="G40" i="6" s="1"/>
  <c r="G41" i="6" s="1"/>
  <c r="G42" i="6" s="1"/>
  <c r="G43" i="6" s="1"/>
  <c r="G44" i="6" s="1"/>
  <c r="G45" i="6" s="1"/>
  <c r="G46" i="6" s="1"/>
  <c r="G47" i="6" s="1"/>
  <c r="G48" i="6" s="1"/>
  <c r="G49" i="6" s="1"/>
  <c r="G50" i="6" s="1"/>
  <c r="G51" i="6" s="1"/>
  <c r="G52" i="6" s="1"/>
  <c r="G53" i="6" s="1"/>
  <c r="G54" i="6" s="1"/>
  <c r="G55" i="6" s="1"/>
  <c r="G56" i="6" s="1"/>
  <c r="G57" i="6" s="1"/>
  <c r="G58" i="6" s="1"/>
  <c r="G59" i="6" s="1"/>
  <c r="G60" i="6" s="1"/>
  <c r="G61" i="6" s="1"/>
  <c r="G62" i="6" s="1"/>
  <c r="G63" i="6" s="1"/>
  <c r="G64" i="6" s="1"/>
  <c r="G65" i="6" s="1"/>
  <c r="G66" i="6" s="1"/>
  <c r="G67" i="6" s="1"/>
  <c r="G68" i="6" s="1"/>
  <c r="G69" i="6" s="1"/>
  <c r="G70" i="6" s="1"/>
  <c r="G71" i="6" s="1"/>
  <c r="G72" i="6" s="1"/>
  <c r="G73" i="6" s="1"/>
  <c r="G74" i="6" s="1"/>
  <c r="G75" i="6" s="1"/>
  <c r="G76" i="6" s="1"/>
  <c r="G77" i="6" s="1"/>
  <c r="G78" i="6" s="1"/>
  <c r="G79" i="6" s="1"/>
  <c r="G80" i="6" s="1"/>
  <c r="G81" i="6" s="1"/>
  <c r="G82" i="6" s="1"/>
  <c r="G83" i="6" s="1"/>
  <c r="G84" i="6" s="1"/>
  <c r="G85" i="6" s="1"/>
  <c r="G86" i="6" s="1"/>
  <c r="G87" i="6" s="1"/>
  <c r="G88" i="6" s="1"/>
  <c r="G89" i="6" s="1"/>
  <c r="G90" i="6" s="1"/>
  <c r="G91" i="6" s="1"/>
  <c r="G92" i="6" s="1"/>
  <c r="G93" i="6" s="1"/>
  <c r="G94" i="6" s="1"/>
  <c r="G95" i="6" s="1"/>
  <c r="G96" i="6" s="1"/>
  <c r="G97" i="6" s="1"/>
  <c r="G98" i="6" s="1"/>
  <c r="G99" i="6" s="1"/>
  <c r="G100" i="6" s="1"/>
  <c r="G101" i="6" s="1"/>
  <c r="G102" i="6" s="1"/>
  <c r="G103" i="6" s="1"/>
  <c r="D103" i="5"/>
  <c r="D3" i="5"/>
  <c r="F3" i="5" s="1"/>
  <c r="D4" i="5"/>
  <c r="D5" i="5"/>
  <c r="D6" i="5"/>
  <c r="D7" i="5"/>
  <c r="D8" i="5"/>
  <c r="D9" i="5"/>
  <c r="D10" i="5"/>
  <c r="D11" i="5"/>
  <c r="D12" i="5"/>
  <c r="D13" i="5"/>
  <c r="D14" i="5"/>
  <c r="D15" i="5"/>
  <c r="D16" i="5"/>
  <c r="D17" i="5"/>
  <c r="D18" i="5"/>
  <c r="D20" i="5"/>
  <c r="D19" i="5"/>
  <c r="D21" i="5"/>
  <c r="D22" i="5"/>
  <c r="D23" i="5"/>
  <c r="D24" i="5"/>
  <c r="D25" i="5"/>
  <c r="D26" i="5"/>
  <c r="D27" i="5"/>
  <c r="D28" i="5"/>
  <c r="D29" i="5"/>
  <c r="D30" i="5"/>
  <c r="D31" i="5"/>
  <c r="D32" i="5"/>
  <c r="D34" i="5"/>
  <c r="D33" i="5"/>
  <c r="D36" i="5"/>
  <c r="D35" i="5"/>
  <c r="D37" i="5"/>
  <c r="D38" i="5"/>
  <c r="D39" i="5"/>
  <c r="D40" i="5"/>
  <c r="D41" i="5"/>
  <c r="D42" i="5"/>
  <c r="D43" i="5"/>
  <c r="D44" i="5"/>
  <c r="D45" i="5"/>
  <c r="D46" i="5"/>
  <c r="D47" i="5"/>
  <c r="D48" i="5"/>
  <c r="D49" i="5"/>
  <c r="D51" i="5"/>
  <c r="D50" i="5"/>
  <c r="D52" i="5"/>
  <c r="D53" i="5"/>
  <c r="D54" i="5"/>
  <c r="D55" i="5"/>
  <c r="D56" i="5"/>
  <c r="D57" i="5"/>
  <c r="D58" i="5"/>
  <c r="D59" i="5"/>
  <c r="D60" i="5"/>
  <c r="D62" i="5"/>
  <c r="D61" i="5"/>
  <c r="D63" i="5"/>
  <c r="D64" i="5"/>
  <c r="D65" i="5"/>
  <c r="D66" i="5"/>
  <c r="D67" i="5"/>
  <c r="D68" i="5"/>
  <c r="D69" i="5"/>
  <c r="D70" i="5"/>
  <c r="D71" i="5"/>
  <c r="D72" i="5"/>
  <c r="D73" i="5"/>
  <c r="D74" i="5"/>
  <c r="D75" i="5"/>
  <c r="D76" i="5"/>
  <c r="D77" i="5"/>
  <c r="D78" i="5"/>
  <c r="D79" i="5"/>
  <c r="D80" i="5"/>
  <c r="D82" i="5"/>
  <c r="D81" i="5"/>
  <c r="D83" i="5"/>
  <c r="D84" i="5"/>
  <c r="D85" i="5"/>
  <c r="D86" i="5"/>
  <c r="D87" i="5"/>
  <c r="D88" i="5"/>
  <c r="D90" i="5"/>
  <c r="D89" i="5"/>
  <c r="D91" i="5"/>
  <c r="D92" i="5"/>
  <c r="D93" i="5"/>
  <c r="D94" i="5"/>
  <c r="D95" i="5"/>
  <c r="D96" i="5"/>
  <c r="D97" i="5"/>
  <c r="D98" i="5"/>
  <c r="D99" i="5"/>
  <c r="D100" i="5"/>
  <c r="D101" i="5"/>
  <c r="E3" i="5"/>
  <c r="G3" i="5" s="1"/>
  <c r="E4" i="5"/>
  <c r="E5" i="5"/>
  <c r="E6" i="5"/>
  <c r="E7" i="5"/>
  <c r="E8" i="5"/>
  <c r="E9" i="5"/>
  <c r="E10" i="5"/>
  <c r="E12" i="5"/>
  <c r="E11" i="5"/>
  <c r="E13" i="5"/>
  <c r="E15" i="5"/>
  <c r="E14" i="5"/>
  <c r="E16" i="5"/>
  <c r="E17" i="5"/>
  <c r="E18" i="5"/>
  <c r="E20" i="5"/>
  <c r="E19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2" i="5"/>
  <c r="E61" i="5"/>
  <c r="E63" i="5"/>
  <c r="E64" i="5"/>
  <c r="E65" i="5"/>
  <c r="E66" i="5"/>
  <c r="E67" i="5"/>
  <c r="E69" i="5"/>
  <c r="E68" i="5"/>
  <c r="E71" i="5"/>
  <c r="E70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2" i="5"/>
  <c r="E91" i="5"/>
  <c r="E93" i="5"/>
  <c r="E94" i="5"/>
  <c r="E95" i="5"/>
  <c r="E96" i="5"/>
  <c r="E97" i="5"/>
  <c r="E98" i="5"/>
  <c r="E99" i="5"/>
  <c r="E100" i="5"/>
  <c r="E101" i="5"/>
  <c r="G4" i="5" l="1"/>
  <c r="G5" i="5" s="1"/>
  <c r="G6" i="5" s="1"/>
  <c r="G7" i="5" s="1"/>
  <c r="G8" i="5" s="1"/>
  <c r="G9" i="5" s="1"/>
  <c r="G10" i="5" s="1"/>
  <c r="G11" i="5" s="1"/>
  <c r="G12" i="5" s="1"/>
  <c r="G13" i="5" s="1"/>
  <c r="G14" i="5" s="1"/>
  <c r="G15" i="5" s="1"/>
  <c r="G16" i="5" s="1"/>
  <c r="G17" i="5" s="1"/>
  <c r="G18" i="5" s="1"/>
  <c r="G19" i="5" s="1"/>
  <c r="G20" i="5" s="1"/>
  <c r="G21" i="5" s="1"/>
  <c r="G22" i="5" s="1"/>
  <c r="G23" i="5" s="1"/>
  <c r="G24" i="5" s="1"/>
  <c r="G25" i="5" s="1"/>
  <c r="G26" i="5" s="1"/>
  <c r="G27" i="5" s="1"/>
  <c r="G28" i="5" s="1"/>
  <c r="G29" i="5" s="1"/>
  <c r="G30" i="5" s="1"/>
  <c r="G31" i="5" s="1"/>
  <c r="G32" i="5" s="1"/>
  <c r="G33" i="5" s="1"/>
  <c r="G34" i="5" s="1"/>
  <c r="G35" i="5" s="1"/>
  <c r="G36" i="5" s="1"/>
  <c r="G37" i="5" s="1"/>
  <c r="G38" i="5" s="1"/>
  <c r="G39" i="5" s="1"/>
  <c r="G40" i="5" s="1"/>
  <c r="G41" i="5" s="1"/>
  <c r="G42" i="5" s="1"/>
  <c r="G43" i="5" s="1"/>
  <c r="G44" i="5" s="1"/>
  <c r="G45" i="5" s="1"/>
  <c r="G46" i="5" s="1"/>
  <c r="G47" i="5" s="1"/>
  <c r="G48" i="5" s="1"/>
  <c r="G49" i="5" s="1"/>
  <c r="G50" i="5" s="1"/>
  <c r="G51" i="5" s="1"/>
  <c r="G52" i="5" s="1"/>
  <c r="G53" i="5" s="1"/>
  <c r="G54" i="5" s="1"/>
  <c r="G55" i="5" s="1"/>
  <c r="G56" i="5" s="1"/>
  <c r="G57" i="5" s="1"/>
  <c r="G58" i="5" s="1"/>
  <c r="G59" i="5" s="1"/>
  <c r="G60" i="5" s="1"/>
  <c r="G61" i="5" s="1"/>
  <c r="G62" i="5" s="1"/>
  <c r="G63" i="5" s="1"/>
  <c r="G64" i="5" s="1"/>
  <c r="G65" i="5" s="1"/>
  <c r="G66" i="5" s="1"/>
  <c r="G67" i="5" s="1"/>
  <c r="G68" i="5" s="1"/>
  <c r="G69" i="5" s="1"/>
  <c r="G70" i="5" s="1"/>
  <c r="G71" i="5" s="1"/>
  <c r="G72" i="5" s="1"/>
  <c r="G73" i="5" s="1"/>
  <c r="G74" i="5" s="1"/>
  <c r="G75" i="5" s="1"/>
  <c r="G76" i="5" s="1"/>
  <c r="G77" i="5" s="1"/>
  <c r="G78" i="5" s="1"/>
  <c r="G79" i="5" s="1"/>
  <c r="G80" i="5" s="1"/>
  <c r="G81" i="5" s="1"/>
  <c r="G82" i="5" s="1"/>
  <c r="G83" i="5" s="1"/>
  <c r="G84" i="5" s="1"/>
  <c r="G85" i="5" s="1"/>
  <c r="G86" i="5" s="1"/>
  <c r="G87" i="5" s="1"/>
  <c r="G88" i="5" s="1"/>
  <c r="G89" i="5" s="1"/>
  <c r="G90" i="5" s="1"/>
  <c r="G91" i="5" s="1"/>
  <c r="G92" i="5" s="1"/>
  <c r="G93" i="5" s="1"/>
  <c r="G94" i="5" s="1"/>
  <c r="G95" i="5" s="1"/>
  <c r="G96" i="5" s="1"/>
  <c r="G97" i="5" s="1"/>
  <c r="G98" i="5" s="1"/>
  <c r="G99" i="5" s="1"/>
  <c r="G100" i="5" s="1"/>
  <c r="G101" i="5" s="1"/>
  <c r="G102" i="5" s="1"/>
  <c r="G103" i="5" s="1"/>
  <c r="F4" i="5"/>
  <c r="F5" i="5" s="1"/>
  <c r="F6" i="5" s="1"/>
  <c r="F7" i="5" s="1"/>
  <c r="F8" i="5" s="1"/>
  <c r="F9" i="5" s="1"/>
  <c r="F10" i="5" s="1"/>
  <c r="F11" i="5" s="1"/>
  <c r="F12" i="5" s="1"/>
  <c r="F13" i="5" s="1"/>
  <c r="F14" i="5" s="1"/>
  <c r="F15" i="5" s="1"/>
  <c r="F16" i="5" s="1"/>
  <c r="F17" i="5" s="1"/>
  <c r="F18" i="5" s="1"/>
  <c r="F19" i="5" s="1"/>
  <c r="F20" i="5" s="1"/>
  <c r="F21" i="5" s="1"/>
  <c r="F22" i="5" s="1"/>
  <c r="F23" i="5" s="1"/>
  <c r="F24" i="5" s="1"/>
  <c r="F25" i="5" s="1"/>
  <c r="F26" i="5" s="1"/>
  <c r="F27" i="5" s="1"/>
  <c r="F28" i="5" s="1"/>
  <c r="F29" i="5" s="1"/>
  <c r="F30" i="5" s="1"/>
  <c r="F31" i="5" s="1"/>
  <c r="F32" i="5" s="1"/>
  <c r="F33" i="5" s="1"/>
  <c r="F34" i="5" s="1"/>
  <c r="F35" i="5" s="1"/>
  <c r="F36" i="5" s="1"/>
  <c r="F37" i="5" s="1"/>
  <c r="F38" i="5" s="1"/>
  <c r="F39" i="5" s="1"/>
  <c r="F40" i="5" s="1"/>
  <c r="F41" i="5" s="1"/>
  <c r="F42" i="5" s="1"/>
  <c r="F43" i="5" s="1"/>
  <c r="F44" i="5" s="1"/>
  <c r="F45" i="5" s="1"/>
  <c r="F46" i="5" s="1"/>
  <c r="F47" i="5" s="1"/>
  <c r="F48" i="5" s="1"/>
  <c r="F49" i="5" s="1"/>
  <c r="F50" i="5" s="1"/>
  <c r="F51" i="5" s="1"/>
  <c r="F52" i="5" s="1"/>
  <c r="F53" i="5" s="1"/>
  <c r="F54" i="5" s="1"/>
  <c r="F55" i="5" s="1"/>
  <c r="F56" i="5" s="1"/>
  <c r="F57" i="5" s="1"/>
  <c r="F58" i="5" s="1"/>
  <c r="F59" i="5" s="1"/>
  <c r="F60" i="5" s="1"/>
  <c r="F61" i="5" s="1"/>
  <c r="F62" i="5" s="1"/>
  <c r="F63" i="5" s="1"/>
  <c r="F64" i="5" s="1"/>
  <c r="F65" i="5" s="1"/>
  <c r="F66" i="5" s="1"/>
  <c r="F67" i="5" s="1"/>
  <c r="F68" i="5" s="1"/>
  <c r="F69" i="5" s="1"/>
  <c r="F70" i="5" s="1"/>
  <c r="F71" i="5" s="1"/>
  <c r="F72" i="5" s="1"/>
  <c r="F73" i="5" s="1"/>
  <c r="F74" i="5" s="1"/>
  <c r="F75" i="5" s="1"/>
  <c r="F76" i="5" s="1"/>
  <c r="F77" i="5" s="1"/>
  <c r="F78" i="5" s="1"/>
  <c r="F79" i="5" s="1"/>
  <c r="F80" i="5" s="1"/>
  <c r="F81" i="5" s="1"/>
  <c r="F82" i="5" s="1"/>
  <c r="F83" i="5" s="1"/>
  <c r="F84" i="5" s="1"/>
  <c r="F85" i="5" s="1"/>
  <c r="F86" i="5" s="1"/>
  <c r="F87" i="5" s="1"/>
  <c r="F88" i="5" s="1"/>
  <c r="F89" i="5" s="1"/>
  <c r="F90" i="5" s="1"/>
  <c r="F91" i="5" s="1"/>
  <c r="F92" i="5" s="1"/>
  <c r="F93" i="5" s="1"/>
  <c r="F94" i="5" s="1"/>
  <c r="F95" i="5" s="1"/>
  <c r="F96" i="5" s="1"/>
  <c r="F97" i="5" s="1"/>
  <c r="F98" i="5" s="1"/>
  <c r="F99" i="5" s="1"/>
  <c r="F100" i="5" s="1"/>
  <c r="F101" i="5" s="1"/>
  <c r="F102" i="5" s="1"/>
  <c r="F103" i="5" s="1"/>
</calcChain>
</file>

<file path=xl/comments1.xml><?xml version="1.0" encoding="utf-8"?>
<comments xmlns="http://schemas.openxmlformats.org/spreadsheetml/2006/main">
  <authors>
    <author>Autor</author>
  </authors>
  <commentList>
    <comment ref="M1" authorId="0">
      <text>
        <r>
          <rPr>
            <b/>
            <sz val="9"/>
            <color indexed="81"/>
            <rFont val="Tahoma"/>
            <family val="2"/>
            <charset val="238"/>
          </rPr>
          <t>Dana Nejedlová:</t>
        </r>
        <r>
          <rPr>
            <sz val="9"/>
            <color indexed="81"/>
            <rFont val="Tahoma"/>
            <family val="2"/>
            <charset val="238"/>
          </rPr>
          <t xml:space="preserve">
Maticový vzzorec SUMA(KDYŽ())</t>
        </r>
      </text>
    </comment>
  </commentList>
</comments>
</file>

<file path=xl/sharedStrings.xml><?xml version="1.0" encoding="utf-8"?>
<sst xmlns="http://schemas.openxmlformats.org/spreadsheetml/2006/main" count="17638" uniqueCount="49">
  <si>
    <t>Den</t>
  </si>
  <si>
    <t>Měsíc</t>
  </si>
  <si>
    <t>Den týdne</t>
  </si>
  <si>
    <t>Počet pracovníků</t>
  </si>
  <si>
    <t>Výsledek hospodaření</t>
  </si>
  <si>
    <t>Celkové náklady</t>
  </si>
  <si>
    <t>Služba</t>
  </si>
  <si>
    <t>úklid</t>
  </si>
  <si>
    <t>ošetřování</t>
  </si>
  <si>
    <t>hlídání</t>
  </si>
  <si>
    <t>sběr plodin</t>
  </si>
  <si>
    <t>výcvik</t>
  </si>
  <si>
    <t>poradenství</t>
  </si>
  <si>
    <t>údržba</t>
  </si>
  <si>
    <t>Mzdové náklady</t>
  </si>
  <si>
    <t>Režijní náklady</t>
  </si>
  <si>
    <t>Rok</t>
  </si>
  <si>
    <t>Celkový součet</t>
  </si>
  <si>
    <t>Produktivita</t>
  </si>
  <si>
    <t>Minimum</t>
  </si>
  <si>
    <t>Maximum</t>
  </si>
  <si>
    <t>Šířka intervalu</t>
  </si>
  <si>
    <t>Počet intervalů</t>
  </si>
  <si>
    <t>Interval</t>
  </si>
  <si>
    <t>% výsledku hospodaření</t>
  </si>
  <si>
    <t>Kumulativní suma % výsledku hospodaření</t>
  </si>
  <si>
    <t>Celkový součet výsledku hospodaření z dat</t>
  </si>
  <si>
    <t>Celkový součet výsledku hospodaření z histogramu</t>
  </si>
  <si>
    <t>Seznam služeb</t>
  </si>
  <si>
    <t>vše</t>
  </si>
  <si>
    <t>pondělí</t>
  </si>
  <si>
    <t>úterý</t>
  </si>
  <si>
    <t>středa</t>
  </si>
  <si>
    <t>čtvrtek</t>
  </si>
  <si>
    <t>pátek</t>
  </si>
  <si>
    <t>sobota</t>
  </si>
  <si>
    <t>neděle</t>
  </si>
  <si>
    <t>Kumulativní suma výsledku hospodaření za službu, rok a měsíc</t>
  </si>
  <si>
    <t>MINIFS</t>
  </si>
  <si>
    <t>Excel 365, 2019</t>
  </si>
  <si>
    <t>MAXIFS</t>
  </si>
  <si>
    <t>Whale Curve</t>
  </si>
  <si>
    <t>Počet dní s určitou službou</t>
  </si>
  <si>
    <t>% dní s určitou službou</t>
  </si>
  <si>
    <t>Kumulativní suma % dní s určitou službou</t>
  </si>
  <si>
    <t>Počet dní s určitou službou z dat</t>
  </si>
  <si>
    <t>Počet dní s určitou službou z histogramu</t>
  </si>
  <si>
    <t>Mzda pracovníka za den</t>
  </si>
  <si>
    <t>Výnosy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</si>
</sst>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7">
    <xf numFmtId="0" fontId="0" fillId="0" borderId="0" xfId="0"/>
    <xf numFmtId="0" fontId="1" fillId="0" borderId="0" xfId="1"/>
    <xf numFmtId="14" fontId="0" fillId="0" borderId="0" xfId="0" applyNumberFormat="1"/>
    <xf numFmtId="0" fontId="2" fillId="0" borderId="0" xfId="0" applyFont="1"/>
    <xf numFmtId="0" fontId="0" fillId="0" borderId="0" xfId="0" pivotButton="1"/>
    <xf numFmtId="0" fontId="0" fillId="0" borderId="0" xfId="0" applyAlignment="1">
      <alignment horizontal="left"/>
    </xf>
    <xf numFmtId="2" fontId="0" fillId="0" borderId="0" xfId="0" applyNumberFormat="1"/>
  </cellXfs>
  <cellStyles count="2">
    <cellStyle name="Hypertextový odkaz" xfId="1" builtinId="8"/>
    <cellStyle name="Normální" xfId="0" builtinId="0"/>
  </cellStyles>
  <dxfs count="2">
    <dxf>
      <font>
        <color rgb="FFFF0000"/>
      </font>
    </dxf>
    <dxf>
      <font>
        <color theme="0"/>
      </font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microsoft.com/office/2007/relationships/slicerCache" Target="slicerCaches/slicerCache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microsoft.com/office/2007/relationships/slicerCache" Target="slicerCaches/slicerCache1.xml"/><Relationship Id="rId11" Type="http://schemas.openxmlformats.org/officeDocument/2006/relationships/calcChain" Target="calcChain.xml"/><Relationship Id="rId5" Type="http://schemas.openxmlformats.org/officeDocument/2006/relationships/pivotCacheDefinition" Target="pivotCache/pivotCacheDefinition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[JinéZadání_AlternativníVypracování.xlsx]Produktivita!Kontingenční tabulka 1</c:name>
    <c:fmtId val="0"/>
  </c:pivotSource>
  <c:chart>
    <c:autoTitleDeleted val="0"/>
    <c:pivotFmts>
      <c:pivotFmt>
        <c:idx val="0"/>
        <c:marker>
          <c:symbol val="none"/>
        </c:marker>
      </c:pivotFmt>
      <c:pivotFmt>
        <c:idx val="1"/>
        <c:marker>
          <c:symbol val="none"/>
        </c:marker>
      </c:pivotFmt>
      <c:pivotFmt>
        <c:idx val="2"/>
        <c:marker>
          <c:symbol val="none"/>
        </c:marker>
      </c:pivotFmt>
      <c:pivotFmt>
        <c:idx val="3"/>
        <c:marker>
          <c:symbol val="none"/>
        </c:marker>
      </c:pivotFmt>
      <c:pivotFmt>
        <c:idx val="4"/>
        <c:marker>
          <c:symbol val="none"/>
        </c:marker>
      </c:pivotFmt>
      <c:pivotFmt>
        <c:idx val="5"/>
        <c:marker>
          <c:symbol val="none"/>
        </c:marker>
      </c:pivotFmt>
      <c:pivotFmt>
        <c:idx val="6"/>
        <c:marker>
          <c:symbol val="none"/>
        </c:marker>
      </c:pivotFmt>
      <c:pivotFmt>
        <c:idx val="7"/>
        <c:marker>
          <c:symbol val="none"/>
        </c:marker>
      </c:pivotFmt>
      <c:pivotFmt>
        <c:idx val="8"/>
        <c:marker>
          <c:symbol val="none"/>
        </c:marker>
      </c:pivotFmt>
      <c:pivotFmt>
        <c:idx val="9"/>
        <c:marker>
          <c:symbol val="none"/>
        </c:marker>
      </c:pivotFmt>
      <c:pivotFmt>
        <c:idx val="10"/>
        <c:marker>
          <c:symbol val="none"/>
        </c:marker>
      </c:pivotFmt>
      <c:pivotFmt>
        <c:idx val="11"/>
        <c:marker>
          <c:symbol val="none"/>
        </c:marker>
      </c:pivotFmt>
      <c:pivotFmt>
        <c:idx val="12"/>
        <c:marker>
          <c:symbol val="none"/>
        </c:marker>
      </c:pivotFmt>
      <c:pivotFmt>
        <c:idx val="13"/>
        <c:marker>
          <c:symbol val="none"/>
        </c:marker>
      </c:pivotFmt>
      <c:pivotFmt>
        <c:idx val="14"/>
        <c:marker>
          <c:symbol val="none"/>
        </c:marker>
      </c:pivotFmt>
      <c:pivotFmt>
        <c:idx val="15"/>
        <c:marker>
          <c:symbol val="none"/>
        </c:marker>
      </c:pivotFmt>
      <c:pivotFmt>
        <c:idx val="16"/>
        <c:marker>
          <c:symbol val="none"/>
        </c:marker>
      </c:pivotFmt>
      <c:pivotFmt>
        <c:idx val="17"/>
        <c:marker>
          <c:symbol val="none"/>
        </c:marker>
      </c:pivotFmt>
      <c:pivotFmt>
        <c:idx val="18"/>
        <c:marker>
          <c:symbol val="none"/>
        </c:marker>
      </c:pivotFmt>
      <c:pivotFmt>
        <c:idx val="19"/>
        <c:marker>
          <c:symbol val="none"/>
        </c:marker>
      </c:pivotFmt>
      <c:pivotFmt>
        <c:idx val="20"/>
        <c:marker>
          <c:symbol val="none"/>
        </c:marker>
      </c:pivotFmt>
      <c:pivotFmt>
        <c:idx val="21"/>
        <c:marker>
          <c:symbol val="none"/>
        </c:marker>
      </c:pivotFmt>
      <c:pivotFmt>
        <c:idx val="22"/>
        <c:marker>
          <c:symbol val="none"/>
        </c:marker>
      </c:pivotFmt>
      <c:pivotFmt>
        <c:idx val="23"/>
        <c:marker>
          <c:symbol val="none"/>
        </c:marker>
      </c:pivotFmt>
      <c:pivotFmt>
        <c:idx val="24"/>
        <c:marker>
          <c:symbol val="none"/>
        </c:marker>
      </c:pivotFmt>
      <c:pivotFmt>
        <c:idx val="25"/>
        <c:marker>
          <c:symbol val="none"/>
        </c:marker>
      </c:pivotFmt>
      <c:pivotFmt>
        <c:idx val="26"/>
        <c:marker>
          <c:symbol val="none"/>
        </c:marker>
      </c:pivotFmt>
      <c:pivotFmt>
        <c:idx val="27"/>
        <c:marker>
          <c:symbol val="none"/>
        </c:marker>
      </c:pivotFmt>
      <c:pivotFmt>
        <c:idx val="28"/>
        <c:marker>
          <c:symbol val="none"/>
        </c:marker>
      </c:pivotFmt>
      <c:pivotFmt>
        <c:idx val="29"/>
        <c:marker>
          <c:symbol val="none"/>
        </c:marker>
      </c:pivotFmt>
      <c:pivotFmt>
        <c:idx val="30"/>
        <c:marker>
          <c:symbol val="none"/>
        </c:marker>
      </c:pivotFmt>
      <c:pivotFmt>
        <c:idx val="31"/>
        <c:marker>
          <c:symbol val="none"/>
        </c:marker>
      </c:pivotFmt>
      <c:pivotFmt>
        <c:idx val="32"/>
        <c:marker>
          <c:symbol val="none"/>
        </c:marker>
      </c:pivotFmt>
      <c:pivotFmt>
        <c:idx val="33"/>
        <c:marker>
          <c:symbol val="none"/>
        </c:marker>
      </c:pivotFmt>
      <c:pivotFmt>
        <c:idx val="34"/>
        <c:marker>
          <c:symbol val="none"/>
        </c:marker>
      </c:pivotFmt>
      <c:pivotFmt>
        <c:idx val="35"/>
        <c:marker>
          <c:symbol val="none"/>
        </c:marker>
      </c:pivotFmt>
      <c:pivotFmt>
        <c:idx val="36"/>
        <c:marker>
          <c:symbol val="none"/>
        </c:marker>
      </c:pivotFmt>
      <c:pivotFmt>
        <c:idx val="37"/>
        <c:marker>
          <c:symbol val="none"/>
        </c:marker>
      </c:pivotFmt>
      <c:pivotFmt>
        <c:idx val="38"/>
        <c:marker>
          <c:symbol val="none"/>
        </c:marker>
      </c:pivotFmt>
      <c:pivotFmt>
        <c:idx val="39"/>
        <c:marker>
          <c:symbol val="none"/>
        </c:marker>
      </c:pivotFmt>
      <c:pivotFmt>
        <c:idx val="40"/>
        <c:marker>
          <c:symbol val="none"/>
        </c:marker>
      </c:pivotFmt>
      <c:pivotFmt>
        <c:idx val="41"/>
        <c:marker>
          <c:symbol val="none"/>
        </c:marke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Produktivita!$A$6</c:f>
              <c:strCache>
                <c:ptCount val="1"/>
                <c:pt idx="0">
                  <c:v>hlídání</c:v>
                </c:pt>
              </c:strCache>
            </c:strRef>
          </c:tx>
          <c:invertIfNegative val="0"/>
          <c:cat>
            <c:strRef>
              <c:f>Produktivita!$A$6</c:f>
              <c:strCache>
                <c:ptCount val="1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</c:strCache>
            </c:strRef>
          </c:cat>
          <c:val>
            <c:numRef>
              <c:f>Produktivita!$A$6</c:f>
              <c:numCache>
                <c:formatCode>0.00</c:formatCode>
                <c:ptCount val="12"/>
                <c:pt idx="0">
                  <c:v>-8.481481481481481</c:v>
                </c:pt>
                <c:pt idx="1">
                  <c:v>-4.7777777777777777</c:v>
                </c:pt>
                <c:pt idx="2">
                  <c:v>-33</c:v>
                </c:pt>
                <c:pt idx="3">
                  <c:v>0</c:v>
                </c:pt>
                <c:pt idx="4">
                  <c:v>0</c:v>
                </c:pt>
                <c:pt idx="5">
                  <c:v>1419.8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</c:ser>
        <c:ser>
          <c:idx val="1"/>
          <c:order val="1"/>
          <c:tx>
            <c:strRef>
              <c:f>Produktivita!$A$6</c:f>
              <c:strCache>
                <c:ptCount val="1"/>
                <c:pt idx="0">
                  <c:v>ošetřování</c:v>
                </c:pt>
              </c:strCache>
            </c:strRef>
          </c:tx>
          <c:invertIfNegative val="0"/>
          <c:cat>
            <c:strRef>
              <c:f>Produktivita!$A$6</c:f>
              <c:strCache>
                <c:ptCount val="1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</c:strCache>
            </c:strRef>
          </c:cat>
          <c:val>
            <c:numRef>
              <c:f>Produktivita!$A$6</c:f>
              <c:numCache>
                <c:formatCode>0.00</c:formatCode>
                <c:ptCount val="12"/>
                <c:pt idx="0">
                  <c:v>56</c:v>
                </c:pt>
                <c:pt idx="1">
                  <c:v>157</c:v>
                </c:pt>
                <c:pt idx="2">
                  <c:v>615.33333333333337</c:v>
                </c:pt>
                <c:pt idx="3">
                  <c:v>0</c:v>
                </c:pt>
                <c:pt idx="4">
                  <c:v>-12.444444444444445</c:v>
                </c:pt>
                <c:pt idx="5">
                  <c:v>-68</c:v>
                </c:pt>
                <c:pt idx="6">
                  <c:v>0</c:v>
                </c:pt>
                <c:pt idx="7">
                  <c:v>21.2</c:v>
                </c:pt>
                <c:pt idx="8">
                  <c:v>464.52941176470586</c:v>
                </c:pt>
                <c:pt idx="9">
                  <c:v>22.571428571428573</c:v>
                </c:pt>
                <c:pt idx="10">
                  <c:v>45.8</c:v>
                </c:pt>
                <c:pt idx="11">
                  <c:v>0</c:v>
                </c:pt>
              </c:numCache>
            </c:numRef>
          </c:val>
        </c:ser>
        <c:ser>
          <c:idx val="2"/>
          <c:order val="2"/>
          <c:tx>
            <c:strRef>
              <c:f>Produktivita!$A$6</c:f>
              <c:strCache>
                <c:ptCount val="1"/>
                <c:pt idx="0">
                  <c:v>poradenství</c:v>
                </c:pt>
              </c:strCache>
            </c:strRef>
          </c:tx>
          <c:invertIfNegative val="0"/>
          <c:cat>
            <c:strRef>
              <c:f>Produktivita!$A$6</c:f>
              <c:strCache>
                <c:ptCount val="1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</c:strCache>
            </c:strRef>
          </c:cat>
          <c:val>
            <c:numRef>
              <c:f>Produktivita!$A$6</c:f>
              <c:numCache>
                <c:formatCode>0.00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-4.8461538461538458</c:v>
                </c:pt>
                <c:pt idx="4">
                  <c:v>-93</c:v>
                </c:pt>
                <c:pt idx="5">
                  <c:v>4.6428571428571432</c:v>
                </c:pt>
                <c:pt idx="6">
                  <c:v>238.68181818181819</c:v>
                </c:pt>
                <c:pt idx="7">
                  <c:v>50.777777777777779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</c:ser>
        <c:ser>
          <c:idx val="3"/>
          <c:order val="3"/>
          <c:tx>
            <c:strRef>
              <c:f>Produktivita!$A$6</c:f>
              <c:strCache>
                <c:ptCount val="1"/>
                <c:pt idx="0">
                  <c:v>sběr plodin</c:v>
                </c:pt>
              </c:strCache>
            </c:strRef>
          </c:tx>
          <c:invertIfNegative val="0"/>
          <c:cat>
            <c:strRef>
              <c:f>Produktivita!$A$6</c:f>
              <c:strCache>
                <c:ptCount val="1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</c:strCache>
            </c:strRef>
          </c:cat>
          <c:val>
            <c:numRef>
              <c:f>Produktivita!$A$6</c:f>
              <c:numCache>
                <c:formatCode>0.00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60.5</c:v>
                </c:pt>
                <c:pt idx="3">
                  <c:v>0</c:v>
                </c:pt>
                <c:pt idx="4">
                  <c:v>-47.307692307692307</c:v>
                </c:pt>
                <c:pt idx="5">
                  <c:v>31.714285714285715</c:v>
                </c:pt>
                <c:pt idx="6">
                  <c:v>-62.769230769230766</c:v>
                </c:pt>
                <c:pt idx="7">
                  <c:v>-26.2</c:v>
                </c:pt>
                <c:pt idx="8">
                  <c:v>4.666666666666667</c:v>
                </c:pt>
                <c:pt idx="9">
                  <c:v>768</c:v>
                </c:pt>
                <c:pt idx="10">
                  <c:v>0</c:v>
                </c:pt>
                <c:pt idx="11">
                  <c:v>-55.666666666666664</c:v>
                </c:pt>
              </c:numCache>
            </c:numRef>
          </c:val>
        </c:ser>
        <c:ser>
          <c:idx val="4"/>
          <c:order val="4"/>
          <c:tx>
            <c:strRef>
              <c:f>Produktivita!$A$6</c:f>
              <c:strCache>
                <c:ptCount val="1"/>
                <c:pt idx="0">
                  <c:v>údržba</c:v>
                </c:pt>
              </c:strCache>
            </c:strRef>
          </c:tx>
          <c:invertIfNegative val="0"/>
          <c:cat>
            <c:strRef>
              <c:f>Produktivita!$A$6</c:f>
              <c:strCache>
                <c:ptCount val="1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</c:strCache>
            </c:strRef>
          </c:cat>
          <c:val>
            <c:numRef>
              <c:f>Produktivita!$A$6</c:f>
              <c:numCache>
                <c:formatCode>0.00</c:formatCode>
                <c:ptCount val="12"/>
                <c:pt idx="0">
                  <c:v>54.666666666666664</c:v>
                </c:pt>
                <c:pt idx="1">
                  <c:v>21.4</c:v>
                </c:pt>
                <c:pt idx="2">
                  <c:v>-57.428571428571431</c:v>
                </c:pt>
                <c:pt idx="3">
                  <c:v>-3.7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</c:ser>
        <c:ser>
          <c:idx val="5"/>
          <c:order val="5"/>
          <c:tx>
            <c:strRef>
              <c:f>Produktivita!$A$6</c:f>
              <c:strCache>
                <c:ptCount val="1"/>
                <c:pt idx="0">
                  <c:v>úklid</c:v>
                </c:pt>
              </c:strCache>
            </c:strRef>
          </c:tx>
          <c:invertIfNegative val="0"/>
          <c:cat>
            <c:strRef>
              <c:f>Produktivita!$A$6</c:f>
              <c:strCache>
                <c:ptCount val="1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</c:strCache>
            </c:strRef>
          </c:cat>
          <c:val>
            <c:numRef>
              <c:f>Produktivita!$A$6</c:f>
              <c:numCache>
                <c:formatCode>0.00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11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77.727272727272734</c:v>
                </c:pt>
                <c:pt idx="8">
                  <c:v>9.8888888888888893</c:v>
                </c:pt>
                <c:pt idx="9">
                  <c:v>0</c:v>
                </c:pt>
                <c:pt idx="10">
                  <c:v>314.83333333333331</c:v>
                </c:pt>
                <c:pt idx="11">
                  <c:v>0</c:v>
                </c:pt>
              </c:numCache>
            </c:numRef>
          </c:val>
        </c:ser>
        <c:ser>
          <c:idx val="6"/>
          <c:order val="6"/>
          <c:tx>
            <c:strRef>
              <c:f>Produktivita!$A$6</c:f>
              <c:strCache>
                <c:ptCount val="1"/>
                <c:pt idx="0">
                  <c:v>výcvik</c:v>
                </c:pt>
              </c:strCache>
            </c:strRef>
          </c:tx>
          <c:invertIfNegative val="0"/>
          <c:cat>
            <c:strRef>
              <c:f>Produktivita!$A$6</c:f>
              <c:strCache>
                <c:ptCount val="1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</c:strCache>
            </c:strRef>
          </c:cat>
          <c:val>
            <c:numRef>
              <c:f>Produktivita!$A$6</c:f>
              <c:numCache>
                <c:formatCode>0.00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270.75</c:v>
                </c:pt>
                <c:pt idx="9">
                  <c:v>34.714285714285715</c:v>
                </c:pt>
                <c:pt idx="10">
                  <c:v>28.8</c:v>
                </c:pt>
                <c:pt idx="11">
                  <c:v>-40.5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8315648"/>
        <c:axId val="98321920"/>
      </c:barChart>
      <c:catAx>
        <c:axId val="98315648"/>
        <c:scaling>
          <c:orientation val="minMax"/>
        </c:scaling>
        <c:delete val="0"/>
        <c:axPos val="b"/>
        <c:title>
          <c:tx>
            <c:strRef>
              <c:f>Produktivita!$A$6</c:f>
              <c:strCache>
                <c:ptCount val="1"/>
                <c:pt idx="0">
                  <c:v>Měsíc</c:v>
                </c:pt>
              </c:strCache>
            </c:strRef>
          </c:tx>
          <c:layout/>
          <c:overlay val="0"/>
        </c:title>
        <c:majorTickMark val="out"/>
        <c:minorTickMark val="none"/>
        <c:tickLblPos val="nextTo"/>
        <c:crossAx val="98321920"/>
        <c:crosses val="autoZero"/>
        <c:auto val="1"/>
        <c:lblAlgn val="ctr"/>
        <c:lblOffset val="100"/>
        <c:noMultiLvlLbl val="0"/>
      </c:catAx>
      <c:valAx>
        <c:axId val="98321920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9831564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'Whale Curve - no filter'!$L$1</c:f>
          <c:strCache>
            <c:ptCount val="1"/>
            <c:pt idx="0">
              <c:v>Whale Curve</c:v>
            </c:pt>
          </c:strCache>
        </c:strRef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'Whale Curve - no filter'!$G$1</c:f>
              <c:strCache>
                <c:ptCount val="1"/>
                <c:pt idx="0">
                  <c:v>Kumulativní suma % výsledku hospodaření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'Whale Curve - no filter'!$F$2:$F$103</c:f>
              <c:numCache>
                <c:formatCode>General</c:formatCode>
                <c:ptCount val="102"/>
                <c:pt idx="0">
                  <c:v>0</c:v>
                </c:pt>
                <c:pt idx="1">
                  <c:v>1.1386927806877705E-2</c:v>
                </c:pt>
                <c:pt idx="2">
                  <c:v>1.1386927806877705E-2</c:v>
                </c:pt>
                <c:pt idx="3">
                  <c:v>2.277385561375541E-2</c:v>
                </c:pt>
                <c:pt idx="4">
                  <c:v>2.277385561375541E-2</c:v>
                </c:pt>
                <c:pt idx="5">
                  <c:v>2.277385561375541E-2</c:v>
                </c:pt>
                <c:pt idx="6">
                  <c:v>4.554771122751082E-2</c:v>
                </c:pt>
                <c:pt idx="7">
                  <c:v>4.554771122751082E-2</c:v>
                </c:pt>
                <c:pt idx="8">
                  <c:v>4.554771122751082E-2</c:v>
                </c:pt>
                <c:pt idx="9">
                  <c:v>4.554771122751082E-2</c:v>
                </c:pt>
                <c:pt idx="10">
                  <c:v>4.554771122751082E-2</c:v>
                </c:pt>
                <c:pt idx="11">
                  <c:v>4.554771122751082E-2</c:v>
                </c:pt>
                <c:pt idx="12">
                  <c:v>5.6934639034388529E-2</c:v>
                </c:pt>
                <c:pt idx="13">
                  <c:v>6.8321566841266237E-2</c:v>
                </c:pt>
                <c:pt idx="14">
                  <c:v>6.8321566841266237E-2</c:v>
                </c:pt>
                <c:pt idx="15">
                  <c:v>6.8321566841266237E-2</c:v>
                </c:pt>
                <c:pt idx="16">
                  <c:v>6.8321566841266237E-2</c:v>
                </c:pt>
                <c:pt idx="17">
                  <c:v>6.8321566841266237E-2</c:v>
                </c:pt>
                <c:pt idx="18">
                  <c:v>6.8321566841266237E-2</c:v>
                </c:pt>
                <c:pt idx="19">
                  <c:v>6.8321566841266237E-2</c:v>
                </c:pt>
                <c:pt idx="20">
                  <c:v>6.8321566841266237E-2</c:v>
                </c:pt>
                <c:pt idx="21">
                  <c:v>7.9708494648143946E-2</c:v>
                </c:pt>
                <c:pt idx="22">
                  <c:v>0.11386927806877706</c:v>
                </c:pt>
                <c:pt idx="23">
                  <c:v>0.11386927806877706</c:v>
                </c:pt>
                <c:pt idx="24">
                  <c:v>0.12525620587565475</c:v>
                </c:pt>
                <c:pt idx="25">
                  <c:v>0.13664313368253245</c:v>
                </c:pt>
                <c:pt idx="26">
                  <c:v>0.15941698929628786</c:v>
                </c:pt>
                <c:pt idx="27">
                  <c:v>0.18219084491004328</c:v>
                </c:pt>
                <c:pt idx="28">
                  <c:v>0.2049647005237987</c:v>
                </c:pt>
                <c:pt idx="29">
                  <c:v>0.22773855613755412</c:v>
                </c:pt>
                <c:pt idx="30">
                  <c:v>0.22773855613755412</c:v>
                </c:pt>
                <c:pt idx="31">
                  <c:v>0.23912548394443181</c:v>
                </c:pt>
                <c:pt idx="32">
                  <c:v>0.25051241175130951</c:v>
                </c:pt>
                <c:pt idx="33">
                  <c:v>0.27328626736506489</c:v>
                </c:pt>
                <c:pt idx="34">
                  <c:v>0.29606012297882028</c:v>
                </c:pt>
                <c:pt idx="35">
                  <c:v>0.3302209063994534</c:v>
                </c:pt>
                <c:pt idx="36">
                  <c:v>0.3302209063994534</c:v>
                </c:pt>
                <c:pt idx="37">
                  <c:v>0.37576861762696423</c:v>
                </c:pt>
                <c:pt idx="38">
                  <c:v>0.43270325666135273</c:v>
                </c:pt>
                <c:pt idx="39">
                  <c:v>0.45547711227510812</c:v>
                </c:pt>
                <c:pt idx="40">
                  <c:v>0.47825096788886351</c:v>
                </c:pt>
                <c:pt idx="41">
                  <c:v>0.52379867911637434</c:v>
                </c:pt>
                <c:pt idx="42">
                  <c:v>0.55795946253700746</c:v>
                </c:pt>
                <c:pt idx="43">
                  <c:v>0.56934639034388512</c:v>
                </c:pt>
                <c:pt idx="44">
                  <c:v>0.63766795718515135</c:v>
                </c:pt>
                <c:pt idx="45">
                  <c:v>0.67182874060578446</c:v>
                </c:pt>
                <c:pt idx="46">
                  <c:v>0.68321566841266212</c:v>
                </c:pt>
                <c:pt idx="47">
                  <c:v>0.74015030744705068</c:v>
                </c:pt>
                <c:pt idx="48">
                  <c:v>0.79708494648143924</c:v>
                </c:pt>
                <c:pt idx="49">
                  <c:v>0.83124572990207235</c:v>
                </c:pt>
                <c:pt idx="50">
                  <c:v>0.89956729674333857</c:v>
                </c:pt>
                <c:pt idx="51">
                  <c:v>0.95650193577772713</c:v>
                </c:pt>
                <c:pt idx="52">
                  <c:v>1.036210430425871</c:v>
                </c:pt>
                <c:pt idx="53">
                  <c:v>1.1045319972671372</c:v>
                </c:pt>
                <c:pt idx="54">
                  <c:v>1.1956274197221588</c:v>
                </c:pt>
                <c:pt idx="55">
                  <c:v>1.2867228421771804</c:v>
                </c:pt>
                <c:pt idx="56">
                  <c:v>1.3778182646322019</c:v>
                </c:pt>
                <c:pt idx="57">
                  <c:v>1.525848326121612</c:v>
                </c:pt>
                <c:pt idx="58">
                  <c:v>1.6511045319972668</c:v>
                </c:pt>
                <c:pt idx="59">
                  <c:v>1.7308130266454107</c:v>
                </c:pt>
                <c:pt idx="60">
                  <c:v>1.8560692325210655</c:v>
                </c:pt>
                <c:pt idx="61">
                  <c:v>1.9243907993623317</c:v>
                </c:pt>
                <c:pt idx="62">
                  <c:v>2.0610339330448642</c:v>
                </c:pt>
                <c:pt idx="63">
                  <c:v>2.3115463447961737</c:v>
                </c:pt>
                <c:pt idx="64">
                  <c:v>2.5278979731268501</c:v>
                </c:pt>
                <c:pt idx="65">
                  <c:v>2.6076064677749939</c:v>
                </c:pt>
                <c:pt idx="66">
                  <c:v>2.8011842404919149</c:v>
                </c:pt>
                <c:pt idx="67">
                  <c:v>3.0403097244363466</c:v>
                </c:pt>
                <c:pt idx="68">
                  <c:v>3.2680482805739008</c:v>
                </c:pt>
                <c:pt idx="69">
                  <c:v>3.4730129810976997</c:v>
                </c:pt>
                <c:pt idx="70">
                  <c:v>3.700751537235254</c:v>
                </c:pt>
                <c:pt idx="71">
                  <c:v>3.9740378046003189</c:v>
                </c:pt>
                <c:pt idx="72">
                  <c:v>4.2587109997722612</c:v>
                </c:pt>
                <c:pt idx="73">
                  <c:v>4.668640400819859</c:v>
                </c:pt>
                <c:pt idx="74">
                  <c:v>4.9647005237986797</c:v>
                </c:pt>
                <c:pt idx="75">
                  <c:v>5.3746299248462766</c:v>
                </c:pt>
                <c:pt idx="76">
                  <c:v>5.7276246868594853</c:v>
                </c:pt>
                <c:pt idx="77">
                  <c:v>6.2400364381689819</c:v>
                </c:pt>
                <c:pt idx="78">
                  <c:v>6.6385789114097014</c:v>
                </c:pt>
                <c:pt idx="79">
                  <c:v>7.2306991573673418</c:v>
                </c:pt>
                <c:pt idx="80">
                  <c:v>7.9936233204281484</c:v>
                </c:pt>
                <c:pt idx="81">
                  <c:v>8.6996128444545668</c:v>
                </c:pt>
                <c:pt idx="82">
                  <c:v>9.3714415850603512</c:v>
                </c:pt>
                <c:pt idx="83">
                  <c:v>10.088818036893647</c:v>
                </c:pt>
                <c:pt idx="84">
                  <c:v>10.931450694602598</c:v>
                </c:pt>
                <c:pt idx="85">
                  <c:v>11.774083352311548</c:v>
                </c:pt>
                <c:pt idx="86">
                  <c:v>12.60532908221362</c:v>
                </c:pt>
                <c:pt idx="87">
                  <c:v>13.948986563425189</c:v>
                </c:pt>
                <c:pt idx="88">
                  <c:v>16.044181279890687</c:v>
                </c:pt>
                <c:pt idx="89">
                  <c:v>21.350489637895699</c:v>
                </c:pt>
                <c:pt idx="90">
                  <c:v>36.039626508767938</c:v>
                </c:pt>
                <c:pt idx="91">
                  <c:v>65.167387838761101</c:v>
                </c:pt>
                <c:pt idx="92">
                  <c:v>88.134821225233424</c:v>
                </c:pt>
                <c:pt idx="93">
                  <c:v>96.162605329082197</c:v>
                </c:pt>
                <c:pt idx="94">
                  <c:v>98.849920291505342</c:v>
                </c:pt>
                <c:pt idx="95">
                  <c:v>99.658392165793657</c:v>
                </c:pt>
                <c:pt idx="96">
                  <c:v>99.829196082896829</c:v>
                </c:pt>
                <c:pt idx="97">
                  <c:v>99.954452288772487</c:v>
                </c:pt>
                <c:pt idx="98">
                  <c:v>99.965839216579369</c:v>
                </c:pt>
                <c:pt idx="99">
                  <c:v>99.988613072193118</c:v>
                </c:pt>
                <c:pt idx="100">
                  <c:v>100</c:v>
                </c:pt>
                <c:pt idx="101">
                  <c:v>100</c:v>
                </c:pt>
              </c:numCache>
            </c:numRef>
          </c:xVal>
          <c:yVal>
            <c:numRef>
              <c:f>'Whale Curve - no filter'!$G$2:$G$103</c:f>
              <c:numCache>
                <c:formatCode>General</c:formatCode>
                <c:ptCount val="102"/>
                <c:pt idx="0">
                  <c:v>0</c:v>
                </c:pt>
                <c:pt idx="1">
                  <c:v>0.43551812326195388</c:v>
                </c:pt>
                <c:pt idx="2">
                  <c:v>0.43551812326195388</c:v>
                </c:pt>
                <c:pt idx="3">
                  <c:v>0.86050678759776567</c:v>
                </c:pt>
                <c:pt idx="4">
                  <c:v>0.86050678759776567</c:v>
                </c:pt>
                <c:pt idx="5">
                  <c:v>0.86050678759776567</c:v>
                </c:pt>
                <c:pt idx="6">
                  <c:v>1.6766931960086193</c:v>
                </c:pt>
                <c:pt idx="7">
                  <c:v>1.6766931960086193</c:v>
                </c:pt>
                <c:pt idx="8">
                  <c:v>1.6766931960086193</c:v>
                </c:pt>
                <c:pt idx="9">
                  <c:v>1.6766931960086193</c:v>
                </c:pt>
                <c:pt idx="10">
                  <c:v>1.6766931960086193</c:v>
                </c:pt>
                <c:pt idx="11">
                  <c:v>1.6766931960086193</c:v>
                </c:pt>
                <c:pt idx="12">
                  <c:v>2.0551682311075901</c:v>
                </c:pt>
                <c:pt idx="13">
                  <c:v>2.429879426078505</c:v>
                </c:pt>
                <c:pt idx="14">
                  <c:v>2.429879426078505</c:v>
                </c:pt>
                <c:pt idx="15">
                  <c:v>2.429879426078505</c:v>
                </c:pt>
                <c:pt idx="16">
                  <c:v>2.429879426078505</c:v>
                </c:pt>
                <c:pt idx="17">
                  <c:v>2.429879426078505</c:v>
                </c:pt>
                <c:pt idx="18">
                  <c:v>2.429879426078505</c:v>
                </c:pt>
                <c:pt idx="19">
                  <c:v>2.429879426078505</c:v>
                </c:pt>
                <c:pt idx="20">
                  <c:v>2.429879426078505</c:v>
                </c:pt>
                <c:pt idx="21">
                  <c:v>2.7672124358764778</c:v>
                </c:pt>
                <c:pt idx="22">
                  <c:v>3.7651505020265721</c:v>
                </c:pt>
                <c:pt idx="23">
                  <c:v>3.7651505020265721</c:v>
                </c:pt>
                <c:pt idx="24">
                  <c:v>4.0894355327139502</c:v>
                </c:pt>
                <c:pt idx="25">
                  <c:v>4.4074939636833097</c:v>
                </c:pt>
                <c:pt idx="26">
                  <c:v>5.0297543178913342</c:v>
                </c:pt>
                <c:pt idx="27">
                  <c:v>5.6448773160046741</c:v>
                </c:pt>
                <c:pt idx="28">
                  <c:v>6.2551863161270687</c:v>
                </c:pt>
                <c:pt idx="29">
                  <c:v>6.854668467486043</c:v>
                </c:pt>
                <c:pt idx="30">
                  <c:v>6.854668467486043</c:v>
                </c:pt>
                <c:pt idx="31">
                  <c:v>7.1453019793988757</c:v>
                </c:pt>
                <c:pt idx="32">
                  <c:v>7.4290211775949828</c:v>
                </c:pt>
                <c:pt idx="33">
                  <c:v>7.990837047376151</c:v>
                </c:pt>
                <c:pt idx="34">
                  <c:v>8.5378763596175435</c:v>
                </c:pt>
                <c:pt idx="35">
                  <c:v>9.3463399256915718</c:v>
                </c:pt>
                <c:pt idx="36">
                  <c:v>9.3463399256915718</c:v>
                </c:pt>
                <c:pt idx="37">
                  <c:v>10.388115112543</c:v>
                </c:pt>
                <c:pt idx="38">
                  <c:v>11.662793009145572</c:v>
                </c:pt>
                <c:pt idx="39">
                  <c:v>12.162696032178323</c:v>
                </c:pt>
                <c:pt idx="40">
                  <c:v>12.654876212874246</c:v>
                </c:pt>
                <c:pt idx="41">
                  <c:v>13.615371039824494</c:v>
                </c:pt>
                <c:pt idx="42">
                  <c:v>14.32277782181832</c:v>
                </c:pt>
                <c:pt idx="43">
                  <c:v>14.552223374711101</c:v>
                </c:pt>
                <c:pt idx="44">
                  <c:v>15.909538472347437</c:v>
                </c:pt>
                <c:pt idx="45">
                  <c:v>16.575812522472681</c:v>
                </c:pt>
                <c:pt idx="46">
                  <c:v>16.791048417202997</c:v>
                </c:pt>
                <c:pt idx="47">
                  <c:v>17.855257949904122</c:v>
                </c:pt>
                <c:pt idx="48">
                  <c:v>18.897692970457012</c:v>
                </c:pt>
                <c:pt idx="49">
                  <c:v>19.511765810707463</c:v>
                </c:pt>
                <c:pt idx="50">
                  <c:v>20.701232225497328</c:v>
                </c:pt>
                <c:pt idx="51">
                  <c:v>21.66214525690625</c:v>
                </c:pt>
                <c:pt idx="52">
                  <c:v>22.980678861074985</c:v>
                </c:pt>
                <c:pt idx="53">
                  <c:v>24.087015522913095</c:v>
                </c:pt>
                <c:pt idx="54">
                  <c:v>25.516038745063209</c:v>
                </c:pt>
                <c:pt idx="55">
                  <c:v>26.910490398629697</c:v>
                </c:pt>
                <c:pt idx="56">
                  <c:v>28.264868771622908</c:v>
                </c:pt>
                <c:pt idx="57">
                  <c:v>30.406586738810958</c:v>
                </c:pt>
                <c:pt idx="58">
                  <c:v>32.159811350756719</c:v>
                </c:pt>
                <c:pt idx="59">
                  <c:v>33.241752752505576</c:v>
                </c:pt>
                <c:pt idx="60">
                  <c:v>34.885510024035604</c:v>
                </c:pt>
                <c:pt idx="61">
                  <c:v>35.758079686907976</c:v>
                </c:pt>
                <c:pt idx="62">
                  <c:v>37.452672033747795</c:v>
                </c:pt>
                <c:pt idx="63">
                  <c:v>40.444385916472299</c:v>
                </c:pt>
                <c:pt idx="64">
                  <c:v>42.92748882999124</c:v>
                </c:pt>
                <c:pt idx="65">
                  <c:v>43.807632640281803</c:v>
                </c:pt>
                <c:pt idx="66">
                  <c:v>45.873488318666588</c:v>
                </c:pt>
                <c:pt idx="67">
                  <c:v>48.321666513170136</c:v>
                </c:pt>
                <c:pt idx="68">
                  <c:v>50.560147698662682</c:v>
                </c:pt>
                <c:pt idx="69">
                  <c:v>52.486127925770006</c:v>
                </c:pt>
                <c:pt idx="70">
                  <c:v>54.533629075135259</c:v>
                </c:pt>
                <c:pt idx="71">
                  <c:v>56.869356737417874</c:v>
                </c:pt>
                <c:pt idx="72">
                  <c:v>59.175159547324341</c:v>
                </c:pt>
                <c:pt idx="73">
                  <c:v>62.333207283411681</c:v>
                </c:pt>
                <c:pt idx="74">
                  <c:v>64.489571700085691</c:v>
                </c:pt>
                <c:pt idx="75">
                  <c:v>67.290054624007695</c:v>
                </c:pt>
                <c:pt idx="76">
                  <c:v>69.563599930001857</c:v>
                </c:pt>
                <c:pt idx="77">
                  <c:v>72.647439608255794</c:v>
                </c:pt>
                <c:pt idx="78">
                  <c:v>74.877640345466617</c:v>
                </c:pt>
                <c:pt idx="79">
                  <c:v>77.936796667226432</c:v>
                </c:pt>
                <c:pt idx="80">
                  <c:v>81.547220812976448</c:v>
                </c:pt>
                <c:pt idx="81">
                  <c:v>84.61109819840307</c:v>
                </c:pt>
                <c:pt idx="82">
                  <c:v>87.246297426825137</c:v>
                </c:pt>
                <c:pt idx="83">
                  <c:v>89.742531960346412</c:v>
                </c:pt>
                <c:pt idx="84">
                  <c:v>92.306822299442388</c:v>
                </c:pt>
                <c:pt idx="85">
                  <c:v>94.519960294739349</c:v>
                </c:pt>
                <c:pt idx="86">
                  <c:v>96.358182639552268</c:v>
                </c:pt>
                <c:pt idx="87">
                  <c:v>98.745191461900589</c:v>
                </c:pt>
                <c:pt idx="88">
                  <c:v>101.56915888953519</c:v>
                </c:pt>
                <c:pt idx="89">
                  <c:v>106.46586842897405</c:v>
                </c:pt>
                <c:pt idx="90">
                  <c:v>113.80662987892423</c:v>
                </c:pt>
                <c:pt idx="91">
                  <c:v>116.87447555999202</c:v>
                </c:pt>
                <c:pt idx="92">
                  <c:v>110.46539000307332</c:v>
                </c:pt>
                <c:pt idx="93">
                  <c:v>105.00075880875667</c:v>
                </c:pt>
                <c:pt idx="94">
                  <c:v>102.00315288988109</c:v>
                </c:pt>
                <c:pt idx="95">
                  <c:v>100.76463573880511</c:v>
                </c:pt>
                <c:pt idx="96">
                  <c:v>100.44083396660331</c:v>
                </c:pt>
                <c:pt idx="97">
                  <c:v>100.14895513474687</c:v>
                </c:pt>
                <c:pt idx="98">
                  <c:v>100.11837044866925</c:v>
                </c:pt>
                <c:pt idx="99">
                  <c:v>100.04430179232207</c:v>
                </c:pt>
                <c:pt idx="100">
                  <c:v>99.999999999999986</c:v>
                </c:pt>
                <c:pt idx="101">
                  <c:v>99.999999999999986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087168"/>
        <c:axId val="108093824"/>
      </c:scatterChart>
      <c:valAx>
        <c:axId val="108087168"/>
        <c:scaling>
          <c:orientation val="minMax"/>
          <c:max val="100"/>
        </c:scaling>
        <c:delete val="0"/>
        <c:axPos val="b"/>
        <c:majorGridlines>
          <c:spPr>
            <a:ln>
              <a:solidFill>
                <a:schemeClr val="accent1">
                  <a:lumMod val="40000"/>
                  <a:lumOff val="60000"/>
                </a:schemeClr>
              </a:solidFill>
            </a:ln>
          </c:spPr>
        </c:majorGridlines>
        <c:title>
          <c:tx>
            <c:strRef>
              <c:f>'Whale Curve - no filter'!$F$1</c:f>
              <c:strCache>
                <c:ptCount val="1"/>
                <c:pt idx="0">
                  <c:v>Kumulativní suma % dní s určitou službou</c:v>
                </c:pt>
              </c:strCache>
            </c:strRef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08093824"/>
        <c:crosses val="autoZero"/>
        <c:crossBetween val="midCat"/>
      </c:valAx>
      <c:valAx>
        <c:axId val="108093824"/>
        <c:scaling>
          <c:orientation val="minMax"/>
        </c:scaling>
        <c:delete val="0"/>
        <c:axPos val="l"/>
        <c:majorGridlines>
          <c:spPr>
            <a:ln>
              <a:solidFill>
                <a:schemeClr val="accent1">
                  <a:lumMod val="40000"/>
                  <a:lumOff val="60000"/>
                </a:schemeClr>
              </a:solidFill>
            </a:ln>
          </c:spPr>
        </c:majorGridlines>
        <c:title>
          <c:tx>
            <c:strRef>
              <c:f>'Whale Curve - no filter'!$G$1</c:f>
              <c:strCache>
                <c:ptCount val="1"/>
                <c:pt idx="0">
                  <c:v>Kumulativní suma % výsledku hospodaření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cs-CZ"/>
            </a:p>
          </c:txPr>
        </c:title>
        <c:numFmt formatCode="General" sourceLinked="1"/>
        <c:majorTickMark val="out"/>
        <c:minorTickMark val="none"/>
        <c:tickLblPos val="nextTo"/>
        <c:crossAx val="108087168"/>
        <c:crosses val="autoZero"/>
        <c:crossBetween val="midCat"/>
        <c:majorUnit val="10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'Whale Curve - SUMIFS'!$J$2</c:f>
          <c:strCache>
            <c:ptCount val="1"/>
            <c:pt idx="0">
              <c:v>údržba</c:v>
            </c:pt>
          </c:strCache>
        </c:strRef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'Whale Curve - SUMIFS'!$G$1</c:f>
              <c:strCache>
                <c:ptCount val="1"/>
                <c:pt idx="0">
                  <c:v>Kumulativní suma % výsledku hospodaření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'Whale Curve - SUMIFS'!$F$2:$F$103</c:f>
              <c:numCache>
                <c:formatCode>General</c:formatCode>
                <c:ptCount val="102"/>
                <c:pt idx="0">
                  <c:v>0</c:v>
                </c:pt>
                <c:pt idx="1">
                  <c:v>7.9681274900398405E-2</c:v>
                </c:pt>
                <c:pt idx="2">
                  <c:v>7.9681274900398405E-2</c:v>
                </c:pt>
                <c:pt idx="3">
                  <c:v>7.9681274900398405E-2</c:v>
                </c:pt>
                <c:pt idx="4">
                  <c:v>7.9681274900398405E-2</c:v>
                </c:pt>
                <c:pt idx="5">
                  <c:v>7.9681274900398405E-2</c:v>
                </c:pt>
                <c:pt idx="6">
                  <c:v>7.9681274900398405E-2</c:v>
                </c:pt>
                <c:pt idx="7">
                  <c:v>7.9681274900398405E-2</c:v>
                </c:pt>
                <c:pt idx="8">
                  <c:v>7.9681274900398405E-2</c:v>
                </c:pt>
                <c:pt idx="9">
                  <c:v>7.9681274900398405E-2</c:v>
                </c:pt>
                <c:pt idx="10">
                  <c:v>7.9681274900398405E-2</c:v>
                </c:pt>
                <c:pt idx="11">
                  <c:v>7.9681274900398405E-2</c:v>
                </c:pt>
                <c:pt idx="12">
                  <c:v>7.9681274900398405E-2</c:v>
                </c:pt>
                <c:pt idx="13">
                  <c:v>7.9681274900398405E-2</c:v>
                </c:pt>
                <c:pt idx="14">
                  <c:v>7.9681274900398405E-2</c:v>
                </c:pt>
                <c:pt idx="15">
                  <c:v>7.9681274900398405E-2</c:v>
                </c:pt>
                <c:pt idx="16">
                  <c:v>7.9681274900398405E-2</c:v>
                </c:pt>
                <c:pt idx="17">
                  <c:v>7.9681274900398405E-2</c:v>
                </c:pt>
                <c:pt idx="18">
                  <c:v>7.9681274900398405E-2</c:v>
                </c:pt>
                <c:pt idx="19">
                  <c:v>7.9681274900398405E-2</c:v>
                </c:pt>
                <c:pt idx="20">
                  <c:v>7.9681274900398405E-2</c:v>
                </c:pt>
                <c:pt idx="21">
                  <c:v>7.9681274900398405E-2</c:v>
                </c:pt>
                <c:pt idx="22">
                  <c:v>7.9681274900398405E-2</c:v>
                </c:pt>
                <c:pt idx="23">
                  <c:v>7.9681274900398405E-2</c:v>
                </c:pt>
                <c:pt idx="24">
                  <c:v>7.9681274900398405E-2</c:v>
                </c:pt>
                <c:pt idx="25">
                  <c:v>0.15936254980079681</c:v>
                </c:pt>
                <c:pt idx="26">
                  <c:v>0.23904382470119523</c:v>
                </c:pt>
                <c:pt idx="27">
                  <c:v>0.23904382470119523</c:v>
                </c:pt>
                <c:pt idx="28">
                  <c:v>0.23904382470119523</c:v>
                </c:pt>
                <c:pt idx="29">
                  <c:v>0.23904382470119523</c:v>
                </c:pt>
                <c:pt idx="30">
                  <c:v>0.31872509960159362</c:v>
                </c:pt>
                <c:pt idx="31">
                  <c:v>0.39840637450199201</c:v>
                </c:pt>
                <c:pt idx="32">
                  <c:v>0.39840637450199201</c:v>
                </c:pt>
                <c:pt idx="33">
                  <c:v>0.4780876494023904</c:v>
                </c:pt>
                <c:pt idx="34">
                  <c:v>0.55776892430278879</c:v>
                </c:pt>
                <c:pt idx="35">
                  <c:v>0.55776892430278879</c:v>
                </c:pt>
                <c:pt idx="36">
                  <c:v>0.55776892430278879</c:v>
                </c:pt>
                <c:pt idx="37">
                  <c:v>0.55776892430278879</c:v>
                </c:pt>
                <c:pt idx="38">
                  <c:v>0.55776892430278879</c:v>
                </c:pt>
                <c:pt idx="39">
                  <c:v>0.55776892430278879</c:v>
                </c:pt>
                <c:pt idx="40">
                  <c:v>0.63745019920318724</c:v>
                </c:pt>
                <c:pt idx="41">
                  <c:v>0.71713147410358569</c:v>
                </c:pt>
                <c:pt idx="42">
                  <c:v>0.71713147410358569</c:v>
                </c:pt>
                <c:pt idx="43">
                  <c:v>0.71713147410358569</c:v>
                </c:pt>
                <c:pt idx="44">
                  <c:v>0.71713147410358569</c:v>
                </c:pt>
                <c:pt idx="45">
                  <c:v>0.79681274900398413</c:v>
                </c:pt>
                <c:pt idx="46">
                  <c:v>0.95617529880478092</c:v>
                </c:pt>
                <c:pt idx="47">
                  <c:v>1.0358565737051793</c:v>
                </c:pt>
                <c:pt idx="48">
                  <c:v>1.0358565737051793</c:v>
                </c:pt>
                <c:pt idx="49">
                  <c:v>1.0358565737051793</c:v>
                </c:pt>
                <c:pt idx="50">
                  <c:v>1.0358565737051793</c:v>
                </c:pt>
                <c:pt idx="51">
                  <c:v>1.1155378486055776</c:v>
                </c:pt>
                <c:pt idx="52">
                  <c:v>1.1952191235059759</c:v>
                </c:pt>
                <c:pt idx="53">
                  <c:v>1.1952191235059759</c:v>
                </c:pt>
                <c:pt idx="54">
                  <c:v>1.2749003984063743</c:v>
                </c:pt>
                <c:pt idx="55">
                  <c:v>1.2749003984063743</c:v>
                </c:pt>
                <c:pt idx="56">
                  <c:v>1.3545816733067726</c:v>
                </c:pt>
                <c:pt idx="57">
                  <c:v>1.4342629482071709</c:v>
                </c:pt>
                <c:pt idx="58">
                  <c:v>1.4342629482071709</c:v>
                </c:pt>
                <c:pt idx="59">
                  <c:v>1.7529880478087645</c:v>
                </c:pt>
                <c:pt idx="60">
                  <c:v>1.9920318725099597</c:v>
                </c:pt>
                <c:pt idx="61">
                  <c:v>2.0717131474103581</c:v>
                </c:pt>
                <c:pt idx="62">
                  <c:v>2.0717131474103581</c:v>
                </c:pt>
                <c:pt idx="63">
                  <c:v>2.3107569721115535</c:v>
                </c:pt>
                <c:pt idx="64">
                  <c:v>2.3904382470119518</c:v>
                </c:pt>
                <c:pt idx="65">
                  <c:v>2.6294820717131469</c:v>
                </c:pt>
                <c:pt idx="66">
                  <c:v>2.9482071713147406</c:v>
                </c:pt>
                <c:pt idx="67">
                  <c:v>3.1075697211155373</c:v>
                </c:pt>
                <c:pt idx="68">
                  <c:v>3.266932270916334</c:v>
                </c:pt>
                <c:pt idx="69">
                  <c:v>3.5856573705179278</c:v>
                </c:pt>
                <c:pt idx="70">
                  <c:v>3.9043824701195216</c:v>
                </c:pt>
                <c:pt idx="71">
                  <c:v>4.2231075697211153</c:v>
                </c:pt>
                <c:pt idx="72">
                  <c:v>4.7808764940239037</c:v>
                </c:pt>
                <c:pt idx="73">
                  <c:v>4.860557768924302</c:v>
                </c:pt>
                <c:pt idx="74">
                  <c:v>5.0199203187250987</c:v>
                </c:pt>
                <c:pt idx="75">
                  <c:v>5.4183266932270904</c:v>
                </c:pt>
                <c:pt idx="76">
                  <c:v>6.1354581673306763</c:v>
                </c:pt>
                <c:pt idx="77">
                  <c:v>6.4541832669322696</c:v>
                </c:pt>
                <c:pt idx="78">
                  <c:v>6.8525896414342613</c:v>
                </c:pt>
                <c:pt idx="79">
                  <c:v>7.250996015936253</c:v>
                </c:pt>
                <c:pt idx="80">
                  <c:v>8.1274900398406356</c:v>
                </c:pt>
                <c:pt idx="81">
                  <c:v>9.1633466135458157</c:v>
                </c:pt>
                <c:pt idx="82">
                  <c:v>9.5617529880478074</c:v>
                </c:pt>
                <c:pt idx="83">
                  <c:v>9.721115537848604</c:v>
                </c:pt>
                <c:pt idx="84">
                  <c:v>10.278884462151392</c:v>
                </c:pt>
                <c:pt idx="85">
                  <c:v>10.756972111553782</c:v>
                </c:pt>
                <c:pt idx="86">
                  <c:v>11.155378486055774</c:v>
                </c:pt>
                <c:pt idx="87">
                  <c:v>12.031872509960156</c:v>
                </c:pt>
                <c:pt idx="88">
                  <c:v>13.466135458167328</c:v>
                </c:pt>
                <c:pt idx="89">
                  <c:v>15.458167330677288</c:v>
                </c:pt>
                <c:pt idx="90">
                  <c:v>19.442231075697208</c:v>
                </c:pt>
                <c:pt idx="91">
                  <c:v>28.844621513944219</c:v>
                </c:pt>
                <c:pt idx="92">
                  <c:v>48.924302788844614</c:v>
                </c:pt>
                <c:pt idx="93">
                  <c:v>71.792828685258954</c:v>
                </c:pt>
                <c:pt idx="94">
                  <c:v>87.80876494023903</c:v>
                </c:pt>
                <c:pt idx="95">
                  <c:v>94.820717131474083</c:v>
                </c:pt>
                <c:pt idx="96">
                  <c:v>98.007968127490017</c:v>
                </c:pt>
                <c:pt idx="97">
                  <c:v>99.203187250995995</c:v>
                </c:pt>
                <c:pt idx="98">
                  <c:v>99.601593625497983</c:v>
                </c:pt>
                <c:pt idx="99">
                  <c:v>99.840637450199182</c:v>
                </c:pt>
                <c:pt idx="100">
                  <c:v>99.999999999999986</c:v>
                </c:pt>
                <c:pt idx="101">
                  <c:v>99.999999999999986</c:v>
                </c:pt>
              </c:numCache>
            </c:numRef>
          </c:xVal>
          <c:yVal>
            <c:numRef>
              <c:f>'Whale Curve - SUMIFS'!$G$2:$G$103</c:f>
              <c:numCache>
                <c:formatCode>General</c:formatCode>
                <c:ptCount val="102"/>
                <c:pt idx="0">
                  <c:v>0</c:v>
                </c:pt>
                <c:pt idx="1">
                  <c:v>2.7907111953061787</c:v>
                </c:pt>
                <c:pt idx="2">
                  <c:v>2.7907111953061787</c:v>
                </c:pt>
                <c:pt idx="3">
                  <c:v>2.7907111953061787</c:v>
                </c:pt>
                <c:pt idx="4">
                  <c:v>2.7907111953061787</c:v>
                </c:pt>
                <c:pt idx="5">
                  <c:v>2.7907111953061787</c:v>
                </c:pt>
                <c:pt idx="6">
                  <c:v>2.7907111953061787</c:v>
                </c:pt>
                <c:pt idx="7">
                  <c:v>2.7907111953061787</c:v>
                </c:pt>
                <c:pt idx="8">
                  <c:v>2.7907111953061787</c:v>
                </c:pt>
                <c:pt idx="9">
                  <c:v>2.7907111953061787</c:v>
                </c:pt>
                <c:pt idx="10">
                  <c:v>2.7907111953061787</c:v>
                </c:pt>
                <c:pt idx="11">
                  <c:v>2.7907111953061787</c:v>
                </c:pt>
                <c:pt idx="12">
                  <c:v>2.7907111953061787</c:v>
                </c:pt>
                <c:pt idx="13">
                  <c:v>2.7907111953061787</c:v>
                </c:pt>
                <c:pt idx="14">
                  <c:v>2.7907111953061787</c:v>
                </c:pt>
                <c:pt idx="15">
                  <c:v>2.7907111953061787</c:v>
                </c:pt>
                <c:pt idx="16">
                  <c:v>2.7907111953061787</c:v>
                </c:pt>
                <c:pt idx="17">
                  <c:v>2.7907111953061787</c:v>
                </c:pt>
                <c:pt idx="18">
                  <c:v>2.7907111953061787</c:v>
                </c:pt>
                <c:pt idx="19">
                  <c:v>2.7907111953061787</c:v>
                </c:pt>
                <c:pt idx="20">
                  <c:v>2.7907111953061787</c:v>
                </c:pt>
                <c:pt idx="21">
                  <c:v>2.7907111953061787</c:v>
                </c:pt>
                <c:pt idx="22">
                  <c:v>2.7907111953061787</c:v>
                </c:pt>
                <c:pt idx="23">
                  <c:v>2.7907111953061787</c:v>
                </c:pt>
                <c:pt idx="24">
                  <c:v>2.7907111953061787</c:v>
                </c:pt>
                <c:pt idx="25">
                  <c:v>4.8361945275205507</c:v>
                </c:pt>
                <c:pt idx="26">
                  <c:v>6.8648588413703546</c:v>
                </c:pt>
                <c:pt idx="27">
                  <c:v>6.8648588413703546</c:v>
                </c:pt>
                <c:pt idx="28">
                  <c:v>6.8648588413703546</c:v>
                </c:pt>
                <c:pt idx="29">
                  <c:v>6.8648588413703546</c:v>
                </c:pt>
                <c:pt idx="30">
                  <c:v>8.7593170786403309</c:v>
                </c:pt>
                <c:pt idx="31">
                  <c:v>10.623805624750396</c:v>
                </c:pt>
                <c:pt idx="32">
                  <c:v>10.623805624750396</c:v>
                </c:pt>
                <c:pt idx="33">
                  <c:v>12.421848666210314</c:v>
                </c:pt>
                <c:pt idx="34">
                  <c:v>14.203834044046447</c:v>
                </c:pt>
                <c:pt idx="35">
                  <c:v>14.203834044046447</c:v>
                </c:pt>
                <c:pt idx="36">
                  <c:v>14.203834044046447</c:v>
                </c:pt>
                <c:pt idx="37">
                  <c:v>14.203834044046447</c:v>
                </c:pt>
                <c:pt idx="38">
                  <c:v>14.203834044046447</c:v>
                </c:pt>
                <c:pt idx="39">
                  <c:v>14.203834044046447</c:v>
                </c:pt>
                <c:pt idx="40">
                  <c:v>15.793265886531842</c:v>
                </c:pt>
                <c:pt idx="41">
                  <c:v>17.372246404848305</c:v>
                </c:pt>
                <c:pt idx="42">
                  <c:v>17.372246404848305</c:v>
                </c:pt>
                <c:pt idx="43">
                  <c:v>17.372246404848305</c:v>
                </c:pt>
                <c:pt idx="44">
                  <c:v>17.372246404848305</c:v>
                </c:pt>
                <c:pt idx="45">
                  <c:v>18.812314290005556</c:v>
                </c:pt>
                <c:pt idx="46">
                  <c:v>21.661165301880615</c:v>
                </c:pt>
                <c:pt idx="47">
                  <c:v>23.044339223681177</c:v>
                </c:pt>
                <c:pt idx="48">
                  <c:v>23.044339223681177</c:v>
                </c:pt>
                <c:pt idx="49">
                  <c:v>23.044339223681177</c:v>
                </c:pt>
                <c:pt idx="50">
                  <c:v>23.044339223681177</c:v>
                </c:pt>
                <c:pt idx="51">
                  <c:v>24.317185922135558</c:v>
                </c:pt>
                <c:pt idx="52">
                  <c:v>25.553626021167045</c:v>
                </c:pt>
                <c:pt idx="53">
                  <c:v>25.553626021167045</c:v>
                </c:pt>
                <c:pt idx="54">
                  <c:v>26.737809499353887</c:v>
                </c:pt>
                <c:pt idx="55">
                  <c:v>26.737809499353887</c:v>
                </c:pt>
                <c:pt idx="56">
                  <c:v>27.850564060041819</c:v>
                </c:pt>
                <c:pt idx="57">
                  <c:v>28.943315755267363</c:v>
                </c:pt>
                <c:pt idx="58">
                  <c:v>28.943315755267363</c:v>
                </c:pt>
                <c:pt idx="59">
                  <c:v>33.008673214778867</c:v>
                </c:pt>
                <c:pt idx="60">
                  <c:v>36.025783624366952</c:v>
                </c:pt>
                <c:pt idx="61">
                  <c:v>36.990350866871587</c:v>
                </c:pt>
                <c:pt idx="62">
                  <c:v>36.990350866871587</c:v>
                </c:pt>
                <c:pt idx="63">
                  <c:v>39.693021768516324</c:v>
                </c:pt>
                <c:pt idx="64">
                  <c:v>40.574324488006248</c:v>
                </c:pt>
                <c:pt idx="65">
                  <c:v>43.098423095903712</c:v>
                </c:pt>
                <c:pt idx="66">
                  <c:v>46.352660900212008</c:v>
                </c:pt>
                <c:pt idx="67">
                  <c:v>47.896273030115736</c:v>
                </c:pt>
                <c:pt idx="68">
                  <c:v>49.400017857229379</c:v>
                </c:pt>
                <c:pt idx="69">
                  <c:v>52.294896223888131</c:v>
                </c:pt>
                <c:pt idx="70">
                  <c:v>55.061036425287227</c:v>
                </c:pt>
                <c:pt idx="71">
                  <c:v>57.71691861740748</c:v>
                </c:pt>
                <c:pt idx="72">
                  <c:v>62.126062349416145</c:v>
                </c:pt>
                <c:pt idx="73">
                  <c:v>62.71791183927386</c:v>
                </c:pt>
                <c:pt idx="74">
                  <c:v>63.851845904569025</c:v>
                </c:pt>
                <c:pt idx="75">
                  <c:v>66.581856362814605</c:v>
                </c:pt>
                <c:pt idx="76">
                  <c:v>71.206463486464841</c:v>
                </c:pt>
                <c:pt idx="77">
                  <c:v>73.15795411522619</c:v>
                </c:pt>
                <c:pt idx="78">
                  <c:v>75.412117860482425</c:v>
                </c:pt>
                <c:pt idx="79">
                  <c:v>77.534567235583225</c:v>
                </c:pt>
                <c:pt idx="80">
                  <c:v>81.861623083722023</c:v>
                </c:pt>
                <c:pt idx="81">
                  <c:v>86.517030467340305</c:v>
                </c:pt>
                <c:pt idx="82">
                  <c:v>88.198378591258404</c:v>
                </c:pt>
                <c:pt idx="83">
                  <c:v>88.794104068887378</c:v>
                </c:pt>
                <c:pt idx="84">
                  <c:v>90.670912718984653</c:v>
                </c:pt>
                <c:pt idx="85">
                  <c:v>92.134928671442893</c:v>
                </c:pt>
                <c:pt idx="86">
                  <c:v>93.169748192301597</c:v>
                </c:pt>
                <c:pt idx="87">
                  <c:v>95.155292142196146</c:v>
                </c:pt>
                <c:pt idx="88">
                  <c:v>97.76140941989614</c:v>
                </c:pt>
                <c:pt idx="89">
                  <c:v>100.68203541960682</c:v>
                </c:pt>
                <c:pt idx="90">
                  <c:v>105.02660242678363</c:v>
                </c:pt>
                <c:pt idx="91">
                  <c:v>111.72368636891235</c:v>
                </c:pt>
                <c:pt idx="92">
                  <c:v>118.60930943048588</c:v>
                </c:pt>
                <c:pt idx="93">
                  <c:v>118.43620504805878</c:v>
                </c:pt>
                <c:pt idx="94">
                  <c:v>112.31442843369257</c:v>
                </c:pt>
                <c:pt idx="95">
                  <c:v>107.1293257926914</c:v>
                </c:pt>
                <c:pt idx="96">
                  <c:v>103.4948259023957</c:v>
                </c:pt>
                <c:pt idx="97">
                  <c:v>101.75187725854153</c:v>
                </c:pt>
                <c:pt idx="98">
                  <c:v>101.00069698565814</c:v>
                </c:pt>
                <c:pt idx="99">
                  <c:v>100.43957854170111</c:v>
                </c:pt>
                <c:pt idx="100">
                  <c:v>99.999999999999986</c:v>
                </c:pt>
                <c:pt idx="101">
                  <c:v>99.999999999999986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303104"/>
        <c:axId val="108305408"/>
      </c:scatterChart>
      <c:valAx>
        <c:axId val="108303104"/>
        <c:scaling>
          <c:orientation val="minMax"/>
          <c:max val="100"/>
        </c:scaling>
        <c:delete val="0"/>
        <c:axPos val="b"/>
        <c:majorGridlines>
          <c:spPr>
            <a:ln>
              <a:solidFill>
                <a:schemeClr val="accent1">
                  <a:lumMod val="40000"/>
                  <a:lumOff val="60000"/>
                </a:schemeClr>
              </a:solidFill>
            </a:ln>
          </c:spPr>
        </c:majorGridlines>
        <c:title>
          <c:tx>
            <c:strRef>
              <c:f>'Whale Curve - SUMIFS'!$F$1</c:f>
              <c:strCache>
                <c:ptCount val="1"/>
                <c:pt idx="0">
                  <c:v>Kumulativní suma % dní s určitou službou</c:v>
                </c:pt>
              </c:strCache>
            </c:strRef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08305408"/>
        <c:crosses val="autoZero"/>
        <c:crossBetween val="midCat"/>
      </c:valAx>
      <c:valAx>
        <c:axId val="108305408"/>
        <c:scaling>
          <c:orientation val="minMax"/>
        </c:scaling>
        <c:delete val="0"/>
        <c:axPos val="l"/>
        <c:majorGridlines>
          <c:spPr>
            <a:ln>
              <a:solidFill>
                <a:schemeClr val="accent1">
                  <a:lumMod val="40000"/>
                  <a:lumOff val="60000"/>
                </a:schemeClr>
              </a:solidFill>
            </a:ln>
          </c:spPr>
        </c:majorGridlines>
        <c:title>
          <c:tx>
            <c:strRef>
              <c:f>'Whale Curve - SUMIFS'!$G$1</c:f>
              <c:strCache>
                <c:ptCount val="1"/>
                <c:pt idx="0">
                  <c:v>Kumulativní suma % výsledku hospodaření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cs-CZ"/>
            </a:p>
          </c:txPr>
        </c:title>
        <c:numFmt formatCode="General" sourceLinked="1"/>
        <c:majorTickMark val="out"/>
        <c:minorTickMark val="none"/>
        <c:tickLblPos val="nextTo"/>
        <c:crossAx val="108303104"/>
        <c:crosses val="autoZero"/>
        <c:crossBetween val="midCat"/>
        <c:majorUnit val="10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304799</xdr:colOff>
      <xdr:row>34</xdr:row>
      <xdr:rowOff>71436</xdr:rowOff>
    </xdr:from>
    <xdr:to>
      <xdr:col>12</xdr:col>
      <xdr:colOff>314324</xdr:colOff>
      <xdr:row>54</xdr:row>
      <xdr:rowOff>114299</xdr:rowOff>
    </xdr:to>
    <xdr:graphicFrame macro="">
      <xdr:nvGraphicFramePr>
        <xdr:cNvPr id="2" name="Graf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66675</xdr:colOff>
      <xdr:row>20</xdr:row>
      <xdr:rowOff>66674</xdr:rowOff>
    </xdr:from>
    <xdr:to>
      <xdr:col>2</xdr:col>
      <xdr:colOff>161925</xdr:colOff>
      <xdr:row>56</xdr:row>
      <xdr:rowOff>171449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Rok 1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ok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6675" y="3876674"/>
              <a:ext cx="1828800" cy="69627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cs-CZ" sz="1100"/>
                <a:t>Tento obrazec představuje průřez. Průřezy lze používat od verze Excel 2010.
Pokud byl obrazec změněn v dřívější verzi aplikace Excel nebo pokud byl sešit uložen v aplikaci Excel 2003 nebo dřívější, nelze průžez použít.</a:t>
              </a:r>
            </a:p>
          </xdr:txBody>
        </xdr:sp>
      </mc:Fallback>
    </mc:AlternateContent>
    <xdr:clientData/>
  </xdr:twoCellAnchor>
  <xdr:twoCellAnchor editAs="oneCell">
    <xdr:from>
      <xdr:col>2</xdr:col>
      <xdr:colOff>285750</xdr:colOff>
      <xdr:row>20</xdr:row>
      <xdr:rowOff>76200</xdr:rowOff>
    </xdr:from>
    <xdr:to>
      <xdr:col>4</xdr:col>
      <xdr:colOff>571500</xdr:colOff>
      <xdr:row>33</xdr:row>
      <xdr:rowOff>123825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Den týdne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Den týdne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019300" y="3886200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cs-CZ" sz="1100"/>
                <a:t>Tento obrazec představuje průřez. Průřezy lze používat od verze Excel 2010.
Pokud byl obrazec změněn v dřívější verzi aplikace Excel nebo pokud byl sešit uložen v aplikaci Excel 2003 nebo dřívější, nelze průžez použít.</a:t>
              </a:r>
            </a:p>
          </xdr:txBody>
        </xdr:sp>
      </mc:Fallback>
    </mc:AlternateContent>
    <xdr:clientData/>
  </xdr:twoCellAnchor>
  <xdr:twoCellAnchor editAs="oneCell">
    <xdr:from>
      <xdr:col>12</xdr:col>
      <xdr:colOff>133350</xdr:colOff>
      <xdr:row>0</xdr:row>
      <xdr:rowOff>66675</xdr:rowOff>
    </xdr:from>
    <xdr:to>
      <xdr:col>17</xdr:col>
      <xdr:colOff>485226</xdr:colOff>
      <xdr:row>23</xdr:row>
      <xdr:rowOff>37556</xdr:rowOff>
    </xdr:to>
    <xdr:pic>
      <xdr:nvPicPr>
        <xdr:cNvPr id="5" name="Obrázek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563100" y="66675"/>
          <a:ext cx="4390476" cy="435238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266700</xdr:colOff>
      <xdr:row>10</xdr:row>
      <xdr:rowOff>85725</xdr:rowOff>
    </xdr:from>
    <xdr:to>
      <xdr:col>16</xdr:col>
      <xdr:colOff>180300</xdr:colOff>
      <xdr:row>38</xdr:row>
      <xdr:rowOff>151725</xdr:rowOff>
    </xdr:to>
    <xdr:graphicFrame macro="">
      <xdr:nvGraphicFramePr>
        <xdr:cNvPr id="3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266699</xdr:colOff>
      <xdr:row>10</xdr:row>
      <xdr:rowOff>85725</xdr:rowOff>
    </xdr:from>
    <xdr:to>
      <xdr:col>16</xdr:col>
      <xdr:colOff>180299</xdr:colOff>
      <xdr:row>38</xdr:row>
      <xdr:rowOff>151725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utor" refreshedDate="45303.493093171295" createdVersion="4" refreshedVersion="4" minRefreshableVersion="3" recordCount="8782">
  <cacheSource type="worksheet">
    <worksheetSource ref="A1:L8783" sheet="Seznam"/>
  </cacheSource>
  <cacheFields count="13">
    <cacheField name="Den" numFmtId="14">
      <sharedItems containsSemiMixedTypes="0" containsNonDate="0" containsDate="1" containsString="0" minDate="2000-01-02T00:00:00" maxDate="2023-01-01T00:00:00"/>
    </cacheField>
    <cacheField name="Rok" numFmtId="0">
      <sharedItems containsSemiMixedTypes="0" containsString="0" containsNumber="1" containsInteger="1" minValue="2000" maxValue="2022" count="23">
        <n v="2000"/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  <n v="2022"/>
      </sharedItems>
    </cacheField>
    <cacheField name="Měsíc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Den týdne" numFmtId="0">
      <sharedItems count="7">
        <s v="neděle"/>
        <s v="úterý"/>
        <s v="čtvrtek"/>
        <s v="pátek"/>
        <s v="sobota"/>
        <s v="pondělí"/>
        <s v="středa"/>
      </sharedItems>
    </cacheField>
    <cacheField name="Služba" numFmtId="0">
      <sharedItems count="7">
        <s v="údržba"/>
        <s v="ošetřování"/>
        <s v="hlídání"/>
        <s v="poradenství"/>
        <s v="sběr plodin"/>
        <s v="úklid"/>
        <s v="výcvik"/>
      </sharedItems>
    </cacheField>
    <cacheField name="Režijní náklady" numFmtId="0">
      <sharedItems containsSemiMixedTypes="0" containsString="0" containsNumber="1" containsInteger="1" minValue="353" maxValue="2488"/>
    </cacheField>
    <cacheField name="Mzda pracovníka za den" numFmtId="0">
      <sharedItems containsSemiMixedTypes="0" containsString="0" containsNumber="1" containsInteger="1" minValue="293" maxValue="1535"/>
    </cacheField>
    <cacheField name="Počet pracovníků" numFmtId="0">
      <sharedItems containsSemiMixedTypes="0" containsString="0" containsNumber="1" containsInteger="1" minValue="1" maxValue="10"/>
    </cacheField>
    <cacheField name="Mzdové náklady" numFmtId="0">
      <sharedItems containsSemiMixedTypes="0" containsString="0" containsNumber="1" containsInteger="1" minValue="293" maxValue="15350"/>
    </cacheField>
    <cacheField name="Celkové náklady" numFmtId="0">
      <sharedItems containsSemiMixedTypes="0" containsString="0" containsNumber="1" containsInteger="1" minValue="646" maxValue="17838"/>
    </cacheField>
    <cacheField name="Výnosy" numFmtId="0">
      <sharedItems containsSemiMixedTypes="0" containsString="0" containsNumber="1" containsInteger="1" minValue="320" maxValue="57981"/>
    </cacheField>
    <cacheField name="Výsledek hospodaření" numFmtId="0">
      <sharedItems containsSemiMixedTypes="0" containsString="0" containsNumber="1" containsInteger="1" minValue="-4767" maxValue="46863"/>
    </cacheField>
    <cacheField name="Pole1" numFmtId="0" formula="IF('Počet pracovníků'=0,0,'Výsledek hospodaření'/'Počet pracovníků')" databaseField="0"/>
  </cacheFields>
  <extLst>
    <ext xmlns:x14="http://schemas.microsoft.com/office/spreadsheetml/2009/9/main" uri="{725AE2AE-9491-48be-B2B4-4EB974FC3084}">
      <x14:pivotCacheDefinition pivotCacheId="2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782">
  <r>
    <d v="2000-01-02T00:00:00"/>
    <x v="0"/>
    <x v="0"/>
    <x v="0"/>
    <x v="0"/>
    <n v="691"/>
    <n v="293"/>
    <n v="4"/>
    <n v="1172"/>
    <n v="1863"/>
    <n v="1806"/>
    <n v="-57"/>
  </r>
  <r>
    <d v="2000-01-04T00:00:00"/>
    <x v="0"/>
    <x v="0"/>
    <x v="1"/>
    <x v="1"/>
    <n v="606"/>
    <n v="426"/>
    <n v="2"/>
    <n v="852"/>
    <n v="1458"/>
    <n v="1522"/>
    <n v="64"/>
  </r>
  <r>
    <d v="2000-01-04T00:00:00"/>
    <x v="0"/>
    <x v="0"/>
    <x v="1"/>
    <x v="2"/>
    <n v="443"/>
    <n v="426"/>
    <n v="9"/>
    <n v="3834"/>
    <n v="4277"/>
    <n v="5407"/>
    <n v="1130"/>
  </r>
  <r>
    <d v="2000-01-06T00:00:00"/>
    <x v="0"/>
    <x v="0"/>
    <x v="2"/>
    <x v="0"/>
    <n v="691"/>
    <n v="293"/>
    <n v="1"/>
    <n v="293"/>
    <n v="984"/>
    <n v="1073"/>
    <n v="89"/>
  </r>
  <r>
    <d v="2000-01-07T00:00:00"/>
    <x v="0"/>
    <x v="0"/>
    <x v="3"/>
    <x v="0"/>
    <n v="691"/>
    <n v="314"/>
    <n v="4"/>
    <n v="1256"/>
    <n v="1947"/>
    <n v="2221"/>
    <n v="274"/>
  </r>
  <r>
    <d v="2000-01-08T00:00:00"/>
    <x v="0"/>
    <x v="0"/>
    <x v="4"/>
    <x v="2"/>
    <n v="443"/>
    <n v="376"/>
    <n v="1"/>
    <n v="376"/>
    <n v="819"/>
    <n v="886"/>
    <n v="67"/>
  </r>
  <r>
    <d v="2000-01-09T00:00:00"/>
    <x v="0"/>
    <x v="0"/>
    <x v="0"/>
    <x v="1"/>
    <n v="606"/>
    <n v="293"/>
    <n v="1"/>
    <n v="293"/>
    <n v="899"/>
    <n v="849"/>
    <n v="-50"/>
  </r>
  <r>
    <d v="2000-01-09T00:00:00"/>
    <x v="0"/>
    <x v="0"/>
    <x v="0"/>
    <x v="2"/>
    <n v="443"/>
    <n v="293"/>
    <n v="4"/>
    <n v="1172"/>
    <n v="1615"/>
    <n v="1814"/>
    <n v="199"/>
  </r>
  <r>
    <d v="2000-01-10T00:00:00"/>
    <x v="0"/>
    <x v="0"/>
    <x v="5"/>
    <x v="1"/>
    <n v="606"/>
    <n v="314"/>
    <n v="1"/>
    <n v="314"/>
    <n v="920"/>
    <n v="1102"/>
    <n v="182"/>
  </r>
  <r>
    <d v="2000-01-12T00:00:00"/>
    <x v="0"/>
    <x v="0"/>
    <x v="6"/>
    <x v="2"/>
    <n v="443"/>
    <n v="426"/>
    <n v="3"/>
    <n v="1278"/>
    <n v="1721"/>
    <n v="2857"/>
    <n v="1136"/>
  </r>
  <r>
    <d v="2000-01-12T00:00:00"/>
    <x v="0"/>
    <x v="0"/>
    <x v="6"/>
    <x v="0"/>
    <n v="691"/>
    <n v="426"/>
    <n v="4"/>
    <n v="1704"/>
    <n v="2395"/>
    <n v="1982"/>
    <n v="-413"/>
  </r>
  <r>
    <d v="2000-01-13T00:00:00"/>
    <x v="0"/>
    <x v="0"/>
    <x v="2"/>
    <x v="0"/>
    <n v="691"/>
    <n v="293"/>
    <n v="1"/>
    <n v="293"/>
    <n v="984"/>
    <n v="1178"/>
    <n v="194"/>
  </r>
  <r>
    <d v="2000-01-15T00:00:00"/>
    <x v="0"/>
    <x v="0"/>
    <x v="4"/>
    <x v="1"/>
    <n v="606"/>
    <n v="376"/>
    <n v="1"/>
    <n v="376"/>
    <n v="982"/>
    <n v="1532"/>
    <n v="550"/>
  </r>
  <r>
    <d v="2000-01-16T00:00:00"/>
    <x v="0"/>
    <x v="0"/>
    <x v="0"/>
    <x v="2"/>
    <n v="443"/>
    <n v="293"/>
    <n v="7"/>
    <n v="2051"/>
    <n v="2494"/>
    <n v="2072"/>
    <n v="-422"/>
  </r>
  <r>
    <d v="2000-01-17T00:00:00"/>
    <x v="0"/>
    <x v="0"/>
    <x v="5"/>
    <x v="2"/>
    <n v="443"/>
    <n v="314"/>
    <n v="9"/>
    <n v="2826"/>
    <n v="3269"/>
    <n v="3037"/>
    <n v="-232"/>
  </r>
  <r>
    <d v="2000-01-18T00:00:00"/>
    <x v="0"/>
    <x v="0"/>
    <x v="1"/>
    <x v="2"/>
    <n v="443"/>
    <n v="426"/>
    <n v="7"/>
    <n v="2982"/>
    <n v="3425"/>
    <n v="3523"/>
    <n v="98"/>
  </r>
  <r>
    <d v="2000-01-18T00:00:00"/>
    <x v="0"/>
    <x v="0"/>
    <x v="1"/>
    <x v="0"/>
    <n v="691"/>
    <n v="426"/>
    <n v="4"/>
    <n v="1704"/>
    <n v="2395"/>
    <n v="2007"/>
    <n v="-388"/>
  </r>
  <r>
    <d v="2000-01-19T00:00:00"/>
    <x v="0"/>
    <x v="0"/>
    <x v="6"/>
    <x v="2"/>
    <n v="443"/>
    <n v="426"/>
    <n v="3"/>
    <n v="1278"/>
    <n v="1721"/>
    <n v="2021"/>
    <n v="300"/>
  </r>
  <r>
    <d v="2000-01-19T00:00:00"/>
    <x v="0"/>
    <x v="0"/>
    <x v="6"/>
    <x v="0"/>
    <n v="691"/>
    <n v="426"/>
    <n v="5"/>
    <n v="2130"/>
    <n v="2821"/>
    <n v="2270"/>
    <n v="-551"/>
  </r>
  <r>
    <d v="2000-01-21T00:00:00"/>
    <x v="0"/>
    <x v="0"/>
    <x v="3"/>
    <x v="0"/>
    <n v="691"/>
    <n v="314"/>
    <n v="10"/>
    <n v="3140"/>
    <n v="3831"/>
    <n v="3281"/>
    <n v="-550"/>
  </r>
  <r>
    <d v="2000-01-23T00:00:00"/>
    <x v="0"/>
    <x v="0"/>
    <x v="0"/>
    <x v="2"/>
    <n v="443"/>
    <n v="293"/>
    <n v="7"/>
    <n v="2051"/>
    <n v="2494"/>
    <n v="2811"/>
    <n v="317"/>
  </r>
  <r>
    <d v="2000-01-24T00:00:00"/>
    <x v="0"/>
    <x v="0"/>
    <x v="5"/>
    <x v="2"/>
    <n v="443"/>
    <n v="314"/>
    <n v="9"/>
    <n v="2826"/>
    <n v="3269"/>
    <n v="3716"/>
    <n v="447"/>
  </r>
  <r>
    <d v="2000-01-24T00:00:00"/>
    <x v="0"/>
    <x v="0"/>
    <x v="5"/>
    <x v="1"/>
    <n v="606"/>
    <n v="314"/>
    <n v="6"/>
    <n v="1884"/>
    <n v="2490"/>
    <n v="2700"/>
    <n v="210"/>
  </r>
  <r>
    <d v="2000-01-25T00:00:00"/>
    <x v="0"/>
    <x v="0"/>
    <x v="1"/>
    <x v="0"/>
    <n v="691"/>
    <n v="426"/>
    <n v="2"/>
    <n v="852"/>
    <n v="1543"/>
    <n v="1342"/>
    <n v="-201"/>
  </r>
  <r>
    <d v="2000-01-26T00:00:00"/>
    <x v="0"/>
    <x v="0"/>
    <x v="6"/>
    <x v="0"/>
    <n v="691"/>
    <n v="426"/>
    <n v="9"/>
    <n v="3834"/>
    <n v="4525"/>
    <n v="3929"/>
    <n v="-596"/>
  </r>
  <r>
    <d v="2000-01-27T00:00:00"/>
    <x v="0"/>
    <x v="0"/>
    <x v="2"/>
    <x v="2"/>
    <n v="443"/>
    <n v="293"/>
    <n v="9"/>
    <n v="2637"/>
    <n v="3080"/>
    <n v="3517"/>
    <n v="437"/>
  </r>
  <r>
    <d v="2000-01-27T00:00:00"/>
    <x v="0"/>
    <x v="0"/>
    <x v="2"/>
    <x v="0"/>
    <n v="691"/>
    <n v="293"/>
    <n v="10"/>
    <n v="2930"/>
    <n v="3621"/>
    <n v="4293"/>
    <n v="672"/>
  </r>
  <r>
    <d v="2000-01-28T00:00:00"/>
    <x v="0"/>
    <x v="0"/>
    <x v="3"/>
    <x v="0"/>
    <n v="691"/>
    <n v="314"/>
    <n v="8"/>
    <n v="2512"/>
    <n v="3203"/>
    <n v="3347"/>
    <n v="144"/>
  </r>
  <r>
    <d v="2000-01-28T00:00:00"/>
    <x v="0"/>
    <x v="0"/>
    <x v="3"/>
    <x v="2"/>
    <n v="443"/>
    <n v="314"/>
    <n v="1"/>
    <n v="314"/>
    <n v="757"/>
    <n v="825"/>
    <n v="68"/>
  </r>
  <r>
    <d v="2000-01-28T00:00:00"/>
    <x v="0"/>
    <x v="0"/>
    <x v="3"/>
    <x v="1"/>
    <n v="606"/>
    <n v="314"/>
    <n v="6"/>
    <n v="1884"/>
    <n v="2490"/>
    <n v="2771"/>
    <n v="281"/>
  </r>
  <r>
    <d v="2000-01-29T00:00:00"/>
    <x v="0"/>
    <x v="0"/>
    <x v="4"/>
    <x v="2"/>
    <n v="443"/>
    <n v="376"/>
    <n v="8"/>
    <n v="3008"/>
    <n v="3451"/>
    <n v="3250"/>
    <n v="-201"/>
  </r>
  <r>
    <d v="2000-01-29T00:00:00"/>
    <x v="0"/>
    <x v="0"/>
    <x v="4"/>
    <x v="1"/>
    <n v="606"/>
    <n v="376"/>
    <n v="6"/>
    <n v="2256"/>
    <n v="2862"/>
    <n v="2643"/>
    <n v="-219"/>
  </r>
  <r>
    <d v="2000-01-30T00:00:00"/>
    <x v="0"/>
    <x v="0"/>
    <x v="0"/>
    <x v="1"/>
    <n v="606"/>
    <n v="293"/>
    <n v="2"/>
    <n v="586"/>
    <n v="1192"/>
    <n v="2933"/>
    <n v="1741"/>
  </r>
  <r>
    <d v="2000-01-30T00:00:00"/>
    <x v="0"/>
    <x v="0"/>
    <x v="0"/>
    <x v="2"/>
    <n v="443"/>
    <n v="293"/>
    <n v="2"/>
    <n v="586"/>
    <n v="1029"/>
    <n v="940"/>
    <n v="-89"/>
  </r>
  <r>
    <d v="2000-01-31T00:00:00"/>
    <x v="0"/>
    <x v="0"/>
    <x v="5"/>
    <x v="0"/>
    <n v="691"/>
    <n v="314"/>
    <n v="6"/>
    <n v="1884"/>
    <n v="2575"/>
    <n v="2903"/>
    <n v="328"/>
  </r>
  <r>
    <d v="2000-01-31T00:00:00"/>
    <x v="0"/>
    <x v="0"/>
    <x v="5"/>
    <x v="2"/>
    <n v="443"/>
    <n v="314"/>
    <n v="9"/>
    <n v="2826"/>
    <n v="3269"/>
    <n v="2825"/>
    <n v="-444"/>
  </r>
  <r>
    <d v="2000-02-01T00:00:00"/>
    <x v="0"/>
    <x v="1"/>
    <x v="1"/>
    <x v="1"/>
    <n v="606"/>
    <n v="426"/>
    <n v="10"/>
    <n v="4260"/>
    <n v="4866"/>
    <n v="4812"/>
    <n v="-54"/>
  </r>
  <r>
    <d v="2000-02-02T00:00:00"/>
    <x v="0"/>
    <x v="1"/>
    <x v="6"/>
    <x v="1"/>
    <n v="606"/>
    <n v="426"/>
    <n v="2"/>
    <n v="852"/>
    <n v="1458"/>
    <n v="1712"/>
    <n v="254"/>
  </r>
  <r>
    <d v="2000-02-04T00:00:00"/>
    <x v="0"/>
    <x v="1"/>
    <x v="3"/>
    <x v="1"/>
    <n v="606"/>
    <n v="314"/>
    <n v="3"/>
    <n v="942"/>
    <n v="1548"/>
    <n v="1401"/>
    <n v="-147"/>
  </r>
  <r>
    <d v="2000-02-04T00:00:00"/>
    <x v="0"/>
    <x v="1"/>
    <x v="3"/>
    <x v="2"/>
    <n v="443"/>
    <n v="314"/>
    <n v="3"/>
    <n v="942"/>
    <n v="1385"/>
    <n v="1644"/>
    <n v="259"/>
  </r>
  <r>
    <d v="2000-02-05T00:00:00"/>
    <x v="0"/>
    <x v="1"/>
    <x v="4"/>
    <x v="2"/>
    <n v="443"/>
    <n v="376"/>
    <n v="1"/>
    <n v="376"/>
    <n v="819"/>
    <n v="714"/>
    <n v="-105"/>
  </r>
  <r>
    <d v="2000-02-06T00:00:00"/>
    <x v="0"/>
    <x v="1"/>
    <x v="0"/>
    <x v="2"/>
    <n v="443"/>
    <n v="293"/>
    <n v="5"/>
    <n v="1465"/>
    <n v="1908"/>
    <n v="2065"/>
    <n v="157"/>
  </r>
  <r>
    <d v="2000-02-11T00:00:00"/>
    <x v="0"/>
    <x v="1"/>
    <x v="3"/>
    <x v="2"/>
    <n v="443"/>
    <n v="314"/>
    <n v="4"/>
    <n v="1256"/>
    <n v="1699"/>
    <n v="2008"/>
    <n v="309"/>
  </r>
  <r>
    <d v="2000-02-12T00:00:00"/>
    <x v="0"/>
    <x v="1"/>
    <x v="4"/>
    <x v="2"/>
    <n v="443"/>
    <n v="376"/>
    <n v="8"/>
    <n v="3008"/>
    <n v="3451"/>
    <n v="3315"/>
    <n v="-136"/>
  </r>
  <r>
    <d v="2000-02-13T00:00:00"/>
    <x v="0"/>
    <x v="1"/>
    <x v="0"/>
    <x v="0"/>
    <n v="691"/>
    <n v="293"/>
    <n v="8"/>
    <n v="2344"/>
    <n v="3035"/>
    <n v="4855"/>
    <n v="1820"/>
  </r>
  <r>
    <d v="2000-02-14T00:00:00"/>
    <x v="0"/>
    <x v="1"/>
    <x v="5"/>
    <x v="2"/>
    <n v="443"/>
    <n v="314"/>
    <n v="7"/>
    <n v="2198"/>
    <n v="2641"/>
    <n v="2767"/>
    <n v="126"/>
  </r>
  <r>
    <d v="2000-02-15T00:00:00"/>
    <x v="0"/>
    <x v="1"/>
    <x v="1"/>
    <x v="1"/>
    <n v="606"/>
    <n v="426"/>
    <n v="5"/>
    <n v="2130"/>
    <n v="2736"/>
    <n v="3094"/>
    <n v="358"/>
  </r>
  <r>
    <d v="2000-02-15T00:00:00"/>
    <x v="0"/>
    <x v="1"/>
    <x v="1"/>
    <x v="2"/>
    <n v="443"/>
    <n v="426"/>
    <n v="4"/>
    <n v="1704"/>
    <n v="2147"/>
    <n v="1718"/>
    <n v="-429"/>
  </r>
  <r>
    <d v="2000-02-16T00:00:00"/>
    <x v="0"/>
    <x v="1"/>
    <x v="6"/>
    <x v="0"/>
    <n v="691"/>
    <n v="426"/>
    <n v="2"/>
    <n v="852"/>
    <n v="1543"/>
    <n v="3296"/>
    <n v="1753"/>
  </r>
  <r>
    <d v="2000-02-16T00:00:00"/>
    <x v="0"/>
    <x v="1"/>
    <x v="6"/>
    <x v="1"/>
    <n v="606"/>
    <n v="426"/>
    <n v="5"/>
    <n v="2130"/>
    <n v="2736"/>
    <n v="2288"/>
    <n v="-448"/>
  </r>
  <r>
    <d v="2000-02-18T00:00:00"/>
    <x v="0"/>
    <x v="1"/>
    <x v="3"/>
    <x v="1"/>
    <n v="606"/>
    <n v="314"/>
    <n v="4"/>
    <n v="1256"/>
    <n v="1862"/>
    <n v="1702"/>
    <n v="-160"/>
  </r>
  <r>
    <d v="2000-02-18T00:00:00"/>
    <x v="0"/>
    <x v="1"/>
    <x v="3"/>
    <x v="0"/>
    <n v="691"/>
    <n v="314"/>
    <n v="9"/>
    <n v="2826"/>
    <n v="3517"/>
    <n v="3250"/>
    <n v="-267"/>
  </r>
  <r>
    <d v="2000-02-19T00:00:00"/>
    <x v="0"/>
    <x v="1"/>
    <x v="4"/>
    <x v="1"/>
    <n v="606"/>
    <n v="376"/>
    <n v="6"/>
    <n v="2256"/>
    <n v="2862"/>
    <n v="10691"/>
    <n v="7829"/>
  </r>
  <r>
    <d v="2000-02-20T00:00:00"/>
    <x v="0"/>
    <x v="1"/>
    <x v="0"/>
    <x v="2"/>
    <n v="443"/>
    <n v="293"/>
    <n v="9"/>
    <n v="2637"/>
    <n v="3080"/>
    <n v="3439"/>
    <n v="359"/>
  </r>
  <r>
    <d v="2000-02-21T00:00:00"/>
    <x v="0"/>
    <x v="1"/>
    <x v="5"/>
    <x v="1"/>
    <n v="606"/>
    <n v="314"/>
    <n v="1"/>
    <n v="314"/>
    <n v="920"/>
    <n v="1077"/>
    <n v="157"/>
  </r>
  <r>
    <d v="2000-02-21T00:00:00"/>
    <x v="0"/>
    <x v="1"/>
    <x v="5"/>
    <x v="0"/>
    <n v="691"/>
    <n v="314"/>
    <n v="5"/>
    <n v="1570"/>
    <n v="2261"/>
    <n v="2368"/>
    <n v="107"/>
  </r>
  <r>
    <d v="2000-02-22T00:00:00"/>
    <x v="0"/>
    <x v="1"/>
    <x v="1"/>
    <x v="0"/>
    <n v="691"/>
    <n v="426"/>
    <n v="10"/>
    <n v="4260"/>
    <n v="4951"/>
    <n v="15303"/>
    <n v="10352"/>
  </r>
  <r>
    <d v="2000-02-22T00:00:00"/>
    <x v="0"/>
    <x v="1"/>
    <x v="1"/>
    <x v="1"/>
    <n v="606"/>
    <n v="426"/>
    <n v="3"/>
    <n v="1278"/>
    <n v="1884"/>
    <n v="1707"/>
    <n v="-177"/>
  </r>
  <r>
    <d v="2000-02-22T00:00:00"/>
    <x v="0"/>
    <x v="1"/>
    <x v="1"/>
    <x v="2"/>
    <n v="443"/>
    <n v="426"/>
    <n v="10"/>
    <n v="4260"/>
    <n v="4703"/>
    <n v="4914"/>
    <n v="211"/>
  </r>
  <r>
    <d v="2000-02-23T00:00:00"/>
    <x v="0"/>
    <x v="1"/>
    <x v="6"/>
    <x v="2"/>
    <n v="443"/>
    <n v="426"/>
    <n v="4"/>
    <n v="1704"/>
    <n v="2147"/>
    <n v="1966"/>
    <n v="-181"/>
  </r>
  <r>
    <d v="2000-02-24T00:00:00"/>
    <x v="0"/>
    <x v="1"/>
    <x v="2"/>
    <x v="1"/>
    <n v="606"/>
    <n v="293"/>
    <n v="8"/>
    <n v="2344"/>
    <n v="2950"/>
    <n v="15729"/>
    <n v="12779"/>
  </r>
  <r>
    <d v="2000-02-24T00:00:00"/>
    <x v="0"/>
    <x v="1"/>
    <x v="2"/>
    <x v="2"/>
    <n v="443"/>
    <n v="293"/>
    <n v="8"/>
    <n v="2344"/>
    <n v="2787"/>
    <n v="3321"/>
    <n v="534"/>
  </r>
  <r>
    <d v="2000-02-25T00:00:00"/>
    <x v="0"/>
    <x v="1"/>
    <x v="3"/>
    <x v="2"/>
    <n v="443"/>
    <n v="314"/>
    <n v="5"/>
    <n v="1570"/>
    <n v="2013"/>
    <n v="1794"/>
    <n v="-219"/>
  </r>
  <r>
    <d v="2000-02-25T00:00:00"/>
    <x v="0"/>
    <x v="1"/>
    <x v="3"/>
    <x v="0"/>
    <n v="691"/>
    <n v="314"/>
    <n v="3"/>
    <n v="942"/>
    <n v="1633"/>
    <n v="1514"/>
    <n v="-119"/>
  </r>
  <r>
    <d v="2000-02-27T00:00:00"/>
    <x v="0"/>
    <x v="1"/>
    <x v="0"/>
    <x v="2"/>
    <n v="443"/>
    <n v="293"/>
    <n v="2"/>
    <n v="586"/>
    <n v="1029"/>
    <n v="1229"/>
    <n v="200"/>
  </r>
  <r>
    <d v="2000-02-28T00:00:00"/>
    <x v="0"/>
    <x v="1"/>
    <x v="5"/>
    <x v="2"/>
    <n v="443"/>
    <n v="314"/>
    <n v="2"/>
    <n v="628"/>
    <n v="1071"/>
    <n v="902"/>
    <n v="-169"/>
  </r>
  <r>
    <d v="2000-02-29T00:00:00"/>
    <x v="0"/>
    <x v="1"/>
    <x v="1"/>
    <x v="0"/>
    <n v="691"/>
    <n v="426"/>
    <n v="3"/>
    <n v="1278"/>
    <n v="1969"/>
    <n v="1631"/>
    <n v="-338"/>
  </r>
  <r>
    <d v="2000-02-29T00:00:00"/>
    <x v="0"/>
    <x v="1"/>
    <x v="1"/>
    <x v="1"/>
    <n v="606"/>
    <n v="426"/>
    <n v="4"/>
    <n v="1704"/>
    <n v="2310"/>
    <n v="2366"/>
    <n v="56"/>
  </r>
  <r>
    <d v="2000-03-02T00:00:00"/>
    <x v="0"/>
    <x v="2"/>
    <x v="2"/>
    <x v="1"/>
    <n v="606"/>
    <n v="293"/>
    <n v="5"/>
    <n v="1465"/>
    <n v="2071"/>
    <n v="2107"/>
    <n v="36"/>
  </r>
  <r>
    <d v="2000-03-03T00:00:00"/>
    <x v="0"/>
    <x v="2"/>
    <x v="3"/>
    <x v="1"/>
    <n v="606"/>
    <n v="314"/>
    <n v="6"/>
    <n v="1884"/>
    <n v="2490"/>
    <n v="2230"/>
    <n v="-260"/>
  </r>
  <r>
    <d v="2000-03-04T00:00:00"/>
    <x v="0"/>
    <x v="2"/>
    <x v="4"/>
    <x v="0"/>
    <n v="691"/>
    <n v="376"/>
    <n v="5"/>
    <n v="1880"/>
    <n v="2571"/>
    <n v="2214"/>
    <n v="-357"/>
  </r>
  <r>
    <d v="2000-03-04T00:00:00"/>
    <x v="0"/>
    <x v="2"/>
    <x v="4"/>
    <x v="3"/>
    <n v="441"/>
    <n v="376"/>
    <n v="4"/>
    <n v="1504"/>
    <n v="1945"/>
    <n v="1680"/>
    <n v="-265"/>
  </r>
  <r>
    <d v="2000-03-05T00:00:00"/>
    <x v="0"/>
    <x v="2"/>
    <x v="0"/>
    <x v="0"/>
    <n v="691"/>
    <n v="293"/>
    <n v="6"/>
    <n v="1758"/>
    <n v="2449"/>
    <n v="2904"/>
    <n v="455"/>
  </r>
  <r>
    <d v="2000-03-05T00:00:00"/>
    <x v="0"/>
    <x v="2"/>
    <x v="0"/>
    <x v="1"/>
    <n v="606"/>
    <n v="293"/>
    <n v="2"/>
    <n v="586"/>
    <n v="1192"/>
    <n v="1103"/>
    <n v="-89"/>
  </r>
  <r>
    <d v="2000-03-05T00:00:00"/>
    <x v="0"/>
    <x v="2"/>
    <x v="0"/>
    <x v="3"/>
    <n v="441"/>
    <n v="293"/>
    <n v="4"/>
    <n v="1172"/>
    <n v="1613"/>
    <n v="1683"/>
    <n v="70"/>
  </r>
  <r>
    <d v="2000-03-06T00:00:00"/>
    <x v="0"/>
    <x v="2"/>
    <x v="5"/>
    <x v="1"/>
    <n v="606"/>
    <n v="314"/>
    <n v="3"/>
    <n v="942"/>
    <n v="1548"/>
    <n v="3394"/>
    <n v="1846"/>
  </r>
  <r>
    <d v="2000-03-09T00:00:00"/>
    <x v="0"/>
    <x v="2"/>
    <x v="2"/>
    <x v="1"/>
    <n v="606"/>
    <n v="293"/>
    <n v="3"/>
    <n v="879"/>
    <n v="1485"/>
    <n v="1671"/>
    <n v="186"/>
  </r>
  <r>
    <d v="2000-03-10T00:00:00"/>
    <x v="0"/>
    <x v="2"/>
    <x v="3"/>
    <x v="1"/>
    <n v="606"/>
    <n v="314"/>
    <n v="5"/>
    <n v="1570"/>
    <n v="2176"/>
    <n v="10413"/>
    <n v="8237"/>
  </r>
  <r>
    <d v="2000-03-11T00:00:00"/>
    <x v="0"/>
    <x v="2"/>
    <x v="4"/>
    <x v="1"/>
    <n v="606"/>
    <n v="376"/>
    <n v="6"/>
    <n v="2256"/>
    <n v="2862"/>
    <n v="12482"/>
    <n v="9620"/>
  </r>
  <r>
    <d v="2000-03-13T00:00:00"/>
    <x v="0"/>
    <x v="2"/>
    <x v="5"/>
    <x v="2"/>
    <n v="443"/>
    <n v="314"/>
    <n v="9"/>
    <n v="2826"/>
    <n v="3269"/>
    <n v="2972"/>
    <n v="-297"/>
  </r>
  <r>
    <d v="2000-03-14T00:00:00"/>
    <x v="0"/>
    <x v="2"/>
    <x v="1"/>
    <x v="3"/>
    <n v="441"/>
    <n v="426"/>
    <n v="3"/>
    <n v="1278"/>
    <n v="1719"/>
    <n v="1610"/>
    <n v="-109"/>
  </r>
  <r>
    <d v="2000-03-14T00:00:00"/>
    <x v="0"/>
    <x v="2"/>
    <x v="1"/>
    <x v="0"/>
    <n v="691"/>
    <n v="426"/>
    <n v="1"/>
    <n v="426"/>
    <n v="1117"/>
    <n v="1573"/>
    <n v="456"/>
  </r>
  <r>
    <d v="2000-03-15T00:00:00"/>
    <x v="0"/>
    <x v="2"/>
    <x v="6"/>
    <x v="0"/>
    <n v="691"/>
    <n v="426"/>
    <n v="1"/>
    <n v="426"/>
    <n v="1117"/>
    <n v="1461"/>
    <n v="344"/>
  </r>
  <r>
    <d v="2000-03-17T00:00:00"/>
    <x v="0"/>
    <x v="2"/>
    <x v="3"/>
    <x v="0"/>
    <n v="691"/>
    <n v="314"/>
    <n v="8"/>
    <n v="2512"/>
    <n v="3203"/>
    <n v="12395"/>
    <n v="9192"/>
  </r>
  <r>
    <d v="2000-03-17T00:00:00"/>
    <x v="0"/>
    <x v="2"/>
    <x v="3"/>
    <x v="2"/>
    <n v="443"/>
    <n v="314"/>
    <n v="2"/>
    <n v="628"/>
    <n v="1071"/>
    <n v="958"/>
    <n v="-113"/>
  </r>
  <r>
    <d v="2000-03-18T00:00:00"/>
    <x v="0"/>
    <x v="2"/>
    <x v="4"/>
    <x v="4"/>
    <n v="353"/>
    <n v="376"/>
    <n v="7"/>
    <n v="2632"/>
    <n v="2985"/>
    <n v="2862"/>
    <n v="-123"/>
  </r>
  <r>
    <d v="2000-03-18T00:00:00"/>
    <x v="0"/>
    <x v="2"/>
    <x v="4"/>
    <x v="3"/>
    <n v="441"/>
    <n v="376"/>
    <n v="2"/>
    <n v="752"/>
    <n v="1193"/>
    <n v="956"/>
    <n v="-237"/>
  </r>
  <r>
    <d v="2000-03-20T00:00:00"/>
    <x v="0"/>
    <x v="2"/>
    <x v="5"/>
    <x v="5"/>
    <n v="663"/>
    <n v="314"/>
    <n v="8"/>
    <n v="2512"/>
    <n v="3175"/>
    <n v="3263"/>
    <n v="88"/>
  </r>
  <r>
    <d v="2000-03-21T00:00:00"/>
    <x v="0"/>
    <x v="2"/>
    <x v="1"/>
    <x v="3"/>
    <n v="441"/>
    <n v="426"/>
    <n v="4"/>
    <n v="1704"/>
    <n v="2145"/>
    <n v="2369"/>
    <n v="224"/>
  </r>
  <r>
    <d v="2000-03-21T00:00:00"/>
    <x v="0"/>
    <x v="2"/>
    <x v="1"/>
    <x v="1"/>
    <n v="606"/>
    <n v="426"/>
    <n v="5"/>
    <n v="2130"/>
    <n v="2736"/>
    <n v="3154"/>
    <n v="418"/>
  </r>
  <r>
    <d v="2000-03-22T00:00:00"/>
    <x v="0"/>
    <x v="2"/>
    <x v="6"/>
    <x v="4"/>
    <n v="353"/>
    <n v="426"/>
    <n v="4"/>
    <n v="1704"/>
    <n v="2057"/>
    <n v="1868"/>
    <n v="-189"/>
  </r>
  <r>
    <d v="2000-03-22T00:00:00"/>
    <x v="0"/>
    <x v="2"/>
    <x v="6"/>
    <x v="0"/>
    <n v="691"/>
    <n v="426"/>
    <n v="1"/>
    <n v="426"/>
    <n v="1117"/>
    <n v="1553"/>
    <n v="436"/>
  </r>
  <r>
    <d v="2000-03-23T00:00:00"/>
    <x v="0"/>
    <x v="2"/>
    <x v="2"/>
    <x v="2"/>
    <n v="443"/>
    <n v="293"/>
    <n v="5"/>
    <n v="1465"/>
    <n v="1908"/>
    <n v="2097"/>
    <n v="189"/>
  </r>
  <r>
    <d v="2000-03-23T00:00:00"/>
    <x v="0"/>
    <x v="2"/>
    <x v="2"/>
    <x v="0"/>
    <n v="691"/>
    <n v="293"/>
    <n v="6"/>
    <n v="1758"/>
    <n v="2449"/>
    <n v="2242"/>
    <n v="-207"/>
  </r>
  <r>
    <d v="2000-03-23T00:00:00"/>
    <x v="0"/>
    <x v="2"/>
    <x v="2"/>
    <x v="1"/>
    <n v="606"/>
    <n v="293"/>
    <n v="2"/>
    <n v="586"/>
    <n v="1192"/>
    <n v="1373"/>
    <n v="181"/>
  </r>
  <r>
    <d v="2000-03-24T00:00:00"/>
    <x v="0"/>
    <x v="2"/>
    <x v="3"/>
    <x v="0"/>
    <n v="691"/>
    <n v="314"/>
    <n v="1"/>
    <n v="314"/>
    <n v="1005"/>
    <n v="1155"/>
    <n v="150"/>
  </r>
  <r>
    <d v="2000-03-24T00:00:00"/>
    <x v="0"/>
    <x v="2"/>
    <x v="3"/>
    <x v="2"/>
    <n v="443"/>
    <n v="314"/>
    <n v="5"/>
    <n v="1570"/>
    <n v="2013"/>
    <n v="6799"/>
    <n v="4786"/>
  </r>
  <r>
    <d v="2000-03-24T00:00:00"/>
    <x v="0"/>
    <x v="2"/>
    <x v="3"/>
    <x v="1"/>
    <n v="606"/>
    <n v="314"/>
    <n v="5"/>
    <n v="1570"/>
    <n v="2176"/>
    <n v="2151"/>
    <n v="-25"/>
  </r>
  <r>
    <d v="2000-03-24T00:00:00"/>
    <x v="0"/>
    <x v="2"/>
    <x v="3"/>
    <x v="5"/>
    <n v="663"/>
    <n v="314"/>
    <n v="6"/>
    <n v="1884"/>
    <n v="2547"/>
    <n v="5484"/>
    <n v="2937"/>
  </r>
  <r>
    <d v="2000-03-25T00:00:00"/>
    <x v="0"/>
    <x v="2"/>
    <x v="4"/>
    <x v="0"/>
    <n v="691"/>
    <n v="376"/>
    <n v="4"/>
    <n v="1504"/>
    <n v="2195"/>
    <n v="1895"/>
    <n v="-300"/>
  </r>
  <r>
    <d v="2000-03-26T00:00:00"/>
    <x v="0"/>
    <x v="2"/>
    <x v="0"/>
    <x v="2"/>
    <n v="443"/>
    <n v="293"/>
    <n v="10"/>
    <n v="2930"/>
    <n v="3373"/>
    <n v="3875"/>
    <n v="502"/>
  </r>
  <r>
    <d v="2000-03-27T00:00:00"/>
    <x v="0"/>
    <x v="2"/>
    <x v="5"/>
    <x v="4"/>
    <n v="353"/>
    <n v="314"/>
    <n v="10"/>
    <n v="3140"/>
    <n v="3493"/>
    <n v="4098"/>
    <n v="605"/>
  </r>
  <r>
    <d v="2000-03-27T00:00:00"/>
    <x v="0"/>
    <x v="2"/>
    <x v="5"/>
    <x v="0"/>
    <n v="691"/>
    <n v="314"/>
    <n v="7"/>
    <n v="2198"/>
    <n v="2889"/>
    <n v="2487"/>
    <n v="-402"/>
  </r>
  <r>
    <d v="2000-03-28T00:00:00"/>
    <x v="0"/>
    <x v="2"/>
    <x v="1"/>
    <x v="4"/>
    <n v="353"/>
    <n v="426"/>
    <n v="4"/>
    <n v="1704"/>
    <n v="2057"/>
    <n v="1665"/>
    <n v="-392"/>
  </r>
  <r>
    <d v="2000-03-28T00:00:00"/>
    <x v="0"/>
    <x v="2"/>
    <x v="1"/>
    <x v="0"/>
    <n v="691"/>
    <n v="426"/>
    <n v="2"/>
    <n v="852"/>
    <n v="1543"/>
    <n v="1518"/>
    <n v="-25"/>
  </r>
  <r>
    <d v="2000-03-29T00:00:00"/>
    <x v="0"/>
    <x v="2"/>
    <x v="6"/>
    <x v="0"/>
    <n v="691"/>
    <n v="426"/>
    <n v="2"/>
    <n v="852"/>
    <n v="1543"/>
    <n v="1560"/>
    <n v="17"/>
  </r>
  <r>
    <d v="2000-03-30T00:00:00"/>
    <x v="0"/>
    <x v="2"/>
    <x v="2"/>
    <x v="2"/>
    <n v="443"/>
    <n v="293"/>
    <n v="4"/>
    <n v="1172"/>
    <n v="1615"/>
    <n v="1588"/>
    <n v="-27"/>
  </r>
  <r>
    <d v="2000-04-01T00:00:00"/>
    <x v="0"/>
    <x v="3"/>
    <x v="4"/>
    <x v="1"/>
    <n v="606"/>
    <n v="376"/>
    <n v="7"/>
    <n v="2632"/>
    <n v="3238"/>
    <n v="11676"/>
    <n v="8438"/>
  </r>
  <r>
    <d v="2000-04-02T00:00:00"/>
    <x v="0"/>
    <x v="3"/>
    <x v="0"/>
    <x v="1"/>
    <n v="606"/>
    <n v="293"/>
    <n v="6"/>
    <n v="1758"/>
    <n v="2364"/>
    <n v="2497"/>
    <n v="133"/>
  </r>
  <r>
    <d v="2000-04-05T00:00:00"/>
    <x v="0"/>
    <x v="3"/>
    <x v="6"/>
    <x v="1"/>
    <n v="606"/>
    <n v="426"/>
    <n v="5"/>
    <n v="2130"/>
    <n v="2736"/>
    <n v="3067"/>
    <n v="331"/>
  </r>
  <r>
    <d v="2000-04-05T00:00:00"/>
    <x v="0"/>
    <x v="3"/>
    <x v="6"/>
    <x v="0"/>
    <n v="691"/>
    <n v="426"/>
    <n v="4"/>
    <n v="1704"/>
    <n v="2395"/>
    <n v="1969"/>
    <n v="-426"/>
  </r>
  <r>
    <d v="2000-04-06T00:00:00"/>
    <x v="0"/>
    <x v="3"/>
    <x v="2"/>
    <x v="3"/>
    <n v="441"/>
    <n v="293"/>
    <n v="7"/>
    <n v="2051"/>
    <n v="2492"/>
    <n v="2791"/>
    <n v="299"/>
  </r>
  <r>
    <d v="2000-04-06T00:00:00"/>
    <x v="0"/>
    <x v="3"/>
    <x v="2"/>
    <x v="0"/>
    <n v="691"/>
    <n v="293"/>
    <n v="7"/>
    <n v="2051"/>
    <n v="2742"/>
    <n v="2690"/>
    <n v="-52"/>
  </r>
  <r>
    <d v="2000-04-07T00:00:00"/>
    <x v="0"/>
    <x v="3"/>
    <x v="3"/>
    <x v="2"/>
    <n v="443"/>
    <n v="314"/>
    <n v="4"/>
    <n v="1256"/>
    <n v="1699"/>
    <n v="1501"/>
    <n v="-198"/>
  </r>
  <r>
    <d v="2000-04-07T00:00:00"/>
    <x v="0"/>
    <x v="3"/>
    <x v="3"/>
    <x v="0"/>
    <n v="691"/>
    <n v="314"/>
    <n v="6"/>
    <n v="1884"/>
    <n v="2575"/>
    <n v="2807"/>
    <n v="232"/>
  </r>
  <r>
    <d v="2000-04-08T00:00:00"/>
    <x v="0"/>
    <x v="3"/>
    <x v="4"/>
    <x v="0"/>
    <n v="691"/>
    <n v="376"/>
    <n v="1"/>
    <n v="376"/>
    <n v="1067"/>
    <n v="1208"/>
    <n v="141"/>
  </r>
  <r>
    <d v="2000-04-11T00:00:00"/>
    <x v="0"/>
    <x v="3"/>
    <x v="1"/>
    <x v="0"/>
    <n v="691"/>
    <n v="426"/>
    <n v="4"/>
    <n v="1704"/>
    <n v="2395"/>
    <n v="2264"/>
    <n v="-131"/>
  </r>
  <r>
    <d v="2000-04-14T00:00:00"/>
    <x v="0"/>
    <x v="3"/>
    <x v="3"/>
    <x v="0"/>
    <n v="691"/>
    <n v="314"/>
    <n v="7"/>
    <n v="2198"/>
    <n v="2889"/>
    <n v="2613"/>
    <n v="-276"/>
  </r>
  <r>
    <d v="2000-04-14T00:00:00"/>
    <x v="0"/>
    <x v="3"/>
    <x v="3"/>
    <x v="3"/>
    <n v="441"/>
    <n v="314"/>
    <n v="9"/>
    <n v="2826"/>
    <n v="3267"/>
    <n v="17194"/>
    <n v="13927"/>
  </r>
  <r>
    <d v="2000-04-15T00:00:00"/>
    <x v="0"/>
    <x v="3"/>
    <x v="4"/>
    <x v="0"/>
    <n v="691"/>
    <n v="376"/>
    <n v="5"/>
    <n v="1880"/>
    <n v="2571"/>
    <n v="2271"/>
    <n v="-300"/>
  </r>
  <r>
    <d v="2000-04-16T00:00:00"/>
    <x v="0"/>
    <x v="3"/>
    <x v="0"/>
    <x v="3"/>
    <n v="441"/>
    <n v="293"/>
    <n v="6"/>
    <n v="1758"/>
    <n v="2199"/>
    <n v="2501"/>
    <n v="302"/>
  </r>
  <r>
    <d v="2000-04-16T00:00:00"/>
    <x v="0"/>
    <x v="3"/>
    <x v="0"/>
    <x v="4"/>
    <n v="353"/>
    <n v="293"/>
    <n v="3"/>
    <n v="879"/>
    <n v="1232"/>
    <n v="1268"/>
    <n v="36"/>
  </r>
  <r>
    <d v="2000-04-17T00:00:00"/>
    <x v="0"/>
    <x v="3"/>
    <x v="5"/>
    <x v="3"/>
    <n v="441"/>
    <n v="314"/>
    <n v="10"/>
    <n v="3140"/>
    <n v="3581"/>
    <n v="3505"/>
    <n v="-76"/>
  </r>
  <r>
    <d v="2000-04-17T00:00:00"/>
    <x v="0"/>
    <x v="3"/>
    <x v="5"/>
    <x v="0"/>
    <n v="691"/>
    <n v="314"/>
    <n v="4"/>
    <n v="1256"/>
    <n v="1947"/>
    <n v="2275"/>
    <n v="328"/>
  </r>
  <r>
    <d v="2000-04-18T00:00:00"/>
    <x v="0"/>
    <x v="3"/>
    <x v="1"/>
    <x v="1"/>
    <n v="606"/>
    <n v="426"/>
    <n v="10"/>
    <n v="4260"/>
    <n v="4866"/>
    <n v="12697"/>
    <n v="7831"/>
  </r>
  <r>
    <d v="2000-04-18T00:00:00"/>
    <x v="0"/>
    <x v="3"/>
    <x v="1"/>
    <x v="0"/>
    <n v="691"/>
    <n v="426"/>
    <n v="8"/>
    <n v="3408"/>
    <n v="4099"/>
    <n v="3491"/>
    <n v="-608"/>
  </r>
  <r>
    <d v="2000-04-18T00:00:00"/>
    <x v="0"/>
    <x v="3"/>
    <x v="1"/>
    <x v="2"/>
    <n v="443"/>
    <n v="426"/>
    <n v="1"/>
    <n v="426"/>
    <n v="869"/>
    <n v="946"/>
    <n v="77"/>
  </r>
  <r>
    <d v="2000-04-19T00:00:00"/>
    <x v="0"/>
    <x v="3"/>
    <x v="6"/>
    <x v="3"/>
    <n v="441"/>
    <n v="426"/>
    <n v="10"/>
    <n v="4260"/>
    <n v="4701"/>
    <n v="5541"/>
    <n v="840"/>
  </r>
  <r>
    <d v="2000-04-19T00:00:00"/>
    <x v="0"/>
    <x v="3"/>
    <x v="6"/>
    <x v="1"/>
    <n v="606"/>
    <n v="426"/>
    <n v="6"/>
    <n v="2556"/>
    <n v="3162"/>
    <n v="3381"/>
    <n v="219"/>
  </r>
  <r>
    <d v="2000-04-20T00:00:00"/>
    <x v="0"/>
    <x v="3"/>
    <x v="2"/>
    <x v="1"/>
    <n v="606"/>
    <n v="293"/>
    <n v="3"/>
    <n v="879"/>
    <n v="1485"/>
    <n v="1739"/>
    <n v="254"/>
  </r>
  <r>
    <d v="2000-04-21T00:00:00"/>
    <x v="0"/>
    <x v="3"/>
    <x v="3"/>
    <x v="4"/>
    <n v="353"/>
    <n v="314"/>
    <n v="1"/>
    <n v="314"/>
    <n v="667"/>
    <n v="717"/>
    <n v="50"/>
  </r>
  <r>
    <d v="2000-04-23T00:00:00"/>
    <x v="0"/>
    <x v="3"/>
    <x v="0"/>
    <x v="3"/>
    <n v="441"/>
    <n v="293"/>
    <n v="5"/>
    <n v="1465"/>
    <n v="1906"/>
    <n v="6456"/>
    <n v="4550"/>
  </r>
  <r>
    <d v="2000-04-24T00:00:00"/>
    <x v="0"/>
    <x v="3"/>
    <x v="5"/>
    <x v="3"/>
    <n v="441"/>
    <n v="314"/>
    <n v="3"/>
    <n v="942"/>
    <n v="1383"/>
    <n v="1396"/>
    <n v="13"/>
  </r>
  <r>
    <d v="2000-04-24T00:00:00"/>
    <x v="0"/>
    <x v="3"/>
    <x v="5"/>
    <x v="0"/>
    <n v="691"/>
    <n v="314"/>
    <n v="6"/>
    <n v="1884"/>
    <n v="2575"/>
    <n v="2210"/>
    <n v="-365"/>
  </r>
  <r>
    <d v="2000-04-26T00:00:00"/>
    <x v="0"/>
    <x v="3"/>
    <x v="6"/>
    <x v="3"/>
    <n v="441"/>
    <n v="426"/>
    <n v="6"/>
    <n v="2556"/>
    <n v="2997"/>
    <n v="2558"/>
    <n v="-439"/>
  </r>
  <r>
    <d v="2000-04-29T00:00:00"/>
    <x v="0"/>
    <x v="3"/>
    <x v="4"/>
    <x v="2"/>
    <n v="443"/>
    <n v="376"/>
    <n v="6"/>
    <n v="2256"/>
    <n v="2699"/>
    <n v="2641"/>
    <n v="-58"/>
  </r>
  <r>
    <d v="2000-04-30T00:00:00"/>
    <x v="0"/>
    <x v="3"/>
    <x v="0"/>
    <x v="2"/>
    <n v="443"/>
    <n v="293"/>
    <n v="10"/>
    <n v="2930"/>
    <n v="3373"/>
    <n v="3276"/>
    <n v="-97"/>
  </r>
  <r>
    <d v="2000-05-01T00:00:00"/>
    <x v="0"/>
    <x v="4"/>
    <x v="5"/>
    <x v="4"/>
    <n v="353"/>
    <n v="314"/>
    <n v="9"/>
    <n v="2826"/>
    <n v="3179"/>
    <n v="2806"/>
    <n v="-373"/>
  </r>
  <r>
    <d v="2000-05-02T00:00:00"/>
    <x v="0"/>
    <x v="4"/>
    <x v="1"/>
    <x v="4"/>
    <n v="353"/>
    <n v="426"/>
    <n v="9"/>
    <n v="3834"/>
    <n v="4187"/>
    <n v="3419"/>
    <n v="-768"/>
  </r>
  <r>
    <d v="2000-05-03T00:00:00"/>
    <x v="0"/>
    <x v="4"/>
    <x v="6"/>
    <x v="0"/>
    <n v="691"/>
    <n v="426"/>
    <n v="7"/>
    <n v="2982"/>
    <n v="3673"/>
    <n v="5631"/>
    <n v="1958"/>
  </r>
  <r>
    <d v="2000-05-03T00:00:00"/>
    <x v="0"/>
    <x v="4"/>
    <x v="6"/>
    <x v="3"/>
    <n v="441"/>
    <n v="426"/>
    <n v="5"/>
    <n v="2130"/>
    <n v="2571"/>
    <n v="2769"/>
    <n v="198"/>
  </r>
  <r>
    <d v="2000-05-04T00:00:00"/>
    <x v="0"/>
    <x v="4"/>
    <x v="2"/>
    <x v="5"/>
    <n v="663"/>
    <n v="293"/>
    <n v="9"/>
    <n v="2637"/>
    <n v="3300"/>
    <n v="2962"/>
    <n v="-338"/>
  </r>
  <r>
    <d v="2000-05-06T00:00:00"/>
    <x v="0"/>
    <x v="4"/>
    <x v="4"/>
    <x v="3"/>
    <n v="441"/>
    <n v="376"/>
    <n v="9"/>
    <n v="3384"/>
    <n v="3825"/>
    <n v="3198"/>
    <n v="-627"/>
  </r>
  <r>
    <d v="2000-05-09T00:00:00"/>
    <x v="0"/>
    <x v="4"/>
    <x v="1"/>
    <x v="3"/>
    <n v="441"/>
    <n v="426"/>
    <n v="8"/>
    <n v="3408"/>
    <n v="3849"/>
    <n v="13927"/>
    <n v="10078"/>
  </r>
  <r>
    <d v="2000-05-10T00:00:00"/>
    <x v="0"/>
    <x v="4"/>
    <x v="6"/>
    <x v="1"/>
    <n v="606"/>
    <n v="426"/>
    <n v="10"/>
    <n v="4260"/>
    <n v="4866"/>
    <n v="5291"/>
    <n v="425"/>
  </r>
  <r>
    <d v="2000-05-11T00:00:00"/>
    <x v="0"/>
    <x v="4"/>
    <x v="2"/>
    <x v="3"/>
    <n v="441"/>
    <n v="293"/>
    <n v="9"/>
    <n v="2637"/>
    <n v="3078"/>
    <n v="3687"/>
    <n v="609"/>
  </r>
  <r>
    <d v="2000-05-11T00:00:00"/>
    <x v="0"/>
    <x v="4"/>
    <x v="2"/>
    <x v="2"/>
    <n v="443"/>
    <n v="293"/>
    <n v="9"/>
    <n v="2637"/>
    <n v="3080"/>
    <n v="12369"/>
    <n v="9289"/>
  </r>
  <r>
    <d v="2000-05-12T00:00:00"/>
    <x v="0"/>
    <x v="4"/>
    <x v="3"/>
    <x v="1"/>
    <n v="606"/>
    <n v="314"/>
    <n v="4"/>
    <n v="1256"/>
    <n v="1862"/>
    <n v="1627"/>
    <n v="-235"/>
  </r>
  <r>
    <d v="2000-05-12T00:00:00"/>
    <x v="0"/>
    <x v="4"/>
    <x v="3"/>
    <x v="0"/>
    <n v="691"/>
    <n v="314"/>
    <n v="2"/>
    <n v="628"/>
    <n v="1319"/>
    <n v="2888"/>
    <n v="1569"/>
  </r>
  <r>
    <d v="2000-05-13T00:00:00"/>
    <x v="0"/>
    <x v="4"/>
    <x v="4"/>
    <x v="3"/>
    <n v="441"/>
    <n v="376"/>
    <n v="10"/>
    <n v="3760"/>
    <n v="4201"/>
    <n v="4405"/>
    <n v="204"/>
  </r>
  <r>
    <d v="2000-05-15T00:00:00"/>
    <x v="0"/>
    <x v="4"/>
    <x v="5"/>
    <x v="4"/>
    <n v="353"/>
    <n v="314"/>
    <n v="4"/>
    <n v="1256"/>
    <n v="1609"/>
    <n v="1367"/>
    <n v="-242"/>
  </r>
  <r>
    <d v="2000-05-15T00:00:00"/>
    <x v="0"/>
    <x v="4"/>
    <x v="5"/>
    <x v="3"/>
    <n v="441"/>
    <n v="314"/>
    <n v="2"/>
    <n v="628"/>
    <n v="1069"/>
    <n v="883"/>
    <n v="-186"/>
  </r>
  <r>
    <d v="2000-05-16T00:00:00"/>
    <x v="0"/>
    <x v="4"/>
    <x v="1"/>
    <x v="3"/>
    <n v="441"/>
    <n v="426"/>
    <n v="4"/>
    <n v="1704"/>
    <n v="2145"/>
    <n v="2029"/>
    <n v="-116"/>
  </r>
  <r>
    <d v="2000-05-16T00:00:00"/>
    <x v="0"/>
    <x v="4"/>
    <x v="1"/>
    <x v="4"/>
    <n v="353"/>
    <n v="426"/>
    <n v="5"/>
    <n v="2130"/>
    <n v="2483"/>
    <n v="2644"/>
    <n v="161"/>
  </r>
  <r>
    <d v="2000-05-16T00:00:00"/>
    <x v="0"/>
    <x v="4"/>
    <x v="1"/>
    <x v="5"/>
    <n v="663"/>
    <n v="426"/>
    <n v="8"/>
    <n v="3408"/>
    <n v="4071"/>
    <n v="4542"/>
    <n v="471"/>
  </r>
  <r>
    <d v="2000-05-17T00:00:00"/>
    <x v="0"/>
    <x v="4"/>
    <x v="6"/>
    <x v="3"/>
    <n v="441"/>
    <n v="426"/>
    <n v="5"/>
    <n v="2130"/>
    <n v="2571"/>
    <n v="2727"/>
    <n v="156"/>
  </r>
  <r>
    <d v="2000-05-18T00:00:00"/>
    <x v="0"/>
    <x v="4"/>
    <x v="2"/>
    <x v="4"/>
    <n v="353"/>
    <n v="293"/>
    <n v="10"/>
    <n v="2930"/>
    <n v="3283"/>
    <n v="2664"/>
    <n v="-619"/>
  </r>
  <r>
    <d v="2000-05-19T00:00:00"/>
    <x v="0"/>
    <x v="4"/>
    <x v="3"/>
    <x v="3"/>
    <n v="441"/>
    <n v="314"/>
    <n v="5"/>
    <n v="1570"/>
    <n v="2011"/>
    <n v="1992"/>
    <n v="-19"/>
  </r>
  <r>
    <d v="2000-05-19T00:00:00"/>
    <x v="0"/>
    <x v="4"/>
    <x v="3"/>
    <x v="0"/>
    <n v="691"/>
    <n v="314"/>
    <n v="3"/>
    <n v="942"/>
    <n v="1633"/>
    <n v="1723"/>
    <n v="90"/>
  </r>
  <r>
    <d v="2000-05-20T00:00:00"/>
    <x v="0"/>
    <x v="4"/>
    <x v="4"/>
    <x v="3"/>
    <n v="441"/>
    <n v="376"/>
    <n v="6"/>
    <n v="2256"/>
    <n v="2697"/>
    <n v="2408"/>
    <n v="-289"/>
  </r>
  <r>
    <d v="2000-05-21T00:00:00"/>
    <x v="0"/>
    <x v="4"/>
    <x v="0"/>
    <x v="4"/>
    <n v="353"/>
    <n v="293"/>
    <n v="8"/>
    <n v="2344"/>
    <n v="2697"/>
    <n v="2963"/>
    <n v="266"/>
  </r>
  <r>
    <d v="2000-05-23T00:00:00"/>
    <x v="0"/>
    <x v="4"/>
    <x v="1"/>
    <x v="4"/>
    <n v="353"/>
    <n v="426"/>
    <n v="5"/>
    <n v="2130"/>
    <n v="2483"/>
    <n v="2797"/>
    <n v="314"/>
  </r>
  <r>
    <d v="2000-05-24T00:00:00"/>
    <x v="0"/>
    <x v="4"/>
    <x v="6"/>
    <x v="3"/>
    <n v="441"/>
    <n v="426"/>
    <n v="9"/>
    <n v="3834"/>
    <n v="4275"/>
    <n v="3578"/>
    <n v="-697"/>
  </r>
  <r>
    <d v="2000-05-24T00:00:00"/>
    <x v="0"/>
    <x v="4"/>
    <x v="6"/>
    <x v="4"/>
    <n v="353"/>
    <n v="426"/>
    <n v="2"/>
    <n v="852"/>
    <n v="1205"/>
    <n v="1202"/>
    <n v="-3"/>
  </r>
  <r>
    <d v="2000-05-25T00:00:00"/>
    <x v="0"/>
    <x v="4"/>
    <x v="2"/>
    <x v="3"/>
    <n v="441"/>
    <n v="293"/>
    <n v="1"/>
    <n v="293"/>
    <n v="734"/>
    <n v="869"/>
    <n v="135"/>
  </r>
  <r>
    <d v="2000-05-25T00:00:00"/>
    <x v="0"/>
    <x v="4"/>
    <x v="2"/>
    <x v="1"/>
    <n v="606"/>
    <n v="293"/>
    <n v="3"/>
    <n v="879"/>
    <n v="1485"/>
    <n v="1653"/>
    <n v="168"/>
  </r>
  <r>
    <d v="2000-05-26T00:00:00"/>
    <x v="0"/>
    <x v="4"/>
    <x v="3"/>
    <x v="0"/>
    <n v="691"/>
    <n v="314"/>
    <n v="7"/>
    <n v="2198"/>
    <n v="2889"/>
    <n v="2769"/>
    <n v="-120"/>
  </r>
  <r>
    <d v="2000-05-26T00:00:00"/>
    <x v="0"/>
    <x v="4"/>
    <x v="3"/>
    <x v="4"/>
    <n v="353"/>
    <n v="314"/>
    <n v="2"/>
    <n v="628"/>
    <n v="981"/>
    <n v="930"/>
    <n v="-51"/>
  </r>
  <r>
    <d v="2000-05-27T00:00:00"/>
    <x v="0"/>
    <x v="4"/>
    <x v="4"/>
    <x v="4"/>
    <n v="353"/>
    <n v="376"/>
    <n v="2"/>
    <n v="752"/>
    <n v="1105"/>
    <n v="994"/>
    <n v="-111"/>
  </r>
  <r>
    <d v="2000-05-28T00:00:00"/>
    <x v="0"/>
    <x v="4"/>
    <x v="0"/>
    <x v="0"/>
    <n v="691"/>
    <n v="293"/>
    <n v="1"/>
    <n v="293"/>
    <n v="984"/>
    <n v="1022"/>
    <n v="38"/>
  </r>
  <r>
    <d v="2000-05-29T00:00:00"/>
    <x v="0"/>
    <x v="4"/>
    <x v="5"/>
    <x v="1"/>
    <n v="606"/>
    <n v="314"/>
    <n v="9"/>
    <n v="2826"/>
    <n v="3432"/>
    <n v="3320"/>
    <n v="-112"/>
  </r>
  <r>
    <d v="2000-05-30T00:00:00"/>
    <x v="0"/>
    <x v="4"/>
    <x v="1"/>
    <x v="2"/>
    <n v="443"/>
    <n v="426"/>
    <n v="10"/>
    <n v="4260"/>
    <n v="4703"/>
    <n v="4579"/>
    <n v="-124"/>
  </r>
  <r>
    <d v="2000-05-30T00:00:00"/>
    <x v="0"/>
    <x v="4"/>
    <x v="1"/>
    <x v="4"/>
    <n v="353"/>
    <n v="426"/>
    <n v="9"/>
    <n v="3834"/>
    <n v="4187"/>
    <n v="4604"/>
    <n v="417"/>
  </r>
  <r>
    <d v="2000-05-31T00:00:00"/>
    <x v="0"/>
    <x v="4"/>
    <x v="6"/>
    <x v="0"/>
    <n v="691"/>
    <n v="426"/>
    <n v="5"/>
    <n v="2130"/>
    <n v="2821"/>
    <n v="2834"/>
    <n v="13"/>
  </r>
  <r>
    <d v="2000-06-02T00:00:00"/>
    <x v="0"/>
    <x v="5"/>
    <x v="3"/>
    <x v="1"/>
    <n v="606"/>
    <n v="314"/>
    <n v="6"/>
    <n v="1884"/>
    <n v="2490"/>
    <n v="2925"/>
    <n v="435"/>
  </r>
  <r>
    <d v="2000-06-03T00:00:00"/>
    <x v="0"/>
    <x v="5"/>
    <x v="4"/>
    <x v="5"/>
    <n v="663"/>
    <n v="376"/>
    <n v="4"/>
    <n v="1504"/>
    <n v="2167"/>
    <n v="2376"/>
    <n v="209"/>
  </r>
  <r>
    <d v="2000-06-04T00:00:00"/>
    <x v="0"/>
    <x v="5"/>
    <x v="0"/>
    <x v="5"/>
    <n v="663"/>
    <n v="293"/>
    <n v="7"/>
    <n v="2051"/>
    <n v="2714"/>
    <n v="2989"/>
    <n v="275"/>
  </r>
  <r>
    <d v="2000-06-06T00:00:00"/>
    <x v="0"/>
    <x v="5"/>
    <x v="1"/>
    <x v="3"/>
    <n v="441"/>
    <n v="426"/>
    <n v="7"/>
    <n v="2982"/>
    <n v="3423"/>
    <n v="4777"/>
    <n v="1354"/>
  </r>
  <r>
    <d v="2000-06-07T00:00:00"/>
    <x v="0"/>
    <x v="5"/>
    <x v="6"/>
    <x v="3"/>
    <n v="441"/>
    <n v="426"/>
    <n v="6"/>
    <n v="2556"/>
    <n v="2997"/>
    <n v="3243"/>
    <n v="246"/>
  </r>
  <r>
    <d v="2000-06-10T00:00:00"/>
    <x v="0"/>
    <x v="5"/>
    <x v="4"/>
    <x v="3"/>
    <n v="441"/>
    <n v="376"/>
    <n v="5"/>
    <n v="1880"/>
    <n v="2321"/>
    <n v="2541"/>
    <n v="220"/>
  </r>
  <r>
    <d v="2000-06-11T00:00:00"/>
    <x v="0"/>
    <x v="5"/>
    <x v="0"/>
    <x v="1"/>
    <n v="606"/>
    <n v="293"/>
    <n v="4"/>
    <n v="1172"/>
    <n v="1778"/>
    <n v="2015"/>
    <n v="237"/>
  </r>
  <r>
    <d v="2000-06-11T00:00:00"/>
    <x v="0"/>
    <x v="5"/>
    <x v="0"/>
    <x v="3"/>
    <n v="441"/>
    <n v="293"/>
    <n v="9"/>
    <n v="2637"/>
    <n v="3078"/>
    <n v="3344"/>
    <n v="266"/>
  </r>
  <r>
    <d v="2000-06-12T00:00:00"/>
    <x v="0"/>
    <x v="5"/>
    <x v="5"/>
    <x v="2"/>
    <n v="443"/>
    <n v="314"/>
    <n v="5"/>
    <n v="1570"/>
    <n v="2013"/>
    <n v="9112"/>
    <n v="7099"/>
  </r>
  <r>
    <d v="2000-06-12T00:00:00"/>
    <x v="0"/>
    <x v="5"/>
    <x v="5"/>
    <x v="3"/>
    <n v="441"/>
    <n v="314"/>
    <n v="5"/>
    <n v="1570"/>
    <n v="2011"/>
    <n v="2309"/>
    <n v="298"/>
  </r>
  <r>
    <d v="2000-06-13T00:00:00"/>
    <x v="0"/>
    <x v="5"/>
    <x v="1"/>
    <x v="3"/>
    <n v="441"/>
    <n v="426"/>
    <n v="2"/>
    <n v="852"/>
    <n v="1293"/>
    <n v="3261"/>
    <n v="1968"/>
  </r>
  <r>
    <d v="2000-06-14T00:00:00"/>
    <x v="0"/>
    <x v="5"/>
    <x v="6"/>
    <x v="4"/>
    <n v="353"/>
    <n v="426"/>
    <n v="5"/>
    <n v="2130"/>
    <n v="2483"/>
    <n v="2968"/>
    <n v="485"/>
  </r>
  <r>
    <d v="2000-06-14T00:00:00"/>
    <x v="0"/>
    <x v="5"/>
    <x v="6"/>
    <x v="3"/>
    <n v="441"/>
    <n v="426"/>
    <n v="3"/>
    <n v="1278"/>
    <n v="1719"/>
    <n v="2023"/>
    <n v="304"/>
  </r>
  <r>
    <d v="2000-06-16T00:00:00"/>
    <x v="0"/>
    <x v="5"/>
    <x v="3"/>
    <x v="0"/>
    <n v="691"/>
    <n v="314"/>
    <n v="7"/>
    <n v="2198"/>
    <n v="2889"/>
    <n v="2809"/>
    <n v="-80"/>
  </r>
  <r>
    <d v="2000-06-16T00:00:00"/>
    <x v="0"/>
    <x v="5"/>
    <x v="3"/>
    <x v="4"/>
    <n v="353"/>
    <n v="314"/>
    <n v="4"/>
    <n v="1256"/>
    <n v="1609"/>
    <n v="1719"/>
    <n v="110"/>
  </r>
  <r>
    <d v="2000-06-18T00:00:00"/>
    <x v="0"/>
    <x v="5"/>
    <x v="0"/>
    <x v="4"/>
    <n v="353"/>
    <n v="293"/>
    <n v="4"/>
    <n v="1172"/>
    <n v="1525"/>
    <n v="1343"/>
    <n v="-182"/>
  </r>
  <r>
    <d v="2000-06-18T00:00:00"/>
    <x v="0"/>
    <x v="5"/>
    <x v="0"/>
    <x v="5"/>
    <n v="663"/>
    <n v="293"/>
    <n v="2"/>
    <n v="586"/>
    <n v="1249"/>
    <n v="1215"/>
    <n v="-34"/>
  </r>
  <r>
    <d v="2000-06-19T00:00:00"/>
    <x v="0"/>
    <x v="5"/>
    <x v="5"/>
    <x v="1"/>
    <n v="606"/>
    <n v="314"/>
    <n v="2"/>
    <n v="628"/>
    <n v="1234"/>
    <n v="1098"/>
    <n v="-136"/>
  </r>
  <r>
    <d v="2000-06-19T00:00:00"/>
    <x v="0"/>
    <x v="5"/>
    <x v="5"/>
    <x v="3"/>
    <n v="441"/>
    <n v="314"/>
    <n v="1"/>
    <n v="314"/>
    <n v="755"/>
    <n v="728"/>
    <n v="-27"/>
  </r>
  <r>
    <d v="2000-06-21T00:00:00"/>
    <x v="0"/>
    <x v="5"/>
    <x v="6"/>
    <x v="4"/>
    <n v="353"/>
    <n v="426"/>
    <n v="7"/>
    <n v="2982"/>
    <n v="3335"/>
    <n v="3741"/>
    <n v="406"/>
  </r>
  <r>
    <d v="2000-06-23T00:00:00"/>
    <x v="0"/>
    <x v="5"/>
    <x v="3"/>
    <x v="4"/>
    <n v="353"/>
    <n v="314"/>
    <n v="7"/>
    <n v="2198"/>
    <n v="2551"/>
    <n v="2710"/>
    <n v="159"/>
  </r>
  <r>
    <d v="2000-06-24T00:00:00"/>
    <x v="0"/>
    <x v="5"/>
    <x v="4"/>
    <x v="3"/>
    <n v="441"/>
    <n v="376"/>
    <n v="10"/>
    <n v="3760"/>
    <n v="4201"/>
    <n v="3946"/>
    <n v="-255"/>
  </r>
  <r>
    <d v="2000-06-25T00:00:00"/>
    <x v="0"/>
    <x v="5"/>
    <x v="0"/>
    <x v="3"/>
    <n v="441"/>
    <n v="293"/>
    <n v="4"/>
    <n v="1172"/>
    <n v="1613"/>
    <n v="1360"/>
    <n v="-253"/>
  </r>
  <r>
    <d v="2000-06-26T00:00:00"/>
    <x v="0"/>
    <x v="5"/>
    <x v="5"/>
    <x v="4"/>
    <n v="353"/>
    <n v="314"/>
    <n v="7"/>
    <n v="2198"/>
    <n v="2551"/>
    <n v="2773"/>
    <n v="222"/>
  </r>
  <r>
    <d v="2000-06-26T00:00:00"/>
    <x v="0"/>
    <x v="5"/>
    <x v="5"/>
    <x v="3"/>
    <n v="441"/>
    <n v="314"/>
    <n v="8"/>
    <n v="2512"/>
    <n v="2953"/>
    <n v="2747"/>
    <n v="-206"/>
  </r>
  <r>
    <d v="2000-06-29T00:00:00"/>
    <x v="0"/>
    <x v="5"/>
    <x v="2"/>
    <x v="0"/>
    <n v="691"/>
    <n v="293"/>
    <n v="9"/>
    <n v="2637"/>
    <n v="3328"/>
    <n v="2842"/>
    <n v="-486"/>
  </r>
  <r>
    <d v="2000-06-29T00:00:00"/>
    <x v="0"/>
    <x v="5"/>
    <x v="2"/>
    <x v="5"/>
    <n v="663"/>
    <n v="293"/>
    <n v="4"/>
    <n v="1172"/>
    <n v="1835"/>
    <n v="1607"/>
    <n v="-228"/>
  </r>
  <r>
    <d v="2000-06-30T00:00:00"/>
    <x v="0"/>
    <x v="5"/>
    <x v="3"/>
    <x v="5"/>
    <n v="663"/>
    <n v="314"/>
    <n v="2"/>
    <n v="628"/>
    <n v="1291"/>
    <n v="924"/>
    <n v="-367"/>
  </r>
  <r>
    <d v="2000-06-30T00:00:00"/>
    <x v="0"/>
    <x v="5"/>
    <x v="3"/>
    <x v="0"/>
    <n v="691"/>
    <n v="314"/>
    <n v="2"/>
    <n v="628"/>
    <n v="1319"/>
    <n v="1077"/>
    <n v="-242"/>
  </r>
  <r>
    <d v="2000-07-01T00:00:00"/>
    <x v="0"/>
    <x v="6"/>
    <x v="4"/>
    <x v="1"/>
    <n v="606"/>
    <n v="376"/>
    <n v="7"/>
    <n v="2632"/>
    <n v="3238"/>
    <n v="2816"/>
    <n v="-422"/>
  </r>
  <r>
    <d v="2000-07-02T00:00:00"/>
    <x v="0"/>
    <x v="6"/>
    <x v="0"/>
    <x v="3"/>
    <n v="441"/>
    <n v="293"/>
    <n v="8"/>
    <n v="2344"/>
    <n v="2785"/>
    <n v="8256"/>
    <n v="5471"/>
  </r>
  <r>
    <d v="2000-07-02T00:00:00"/>
    <x v="0"/>
    <x v="6"/>
    <x v="0"/>
    <x v="4"/>
    <n v="353"/>
    <n v="293"/>
    <n v="9"/>
    <n v="2637"/>
    <n v="2990"/>
    <n v="2875"/>
    <n v="-115"/>
  </r>
  <r>
    <d v="2000-07-03T00:00:00"/>
    <x v="0"/>
    <x v="6"/>
    <x v="5"/>
    <x v="3"/>
    <n v="441"/>
    <n v="314"/>
    <n v="7"/>
    <n v="2198"/>
    <n v="2639"/>
    <n v="5893"/>
    <n v="3254"/>
  </r>
  <r>
    <d v="2000-07-03T00:00:00"/>
    <x v="0"/>
    <x v="6"/>
    <x v="5"/>
    <x v="4"/>
    <n v="353"/>
    <n v="314"/>
    <n v="10"/>
    <n v="3140"/>
    <n v="3493"/>
    <n v="2922"/>
    <n v="-571"/>
  </r>
  <r>
    <d v="2000-07-04T00:00:00"/>
    <x v="0"/>
    <x v="6"/>
    <x v="1"/>
    <x v="3"/>
    <n v="441"/>
    <n v="426"/>
    <n v="3"/>
    <n v="1278"/>
    <n v="1719"/>
    <n v="1865"/>
    <n v="146"/>
  </r>
  <r>
    <d v="2000-07-05T00:00:00"/>
    <x v="0"/>
    <x v="6"/>
    <x v="6"/>
    <x v="3"/>
    <n v="441"/>
    <n v="426"/>
    <n v="2"/>
    <n v="852"/>
    <n v="1293"/>
    <n v="1515"/>
    <n v="222"/>
  </r>
  <r>
    <d v="2000-07-06T00:00:00"/>
    <x v="0"/>
    <x v="6"/>
    <x v="2"/>
    <x v="4"/>
    <n v="353"/>
    <n v="293"/>
    <n v="6"/>
    <n v="1758"/>
    <n v="2111"/>
    <n v="1704"/>
    <n v="-407"/>
  </r>
  <r>
    <d v="2000-07-08T00:00:00"/>
    <x v="0"/>
    <x v="6"/>
    <x v="4"/>
    <x v="4"/>
    <n v="353"/>
    <n v="376"/>
    <n v="7"/>
    <n v="2632"/>
    <n v="2985"/>
    <n v="6982"/>
    <n v="3997"/>
  </r>
  <r>
    <d v="2000-07-09T00:00:00"/>
    <x v="0"/>
    <x v="6"/>
    <x v="0"/>
    <x v="6"/>
    <n v="418"/>
    <n v="293"/>
    <n v="4"/>
    <n v="1172"/>
    <n v="1590"/>
    <n v="1292"/>
    <n v="-298"/>
  </r>
  <r>
    <d v="2000-07-10T00:00:00"/>
    <x v="0"/>
    <x v="6"/>
    <x v="5"/>
    <x v="3"/>
    <n v="441"/>
    <n v="314"/>
    <n v="2"/>
    <n v="628"/>
    <n v="1069"/>
    <n v="970"/>
    <n v="-99"/>
  </r>
  <r>
    <d v="2000-07-11T00:00:00"/>
    <x v="0"/>
    <x v="6"/>
    <x v="1"/>
    <x v="3"/>
    <n v="441"/>
    <n v="426"/>
    <n v="10"/>
    <n v="4260"/>
    <n v="4701"/>
    <n v="12972"/>
    <n v="8271"/>
  </r>
  <r>
    <d v="2000-07-12T00:00:00"/>
    <x v="0"/>
    <x v="6"/>
    <x v="6"/>
    <x v="3"/>
    <n v="441"/>
    <n v="426"/>
    <n v="9"/>
    <n v="3834"/>
    <n v="4275"/>
    <n v="10277"/>
    <n v="6002"/>
  </r>
  <r>
    <d v="2000-07-13T00:00:00"/>
    <x v="0"/>
    <x v="6"/>
    <x v="2"/>
    <x v="3"/>
    <n v="441"/>
    <n v="293"/>
    <n v="10"/>
    <n v="2930"/>
    <n v="3371"/>
    <n v="3419"/>
    <n v="48"/>
  </r>
  <r>
    <d v="2000-07-13T00:00:00"/>
    <x v="0"/>
    <x v="6"/>
    <x v="2"/>
    <x v="4"/>
    <n v="353"/>
    <n v="293"/>
    <n v="2"/>
    <n v="586"/>
    <n v="939"/>
    <n v="764"/>
    <n v="-175"/>
  </r>
  <r>
    <d v="2000-07-13T00:00:00"/>
    <x v="0"/>
    <x v="6"/>
    <x v="2"/>
    <x v="0"/>
    <n v="691"/>
    <n v="293"/>
    <n v="3"/>
    <n v="879"/>
    <n v="1570"/>
    <n v="1833"/>
    <n v="263"/>
  </r>
  <r>
    <d v="2000-07-14T00:00:00"/>
    <x v="0"/>
    <x v="6"/>
    <x v="3"/>
    <x v="3"/>
    <n v="441"/>
    <n v="314"/>
    <n v="6"/>
    <n v="1884"/>
    <n v="2325"/>
    <n v="2479"/>
    <n v="154"/>
  </r>
  <r>
    <d v="2000-07-15T00:00:00"/>
    <x v="0"/>
    <x v="6"/>
    <x v="4"/>
    <x v="5"/>
    <n v="663"/>
    <n v="376"/>
    <n v="4"/>
    <n v="1504"/>
    <n v="2167"/>
    <n v="2226"/>
    <n v="59"/>
  </r>
  <r>
    <d v="2000-07-17T00:00:00"/>
    <x v="0"/>
    <x v="6"/>
    <x v="5"/>
    <x v="4"/>
    <n v="353"/>
    <n v="314"/>
    <n v="3"/>
    <n v="942"/>
    <n v="1295"/>
    <n v="1050"/>
    <n v="-245"/>
  </r>
  <r>
    <d v="2000-07-18T00:00:00"/>
    <x v="0"/>
    <x v="6"/>
    <x v="1"/>
    <x v="0"/>
    <n v="691"/>
    <n v="426"/>
    <n v="7"/>
    <n v="2982"/>
    <n v="3673"/>
    <n v="3928"/>
    <n v="255"/>
  </r>
  <r>
    <d v="2000-07-19T00:00:00"/>
    <x v="0"/>
    <x v="6"/>
    <x v="6"/>
    <x v="3"/>
    <n v="441"/>
    <n v="426"/>
    <n v="9"/>
    <n v="3834"/>
    <n v="4275"/>
    <n v="4807"/>
    <n v="532"/>
  </r>
  <r>
    <d v="2000-07-21T00:00:00"/>
    <x v="0"/>
    <x v="6"/>
    <x v="3"/>
    <x v="1"/>
    <n v="606"/>
    <n v="314"/>
    <n v="7"/>
    <n v="2198"/>
    <n v="2804"/>
    <n v="2576"/>
    <n v="-228"/>
  </r>
  <r>
    <d v="2000-07-21T00:00:00"/>
    <x v="0"/>
    <x v="6"/>
    <x v="3"/>
    <x v="3"/>
    <n v="441"/>
    <n v="314"/>
    <n v="6"/>
    <n v="1884"/>
    <n v="2325"/>
    <n v="7889"/>
    <n v="5564"/>
  </r>
  <r>
    <d v="2000-07-22T00:00:00"/>
    <x v="0"/>
    <x v="6"/>
    <x v="4"/>
    <x v="4"/>
    <n v="353"/>
    <n v="376"/>
    <n v="3"/>
    <n v="1128"/>
    <n v="1481"/>
    <n v="1520"/>
    <n v="39"/>
  </r>
  <r>
    <d v="2000-07-23T00:00:00"/>
    <x v="0"/>
    <x v="6"/>
    <x v="0"/>
    <x v="1"/>
    <n v="606"/>
    <n v="293"/>
    <n v="10"/>
    <n v="2930"/>
    <n v="3536"/>
    <n v="3444"/>
    <n v="-92"/>
  </r>
  <r>
    <d v="2000-07-23T00:00:00"/>
    <x v="0"/>
    <x v="6"/>
    <x v="0"/>
    <x v="5"/>
    <n v="663"/>
    <n v="293"/>
    <n v="6"/>
    <n v="1758"/>
    <n v="2421"/>
    <n v="2743"/>
    <n v="322"/>
  </r>
  <r>
    <d v="2000-07-24T00:00:00"/>
    <x v="0"/>
    <x v="6"/>
    <x v="5"/>
    <x v="3"/>
    <n v="441"/>
    <n v="314"/>
    <n v="4"/>
    <n v="1256"/>
    <n v="1697"/>
    <n v="4079"/>
    <n v="2382"/>
  </r>
  <r>
    <d v="2000-07-25T00:00:00"/>
    <x v="0"/>
    <x v="6"/>
    <x v="1"/>
    <x v="4"/>
    <n v="353"/>
    <n v="426"/>
    <n v="7"/>
    <n v="2982"/>
    <n v="3335"/>
    <n v="2686"/>
    <n v="-649"/>
  </r>
  <r>
    <d v="2000-07-26T00:00:00"/>
    <x v="0"/>
    <x v="6"/>
    <x v="6"/>
    <x v="0"/>
    <n v="691"/>
    <n v="426"/>
    <n v="9"/>
    <n v="3834"/>
    <n v="4525"/>
    <n v="5649"/>
    <n v="1124"/>
  </r>
  <r>
    <d v="2000-07-26T00:00:00"/>
    <x v="0"/>
    <x v="6"/>
    <x v="6"/>
    <x v="4"/>
    <n v="353"/>
    <n v="426"/>
    <n v="9"/>
    <n v="3834"/>
    <n v="4187"/>
    <n v="3894"/>
    <n v="-293"/>
  </r>
  <r>
    <d v="2000-07-27T00:00:00"/>
    <x v="0"/>
    <x v="6"/>
    <x v="2"/>
    <x v="4"/>
    <n v="353"/>
    <n v="293"/>
    <n v="3"/>
    <n v="879"/>
    <n v="1232"/>
    <n v="2523"/>
    <n v="1291"/>
  </r>
  <r>
    <d v="2000-07-27T00:00:00"/>
    <x v="0"/>
    <x v="6"/>
    <x v="2"/>
    <x v="3"/>
    <n v="441"/>
    <n v="293"/>
    <n v="1"/>
    <n v="293"/>
    <n v="734"/>
    <n v="628"/>
    <n v="-106"/>
  </r>
  <r>
    <d v="2000-07-28T00:00:00"/>
    <x v="0"/>
    <x v="6"/>
    <x v="3"/>
    <x v="3"/>
    <n v="441"/>
    <n v="314"/>
    <n v="5"/>
    <n v="1570"/>
    <n v="2011"/>
    <n v="1899"/>
    <n v="-112"/>
  </r>
  <r>
    <d v="2000-07-28T00:00:00"/>
    <x v="0"/>
    <x v="6"/>
    <x v="3"/>
    <x v="0"/>
    <n v="691"/>
    <n v="314"/>
    <n v="7"/>
    <n v="2198"/>
    <n v="2889"/>
    <n v="3001"/>
    <n v="112"/>
  </r>
  <r>
    <d v="2000-07-29T00:00:00"/>
    <x v="0"/>
    <x v="6"/>
    <x v="4"/>
    <x v="4"/>
    <n v="353"/>
    <n v="376"/>
    <n v="7"/>
    <n v="2632"/>
    <n v="2985"/>
    <n v="3216"/>
    <n v="231"/>
  </r>
  <r>
    <d v="2000-07-30T00:00:00"/>
    <x v="0"/>
    <x v="6"/>
    <x v="0"/>
    <x v="4"/>
    <n v="353"/>
    <n v="293"/>
    <n v="9"/>
    <n v="2637"/>
    <n v="2990"/>
    <n v="2949"/>
    <n v="-41"/>
  </r>
  <r>
    <d v="2000-07-31T00:00:00"/>
    <x v="0"/>
    <x v="6"/>
    <x v="5"/>
    <x v="3"/>
    <n v="441"/>
    <n v="314"/>
    <n v="9"/>
    <n v="2826"/>
    <n v="3267"/>
    <n v="2981"/>
    <n v="-286"/>
  </r>
  <r>
    <d v="2000-08-01T00:00:00"/>
    <x v="0"/>
    <x v="7"/>
    <x v="1"/>
    <x v="3"/>
    <n v="441"/>
    <n v="426"/>
    <n v="4"/>
    <n v="1704"/>
    <n v="2145"/>
    <n v="4389"/>
    <n v="2244"/>
  </r>
  <r>
    <d v="2000-08-01T00:00:00"/>
    <x v="0"/>
    <x v="7"/>
    <x v="1"/>
    <x v="0"/>
    <n v="691"/>
    <n v="426"/>
    <n v="7"/>
    <n v="2982"/>
    <n v="3673"/>
    <n v="4400"/>
    <n v="727"/>
  </r>
  <r>
    <d v="2000-08-01T00:00:00"/>
    <x v="0"/>
    <x v="7"/>
    <x v="1"/>
    <x v="4"/>
    <n v="353"/>
    <n v="426"/>
    <n v="1"/>
    <n v="426"/>
    <n v="779"/>
    <n v="890"/>
    <n v="111"/>
  </r>
  <r>
    <d v="2000-08-03T00:00:00"/>
    <x v="0"/>
    <x v="7"/>
    <x v="2"/>
    <x v="5"/>
    <n v="663"/>
    <n v="293"/>
    <n v="8"/>
    <n v="2344"/>
    <n v="3007"/>
    <n v="3121"/>
    <n v="114"/>
  </r>
  <r>
    <d v="2000-08-03T00:00:00"/>
    <x v="0"/>
    <x v="7"/>
    <x v="2"/>
    <x v="4"/>
    <n v="353"/>
    <n v="293"/>
    <n v="6"/>
    <n v="1758"/>
    <n v="2111"/>
    <n v="2035"/>
    <n v="-76"/>
  </r>
  <r>
    <d v="2000-08-04T00:00:00"/>
    <x v="0"/>
    <x v="7"/>
    <x v="3"/>
    <x v="1"/>
    <n v="606"/>
    <n v="314"/>
    <n v="4"/>
    <n v="1256"/>
    <n v="1862"/>
    <n v="3917"/>
    <n v="2055"/>
  </r>
  <r>
    <d v="2000-08-10T00:00:00"/>
    <x v="0"/>
    <x v="7"/>
    <x v="2"/>
    <x v="1"/>
    <n v="606"/>
    <n v="293"/>
    <n v="5"/>
    <n v="1465"/>
    <n v="2071"/>
    <n v="1982"/>
    <n v="-89"/>
  </r>
  <r>
    <d v="2000-08-12T00:00:00"/>
    <x v="0"/>
    <x v="7"/>
    <x v="4"/>
    <x v="4"/>
    <n v="353"/>
    <n v="376"/>
    <n v="8"/>
    <n v="3008"/>
    <n v="3361"/>
    <n v="3977"/>
    <n v="616"/>
  </r>
  <r>
    <d v="2000-08-14T00:00:00"/>
    <x v="0"/>
    <x v="7"/>
    <x v="5"/>
    <x v="5"/>
    <n v="663"/>
    <n v="314"/>
    <n v="2"/>
    <n v="628"/>
    <n v="1291"/>
    <n v="1453"/>
    <n v="162"/>
  </r>
  <r>
    <d v="2000-08-14T00:00:00"/>
    <x v="0"/>
    <x v="7"/>
    <x v="5"/>
    <x v="4"/>
    <n v="353"/>
    <n v="314"/>
    <n v="5"/>
    <n v="1570"/>
    <n v="1923"/>
    <n v="1792"/>
    <n v="-131"/>
  </r>
  <r>
    <d v="2000-08-14T00:00:00"/>
    <x v="0"/>
    <x v="7"/>
    <x v="5"/>
    <x v="1"/>
    <n v="606"/>
    <n v="314"/>
    <n v="10"/>
    <n v="3140"/>
    <n v="3746"/>
    <n v="3958"/>
    <n v="212"/>
  </r>
  <r>
    <d v="2000-08-14T00:00:00"/>
    <x v="0"/>
    <x v="7"/>
    <x v="5"/>
    <x v="3"/>
    <n v="441"/>
    <n v="314"/>
    <n v="9"/>
    <n v="2826"/>
    <n v="3267"/>
    <n v="3724"/>
    <n v="457"/>
  </r>
  <r>
    <d v="2000-08-17T00:00:00"/>
    <x v="0"/>
    <x v="7"/>
    <x v="2"/>
    <x v="3"/>
    <n v="441"/>
    <n v="293"/>
    <n v="3"/>
    <n v="879"/>
    <n v="1320"/>
    <n v="1082"/>
    <n v="-238"/>
  </r>
  <r>
    <d v="2000-08-18T00:00:00"/>
    <x v="0"/>
    <x v="7"/>
    <x v="3"/>
    <x v="6"/>
    <n v="418"/>
    <n v="314"/>
    <n v="8"/>
    <n v="2512"/>
    <n v="2930"/>
    <n v="2353"/>
    <n v="-577"/>
  </r>
  <r>
    <d v="2000-08-18T00:00:00"/>
    <x v="0"/>
    <x v="7"/>
    <x v="3"/>
    <x v="3"/>
    <n v="441"/>
    <n v="314"/>
    <n v="3"/>
    <n v="942"/>
    <n v="1383"/>
    <n v="1184"/>
    <n v="-199"/>
  </r>
  <r>
    <d v="2000-08-19T00:00:00"/>
    <x v="0"/>
    <x v="7"/>
    <x v="4"/>
    <x v="4"/>
    <n v="353"/>
    <n v="376"/>
    <n v="5"/>
    <n v="1880"/>
    <n v="2233"/>
    <n v="2528"/>
    <n v="295"/>
  </r>
  <r>
    <d v="2000-08-20T00:00:00"/>
    <x v="0"/>
    <x v="7"/>
    <x v="0"/>
    <x v="4"/>
    <n v="353"/>
    <n v="293"/>
    <n v="7"/>
    <n v="2051"/>
    <n v="2404"/>
    <n v="2602"/>
    <n v="198"/>
  </r>
  <r>
    <d v="2000-08-21T00:00:00"/>
    <x v="0"/>
    <x v="7"/>
    <x v="5"/>
    <x v="5"/>
    <n v="663"/>
    <n v="314"/>
    <n v="9"/>
    <n v="2826"/>
    <n v="3489"/>
    <n v="4182"/>
    <n v="693"/>
  </r>
  <r>
    <d v="2000-08-22T00:00:00"/>
    <x v="0"/>
    <x v="7"/>
    <x v="1"/>
    <x v="1"/>
    <n v="606"/>
    <n v="426"/>
    <n v="1"/>
    <n v="426"/>
    <n v="1032"/>
    <n v="923"/>
    <n v="-109"/>
  </r>
  <r>
    <d v="2000-08-23T00:00:00"/>
    <x v="0"/>
    <x v="7"/>
    <x v="6"/>
    <x v="3"/>
    <n v="441"/>
    <n v="426"/>
    <n v="7"/>
    <n v="2982"/>
    <n v="3423"/>
    <n v="4051"/>
    <n v="628"/>
  </r>
  <r>
    <d v="2000-08-24T00:00:00"/>
    <x v="0"/>
    <x v="7"/>
    <x v="2"/>
    <x v="0"/>
    <n v="691"/>
    <n v="293"/>
    <n v="4"/>
    <n v="1172"/>
    <n v="1863"/>
    <n v="3238"/>
    <n v="1375"/>
  </r>
  <r>
    <d v="2000-08-24T00:00:00"/>
    <x v="0"/>
    <x v="7"/>
    <x v="2"/>
    <x v="1"/>
    <n v="606"/>
    <n v="293"/>
    <n v="7"/>
    <n v="2051"/>
    <n v="2657"/>
    <n v="2733"/>
    <n v="76"/>
  </r>
  <r>
    <d v="2000-08-25T00:00:00"/>
    <x v="0"/>
    <x v="7"/>
    <x v="3"/>
    <x v="4"/>
    <n v="353"/>
    <n v="314"/>
    <n v="3"/>
    <n v="942"/>
    <n v="1295"/>
    <n v="1464"/>
    <n v="169"/>
  </r>
  <r>
    <d v="2000-08-25T00:00:00"/>
    <x v="0"/>
    <x v="7"/>
    <x v="3"/>
    <x v="3"/>
    <n v="441"/>
    <n v="314"/>
    <n v="4"/>
    <n v="1256"/>
    <n v="1697"/>
    <n v="1648"/>
    <n v="-49"/>
  </r>
  <r>
    <d v="2000-08-26T00:00:00"/>
    <x v="0"/>
    <x v="7"/>
    <x v="4"/>
    <x v="4"/>
    <n v="353"/>
    <n v="376"/>
    <n v="3"/>
    <n v="1128"/>
    <n v="1481"/>
    <n v="1748"/>
    <n v="267"/>
  </r>
  <r>
    <d v="2000-08-27T00:00:00"/>
    <x v="0"/>
    <x v="7"/>
    <x v="0"/>
    <x v="6"/>
    <n v="418"/>
    <n v="293"/>
    <n v="10"/>
    <n v="2930"/>
    <n v="3348"/>
    <n v="3460"/>
    <n v="112"/>
  </r>
  <r>
    <d v="2000-08-29T00:00:00"/>
    <x v="0"/>
    <x v="7"/>
    <x v="1"/>
    <x v="6"/>
    <n v="418"/>
    <n v="426"/>
    <n v="1"/>
    <n v="426"/>
    <n v="844"/>
    <n v="743"/>
    <n v="-101"/>
  </r>
  <r>
    <d v="2000-08-31T00:00:00"/>
    <x v="0"/>
    <x v="7"/>
    <x v="2"/>
    <x v="3"/>
    <n v="441"/>
    <n v="293"/>
    <n v="6"/>
    <n v="1758"/>
    <n v="2199"/>
    <n v="2499"/>
    <n v="300"/>
  </r>
  <r>
    <d v="2000-09-02T00:00:00"/>
    <x v="0"/>
    <x v="8"/>
    <x v="4"/>
    <x v="1"/>
    <n v="606"/>
    <n v="376"/>
    <n v="1"/>
    <n v="376"/>
    <n v="982"/>
    <n v="839"/>
    <n v="-143"/>
  </r>
  <r>
    <d v="2000-09-02T00:00:00"/>
    <x v="0"/>
    <x v="8"/>
    <x v="4"/>
    <x v="0"/>
    <n v="691"/>
    <n v="376"/>
    <n v="7"/>
    <n v="2632"/>
    <n v="3323"/>
    <n v="3577"/>
    <n v="254"/>
  </r>
  <r>
    <d v="2000-09-04T00:00:00"/>
    <x v="0"/>
    <x v="8"/>
    <x v="5"/>
    <x v="6"/>
    <n v="418"/>
    <n v="314"/>
    <n v="9"/>
    <n v="2826"/>
    <n v="3244"/>
    <n v="3505"/>
    <n v="261"/>
  </r>
  <r>
    <d v="2000-09-04T00:00:00"/>
    <x v="0"/>
    <x v="8"/>
    <x v="5"/>
    <x v="1"/>
    <n v="606"/>
    <n v="314"/>
    <n v="7"/>
    <n v="2198"/>
    <n v="2804"/>
    <n v="2626"/>
    <n v="-178"/>
  </r>
  <r>
    <d v="2000-09-05T00:00:00"/>
    <x v="0"/>
    <x v="8"/>
    <x v="1"/>
    <x v="1"/>
    <n v="606"/>
    <n v="426"/>
    <n v="7"/>
    <n v="2982"/>
    <n v="3588"/>
    <n v="4148"/>
    <n v="560"/>
  </r>
  <r>
    <d v="2000-09-05T00:00:00"/>
    <x v="0"/>
    <x v="8"/>
    <x v="1"/>
    <x v="4"/>
    <n v="353"/>
    <n v="426"/>
    <n v="9"/>
    <n v="3834"/>
    <n v="4187"/>
    <n v="4855"/>
    <n v="668"/>
  </r>
  <r>
    <d v="2000-09-06T00:00:00"/>
    <x v="0"/>
    <x v="8"/>
    <x v="6"/>
    <x v="1"/>
    <n v="606"/>
    <n v="426"/>
    <n v="8"/>
    <n v="3408"/>
    <n v="4014"/>
    <n v="4445"/>
    <n v="431"/>
  </r>
  <r>
    <d v="2000-09-07T00:00:00"/>
    <x v="0"/>
    <x v="8"/>
    <x v="2"/>
    <x v="1"/>
    <n v="606"/>
    <n v="293"/>
    <n v="3"/>
    <n v="879"/>
    <n v="1485"/>
    <n v="1410"/>
    <n v="-75"/>
  </r>
  <r>
    <d v="2000-09-08T00:00:00"/>
    <x v="0"/>
    <x v="8"/>
    <x v="3"/>
    <x v="5"/>
    <n v="663"/>
    <n v="314"/>
    <n v="4"/>
    <n v="1256"/>
    <n v="1919"/>
    <n v="2771"/>
    <n v="852"/>
  </r>
  <r>
    <d v="2000-09-08T00:00:00"/>
    <x v="0"/>
    <x v="8"/>
    <x v="3"/>
    <x v="4"/>
    <n v="353"/>
    <n v="314"/>
    <n v="6"/>
    <n v="1884"/>
    <n v="2237"/>
    <n v="6743"/>
    <n v="4506"/>
  </r>
  <r>
    <d v="2000-09-09T00:00:00"/>
    <x v="0"/>
    <x v="8"/>
    <x v="4"/>
    <x v="4"/>
    <n v="353"/>
    <n v="376"/>
    <n v="8"/>
    <n v="3008"/>
    <n v="3361"/>
    <n v="3590"/>
    <n v="229"/>
  </r>
  <r>
    <d v="2000-09-09T00:00:00"/>
    <x v="0"/>
    <x v="8"/>
    <x v="4"/>
    <x v="3"/>
    <n v="441"/>
    <n v="376"/>
    <n v="5"/>
    <n v="1880"/>
    <n v="2321"/>
    <n v="2188"/>
    <n v="-133"/>
  </r>
  <r>
    <d v="2000-09-10T00:00:00"/>
    <x v="0"/>
    <x v="8"/>
    <x v="0"/>
    <x v="1"/>
    <n v="606"/>
    <n v="293"/>
    <n v="6"/>
    <n v="1758"/>
    <n v="2364"/>
    <n v="6480"/>
    <n v="4116"/>
  </r>
  <r>
    <d v="2000-09-11T00:00:00"/>
    <x v="0"/>
    <x v="8"/>
    <x v="5"/>
    <x v="4"/>
    <n v="353"/>
    <n v="314"/>
    <n v="6"/>
    <n v="1884"/>
    <n v="2237"/>
    <n v="2265"/>
    <n v="28"/>
  </r>
  <r>
    <d v="2000-09-12T00:00:00"/>
    <x v="0"/>
    <x v="8"/>
    <x v="1"/>
    <x v="3"/>
    <n v="441"/>
    <n v="426"/>
    <n v="9"/>
    <n v="3834"/>
    <n v="4275"/>
    <n v="3570"/>
    <n v="-705"/>
  </r>
  <r>
    <d v="2000-09-12T00:00:00"/>
    <x v="0"/>
    <x v="8"/>
    <x v="1"/>
    <x v="1"/>
    <n v="606"/>
    <n v="426"/>
    <n v="6"/>
    <n v="2556"/>
    <n v="3162"/>
    <n v="3086"/>
    <n v="-76"/>
  </r>
  <r>
    <d v="2000-09-13T00:00:00"/>
    <x v="0"/>
    <x v="8"/>
    <x v="6"/>
    <x v="4"/>
    <n v="353"/>
    <n v="426"/>
    <n v="4"/>
    <n v="1704"/>
    <n v="2057"/>
    <n v="2391"/>
    <n v="334"/>
  </r>
  <r>
    <d v="2000-09-14T00:00:00"/>
    <x v="0"/>
    <x v="8"/>
    <x v="2"/>
    <x v="1"/>
    <n v="606"/>
    <n v="293"/>
    <n v="6"/>
    <n v="1758"/>
    <n v="2364"/>
    <n v="2216"/>
    <n v="-148"/>
  </r>
  <r>
    <d v="2000-09-14T00:00:00"/>
    <x v="0"/>
    <x v="8"/>
    <x v="2"/>
    <x v="4"/>
    <n v="353"/>
    <n v="293"/>
    <n v="6"/>
    <n v="1758"/>
    <n v="2111"/>
    <n v="8024"/>
    <n v="5913"/>
  </r>
  <r>
    <d v="2000-09-17T00:00:00"/>
    <x v="0"/>
    <x v="8"/>
    <x v="0"/>
    <x v="4"/>
    <n v="353"/>
    <n v="293"/>
    <n v="10"/>
    <n v="2930"/>
    <n v="3283"/>
    <n v="3047"/>
    <n v="-236"/>
  </r>
  <r>
    <d v="2000-09-18T00:00:00"/>
    <x v="0"/>
    <x v="8"/>
    <x v="5"/>
    <x v="5"/>
    <n v="663"/>
    <n v="314"/>
    <n v="9"/>
    <n v="2826"/>
    <n v="3489"/>
    <n v="3578"/>
    <n v="89"/>
  </r>
  <r>
    <d v="2000-09-19T00:00:00"/>
    <x v="0"/>
    <x v="8"/>
    <x v="1"/>
    <x v="1"/>
    <n v="606"/>
    <n v="426"/>
    <n v="2"/>
    <n v="852"/>
    <n v="1458"/>
    <n v="1213"/>
    <n v="-245"/>
  </r>
  <r>
    <d v="2000-09-20T00:00:00"/>
    <x v="0"/>
    <x v="8"/>
    <x v="6"/>
    <x v="5"/>
    <n v="663"/>
    <n v="426"/>
    <n v="4"/>
    <n v="1704"/>
    <n v="2367"/>
    <n v="2013"/>
    <n v="-354"/>
  </r>
  <r>
    <d v="2000-09-20T00:00:00"/>
    <x v="0"/>
    <x v="8"/>
    <x v="6"/>
    <x v="3"/>
    <n v="441"/>
    <n v="426"/>
    <n v="10"/>
    <n v="4260"/>
    <n v="4701"/>
    <n v="4818"/>
    <n v="117"/>
  </r>
  <r>
    <d v="2000-09-21T00:00:00"/>
    <x v="0"/>
    <x v="8"/>
    <x v="2"/>
    <x v="1"/>
    <n v="606"/>
    <n v="293"/>
    <n v="3"/>
    <n v="879"/>
    <n v="1485"/>
    <n v="1352"/>
    <n v="-133"/>
  </r>
  <r>
    <d v="2000-09-21T00:00:00"/>
    <x v="0"/>
    <x v="8"/>
    <x v="2"/>
    <x v="0"/>
    <n v="691"/>
    <n v="293"/>
    <n v="4"/>
    <n v="1172"/>
    <n v="1863"/>
    <n v="1863"/>
    <n v="0"/>
  </r>
  <r>
    <d v="2000-09-22T00:00:00"/>
    <x v="0"/>
    <x v="8"/>
    <x v="3"/>
    <x v="4"/>
    <n v="353"/>
    <n v="314"/>
    <n v="4"/>
    <n v="1256"/>
    <n v="1609"/>
    <n v="1739"/>
    <n v="130"/>
  </r>
  <r>
    <d v="2000-09-24T00:00:00"/>
    <x v="0"/>
    <x v="8"/>
    <x v="0"/>
    <x v="1"/>
    <n v="606"/>
    <n v="293"/>
    <n v="7"/>
    <n v="2051"/>
    <n v="2657"/>
    <n v="2692"/>
    <n v="35"/>
  </r>
  <r>
    <d v="2000-09-25T00:00:00"/>
    <x v="0"/>
    <x v="8"/>
    <x v="5"/>
    <x v="6"/>
    <n v="418"/>
    <n v="314"/>
    <n v="7"/>
    <n v="2198"/>
    <n v="2616"/>
    <n v="6687"/>
    <n v="4071"/>
  </r>
  <r>
    <d v="2000-09-25T00:00:00"/>
    <x v="0"/>
    <x v="8"/>
    <x v="5"/>
    <x v="1"/>
    <n v="606"/>
    <n v="314"/>
    <n v="10"/>
    <n v="3140"/>
    <n v="3746"/>
    <n v="11821"/>
    <n v="8075"/>
  </r>
  <r>
    <d v="2000-09-26T00:00:00"/>
    <x v="0"/>
    <x v="8"/>
    <x v="1"/>
    <x v="1"/>
    <n v="606"/>
    <n v="426"/>
    <n v="7"/>
    <n v="2982"/>
    <n v="3588"/>
    <n v="4136"/>
    <n v="548"/>
  </r>
  <r>
    <d v="2000-09-27T00:00:00"/>
    <x v="0"/>
    <x v="8"/>
    <x v="6"/>
    <x v="1"/>
    <n v="606"/>
    <n v="426"/>
    <n v="2"/>
    <n v="852"/>
    <n v="1458"/>
    <n v="1317"/>
    <n v="-141"/>
  </r>
  <r>
    <d v="2000-09-28T00:00:00"/>
    <x v="0"/>
    <x v="8"/>
    <x v="2"/>
    <x v="4"/>
    <n v="353"/>
    <n v="293"/>
    <n v="4"/>
    <n v="1172"/>
    <n v="1525"/>
    <n v="3110"/>
    <n v="1585"/>
  </r>
  <r>
    <d v="2000-09-29T00:00:00"/>
    <x v="0"/>
    <x v="8"/>
    <x v="3"/>
    <x v="5"/>
    <n v="663"/>
    <n v="314"/>
    <n v="4"/>
    <n v="1256"/>
    <n v="1919"/>
    <n v="2113"/>
    <n v="194"/>
  </r>
  <r>
    <d v="2000-09-29T00:00:00"/>
    <x v="0"/>
    <x v="8"/>
    <x v="3"/>
    <x v="4"/>
    <n v="353"/>
    <n v="314"/>
    <n v="6"/>
    <n v="1884"/>
    <n v="2237"/>
    <n v="1995"/>
    <n v="-242"/>
  </r>
  <r>
    <d v="2000-09-30T00:00:00"/>
    <x v="0"/>
    <x v="8"/>
    <x v="4"/>
    <x v="4"/>
    <n v="353"/>
    <n v="376"/>
    <n v="8"/>
    <n v="3008"/>
    <n v="3361"/>
    <n v="3311"/>
    <n v="-50"/>
  </r>
  <r>
    <d v="2000-10-01T00:00:00"/>
    <x v="0"/>
    <x v="9"/>
    <x v="0"/>
    <x v="4"/>
    <n v="353"/>
    <n v="293"/>
    <n v="10"/>
    <n v="2930"/>
    <n v="3283"/>
    <n v="3050"/>
    <n v="-233"/>
  </r>
  <r>
    <d v="2000-10-03T00:00:00"/>
    <x v="0"/>
    <x v="9"/>
    <x v="1"/>
    <x v="3"/>
    <n v="441"/>
    <n v="426"/>
    <n v="3"/>
    <n v="1278"/>
    <n v="1719"/>
    <n v="1943"/>
    <n v="224"/>
  </r>
  <r>
    <d v="2000-10-03T00:00:00"/>
    <x v="0"/>
    <x v="9"/>
    <x v="1"/>
    <x v="6"/>
    <n v="418"/>
    <n v="426"/>
    <n v="9"/>
    <n v="3834"/>
    <n v="4252"/>
    <n v="4671"/>
    <n v="419"/>
  </r>
  <r>
    <d v="2000-10-03T00:00:00"/>
    <x v="0"/>
    <x v="9"/>
    <x v="1"/>
    <x v="4"/>
    <n v="353"/>
    <n v="426"/>
    <n v="9"/>
    <n v="3834"/>
    <n v="4187"/>
    <n v="4710"/>
    <n v="523"/>
  </r>
  <r>
    <d v="2000-10-04T00:00:00"/>
    <x v="0"/>
    <x v="9"/>
    <x v="6"/>
    <x v="6"/>
    <n v="418"/>
    <n v="426"/>
    <n v="8"/>
    <n v="3408"/>
    <n v="3826"/>
    <n v="11601"/>
    <n v="7775"/>
  </r>
  <r>
    <d v="2000-10-05T00:00:00"/>
    <x v="0"/>
    <x v="9"/>
    <x v="2"/>
    <x v="1"/>
    <n v="606"/>
    <n v="293"/>
    <n v="8"/>
    <n v="2344"/>
    <n v="2950"/>
    <n v="2447"/>
    <n v="-503"/>
  </r>
  <r>
    <d v="2000-10-05T00:00:00"/>
    <x v="0"/>
    <x v="9"/>
    <x v="2"/>
    <x v="4"/>
    <n v="353"/>
    <n v="293"/>
    <n v="1"/>
    <n v="293"/>
    <n v="646"/>
    <n v="687"/>
    <n v="41"/>
  </r>
  <r>
    <d v="2000-10-06T00:00:00"/>
    <x v="0"/>
    <x v="9"/>
    <x v="3"/>
    <x v="1"/>
    <n v="606"/>
    <n v="314"/>
    <n v="4"/>
    <n v="1256"/>
    <n v="1862"/>
    <n v="1730"/>
    <n v="-132"/>
  </r>
  <r>
    <d v="2000-10-06T00:00:00"/>
    <x v="0"/>
    <x v="9"/>
    <x v="3"/>
    <x v="2"/>
    <n v="443"/>
    <n v="314"/>
    <n v="8"/>
    <n v="2512"/>
    <n v="2955"/>
    <n v="2537"/>
    <n v="-418"/>
  </r>
  <r>
    <d v="2000-10-07T00:00:00"/>
    <x v="0"/>
    <x v="9"/>
    <x v="4"/>
    <x v="6"/>
    <n v="418"/>
    <n v="376"/>
    <n v="1"/>
    <n v="376"/>
    <n v="794"/>
    <n v="857"/>
    <n v="63"/>
  </r>
  <r>
    <d v="2000-10-07T00:00:00"/>
    <x v="0"/>
    <x v="9"/>
    <x v="4"/>
    <x v="1"/>
    <n v="606"/>
    <n v="376"/>
    <n v="1"/>
    <n v="376"/>
    <n v="982"/>
    <n v="891"/>
    <n v="-91"/>
  </r>
  <r>
    <d v="2000-10-08T00:00:00"/>
    <x v="0"/>
    <x v="9"/>
    <x v="0"/>
    <x v="6"/>
    <n v="418"/>
    <n v="293"/>
    <n v="6"/>
    <n v="1758"/>
    <n v="2176"/>
    <n v="1760"/>
    <n v="-416"/>
  </r>
  <r>
    <d v="2000-10-09T00:00:00"/>
    <x v="0"/>
    <x v="9"/>
    <x v="5"/>
    <x v="1"/>
    <n v="606"/>
    <n v="314"/>
    <n v="7"/>
    <n v="2198"/>
    <n v="2804"/>
    <n v="2962"/>
    <n v="158"/>
  </r>
  <r>
    <d v="2000-10-10T00:00:00"/>
    <x v="0"/>
    <x v="9"/>
    <x v="1"/>
    <x v="6"/>
    <n v="418"/>
    <n v="426"/>
    <n v="1"/>
    <n v="426"/>
    <n v="844"/>
    <n v="877"/>
    <n v="33"/>
  </r>
  <r>
    <d v="2000-10-10T00:00:00"/>
    <x v="0"/>
    <x v="9"/>
    <x v="1"/>
    <x v="5"/>
    <n v="663"/>
    <n v="426"/>
    <n v="7"/>
    <n v="2982"/>
    <n v="3645"/>
    <n v="5333"/>
    <n v="1688"/>
  </r>
  <r>
    <d v="2000-10-12T00:00:00"/>
    <x v="0"/>
    <x v="9"/>
    <x v="2"/>
    <x v="5"/>
    <n v="663"/>
    <n v="293"/>
    <n v="8"/>
    <n v="2344"/>
    <n v="3007"/>
    <n v="3071"/>
    <n v="64"/>
  </r>
  <r>
    <d v="2000-10-12T00:00:00"/>
    <x v="0"/>
    <x v="9"/>
    <x v="2"/>
    <x v="1"/>
    <n v="606"/>
    <n v="293"/>
    <n v="10"/>
    <n v="2930"/>
    <n v="3536"/>
    <n v="3488"/>
    <n v="-48"/>
  </r>
  <r>
    <d v="2000-10-13T00:00:00"/>
    <x v="0"/>
    <x v="9"/>
    <x v="3"/>
    <x v="5"/>
    <n v="663"/>
    <n v="314"/>
    <n v="8"/>
    <n v="2512"/>
    <n v="3175"/>
    <n v="3786"/>
    <n v="611"/>
  </r>
  <r>
    <d v="2000-10-13T00:00:00"/>
    <x v="0"/>
    <x v="9"/>
    <x v="3"/>
    <x v="6"/>
    <n v="418"/>
    <n v="314"/>
    <n v="2"/>
    <n v="628"/>
    <n v="1046"/>
    <n v="1034"/>
    <n v="-12"/>
  </r>
  <r>
    <d v="2000-10-14T00:00:00"/>
    <x v="0"/>
    <x v="9"/>
    <x v="4"/>
    <x v="1"/>
    <n v="606"/>
    <n v="376"/>
    <n v="2"/>
    <n v="752"/>
    <n v="1358"/>
    <n v="1586"/>
    <n v="228"/>
  </r>
  <r>
    <d v="2000-10-14T00:00:00"/>
    <x v="0"/>
    <x v="9"/>
    <x v="4"/>
    <x v="3"/>
    <n v="441"/>
    <n v="376"/>
    <n v="3"/>
    <n v="1128"/>
    <n v="1569"/>
    <n v="1454"/>
    <n v="-115"/>
  </r>
  <r>
    <d v="2000-10-16T00:00:00"/>
    <x v="0"/>
    <x v="9"/>
    <x v="5"/>
    <x v="4"/>
    <n v="353"/>
    <n v="314"/>
    <n v="7"/>
    <n v="2198"/>
    <n v="2551"/>
    <n v="7927"/>
    <n v="5376"/>
  </r>
  <r>
    <d v="2000-10-17T00:00:00"/>
    <x v="0"/>
    <x v="9"/>
    <x v="1"/>
    <x v="1"/>
    <n v="606"/>
    <n v="426"/>
    <n v="4"/>
    <n v="1704"/>
    <n v="2310"/>
    <n v="2220"/>
    <n v="-90"/>
  </r>
  <r>
    <d v="2000-10-19T00:00:00"/>
    <x v="0"/>
    <x v="9"/>
    <x v="2"/>
    <x v="4"/>
    <n v="353"/>
    <n v="293"/>
    <n v="4"/>
    <n v="1172"/>
    <n v="1525"/>
    <n v="2645"/>
    <n v="1120"/>
  </r>
  <r>
    <d v="2000-10-19T00:00:00"/>
    <x v="0"/>
    <x v="9"/>
    <x v="2"/>
    <x v="6"/>
    <n v="418"/>
    <n v="293"/>
    <n v="2"/>
    <n v="586"/>
    <n v="1004"/>
    <n v="872"/>
    <n v="-132"/>
  </r>
  <r>
    <d v="2000-10-21T00:00:00"/>
    <x v="0"/>
    <x v="9"/>
    <x v="4"/>
    <x v="4"/>
    <n v="353"/>
    <n v="376"/>
    <n v="10"/>
    <n v="3760"/>
    <n v="4113"/>
    <n v="3711"/>
    <n v="-402"/>
  </r>
  <r>
    <d v="2000-10-23T00:00:00"/>
    <x v="0"/>
    <x v="9"/>
    <x v="5"/>
    <x v="6"/>
    <n v="418"/>
    <n v="314"/>
    <n v="6"/>
    <n v="1884"/>
    <n v="2302"/>
    <n v="2673"/>
    <n v="371"/>
  </r>
  <r>
    <d v="2000-10-25T00:00:00"/>
    <x v="0"/>
    <x v="9"/>
    <x v="6"/>
    <x v="4"/>
    <n v="353"/>
    <n v="426"/>
    <n v="10"/>
    <n v="4260"/>
    <n v="4613"/>
    <n v="4185"/>
    <n v="-428"/>
  </r>
  <r>
    <d v="2000-10-27T00:00:00"/>
    <x v="0"/>
    <x v="9"/>
    <x v="3"/>
    <x v="4"/>
    <n v="353"/>
    <n v="314"/>
    <n v="4"/>
    <n v="1256"/>
    <n v="1609"/>
    <n v="1664"/>
    <n v="55"/>
  </r>
  <r>
    <d v="2000-10-27T00:00:00"/>
    <x v="0"/>
    <x v="9"/>
    <x v="3"/>
    <x v="1"/>
    <n v="606"/>
    <n v="314"/>
    <n v="4"/>
    <n v="1256"/>
    <n v="1862"/>
    <n v="1762"/>
    <n v="-100"/>
  </r>
  <r>
    <d v="2000-10-28T00:00:00"/>
    <x v="0"/>
    <x v="9"/>
    <x v="4"/>
    <x v="6"/>
    <n v="418"/>
    <n v="376"/>
    <n v="2"/>
    <n v="752"/>
    <n v="1170"/>
    <n v="1344"/>
    <n v="174"/>
  </r>
  <r>
    <d v="2000-10-29T00:00:00"/>
    <x v="0"/>
    <x v="9"/>
    <x v="0"/>
    <x v="5"/>
    <n v="663"/>
    <n v="293"/>
    <n v="9"/>
    <n v="2637"/>
    <n v="3300"/>
    <n v="3212"/>
    <n v="-88"/>
  </r>
  <r>
    <d v="2000-10-30T00:00:00"/>
    <x v="0"/>
    <x v="9"/>
    <x v="5"/>
    <x v="6"/>
    <n v="418"/>
    <n v="314"/>
    <n v="8"/>
    <n v="2512"/>
    <n v="2930"/>
    <n v="3045"/>
    <n v="115"/>
  </r>
  <r>
    <d v="2000-11-01T00:00:00"/>
    <x v="0"/>
    <x v="10"/>
    <x v="6"/>
    <x v="5"/>
    <n v="663"/>
    <n v="426"/>
    <n v="9"/>
    <n v="3834"/>
    <n v="4497"/>
    <n v="4295"/>
    <n v="-202"/>
  </r>
  <r>
    <d v="2000-11-01T00:00:00"/>
    <x v="0"/>
    <x v="10"/>
    <x v="6"/>
    <x v="6"/>
    <n v="418"/>
    <n v="426"/>
    <n v="1"/>
    <n v="426"/>
    <n v="844"/>
    <n v="735"/>
    <n v="-109"/>
  </r>
  <r>
    <d v="2000-11-03T00:00:00"/>
    <x v="0"/>
    <x v="10"/>
    <x v="3"/>
    <x v="4"/>
    <n v="353"/>
    <n v="314"/>
    <n v="9"/>
    <n v="2826"/>
    <n v="3179"/>
    <n v="2967"/>
    <n v="-212"/>
  </r>
  <r>
    <d v="2000-11-05T00:00:00"/>
    <x v="0"/>
    <x v="10"/>
    <x v="0"/>
    <x v="5"/>
    <n v="663"/>
    <n v="293"/>
    <n v="7"/>
    <n v="2051"/>
    <n v="2714"/>
    <n v="3153"/>
    <n v="439"/>
  </r>
  <r>
    <d v="2000-11-05T00:00:00"/>
    <x v="0"/>
    <x v="10"/>
    <x v="0"/>
    <x v="4"/>
    <n v="353"/>
    <n v="293"/>
    <n v="6"/>
    <n v="1758"/>
    <n v="2111"/>
    <n v="1758"/>
    <n v="-353"/>
  </r>
  <r>
    <d v="2000-11-06T00:00:00"/>
    <x v="0"/>
    <x v="10"/>
    <x v="5"/>
    <x v="5"/>
    <n v="663"/>
    <n v="314"/>
    <n v="3"/>
    <n v="942"/>
    <n v="1605"/>
    <n v="1338"/>
    <n v="-267"/>
  </r>
  <r>
    <d v="2000-11-07T00:00:00"/>
    <x v="0"/>
    <x v="10"/>
    <x v="1"/>
    <x v="4"/>
    <n v="353"/>
    <n v="426"/>
    <n v="8"/>
    <n v="3408"/>
    <n v="3761"/>
    <n v="3602"/>
    <n v="-159"/>
  </r>
  <r>
    <d v="2000-11-08T00:00:00"/>
    <x v="0"/>
    <x v="10"/>
    <x v="6"/>
    <x v="4"/>
    <n v="353"/>
    <n v="426"/>
    <n v="6"/>
    <n v="2556"/>
    <n v="2909"/>
    <n v="7559"/>
    <n v="4650"/>
  </r>
  <r>
    <d v="2000-11-10T00:00:00"/>
    <x v="0"/>
    <x v="10"/>
    <x v="3"/>
    <x v="4"/>
    <n v="353"/>
    <n v="314"/>
    <n v="6"/>
    <n v="1884"/>
    <n v="2237"/>
    <n v="2060"/>
    <n v="-177"/>
  </r>
  <r>
    <d v="2000-11-11T00:00:00"/>
    <x v="0"/>
    <x v="10"/>
    <x v="4"/>
    <x v="5"/>
    <n v="663"/>
    <n v="376"/>
    <n v="3"/>
    <n v="1128"/>
    <n v="1791"/>
    <n v="1463"/>
    <n v="-328"/>
  </r>
  <r>
    <d v="2000-11-12T00:00:00"/>
    <x v="0"/>
    <x v="10"/>
    <x v="0"/>
    <x v="4"/>
    <n v="353"/>
    <n v="293"/>
    <n v="1"/>
    <n v="293"/>
    <n v="646"/>
    <n v="620"/>
    <n v="-26"/>
  </r>
  <r>
    <d v="2000-11-13T00:00:00"/>
    <x v="0"/>
    <x v="10"/>
    <x v="5"/>
    <x v="1"/>
    <n v="606"/>
    <n v="314"/>
    <n v="5"/>
    <n v="1570"/>
    <n v="2176"/>
    <n v="2405"/>
    <n v="229"/>
  </r>
  <r>
    <d v="2000-11-15T00:00:00"/>
    <x v="0"/>
    <x v="10"/>
    <x v="6"/>
    <x v="6"/>
    <n v="418"/>
    <n v="426"/>
    <n v="7"/>
    <n v="2982"/>
    <n v="3400"/>
    <n v="4027"/>
    <n v="627"/>
  </r>
  <r>
    <d v="2000-11-15T00:00:00"/>
    <x v="0"/>
    <x v="10"/>
    <x v="6"/>
    <x v="5"/>
    <n v="663"/>
    <n v="426"/>
    <n v="2"/>
    <n v="852"/>
    <n v="1515"/>
    <n v="1607"/>
    <n v="92"/>
  </r>
  <r>
    <d v="2000-11-15T00:00:00"/>
    <x v="0"/>
    <x v="10"/>
    <x v="6"/>
    <x v="4"/>
    <n v="353"/>
    <n v="426"/>
    <n v="7"/>
    <n v="2982"/>
    <n v="3335"/>
    <n v="2710"/>
    <n v="-625"/>
  </r>
  <r>
    <d v="2000-11-16T00:00:00"/>
    <x v="0"/>
    <x v="10"/>
    <x v="2"/>
    <x v="4"/>
    <n v="353"/>
    <n v="293"/>
    <n v="6"/>
    <n v="1758"/>
    <n v="2111"/>
    <n v="2493"/>
    <n v="382"/>
  </r>
  <r>
    <d v="2000-11-17T00:00:00"/>
    <x v="0"/>
    <x v="10"/>
    <x v="3"/>
    <x v="5"/>
    <n v="663"/>
    <n v="314"/>
    <n v="6"/>
    <n v="1884"/>
    <n v="2547"/>
    <n v="2513"/>
    <n v="-34"/>
  </r>
  <r>
    <d v="2000-11-18T00:00:00"/>
    <x v="0"/>
    <x v="10"/>
    <x v="4"/>
    <x v="5"/>
    <n v="663"/>
    <n v="376"/>
    <n v="4"/>
    <n v="1504"/>
    <n v="2167"/>
    <n v="1982"/>
    <n v="-185"/>
  </r>
  <r>
    <d v="2000-11-19T00:00:00"/>
    <x v="0"/>
    <x v="10"/>
    <x v="0"/>
    <x v="6"/>
    <n v="418"/>
    <n v="293"/>
    <n v="1"/>
    <n v="293"/>
    <n v="711"/>
    <n v="820"/>
    <n v="109"/>
  </r>
  <r>
    <d v="2000-11-20T00:00:00"/>
    <x v="0"/>
    <x v="10"/>
    <x v="5"/>
    <x v="6"/>
    <n v="418"/>
    <n v="314"/>
    <n v="5"/>
    <n v="1570"/>
    <n v="1988"/>
    <n v="2132"/>
    <n v="144"/>
  </r>
  <r>
    <d v="2000-11-20T00:00:00"/>
    <x v="0"/>
    <x v="10"/>
    <x v="5"/>
    <x v="5"/>
    <n v="663"/>
    <n v="314"/>
    <n v="5"/>
    <n v="1570"/>
    <n v="2233"/>
    <n v="2642"/>
    <n v="409"/>
  </r>
  <r>
    <d v="2000-11-22T00:00:00"/>
    <x v="0"/>
    <x v="10"/>
    <x v="6"/>
    <x v="5"/>
    <n v="663"/>
    <n v="426"/>
    <n v="7"/>
    <n v="2982"/>
    <n v="3645"/>
    <n v="3056"/>
    <n v="-589"/>
  </r>
  <r>
    <d v="2000-11-22T00:00:00"/>
    <x v="0"/>
    <x v="10"/>
    <x v="6"/>
    <x v="6"/>
    <n v="418"/>
    <n v="426"/>
    <n v="7"/>
    <n v="2982"/>
    <n v="3400"/>
    <n v="3660"/>
    <n v="260"/>
  </r>
  <r>
    <d v="2000-11-22T00:00:00"/>
    <x v="0"/>
    <x v="10"/>
    <x v="6"/>
    <x v="4"/>
    <n v="353"/>
    <n v="426"/>
    <n v="8"/>
    <n v="3408"/>
    <n v="3761"/>
    <n v="6997"/>
    <n v="3236"/>
  </r>
  <r>
    <d v="2000-11-24T00:00:00"/>
    <x v="0"/>
    <x v="10"/>
    <x v="3"/>
    <x v="6"/>
    <n v="418"/>
    <n v="314"/>
    <n v="8"/>
    <n v="2512"/>
    <n v="2930"/>
    <n v="10398"/>
    <n v="7468"/>
  </r>
  <r>
    <d v="2000-11-25T00:00:00"/>
    <x v="0"/>
    <x v="10"/>
    <x v="4"/>
    <x v="3"/>
    <n v="441"/>
    <n v="376"/>
    <n v="1"/>
    <n v="376"/>
    <n v="817"/>
    <n v="787"/>
    <n v="-30"/>
  </r>
  <r>
    <d v="2000-11-27T00:00:00"/>
    <x v="0"/>
    <x v="10"/>
    <x v="5"/>
    <x v="5"/>
    <n v="663"/>
    <n v="314"/>
    <n v="10"/>
    <n v="3140"/>
    <n v="3803"/>
    <n v="9328"/>
    <n v="5525"/>
  </r>
  <r>
    <d v="2000-11-29T00:00:00"/>
    <x v="0"/>
    <x v="10"/>
    <x v="6"/>
    <x v="4"/>
    <n v="353"/>
    <n v="426"/>
    <n v="9"/>
    <n v="3834"/>
    <n v="4187"/>
    <n v="4008"/>
    <n v="-179"/>
  </r>
  <r>
    <d v="2000-11-29T00:00:00"/>
    <x v="0"/>
    <x v="10"/>
    <x v="6"/>
    <x v="5"/>
    <n v="663"/>
    <n v="426"/>
    <n v="10"/>
    <n v="4260"/>
    <n v="4923"/>
    <n v="5231"/>
    <n v="308"/>
  </r>
  <r>
    <d v="2000-12-02T00:00:00"/>
    <x v="0"/>
    <x v="11"/>
    <x v="4"/>
    <x v="6"/>
    <n v="418"/>
    <n v="376"/>
    <n v="8"/>
    <n v="3008"/>
    <n v="3426"/>
    <n v="3226"/>
    <n v="-200"/>
  </r>
  <r>
    <d v="2000-12-03T00:00:00"/>
    <x v="0"/>
    <x v="11"/>
    <x v="0"/>
    <x v="6"/>
    <n v="418"/>
    <n v="293"/>
    <n v="10"/>
    <n v="2930"/>
    <n v="3348"/>
    <n v="2692"/>
    <n v="-656"/>
  </r>
  <r>
    <d v="2000-12-04T00:00:00"/>
    <x v="0"/>
    <x v="11"/>
    <x v="5"/>
    <x v="4"/>
    <n v="353"/>
    <n v="314"/>
    <n v="2"/>
    <n v="628"/>
    <n v="981"/>
    <n v="824"/>
    <n v="-157"/>
  </r>
  <r>
    <d v="2000-12-04T00:00:00"/>
    <x v="0"/>
    <x v="11"/>
    <x v="5"/>
    <x v="6"/>
    <n v="418"/>
    <n v="314"/>
    <n v="3"/>
    <n v="942"/>
    <n v="1360"/>
    <n v="1424"/>
    <n v="64"/>
  </r>
  <r>
    <d v="2000-12-06T00:00:00"/>
    <x v="0"/>
    <x v="11"/>
    <x v="6"/>
    <x v="5"/>
    <n v="663"/>
    <n v="426"/>
    <n v="2"/>
    <n v="852"/>
    <n v="1515"/>
    <n v="871"/>
    <n v="-644"/>
  </r>
  <r>
    <d v="2000-12-08T00:00:00"/>
    <x v="0"/>
    <x v="11"/>
    <x v="3"/>
    <x v="6"/>
    <n v="418"/>
    <n v="314"/>
    <n v="5"/>
    <n v="1570"/>
    <n v="1988"/>
    <n v="2314"/>
    <n v="326"/>
  </r>
  <r>
    <d v="2000-12-09T00:00:00"/>
    <x v="0"/>
    <x v="11"/>
    <x v="4"/>
    <x v="6"/>
    <n v="418"/>
    <n v="376"/>
    <n v="3"/>
    <n v="1128"/>
    <n v="1546"/>
    <n v="1667"/>
    <n v="121"/>
  </r>
  <r>
    <d v="2000-12-10T00:00:00"/>
    <x v="0"/>
    <x v="11"/>
    <x v="0"/>
    <x v="5"/>
    <n v="663"/>
    <n v="293"/>
    <n v="9"/>
    <n v="2637"/>
    <n v="3300"/>
    <n v="4513"/>
    <n v="1213"/>
  </r>
  <r>
    <d v="2000-12-11T00:00:00"/>
    <x v="0"/>
    <x v="11"/>
    <x v="5"/>
    <x v="4"/>
    <n v="353"/>
    <n v="314"/>
    <n v="2"/>
    <n v="628"/>
    <n v="981"/>
    <n v="988"/>
    <n v="7"/>
  </r>
  <r>
    <d v="2000-12-12T00:00:00"/>
    <x v="0"/>
    <x v="11"/>
    <x v="1"/>
    <x v="6"/>
    <n v="418"/>
    <n v="426"/>
    <n v="5"/>
    <n v="2130"/>
    <n v="2548"/>
    <n v="2845"/>
    <n v="297"/>
  </r>
  <r>
    <d v="2000-12-14T00:00:00"/>
    <x v="0"/>
    <x v="11"/>
    <x v="2"/>
    <x v="5"/>
    <n v="663"/>
    <n v="293"/>
    <n v="10"/>
    <n v="2930"/>
    <n v="3593"/>
    <n v="3853"/>
    <n v="260"/>
  </r>
  <r>
    <d v="2000-12-15T00:00:00"/>
    <x v="0"/>
    <x v="11"/>
    <x v="3"/>
    <x v="4"/>
    <n v="353"/>
    <n v="314"/>
    <n v="8"/>
    <n v="2512"/>
    <n v="2865"/>
    <n v="2936"/>
    <n v="71"/>
  </r>
  <r>
    <d v="2000-12-17T00:00:00"/>
    <x v="0"/>
    <x v="11"/>
    <x v="0"/>
    <x v="6"/>
    <n v="418"/>
    <n v="293"/>
    <n v="9"/>
    <n v="2637"/>
    <n v="3055"/>
    <n v="3446"/>
    <n v="391"/>
  </r>
  <r>
    <d v="2000-12-18T00:00:00"/>
    <x v="0"/>
    <x v="11"/>
    <x v="5"/>
    <x v="4"/>
    <n v="353"/>
    <n v="314"/>
    <n v="2"/>
    <n v="628"/>
    <n v="981"/>
    <n v="797"/>
    <n v="-184"/>
  </r>
  <r>
    <d v="2000-12-19T00:00:00"/>
    <x v="0"/>
    <x v="11"/>
    <x v="1"/>
    <x v="6"/>
    <n v="418"/>
    <n v="426"/>
    <n v="10"/>
    <n v="4260"/>
    <n v="4678"/>
    <n v="4605"/>
    <n v="-73"/>
  </r>
  <r>
    <d v="2000-12-19T00:00:00"/>
    <x v="0"/>
    <x v="11"/>
    <x v="1"/>
    <x v="5"/>
    <n v="663"/>
    <n v="426"/>
    <n v="8"/>
    <n v="3408"/>
    <n v="4071"/>
    <n v="4726"/>
    <n v="655"/>
  </r>
  <r>
    <d v="2000-12-20T00:00:00"/>
    <x v="0"/>
    <x v="11"/>
    <x v="6"/>
    <x v="5"/>
    <n v="663"/>
    <n v="426"/>
    <n v="3"/>
    <n v="1278"/>
    <n v="1941"/>
    <n v="1893"/>
    <n v="-48"/>
  </r>
  <r>
    <d v="2000-12-20T00:00:00"/>
    <x v="0"/>
    <x v="11"/>
    <x v="6"/>
    <x v="6"/>
    <n v="418"/>
    <n v="426"/>
    <n v="6"/>
    <n v="2556"/>
    <n v="2974"/>
    <n v="2707"/>
    <n v="-267"/>
  </r>
  <r>
    <d v="2000-12-21T00:00:00"/>
    <x v="0"/>
    <x v="11"/>
    <x v="2"/>
    <x v="6"/>
    <n v="418"/>
    <n v="293"/>
    <n v="6"/>
    <n v="1758"/>
    <n v="2176"/>
    <n v="2308"/>
    <n v="132"/>
  </r>
  <r>
    <d v="2000-12-23T00:00:00"/>
    <x v="0"/>
    <x v="11"/>
    <x v="4"/>
    <x v="5"/>
    <n v="663"/>
    <n v="376"/>
    <n v="2"/>
    <n v="752"/>
    <n v="1415"/>
    <n v="1341"/>
    <n v="-74"/>
  </r>
  <r>
    <d v="2000-12-23T00:00:00"/>
    <x v="0"/>
    <x v="11"/>
    <x v="4"/>
    <x v="6"/>
    <n v="418"/>
    <n v="376"/>
    <n v="2"/>
    <n v="752"/>
    <n v="1170"/>
    <n v="1352"/>
    <n v="182"/>
  </r>
  <r>
    <d v="2000-12-24T00:00:00"/>
    <x v="0"/>
    <x v="11"/>
    <x v="0"/>
    <x v="6"/>
    <n v="418"/>
    <n v="293"/>
    <n v="7"/>
    <n v="2051"/>
    <n v="2469"/>
    <n v="2744"/>
    <n v="275"/>
  </r>
  <r>
    <d v="2000-12-25T00:00:00"/>
    <x v="0"/>
    <x v="11"/>
    <x v="5"/>
    <x v="6"/>
    <n v="418"/>
    <n v="314"/>
    <n v="5"/>
    <n v="1570"/>
    <n v="1988"/>
    <n v="1600"/>
    <n v="-388"/>
  </r>
  <r>
    <d v="2000-12-26T00:00:00"/>
    <x v="0"/>
    <x v="11"/>
    <x v="1"/>
    <x v="4"/>
    <n v="353"/>
    <n v="426"/>
    <n v="10"/>
    <n v="4260"/>
    <n v="4613"/>
    <n v="4811"/>
    <n v="198"/>
  </r>
  <r>
    <d v="2000-12-27T00:00:00"/>
    <x v="0"/>
    <x v="11"/>
    <x v="6"/>
    <x v="6"/>
    <n v="418"/>
    <n v="426"/>
    <n v="2"/>
    <n v="852"/>
    <n v="1270"/>
    <n v="1298"/>
    <n v="28"/>
  </r>
  <r>
    <d v="2000-12-28T00:00:00"/>
    <x v="0"/>
    <x v="11"/>
    <x v="2"/>
    <x v="6"/>
    <n v="418"/>
    <n v="293"/>
    <n v="4"/>
    <n v="1172"/>
    <n v="1590"/>
    <n v="1287"/>
    <n v="-303"/>
  </r>
  <r>
    <d v="2000-12-30T00:00:00"/>
    <x v="0"/>
    <x v="11"/>
    <x v="4"/>
    <x v="6"/>
    <n v="418"/>
    <n v="376"/>
    <n v="3"/>
    <n v="1128"/>
    <n v="1546"/>
    <n v="1444"/>
    <n v="-102"/>
  </r>
  <r>
    <d v="2000-12-30T00:00:00"/>
    <x v="0"/>
    <x v="11"/>
    <x v="4"/>
    <x v="4"/>
    <n v="353"/>
    <n v="376"/>
    <n v="10"/>
    <n v="3760"/>
    <n v="4113"/>
    <n v="3692"/>
    <n v="-421"/>
  </r>
  <r>
    <d v="2000-12-31T00:00:00"/>
    <x v="0"/>
    <x v="11"/>
    <x v="0"/>
    <x v="5"/>
    <n v="663"/>
    <n v="293"/>
    <n v="9"/>
    <n v="2637"/>
    <n v="3300"/>
    <n v="8315"/>
    <n v="5015"/>
  </r>
  <r>
    <d v="2000-12-31T00:00:00"/>
    <x v="0"/>
    <x v="11"/>
    <x v="0"/>
    <x v="4"/>
    <n v="353"/>
    <n v="293"/>
    <n v="9"/>
    <n v="2637"/>
    <n v="2990"/>
    <n v="2854"/>
    <n v="-136"/>
  </r>
  <r>
    <d v="2000-12-31T00:00:00"/>
    <x v="0"/>
    <x v="11"/>
    <x v="0"/>
    <x v="6"/>
    <n v="418"/>
    <n v="293"/>
    <n v="10"/>
    <n v="2930"/>
    <n v="3348"/>
    <n v="10267"/>
    <n v="6919"/>
  </r>
  <r>
    <d v="2001-01-01T00:00:00"/>
    <x v="1"/>
    <x v="0"/>
    <x v="5"/>
    <x v="2"/>
    <n v="492"/>
    <n v="349"/>
    <n v="6"/>
    <n v="2094"/>
    <n v="2586"/>
    <n v="2335"/>
    <n v="-251"/>
  </r>
  <r>
    <d v="2001-01-01T00:00:00"/>
    <x v="1"/>
    <x v="0"/>
    <x v="5"/>
    <x v="0"/>
    <n v="767"/>
    <n v="349"/>
    <n v="5"/>
    <n v="1745"/>
    <n v="2512"/>
    <n v="3008"/>
    <n v="496"/>
  </r>
  <r>
    <d v="2001-01-02T00:00:00"/>
    <x v="1"/>
    <x v="0"/>
    <x v="1"/>
    <x v="0"/>
    <n v="767"/>
    <n v="473"/>
    <n v="4"/>
    <n v="1892"/>
    <n v="2659"/>
    <n v="2787"/>
    <n v="128"/>
  </r>
  <r>
    <d v="2001-01-02T00:00:00"/>
    <x v="1"/>
    <x v="0"/>
    <x v="1"/>
    <x v="3"/>
    <n v="491"/>
    <n v="473"/>
    <n v="4"/>
    <n v="1892"/>
    <n v="2383"/>
    <n v="2359"/>
    <n v="-24"/>
  </r>
  <r>
    <d v="2001-01-03T00:00:00"/>
    <x v="1"/>
    <x v="0"/>
    <x v="6"/>
    <x v="2"/>
    <n v="492"/>
    <n v="473"/>
    <n v="7"/>
    <n v="3311"/>
    <n v="3803"/>
    <n v="3628"/>
    <n v="-175"/>
  </r>
  <r>
    <d v="2001-01-04T00:00:00"/>
    <x v="1"/>
    <x v="0"/>
    <x v="2"/>
    <x v="0"/>
    <n v="767"/>
    <n v="326"/>
    <n v="2"/>
    <n v="652"/>
    <n v="1419"/>
    <n v="1587"/>
    <n v="168"/>
  </r>
  <r>
    <d v="2001-01-05T00:00:00"/>
    <x v="1"/>
    <x v="0"/>
    <x v="3"/>
    <x v="2"/>
    <n v="492"/>
    <n v="349"/>
    <n v="5"/>
    <n v="1745"/>
    <n v="2237"/>
    <n v="2667"/>
    <n v="430"/>
  </r>
  <r>
    <d v="2001-01-06T00:00:00"/>
    <x v="1"/>
    <x v="0"/>
    <x v="4"/>
    <x v="2"/>
    <n v="492"/>
    <n v="418"/>
    <n v="10"/>
    <n v="4180"/>
    <n v="4672"/>
    <n v="5401"/>
    <n v="729"/>
  </r>
  <r>
    <d v="2001-01-06T00:00:00"/>
    <x v="1"/>
    <x v="0"/>
    <x v="4"/>
    <x v="1"/>
    <n v="673"/>
    <n v="418"/>
    <n v="6"/>
    <n v="2508"/>
    <n v="3181"/>
    <n v="2943"/>
    <n v="-238"/>
  </r>
  <r>
    <d v="2001-01-08T00:00:00"/>
    <x v="1"/>
    <x v="0"/>
    <x v="5"/>
    <x v="2"/>
    <n v="492"/>
    <n v="349"/>
    <n v="5"/>
    <n v="1745"/>
    <n v="2237"/>
    <n v="1818"/>
    <n v="-419"/>
  </r>
  <r>
    <d v="2001-01-09T00:00:00"/>
    <x v="1"/>
    <x v="0"/>
    <x v="1"/>
    <x v="2"/>
    <n v="492"/>
    <n v="473"/>
    <n v="7"/>
    <n v="3311"/>
    <n v="3803"/>
    <n v="3819"/>
    <n v="16"/>
  </r>
  <r>
    <d v="2001-01-10T00:00:00"/>
    <x v="1"/>
    <x v="0"/>
    <x v="6"/>
    <x v="2"/>
    <n v="492"/>
    <n v="473"/>
    <n v="1"/>
    <n v="473"/>
    <n v="965"/>
    <n v="904"/>
    <n v="-61"/>
  </r>
  <r>
    <d v="2001-01-11T00:00:00"/>
    <x v="1"/>
    <x v="0"/>
    <x v="2"/>
    <x v="2"/>
    <n v="492"/>
    <n v="326"/>
    <n v="5"/>
    <n v="1630"/>
    <n v="2122"/>
    <n v="2262"/>
    <n v="140"/>
  </r>
  <r>
    <d v="2001-01-12T00:00:00"/>
    <x v="1"/>
    <x v="0"/>
    <x v="3"/>
    <x v="3"/>
    <n v="491"/>
    <n v="349"/>
    <n v="9"/>
    <n v="3141"/>
    <n v="3632"/>
    <n v="3835"/>
    <n v="203"/>
  </r>
  <r>
    <d v="2001-01-12T00:00:00"/>
    <x v="1"/>
    <x v="0"/>
    <x v="3"/>
    <x v="2"/>
    <n v="492"/>
    <n v="349"/>
    <n v="5"/>
    <n v="1745"/>
    <n v="2237"/>
    <n v="3433"/>
    <n v="1196"/>
  </r>
  <r>
    <d v="2001-01-13T00:00:00"/>
    <x v="1"/>
    <x v="0"/>
    <x v="4"/>
    <x v="0"/>
    <n v="767"/>
    <n v="418"/>
    <n v="1"/>
    <n v="418"/>
    <n v="1185"/>
    <n v="795"/>
    <n v="-390"/>
  </r>
  <r>
    <d v="2001-01-13T00:00:00"/>
    <x v="1"/>
    <x v="0"/>
    <x v="4"/>
    <x v="1"/>
    <n v="673"/>
    <n v="418"/>
    <n v="4"/>
    <n v="1672"/>
    <n v="2345"/>
    <n v="7859"/>
    <n v="5514"/>
  </r>
  <r>
    <d v="2001-01-13T00:00:00"/>
    <x v="1"/>
    <x v="0"/>
    <x v="4"/>
    <x v="2"/>
    <n v="492"/>
    <n v="418"/>
    <n v="5"/>
    <n v="2090"/>
    <n v="2582"/>
    <n v="2457"/>
    <n v="-125"/>
  </r>
  <r>
    <d v="2001-01-15T00:00:00"/>
    <x v="1"/>
    <x v="0"/>
    <x v="5"/>
    <x v="0"/>
    <n v="767"/>
    <n v="349"/>
    <n v="2"/>
    <n v="698"/>
    <n v="1465"/>
    <n v="1276"/>
    <n v="-189"/>
  </r>
  <r>
    <d v="2001-01-16T00:00:00"/>
    <x v="1"/>
    <x v="0"/>
    <x v="1"/>
    <x v="2"/>
    <n v="492"/>
    <n v="473"/>
    <n v="10"/>
    <n v="4730"/>
    <n v="5222"/>
    <n v="4376"/>
    <n v="-846"/>
  </r>
  <r>
    <d v="2001-01-17T00:00:00"/>
    <x v="1"/>
    <x v="0"/>
    <x v="6"/>
    <x v="2"/>
    <n v="492"/>
    <n v="473"/>
    <n v="1"/>
    <n v="473"/>
    <n v="965"/>
    <n v="650"/>
    <n v="-315"/>
  </r>
  <r>
    <d v="2001-01-17T00:00:00"/>
    <x v="1"/>
    <x v="0"/>
    <x v="6"/>
    <x v="1"/>
    <n v="673"/>
    <n v="473"/>
    <n v="2"/>
    <n v="946"/>
    <n v="1619"/>
    <n v="3361"/>
    <n v="1742"/>
  </r>
  <r>
    <d v="2001-01-17T00:00:00"/>
    <x v="1"/>
    <x v="0"/>
    <x v="6"/>
    <x v="0"/>
    <n v="767"/>
    <n v="473"/>
    <n v="8"/>
    <n v="3784"/>
    <n v="4551"/>
    <n v="4690"/>
    <n v="139"/>
  </r>
  <r>
    <d v="2001-01-18T00:00:00"/>
    <x v="1"/>
    <x v="0"/>
    <x v="2"/>
    <x v="2"/>
    <n v="492"/>
    <n v="326"/>
    <n v="8"/>
    <n v="2608"/>
    <n v="3100"/>
    <n v="3501"/>
    <n v="401"/>
  </r>
  <r>
    <d v="2001-01-21T00:00:00"/>
    <x v="1"/>
    <x v="0"/>
    <x v="0"/>
    <x v="0"/>
    <n v="767"/>
    <n v="326"/>
    <n v="7"/>
    <n v="2282"/>
    <n v="3049"/>
    <n v="3245"/>
    <n v="196"/>
  </r>
  <r>
    <d v="2001-01-22T00:00:00"/>
    <x v="1"/>
    <x v="0"/>
    <x v="5"/>
    <x v="3"/>
    <n v="491"/>
    <n v="349"/>
    <n v="3"/>
    <n v="1047"/>
    <n v="1538"/>
    <n v="1238"/>
    <n v="-300"/>
  </r>
  <r>
    <d v="2001-01-22T00:00:00"/>
    <x v="1"/>
    <x v="0"/>
    <x v="5"/>
    <x v="2"/>
    <n v="492"/>
    <n v="349"/>
    <n v="8"/>
    <n v="2792"/>
    <n v="3284"/>
    <n v="3302"/>
    <n v="18"/>
  </r>
  <r>
    <d v="2001-01-23T00:00:00"/>
    <x v="1"/>
    <x v="0"/>
    <x v="1"/>
    <x v="0"/>
    <n v="767"/>
    <n v="473"/>
    <n v="10"/>
    <n v="4730"/>
    <n v="5497"/>
    <n v="4982"/>
    <n v="-515"/>
  </r>
  <r>
    <d v="2001-01-23T00:00:00"/>
    <x v="1"/>
    <x v="0"/>
    <x v="1"/>
    <x v="1"/>
    <n v="673"/>
    <n v="473"/>
    <n v="5"/>
    <n v="2365"/>
    <n v="3038"/>
    <n v="8582"/>
    <n v="5544"/>
  </r>
  <r>
    <d v="2001-01-24T00:00:00"/>
    <x v="1"/>
    <x v="0"/>
    <x v="6"/>
    <x v="1"/>
    <n v="673"/>
    <n v="473"/>
    <n v="5"/>
    <n v="2365"/>
    <n v="3038"/>
    <n v="3082"/>
    <n v="44"/>
  </r>
  <r>
    <d v="2001-01-26T00:00:00"/>
    <x v="1"/>
    <x v="0"/>
    <x v="3"/>
    <x v="2"/>
    <n v="492"/>
    <n v="349"/>
    <n v="2"/>
    <n v="698"/>
    <n v="1190"/>
    <n v="994"/>
    <n v="-196"/>
  </r>
  <r>
    <d v="2001-01-27T00:00:00"/>
    <x v="1"/>
    <x v="0"/>
    <x v="4"/>
    <x v="2"/>
    <n v="492"/>
    <n v="418"/>
    <n v="6"/>
    <n v="2508"/>
    <n v="3000"/>
    <n v="2731"/>
    <n v="-269"/>
  </r>
  <r>
    <d v="2001-01-28T00:00:00"/>
    <x v="1"/>
    <x v="0"/>
    <x v="0"/>
    <x v="2"/>
    <n v="492"/>
    <n v="326"/>
    <n v="1"/>
    <n v="326"/>
    <n v="818"/>
    <n v="917"/>
    <n v="99"/>
  </r>
  <r>
    <d v="2001-01-28T00:00:00"/>
    <x v="1"/>
    <x v="0"/>
    <x v="0"/>
    <x v="0"/>
    <n v="767"/>
    <n v="326"/>
    <n v="2"/>
    <n v="652"/>
    <n v="1419"/>
    <n v="1698"/>
    <n v="279"/>
  </r>
  <r>
    <d v="2001-01-29T00:00:00"/>
    <x v="1"/>
    <x v="0"/>
    <x v="5"/>
    <x v="1"/>
    <n v="673"/>
    <n v="349"/>
    <n v="5"/>
    <n v="1745"/>
    <n v="2418"/>
    <n v="2641"/>
    <n v="223"/>
  </r>
  <r>
    <d v="2001-01-31T00:00:00"/>
    <x v="1"/>
    <x v="0"/>
    <x v="6"/>
    <x v="1"/>
    <n v="673"/>
    <n v="473"/>
    <n v="2"/>
    <n v="946"/>
    <n v="1619"/>
    <n v="1823"/>
    <n v="204"/>
  </r>
  <r>
    <d v="2001-01-31T00:00:00"/>
    <x v="1"/>
    <x v="0"/>
    <x v="6"/>
    <x v="2"/>
    <n v="492"/>
    <n v="473"/>
    <n v="9"/>
    <n v="4257"/>
    <n v="4749"/>
    <n v="4059"/>
    <n v="-690"/>
  </r>
  <r>
    <d v="2001-01-31T00:00:00"/>
    <x v="1"/>
    <x v="0"/>
    <x v="6"/>
    <x v="0"/>
    <n v="767"/>
    <n v="473"/>
    <n v="5"/>
    <n v="2365"/>
    <n v="3132"/>
    <n v="3033"/>
    <n v="-99"/>
  </r>
  <r>
    <d v="2001-02-01T00:00:00"/>
    <x v="1"/>
    <x v="1"/>
    <x v="2"/>
    <x v="2"/>
    <n v="492"/>
    <n v="326"/>
    <n v="7"/>
    <n v="2282"/>
    <n v="2774"/>
    <n v="7199"/>
    <n v="4425"/>
  </r>
  <r>
    <d v="2001-02-02T00:00:00"/>
    <x v="1"/>
    <x v="1"/>
    <x v="3"/>
    <x v="0"/>
    <n v="767"/>
    <n v="349"/>
    <n v="1"/>
    <n v="349"/>
    <n v="1116"/>
    <n v="981"/>
    <n v="-135"/>
  </r>
  <r>
    <d v="2001-02-03T00:00:00"/>
    <x v="1"/>
    <x v="1"/>
    <x v="4"/>
    <x v="1"/>
    <n v="673"/>
    <n v="418"/>
    <n v="7"/>
    <n v="2926"/>
    <n v="3599"/>
    <n v="3728"/>
    <n v="129"/>
  </r>
  <r>
    <d v="2001-02-04T00:00:00"/>
    <x v="1"/>
    <x v="1"/>
    <x v="0"/>
    <x v="3"/>
    <n v="491"/>
    <n v="326"/>
    <n v="5"/>
    <n v="1630"/>
    <n v="2121"/>
    <n v="2205"/>
    <n v="84"/>
  </r>
  <r>
    <d v="2001-02-06T00:00:00"/>
    <x v="1"/>
    <x v="1"/>
    <x v="1"/>
    <x v="1"/>
    <n v="673"/>
    <n v="473"/>
    <n v="3"/>
    <n v="1419"/>
    <n v="2092"/>
    <n v="2066"/>
    <n v="-26"/>
  </r>
  <r>
    <d v="2001-02-09T00:00:00"/>
    <x v="1"/>
    <x v="1"/>
    <x v="3"/>
    <x v="0"/>
    <n v="767"/>
    <n v="349"/>
    <n v="7"/>
    <n v="2443"/>
    <n v="3210"/>
    <n v="3466"/>
    <n v="256"/>
  </r>
  <r>
    <d v="2001-02-09T00:00:00"/>
    <x v="1"/>
    <x v="1"/>
    <x v="3"/>
    <x v="2"/>
    <n v="492"/>
    <n v="349"/>
    <n v="9"/>
    <n v="3141"/>
    <n v="3633"/>
    <n v="9714"/>
    <n v="6081"/>
  </r>
  <r>
    <d v="2001-02-10T00:00:00"/>
    <x v="1"/>
    <x v="1"/>
    <x v="4"/>
    <x v="2"/>
    <n v="492"/>
    <n v="418"/>
    <n v="10"/>
    <n v="4180"/>
    <n v="4672"/>
    <n v="5583"/>
    <n v="911"/>
  </r>
  <r>
    <d v="2001-02-12T00:00:00"/>
    <x v="1"/>
    <x v="1"/>
    <x v="5"/>
    <x v="2"/>
    <n v="492"/>
    <n v="349"/>
    <n v="9"/>
    <n v="3141"/>
    <n v="3633"/>
    <n v="4016"/>
    <n v="383"/>
  </r>
  <r>
    <d v="2001-02-15T00:00:00"/>
    <x v="1"/>
    <x v="1"/>
    <x v="2"/>
    <x v="0"/>
    <n v="767"/>
    <n v="326"/>
    <n v="1"/>
    <n v="326"/>
    <n v="1093"/>
    <n v="1017"/>
    <n v="-76"/>
  </r>
  <r>
    <d v="2001-02-15T00:00:00"/>
    <x v="1"/>
    <x v="1"/>
    <x v="2"/>
    <x v="3"/>
    <n v="491"/>
    <n v="326"/>
    <n v="3"/>
    <n v="978"/>
    <n v="1469"/>
    <n v="4539"/>
    <n v="3070"/>
  </r>
  <r>
    <d v="2001-02-17T00:00:00"/>
    <x v="1"/>
    <x v="1"/>
    <x v="4"/>
    <x v="2"/>
    <n v="492"/>
    <n v="418"/>
    <n v="10"/>
    <n v="4180"/>
    <n v="4672"/>
    <n v="4085"/>
    <n v="-587"/>
  </r>
  <r>
    <d v="2001-02-18T00:00:00"/>
    <x v="1"/>
    <x v="1"/>
    <x v="0"/>
    <x v="1"/>
    <n v="673"/>
    <n v="326"/>
    <n v="3"/>
    <n v="978"/>
    <n v="1651"/>
    <n v="1397"/>
    <n v="-254"/>
  </r>
  <r>
    <d v="2001-02-19T00:00:00"/>
    <x v="1"/>
    <x v="1"/>
    <x v="5"/>
    <x v="0"/>
    <n v="767"/>
    <n v="349"/>
    <n v="5"/>
    <n v="1745"/>
    <n v="2512"/>
    <n v="2629"/>
    <n v="117"/>
  </r>
  <r>
    <d v="2001-02-19T00:00:00"/>
    <x v="1"/>
    <x v="1"/>
    <x v="5"/>
    <x v="2"/>
    <n v="492"/>
    <n v="349"/>
    <n v="3"/>
    <n v="1047"/>
    <n v="1539"/>
    <n v="1614"/>
    <n v="75"/>
  </r>
  <r>
    <d v="2001-02-20T00:00:00"/>
    <x v="1"/>
    <x v="1"/>
    <x v="1"/>
    <x v="2"/>
    <n v="492"/>
    <n v="473"/>
    <n v="1"/>
    <n v="473"/>
    <n v="965"/>
    <n v="940"/>
    <n v="-25"/>
  </r>
  <r>
    <d v="2001-02-21T00:00:00"/>
    <x v="1"/>
    <x v="1"/>
    <x v="6"/>
    <x v="2"/>
    <n v="492"/>
    <n v="473"/>
    <n v="7"/>
    <n v="3311"/>
    <n v="3803"/>
    <n v="3244"/>
    <n v="-559"/>
  </r>
  <r>
    <d v="2001-02-21T00:00:00"/>
    <x v="1"/>
    <x v="1"/>
    <x v="6"/>
    <x v="1"/>
    <n v="673"/>
    <n v="473"/>
    <n v="8"/>
    <n v="3784"/>
    <n v="4457"/>
    <n v="5151"/>
    <n v="694"/>
  </r>
  <r>
    <d v="2001-02-22T00:00:00"/>
    <x v="1"/>
    <x v="1"/>
    <x v="2"/>
    <x v="2"/>
    <n v="492"/>
    <n v="326"/>
    <n v="4"/>
    <n v="1304"/>
    <n v="1796"/>
    <n v="1592"/>
    <n v="-204"/>
  </r>
  <r>
    <d v="2001-02-22T00:00:00"/>
    <x v="1"/>
    <x v="1"/>
    <x v="2"/>
    <x v="1"/>
    <n v="673"/>
    <n v="326"/>
    <n v="1"/>
    <n v="326"/>
    <n v="999"/>
    <n v="839"/>
    <n v="-160"/>
  </r>
  <r>
    <d v="2001-02-24T00:00:00"/>
    <x v="1"/>
    <x v="1"/>
    <x v="4"/>
    <x v="1"/>
    <n v="673"/>
    <n v="418"/>
    <n v="8"/>
    <n v="3344"/>
    <n v="4017"/>
    <n v="3803"/>
    <n v="-214"/>
  </r>
  <r>
    <d v="2001-02-26T00:00:00"/>
    <x v="1"/>
    <x v="1"/>
    <x v="5"/>
    <x v="0"/>
    <n v="767"/>
    <n v="349"/>
    <n v="4"/>
    <n v="1396"/>
    <n v="2163"/>
    <n v="2425"/>
    <n v="262"/>
  </r>
  <r>
    <d v="2001-02-27T00:00:00"/>
    <x v="1"/>
    <x v="1"/>
    <x v="1"/>
    <x v="0"/>
    <n v="767"/>
    <n v="473"/>
    <n v="1"/>
    <n v="473"/>
    <n v="1240"/>
    <n v="1097"/>
    <n v="-143"/>
  </r>
  <r>
    <d v="2001-02-27T00:00:00"/>
    <x v="1"/>
    <x v="1"/>
    <x v="1"/>
    <x v="2"/>
    <n v="492"/>
    <n v="473"/>
    <n v="2"/>
    <n v="946"/>
    <n v="1438"/>
    <n v="1383"/>
    <n v="-55"/>
  </r>
  <r>
    <d v="2001-02-28T00:00:00"/>
    <x v="1"/>
    <x v="1"/>
    <x v="6"/>
    <x v="3"/>
    <n v="491"/>
    <n v="473"/>
    <n v="9"/>
    <n v="4257"/>
    <n v="4748"/>
    <n v="4609"/>
    <n v="-139"/>
  </r>
  <r>
    <d v="2001-02-28T00:00:00"/>
    <x v="1"/>
    <x v="1"/>
    <x v="6"/>
    <x v="0"/>
    <n v="767"/>
    <n v="473"/>
    <n v="6"/>
    <n v="2838"/>
    <n v="3605"/>
    <n v="3150"/>
    <n v="-455"/>
  </r>
  <r>
    <d v="2001-03-01T00:00:00"/>
    <x v="1"/>
    <x v="2"/>
    <x v="2"/>
    <x v="0"/>
    <n v="767"/>
    <n v="326"/>
    <n v="6"/>
    <n v="1956"/>
    <n v="2723"/>
    <n v="9314"/>
    <n v="6591"/>
  </r>
  <r>
    <d v="2001-03-02T00:00:00"/>
    <x v="1"/>
    <x v="2"/>
    <x v="3"/>
    <x v="0"/>
    <n v="767"/>
    <n v="349"/>
    <n v="9"/>
    <n v="3141"/>
    <n v="3908"/>
    <n v="4246"/>
    <n v="338"/>
  </r>
  <r>
    <d v="2001-03-03T00:00:00"/>
    <x v="1"/>
    <x v="2"/>
    <x v="4"/>
    <x v="0"/>
    <n v="767"/>
    <n v="418"/>
    <n v="3"/>
    <n v="1254"/>
    <n v="2021"/>
    <n v="1739"/>
    <n v="-282"/>
  </r>
  <r>
    <d v="2001-03-03T00:00:00"/>
    <x v="1"/>
    <x v="2"/>
    <x v="4"/>
    <x v="2"/>
    <n v="492"/>
    <n v="418"/>
    <n v="5"/>
    <n v="2090"/>
    <n v="2582"/>
    <n v="2160"/>
    <n v="-422"/>
  </r>
  <r>
    <d v="2001-03-04T00:00:00"/>
    <x v="1"/>
    <x v="2"/>
    <x v="0"/>
    <x v="4"/>
    <n v="393"/>
    <n v="326"/>
    <n v="4"/>
    <n v="1304"/>
    <n v="1697"/>
    <n v="1523"/>
    <n v="-174"/>
  </r>
  <r>
    <d v="2001-03-04T00:00:00"/>
    <x v="1"/>
    <x v="2"/>
    <x v="0"/>
    <x v="1"/>
    <n v="673"/>
    <n v="326"/>
    <n v="2"/>
    <n v="652"/>
    <n v="1325"/>
    <n v="1412"/>
    <n v="87"/>
  </r>
  <r>
    <d v="2001-03-05T00:00:00"/>
    <x v="1"/>
    <x v="2"/>
    <x v="5"/>
    <x v="0"/>
    <n v="767"/>
    <n v="349"/>
    <n v="8"/>
    <n v="2792"/>
    <n v="3559"/>
    <n v="3302"/>
    <n v="-257"/>
  </r>
  <r>
    <d v="2001-03-06T00:00:00"/>
    <x v="1"/>
    <x v="2"/>
    <x v="1"/>
    <x v="1"/>
    <n v="673"/>
    <n v="473"/>
    <n v="2"/>
    <n v="946"/>
    <n v="1619"/>
    <n v="1308"/>
    <n v="-311"/>
  </r>
  <r>
    <d v="2001-03-06T00:00:00"/>
    <x v="1"/>
    <x v="2"/>
    <x v="1"/>
    <x v="2"/>
    <n v="492"/>
    <n v="473"/>
    <n v="7"/>
    <n v="3311"/>
    <n v="3803"/>
    <n v="4383"/>
    <n v="580"/>
  </r>
  <r>
    <d v="2001-03-06T00:00:00"/>
    <x v="1"/>
    <x v="2"/>
    <x v="1"/>
    <x v="3"/>
    <n v="491"/>
    <n v="473"/>
    <n v="2"/>
    <n v="946"/>
    <n v="1437"/>
    <n v="1459"/>
    <n v="22"/>
  </r>
  <r>
    <d v="2001-03-07T00:00:00"/>
    <x v="1"/>
    <x v="2"/>
    <x v="6"/>
    <x v="3"/>
    <n v="491"/>
    <n v="473"/>
    <n v="4"/>
    <n v="1892"/>
    <n v="2383"/>
    <n v="2371"/>
    <n v="-12"/>
  </r>
  <r>
    <d v="2001-03-08T00:00:00"/>
    <x v="1"/>
    <x v="2"/>
    <x v="2"/>
    <x v="1"/>
    <n v="673"/>
    <n v="326"/>
    <n v="3"/>
    <n v="978"/>
    <n v="1651"/>
    <n v="1732"/>
    <n v="81"/>
  </r>
  <r>
    <d v="2001-03-08T00:00:00"/>
    <x v="1"/>
    <x v="2"/>
    <x v="2"/>
    <x v="0"/>
    <n v="767"/>
    <n v="326"/>
    <n v="8"/>
    <n v="2608"/>
    <n v="3375"/>
    <n v="12472"/>
    <n v="9097"/>
  </r>
  <r>
    <d v="2001-03-09T00:00:00"/>
    <x v="1"/>
    <x v="2"/>
    <x v="3"/>
    <x v="0"/>
    <n v="767"/>
    <n v="349"/>
    <n v="4"/>
    <n v="1396"/>
    <n v="2163"/>
    <n v="3380"/>
    <n v="1217"/>
  </r>
  <r>
    <d v="2001-03-10T00:00:00"/>
    <x v="1"/>
    <x v="2"/>
    <x v="4"/>
    <x v="1"/>
    <n v="673"/>
    <n v="418"/>
    <n v="3"/>
    <n v="1254"/>
    <n v="1927"/>
    <n v="1589"/>
    <n v="-338"/>
  </r>
  <r>
    <d v="2001-03-10T00:00:00"/>
    <x v="1"/>
    <x v="2"/>
    <x v="4"/>
    <x v="0"/>
    <n v="767"/>
    <n v="418"/>
    <n v="1"/>
    <n v="418"/>
    <n v="1185"/>
    <n v="1146"/>
    <n v="-39"/>
  </r>
  <r>
    <d v="2001-03-12T00:00:00"/>
    <x v="1"/>
    <x v="2"/>
    <x v="5"/>
    <x v="1"/>
    <n v="673"/>
    <n v="349"/>
    <n v="3"/>
    <n v="1047"/>
    <n v="1720"/>
    <n v="1558"/>
    <n v="-162"/>
  </r>
  <r>
    <d v="2001-03-14T00:00:00"/>
    <x v="1"/>
    <x v="2"/>
    <x v="6"/>
    <x v="0"/>
    <n v="767"/>
    <n v="473"/>
    <n v="6"/>
    <n v="2838"/>
    <n v="3605"/>
    <n v="8994"/>
    <n v="5389"/>
  </r>
  <r>
    <d v="2001-03-17T00:00:00"/>
    <x v="1"/>
    <x v="2"/>
    <x v="4"/>
    <x v="2"/>
    <n v="492"/>
    <n v="418"/>
    <n v="9"/>
    <n v="3762"/>
    <n v="4254"/>
    <n v="4125"/>
    <n v="-129"/>
  </r>
  <r>
    <d v="2001-03-17T00:00:00"/>
    <x v="1"/>
    <x v="2"/>
    <x v="4"/>
    <x v="1"/>
    <n v="673"/>
    <n v="418"/>
    <n v="8"/>
    <n v="3344"/>
    <n v="4017"/>
    <n v="10175"/>
    <n v="6158"/>
  </r>
  <r>
    <d v="2001-03-17T00:00:00"/>
    <x v="1"/>
    <x v="2"/>
    <x v="4"/>
    <x v="0"/>
    <n v="767"/>
    <n v="418"/>
    <n v="7"/>
    <n v="2926"/>
    <n v="3693"/>
    <n v="3157"/>
    <n v="-536"/>
  </r>
  <r>
    <d v="2001-03-18T00:00:00"/>
    <x v="1"/>
    <x v="2"/>
    <x v="0"/>
    <x v="1"/>
    <n v="673"/>
    <n v="326"/>
    <n v="4"/>
    <n v="1304"/>
    <n v="1977"/>
    <n v="1874"/>
    <n v="-103"/>
  </r>
  <r>
    <d v="2001-03-19T00:00:00"/>
    <x v="1"/>
    <x v="2"/>
    <x v="5"/>
    <x v="0"/>
    <n v="767"/>
    <n v="349"/>
    <n v="9"/>
    <n v="3141"/>
    <n v="3908"/>
    <n v="4250"/>
    <n v="342"/>
  </r>
  <r>
    <d v="2001-03-20T00:00:00"/>
    <x v="1"/>
    <x v="2"/>
    <x v="1"/>
    <x v="1"/>
    <n v="673"/>
    <n v="473"/>
    <n v="1"/>
    <n v="473"/>
    <n v="1146"/>
    <n v="1134"/>
    <n v="-12"/>
  </r>
  <r>
    <d v="2001-03-20T00:00:00"/>
    <x v="1"/>
    <x v="2"/>
    <x v="1"/>
    <x v="0"/>
    <n v="767"/>
    <n v="473"/>
    <n v="4"/>
    <n v="1892"/>
    <n v="2659"/>
    <n v="2854"/>
    <n v="195"/>
  </r>
  <r>
    <d v="2001-03-21T00:00:00"/>
    <x v="1"/>
    <x v="2"/>
    <x v="6"/>
    <x v="0"/>
    <n v="767"/>
    <n v="473"/>
    <n v="5"/>
    <n v="2365"/>
    <n v="3132"/>
    <n v="3384"/>
    <n v="252"/>
  </r>
  <r>
    <d v="2001-03-22T00:00:00"/>
    <x v="1"/>
    <x v="2"/>
    <x v="2"/>
    <x v="5"/>
    <n v="736"/>
    <n v="326"/>
    <n v="1"/>
    <n v="326"/>
    <n v="1062"/>
    <n v="1085"/>
    <n v="23"/>
  </r>
  <r>
    <d v="2001-03-22T00:00:00"/>
    <x v="1"/>
    <x v="2"/>
    <x v="2"/>
    <x v="3"/>
    <n v="491"/>
    <n v="326"/>
    <n v="5"/>
    <n v="1630"/>
    <n v="2121"/>
    <n v="2278"/>
    <n v="157"/>
  </r>
  <r>
    <d v="2001-03-25T00:00:00"/>
    <x v="1"/>
    <x v="2"/>
    <x v="0"/>
    <x v="0"/>
    <n v="767"/>
    <n v="326"/>
    <n v="5"/>
    <n v="1630"/>
    <n v="2397"/>
    <n v="2067"/>
    <n v="-330"/>
  </r>
  <r>
    <d v="2001-03-26T00:00:00"/>
    <x v="1"/>
    <x v="2"/>
    <x v="5"/>
    <x v="2"/>
    <n v="492"/>
    <n v="349"/>
    <n v="10"/>
    <n v="3490"/>
    <n v="3982"/>
    <n v="3909"/>
    <n v="-73"/>
  </r>
  <r>
    <d v="2001-03-27T00:00:00"/>
    <x v="1"/>
    <x v="2"/>
    <x v="1"/>
    <x v="0"/>
    <n v="767"/>
    <n v="473"/>
    <n v="9"/>
    <n v="4257"/>
    <n v="5024"/>
    <n v="4322"/>
    <n v="-702"/>
  </r>
  <r>
    <d v="2001-03-27T00:00:00"/>
    <x v="1"/>
    <x v="2"/>
    <x v="1"/>
    <x v="1"/>
    <n v="673"/>
    <n v="473"/>
    <n v="7"/>
    <n v="3311"/>
    <n v="3984"/>
    <n v="8644"/>
    <n v="4660"/>
  </r>
  <r>
    <d v="2001-03-27T00:00:00"/>
    <x v="1"/>
    <x v="2"/>
    <x v="1"/>
    <x v="3"/>
    <n v="491"/>
    <n v="473"/>
    <n v="7"/>
    <n v="3311"/>
    <n v="3802"/>
    <n v="3292"/>
    <n v="-510"/>
  </r>
  <r>
    <d v="2001-03-28T00:00:00"/>
    <x v="1"/>
    <x v="2"/>
    <x v="6"/>
    <x v="3"/>
    <n v="491"/>
    <n v="473"/>
    <n v="8"/>
    <n v="3784"/>
    <n v="4275"/>
    <n v="4155"/>
    <n v="-120"/>
  </r>
  <r>
    <d v="2001-03-29T00:00:00"/>
    <x v="1"/>
    <x v="2"/>
    <x v="2"/>
    <x v="2"/>
    <n v="492"/>
    <n v="326"/>
    <n v="8"/>
    <n v="2608"/>
    <n v="3100"/>
    <n v="8874"/>
    <n v="5774"/>
  </r>
  <r>
    <d v="2001-04-01T00:00:00"/>
    <x v="1"/>
    <x v="3"/>
    <x v="0"/>
    <x v="3"/>
    <n v="491"/>
    <n v="326"/>
    <n v="1"/>
    <n v="326"/>
    <n v="817"/>
    <n v="2053"/>
    <n v="1236"/>
  </r>
  <r>
    <d v="2001-04-02T00:00:00"/>
    <x v="1"/>
    <x v="3"/>
    <x v="5"/>
    <x v="2"/>
    <n v="492"/>
    <n v="349"/>
    <n v="6"/>
    <n v="2094"/>
    <n v="2586"/>
    <n v="3062"/>
    <n v="476"/>
  </r>
  <r>
    <d v="2001-04-02T00:00:00"/>
    <x v="1"/>
    <x v="3"/>
    <x v="5"/>
    <x v="4"/>
    <n v="393"/>
    <n v="349"/>
    <n v="2"/>
    <n v="698"/>
    <n v="1091"/>
    <n v="1208"/>
    <n v="117"/>
  </r>
  <r>
    <d v="2001-04-04T00:00:00"/>
    <x v="1"/>
    <x v="3"/>
    <x v="6"/>
    <x v="3"/>
    <n v="491"/>
    <n v="473"/>
    <n v="10"/>
    <n v="4730"/>
    <n v="5221"/>
    <n v="9327"/>
    <n v="4106"/>
  </r>
  <r>
    <d v="2001-04-05T00:00:00"/>
    <x v="1"/>
    <x v="3"/>
    <x v="2"/>
    <x v="2"/>
    <n v="492"/>
    <n v="326"/>
    <n v="5"/>
    <n v="1630"/>
    <n v="2122"/>
    <n v="2543"/>
    <n v="421"/>
  </r>
  <r>
    <d v="2001-04-05T00:00:00"/>
    <x v="1"/>
    <x v="3"/>
    <x v="2"/>
    <x v="1"/>
    <n v="673"/>
    <n v="326"/>
    <n v="3"/>
    <n v="978"/>
    <n v="1651"/>
    <n v="1744"/>
    <n v="93"/>
  </r>
  <r>
    <d v="2001-04-06T00:00:00"/>
    <x v="1"/>
    <x v="3"/>
    <x v="3"/>
    <x v="1"/>
    <n v="673"/>
    <n v="349"/>
    <n v="8"/>
    <n v="2792"/>
    <n v="3465"/>
    <n v="14064"/>
    <n v="10599"/>
  </r>
  <r>
    <d v="2001-04-06T00:00:00"/>
    <x v="1"/>
    <x v="3"/>
    <x v="3"/>
    <x v="2"/>
    <n v="492"/>
    <n v="349"/>
    <n v="1"/>
    <n v="349"/>
    <n v="841"/>
    <n v="981"/>
    <n v="140"/>
  </r>
  <r>
    <d v="2001-04-07T00:00:00"/>
    <x v="1"/>
    <x v="3"/>
    <x v="4"/>
    <x v="0"/>
    <n v="767"/>
    <n v="418"/>
    <n v="7"/>
    <n v="2926"/>
    <n v="3693"/>
    <n v="3866"/>
    <n v="173"/>
  </r>
  <r>
    <d v="2001-04-10T00:00:00"/>
    <x v="1"/>
    <x v="3"/>
    <x v="1"/>
    <x v="3"/>
    <n v="491"/>
    <n v="473"/>
    <n v="1"/>
    <n v="473"/>
    <n v="964"/>
    <n v="2216"/>
    <n v="1252"/>
  </r>
  <r>
    <d v="2001-04-10T00:00:00"/>
    <x v="1"/>
    <x v="3"/>
    <x v="1"/>
    <x v="4"/>
    <n v="393"/>
    <n v="473"/>
    <n v="2"/>
    <n v="946"/>
    <n v="1339"/>
    <n v="1352"/>
    <n v="13"/>
  </r>
  <r>
    <d v="2001-04-11T00:00:00"/>
    <x v="1"/>
    <x v="3"/>
    <x v="6"/>
    <x v="3"/>
    <n v="491"/>
    <n v="473"/>
    <n v="10"/>
    <n v="4730"/>
    <n v="5221"/>
    <n v="4401"/>
    <n v="-820"/>
  </r>
  <r>
    <d v="2001-04-12T00:00:00"/>
    <x v="1"/>
    <x v="3"/>
    <x v="2"/>
    <x v="1"/>
    <n v="673"/>
    <n v="326"/>
    <n v="4"/>
    <n v="1304"/>
    <n v="1977"/>
    <n v="4974"/>
    <n v="2997"/>
  </r>
  <r>
    <d v="2001-04-14T00:00:00"/>
    <x v="1"/>
    <x v="3"/>
    <x v="4"/>
    <x v="0"/>
    <n v="767"/>
    <n v="418"/>
    <n v="8"/>
    <n v="3344"/>
    <n v="4111"/>
    <n v="4831"/>
    <n v="720"/>
  </r>
  <r>
    <d v="2001-04-17T00:00:00"/>
    <x v="1"/>
    <x v="3"/>
    <x v="1"/>
    <x v="0"/>
    <n v="767"/>
    <n v="473"/>
    <n v="6"/>
    <n v="2838"/>
    <n v="3605"/>
    <n v="9327"/>
    <n v="5722"/>
  </r>
  <r>
    <d v="2001-04-17T00:00:00"/>
    <x v="1"/>
    <x v="3"/>
    <x v="1"/>
    <x v="4"/>
    <n v="393"/>
    <n v="473"/>
    <n v="4"/>
    <n v="1892"/>
    <n v="2285"/>
    <n v="2419"/>
    <n v="134"/>
  </r>
  <r>
    <d v="2001-04-19T00:00:00"/>
    <x v="1"/>
    <x v="3"/>
    <x v="2"/>
    <x v="4"/>
    <n v="393"/>
    <n v="326"/>
    <n v="2"/>
    <n v="652"/>
    <n v="1045"/>
    <n v="1339"/>
    <n v="294"/>
  </r>
  <r>
    <d v="2001-04-20T00:00:00"/>
    <x v="1"/>
    <x v="3"/>
    <x v="3"/>
    <x v="0"/>
    <n v="767"/>
    <n v="349"/>
    <n v="9"/>
    <n v="3141"/>
    <n v="3908"/>
    <n v="3933"/>
    <n v="25"/>
  </r>
  <r>
    <d v="2001-04-20T00:00:00"/>
    <x v="1"/>
    <x v="3"/>
    <x v="3"/>
    <x v="3"/>
    <n v="491"/>
    <n v="349"/>
    <n v="1"/>
    <n v="349"/>
    <n v="840"/>
    <n v="899"/>
    <n v="59"/>
  </r>
  <r>
    <d v="2001-04-20T00:00:00"/>
    <x v="1"/>
    <x v="3"/>
    <x v="3"/>
    <x v="1"/>
    <n v="673"/>
    <n v="349"/>
    <n v="7"/>
    <n v="2443"/>
    <n v="3116"/>
    <n v="3237"/>
    <n v="121"/>
  </r>
  <r>
    <d v="2001-04-22T00:00:00"/>
    <x v="1"/>
    <x v="3"/>
    <x v="0"/>
    <x v="4"/>
    <n v="393"/>
    <n v="326"/>
    <n v="8"/>
    <n v="2608"/>
    <n v="3001"/>
    <n v="2595"/>
    <n v="-406"/>
  </r>
  <r>
    <d v="2001-04-22T00:00:00"/>
    <x v="1"/>
    <x v="3"/>
    <x v="0"/>
    <x v="2"/>
    <n v="492"/>
    <n v="326"/>
    <n v="6"/>
    <n v="1956"/>
    <n v="2448"/>
    <n v="2934"/>
    <n v="486"/>
  </r>
  <r>
    <d v="2001-04-23T00:00:00"/>
    <x v="1"/>
    <x v="3"/>
    <x v="5"/>
    <x v="2"/>
    <n v="492"/>
    <n v="349"/>
    <n v="7"/>
    <n v="2443"/>
    <n v="2935"/>
    <n v="3312"/>
    <n v="377"/>
  </r>
  <r>
    <d v="2001-04-24T00:00:00"/>
    <x v="1"/>
    <x v="3"/>
    <x v="1"/>
    <x v="1"/>
    <n v="673"/>
    <n v="473"/>
    <n v="6"/>
    <n v="2838"/>
    <n v="3511"/>
    <n v="3528"/>
    <n v="17"/>
  </r>
  <r>
    <d v="2001-04-25T00:00:00"/>
    <x v="1"/>
    <x v="3"/>
    <x v="6"/>
    <x v="5"/>
    <n v="736"/>
    <n v="473"/>
    <n v="10"/>
    <n v="4730"/>
    <n v="5466"/>
    <n v="5739"/>
    <n v="273"/>
  </r>
  <r>
    <d v="2001-04-26T00:00:00"/>
    <x v="1"/>
    <x v="3"/>
    <x v="2"/>
    <x v="0"/>
    <n v="767"/>
    <n v="326"/>
    <n v="8"/>
    <n v="2608"/>
    <n v="3375"/>
    <n v="3646"/>
    <n v="271"/>
  </r>
  <r>
    <d v="2001-04-29T00:00:00"/>
    <x v="1"/>
    <x v="3"/>
    <x v="0"/>
    <x v="3"/>
    <n v="491"/>
    <n v="326"/>
    <n v="3"/>
    <n v="978"/>
    <n v="1469"/>
    <n v="1740"/>
    <n v="271"/>
  </r>
  <r>
    <d v="2001-05-01T00:00:00"/>
    <x v="1"/>
    <x v="4"/>
    <x v="1"/>
    <x v="4"/>
    <n v="393"/>
    <n v="473"/>
    <n v="1"/>
    <n v="473"/>
    <n v="866"/>
    <n v="1013"/>
    <n v="147"/>
  </r>
  <r>
    <d v="2001-05-05T00:00:00"/>
    <x v="1"/>
    <x v="4"/>
    <x v="4"/>
    <x v="4"/>
    <n v="393"/>
    <n v="418"/>
    <n v="1"/>
    <n v="418"/>
    <n v="811"/>
    <n v="320"/>
    <n v="-491"/>
  </r>
  <r>
    <d v="2001-05-06T00:00:00"/>
    <x v="1"/>
    <x v="4"/>
    <x v="0"/>
    <x v="0"/>
    <n v="767"/>
    <n v="326"/>
    <n v="7"/>
    <n v="2282"/>
    <n v="3049"/>
    <n v="3446"/>
    <n v="397"/>
  </r>
  <r>
    <d v="2001-05-07T00:00:00"/>
    <x v="1"/>
    <x v="4"/>
    <x v="5"/>
    <x v="4"/>
    <n v="393"/>
    <n v="349"/>
    <n v="10"/>
    <n v="3490"/>
    <n v="3883"/>
    <n v="4221"/>
    <n v="338"/>
  </r>
  <r>
    <d v="2001-05-07T00:00:00"/>
    <x v="1"/>
    <x v="4"/>
    <x v="5"/>
    <x v="3"/>
    <n v="491"/>
    <n v="349"/>
    <n v="3"/>
    <n v="1047"/>
    <n v="1538"/>
    <n v="1781"/>
    <n v="243"/>
  </r>
  <r>
    <d v="2001-05-08T00:00:00"/>
    <x v="1"/>
    <x v="4"/>
    <x v="1"/>
    <x v="4"/>
    <n v="393"/>
    <n v="473"/>
    <n v="5"/>
    <n v="2365"/>
    <n v="2758"/>
    <n v="3302"/>
    <n v="544"/>
  </r>
  <r>
    <d v="2001-05-11T00:00:00"/>
    <x v="1"/>
    <x v="4"/>
    <x v="3"/>
    <x v="3"/>
    <n v="491"/>
    <n v="349"/>
    <n v="9"/>
    <n v="3141"/>
    <n v="3632"/>
    <n v="3274"/>
    <n v="-358"/>
  </r>
  <r>
    <d v="2001-05-11T00:00:00"/>
    <x v="1"/>
    <x v="4"/>
    <x v="3"/>
    <x v="1"/>
    <n v="673"/>
    <n v="349"/>
    <n v="6"/>
    <n v="2094"/>
    <n v="2767"/>
    <n v="3277"/>
    <n v="510"/>
  </r>
  <r>
    <d v="2001-05-12T00:00:00"/>
    <x v="1"/>
    <x v="4"/>
    <x v="4"/>
    <x v="2"/>
    <n v="492"/>
    <n v="418"/>
    <n v="6"/>
    <n v="2508"/>
    <n v="3000"/>
    <n v="3315"/>
    <n v="315"/>
  </r>
  <r>
    <d v="2001-05-12T00:00:00"/>
    <x v="1"/>
    <x v="4"/>
    <x v="4"/>
    <x v="3"/>
    <n v="491"/>
    <n v="418"/>
    <n v="8"/>
    <n v="3344"/>
    <n v="3835"/>
    <n v="3543"/>
    <n v="-292"/>
  </r>
  <r>
    <d v="2001-05-13T00:00:00"/>
    <x v="1"/>
    <x v="4"/>
    <x v="0"/>
    <x v="3"/>
    <n v="491"/>
    <n v="326"/>
    <n v="2"/>
    <n v="652"/>
    <n v="1143"/>
    <n v="1339"/>
    <n v="196"/>
  </r>
  <r>
    <d v="2001-05-15T00:00:00"/>
    <x v="1"/>
    <x v="4"/>
    <x v="1"/>
    <x v="0"/>
    <n v="767"/>
    <n v="473"/>
    <n v="6"/>
    <n v="2838"/>
    <n v="3605"/>
    <n v="3417"/>
    <n v="-188"/>
  </r>
  <r>
    <d v="2001-05-16T00:00:00"/>
    <x v="1"/>
    <x v="4"/>
    <x v="6"/>
    <x v="3"/>
    <n v="491"/>
    <n v="473"/>
    <n v="5"/>
    <n v="2365"/>
    <n v="2856"/>
    <n v="2451"/>
    <n v="-405"/>
  </r>
  <r>
    <d v="2001-05-19T00:00:00"/>
    <x v="1"/>
    <x v="4"/>
    <x v="4"/>
    <x v="3"/>
    <n v="491"/>
    <n v="418"/>
    <n v="3"/>
    <n v="1254"/>
    <n v="1745"/>
    <n v="1642"/>
    <n v="-103"/>
  </r>
  <r>
    <d v="2001-05-20T00:00:00"/>
    <x v="1"/>
    <x v="4"/>
    <x v="0"/>
    <x v="3"/>
    <n v="491"/>
    <n v="326"/>
    <n v="3"/>
    <n v="978"/>
    <n v="1469"/>
    <n v="1762"/>
    <n v="293"/>
  </r>
  <r>
    <d v="2001-05-21T00:00:00"/>
    <x v="1"/>
    <x v="4"/>
    <x v="5"/>
    <x v="5"/>
    <n v="736"/>
    <n v="349"/>
    <n v="7"/>
    <n v="2443"/>
    <n v="3179"/>
    <n v="3053"/>
    <n v="-126"/>
  </r>
  <r>
    <d v="2001-05-21T00:00:00"/>
    <x v="1"/>
    <x v="4"/>
    <x v="5"/>
    <x v="4"/>
    <n v="393"/>
    <n v="349"/>
    <n v="2"/>
    <n v="698"/>
    <n v="1091"/>
    <n v="1235"/>
    <n v="144"/>
  </r>
  <r>
    <d v="2001-05-22T00:00:00"/>
    <x v="1"/>
    <x v="4"/>
    <x v="1"/>
    <x v="0"/>
    <n v="767"/>
    <n v="473"/>
    <n v="4"/>
    <n v="1892"/>
    <n v="2659"/>
    <n v="2602"/>
    <n v="-57"/>
  </r>
  <r>
    <d v="2001-05-23T00:00:00"/>
    <x v="1"/>
    <x v="4"/>
    <x v="6"/>
    <x v="0"/>
    <n v="767"/>
    <n v="473"/>
    <n v="10"/>
    <n v="4730"/>
    <n v="5497"/>
    <n v="16425"/>
    <n v="10928"/>
  </r>
  <r>
    <d v="2001-05-24T00:00:00"/>
    <x v="1"/>
    <x v="4"/>
    <x v="2"/>
    <x v="2"/>
    <n v="492"/>
    <n v="326"/>
    <n v="9"/>
    <n v="2934"/>
    <n v="3426"/>
    <n v="7378"/>
    <n v="3952"/>
  </r>
  <r>
    <d v="2001-05-24T00:00:00"/>
    <x v="1"/>
    <x v="4"/>
    <x v="2"/>
    <x v="3"/>
    <n v="491"/>
    <n v="326"/>
    <n v="1"/>
    <n v="326"/>
    <n v="817"/>
    <n v="1548"/>
    <n v="731"/>
  </r>
  <r>
    <d v="2001-05-27T00:00:00"/>
    <x v="1"/>
    <x v="4"/>
    <x v="0"/>
    <x v="4"/>
    <n v="393"/>
    <n v="326"/>
    <n v="2"/>
    <n v="652"/>
    <n v="1045"/>
    <n v="957"/>
    <n v="-88"/>
  </r>
  <r>
    <d v="2001-05-29T00:00:00"/>
    <x v="1"/>
    <x v="4"/>
    <x v="1"/>
    <x v="3"/>
    <n v="491"/>
    <n v="473"/>
    <n v="3"/>
    <n v="1419"/>
    <n v="1910"/>
    <n v="5644"/>
    <n v="3734"/>
  </r>
  <r>
    <d v="2001-05-30T00:00:00"/>
    <x v="1"/>
    <x v="4"/>
    <x v="6"/>
    <x v="3"/>
    <n v="491"/>
    <n v="473"/>
    <n v="6"/>
    <n v="2838"/>
    <n v="3329"/>
    <n v="3919"/>
    <n v="590"/>
  </r>
  <r>
    <d v="2001-05-30T00:00:00"/>
    <x v="1"/>
    <x v="4"/>
    <x v="6"/>
    <x v="0"/>
    <n v="767"/>
    <n v="473"/>
    <n v="10"/>
    <n v="4730"/>
    <n v="5497"/>
    <n v="4440"/>
    <n v="-1057"/>
  </r>
  <r>
    <d v="2001-05-31T00:00:00"/>
    <x v="1"/>
    <x v="4"/>
    <x v="2"/>
    <x v="4"/>
    <n v="393"/>
    <n v="326"/>
    <n v="4"/>
    <n v="1304"/>
    <n v="1697"/>
    <n v="1564"/>
    <n v="-133"/>
  </r>
  <r>
    <d v="2001-05-31T00:00:00"/>
    <x v="1"/>
    <x v="4"/>
    <x v="2"/>
    <x v="3"/>
    <n v="491"/>
    <n v="326"/>
    <n v="9"/>
    <n v="2934"/>
    <n v="3425"/>
    <n v="15815"/>
    <n v="12390"/>
  </r>
  <r>
    <d v="2001-06-02T00:00:00"/>
    <x v="1"/>
    <x v="5"/>
    <x v="4"/>
    <x v="3"/>
    <n v="491"/>
    <n v="418"/>
    <n v="3"/>
    <n v="1254"/>
    <n v="1745"/>
    <n v="1517"/>
    <n v="-228"/>
  </r>
  <r>
    <d v="2001-06-02T00:00:00"/>
    <x v="1"/>
    <x v="5"/>
    <x v="4"/>
    <x v="4"/>
    <n v="393"/>
    <n v="418"/>
    <n v="5"/>
    <n v="2090"/>
    <n v="2483"/>
    <n v="2183"/>
    <n v="-300"/>
  </r>
  <r>
    <d v="2001-06-05T00:00:00"/>
    <x v="1"/>
    <x v="5"/>
    <x v="1"/>
    <x v="3"/>
    <n v="491"/>
    <n v="473"/>
    <n v="6"/>
    <n v="2838"/>
    <n v="3329"/>
    <n v="2684"/>
    <n v="-645"/>
  </r>
  <r>
    <d v="2001-06-06T00:00:00"/>
    <x v="1"/>
    <x v="5"/>
    <x v="6"/>
    <x v="1"/>
    <n v="673"/>
    <n v="473"/>
    <n v="1"/>
    <n v="473"/>
    <n v="1146"/>
    <n v="1625"/>
    <n v="479"/>
  </r>
  <r>
    <d v="2001-06-07T00:00:00"/>
    <x v="1"/>
    <x v="5"/>
    <x v="2"/>
    <x v="4"/>
    <n v="393"/>
    <n v="326"/>
    <n v="7"/>
    <n v="2282"/>
    <n v="2675"/>
    <n v="2173"/>
    <n v="-502"/>
  </r>
  <r>
    <d v="2001-06-07T00:00:00"/>
    <x v="1"/>
    <x v="5"/>
    <x v="2"/>
    <x v="3"/>
    <n v="491"/>
    <n v="326"/>
    <n v="2"/>
    <n v="652"/>
    <n v="1143"/>
    <n v="4087"/>
    <n v="2944"/>
  </r>
  <r>
    <d v="2001-06-08T00:00:00"/>
    <x v="1"/>
    <x v="5"/>
    <x v="3"/>
    <x v="0"/>
    <n v="767"/>
    <n v="349"/>
    <n v="1"/>
    <n v="349"/>
    <n v="1116"/>
    <n v="937"/>
    <n v="-179"/>
  </r>
  <r>
    <d v="2001-06-08T00:00:00"/>
    <x v="1"/>
    <x v="5"/>
    <x v="3"/>
    <x v="3"/>
    <n v="491"/>
    <n v="349"/>
    <n v="3"/>
    <n v="1047"/>
    <n v="1538"/>
    <n v="1319"/>
    <n v="-219"/>
  </r>
  <r>
    <d v="2001-06-09T00:00:00"/>
    <x v="1"/>
    <x v="5"/>
    <x v="4"/>
    <x v="0"/>
    <n v="767"/>
    <n v="418"/>
    <n v="6"/>
    <n v="2508"/>
    <n v="3275"/>
    <n v="2763"/>
    <n v="-512"/>
  </r>
  <r>
    <d v="2001-06-10T00:00:00"/>
    <x v="1"/>
    <x v="5"/>
    <x v="0"/>
    <x v="4"/>
    <n v="393"/>
    <n v="326"/>
    <n v="9"/>
    <n v="2934"/>
    <n v="3327"/>
    <n v="3234"/>
    <n v="-93"/>
  </r>
  <r>
    <d v="2001-06-10T00:00:00"/>
    <x v="1"/>
    <x v="5"/>
    <x v="0"/>
    <x v="3"/>
    <n v="491"/>
    <n v="326"/>
    <n v="5"/>
    <n v="1630"/>
    <n v="2121"/>
    <n v="2378"/>
    <n v="257"/>
  </r>
  <r>
    <d v="2001-06-11T00:00:00"/>
    <x v="1"/>
    <x v="5"/>
    <x v="5"/>
    <x v="2"/>
    <n v="492"/>
    <n v="349"/>
    <n v="2"/>
    <n v="698"/>
    <n v="1190"/>
    <n v="1353"/>
    <n v="163"/>
  </r>
  <r>
    <d v="2001-06-12T00:00:00"/>
    <x v="1"/>
    <x v="5"/>
    <x v="1"/>
    <x v="0"/>
    <n v="767"/>
    <n v="473"/>
    <n v="4"/>
    <n v="1892"/>
    <n v="2659"/>
    <n v="2908"/>
    <n v="249"/>
  </r>
  <r>
    <d v="2001-06-13T00:00:00"/>
    <x v="1"/>
    <x v="5"/>
    <x v="6"/>
    <x v="4"/>
    <n v="393"/>
    <n v="473"/>
    <n v="7"/>
    <n v="3311"/>
    <n v="3704"/>
    <n v="3349"/>
    <n v="-355"/>
  </r>
  <r>
    <d v="2001-06-14T00:00:00"/>
    <x v="1"/>
    <x v="5"/>
    <x v="2"/>
    <x v="4"/>
    <n v="393"/>
    <n v="326"/>
    <n v="5"/>
    <n v="1630"/>
    <n v="2023"/>
    <n v="2377"/>
    <n v="354"/>
  </r>
  <r>
    <d v="2001-06-15T00:00:00"/>
    <x v="1"/>
    <x v="5"/>
    <x v="3"/>
    <x v="3"/>
    <n v="491"/>
    <n v="349"/>
    <n v="8"/>
    <n v="2792"/>
    <n v="3283"/>
    <n v="2855"/>
    <n v="-428"/>
  </r>
  <r>
    <d v="2001-06-15T00:00:00"/>
    <x v="1"/>
    <x v="5"/>
    <x v="3"/>
    <x v="4"/>
    <n v="393"/>
    <n v="349"/>
    <n v="3"/>
    <n v="1047"/>
    <n v="1440"/>
    <n v="1346"/>
    <n v="-94"/>
  </r>
  <r>
    <d v="2001-06-16T00:00:00"/>
    <x v="1"/>
    <x v="5"/>
    <x v="4"/>
    <x v="4"/>
    <n v="393"/>
    <n v="418"/>
    <n v="8"/>
    <n v="3344"/>
    <n v="3737"/>
    <n v="4148"/>
    <n v="411"/>
  </r>
  <r>
    <d v="2001-06-18T00:00:00"/>
    <x v="1"/>
    <x v="5"/>
    <x v="5"/>
    <x v="3"/>
    <n v="491"/>
    <n v="349"/>
    <n v="9"/>
    <n v="3141"/>
    <n v="3632"/>
    <n v="2970"/>
    <n v="-662"/>
  </r>
  <r>
    <d v="2001-06-19T00:00:00"/>
    <x v="1"/>
    <x v="5"/>
    <x v="1"/>
    <x v="0"/>
    <n v="767"/>
    <n v="473"/>
    <n v="2"/>
    <n v="946"/>
    <n v="1713"/>
    <n v="1564"/>
    <n v="-149"/>
  </r>
  <r>
    <d v="2001-06-20T00:00:00"/>
    <x v="1"/>
    <x v="5"/>
    <x v="6"/>
    <x v="3"/>
    <n v="491"/>
    <n v="473"/>
    <n v="7"/>
    <n v="3311"/>
    <n v="3802"/>
    <n v="3315"/>
    <n v="-487"/>
  </r>
  <r>
    <d v="2001-06-22T00:00:00"/>
    <x v="1"/>
    <x v="5"/>
    <x v="3"/>
    <x v="3"/>
    <n v="491"/>
    <n v="349"/>
    <n v="7"/>
    <n v="2443"/>
    <n v="2934"/>
    <n v="2926"/>
    <n v="-8"/>
  </r>
  <r>
    <d v="2001-06-23T00:00:00"/>
    <x v="1"/>
    <x v="5"/>
    <x v="4"/>
    <x v="3"/>
    <n v="491"/>
    <n v="418"/>
    <n v="6"/>
    <n v="2508"/>
    <n v="2999"/>
    <n v="2673"/>
    <n v="-326"/>
  </r>
  <r>
    <d v="2001-06-23T00:00:00"/>
    <x v="1"/>
    <x v="5"/>
    <x v="4"/>
    <x v="4"/>
    <n v="393"/>
    <n v="418"/>
    <n v="3"/>
    <n v="1254"/>
    <n v="1647"/>
    <n v="1322"/>
    <n v="-325"/>
  </r>
  <r>
    <d v="2001-06-25T00:00:00"/>
    <x v="1"/>
    <x v="5"/>
    <x v="5"/>
    <x v="4"/>
    <n v="393"/>
    <n v="349"/>
    <n v="10"/>
    <n v="3490"/>
    <n v="3883"/>
    <n v="4353"/>
    <n v="470"/>
  </r>
  <r>
    <d v="2001-06-26T00:00:00"/>
    <x v="1"/>
    <x v="5"/>
    <x v="1"/>
    <x v="0"/>
    <n v="767"/>
    <n v="473"/>
    <n v="6"/>
    <n v="2838"/>
    <n v="3605"/>
    <n v="3810"/>
    <n v="205"/>
  </r>
  <r>
    <d v="2001-06-28T00:00:00"/>
    <x v="1"/>
    <x v="5"/>
    <x v="2"/>
    <x v="3"/>
    <n v="491"/>
    <n v="326"/>
    <n v="5"/>
    <n v="1630"/>
    <n v="2121"/>
    <n v="2093"/>
    <n v="-28"/>
  </r>
  <r>
    <d v="2001-06-29T00:00:00"/>
    <x v="1"/>
    <x v="5"/>
    <x v="3"/>
    <x v="3"/>
    <n v="491"/>
    <n v="349"/>
    <n v="2"/>
    <n v="698"/>
    <n v="1189"/>
    <n v="1239"/>
    <n v="50"/>
  </r>
  <r>
    <d v="2001-06-30T00:00:00"/>
    <x v="1"/>
    <x v="5"/>
    <x v="4"/>
    <x v="4"/>
    <n v="393"/>
    <n v="418"/>
    <n v="7"/>
    <n v="2926"/>
    <n v="3319"/>
    <n v="3855"/>
    <n v="536"/>
  </r>
  <r>
    <d v="2001-06-30T00:00:00"/>
    <x v="1"/>
    <x v="5"/>
    <x v="4"/>
    <x v="1"/>
    <n v="673"/>
    <n v="418"/>
    <n v="1"/>
    <n v="418"/>
    <n v="1091"/>
    <n v="1113"/>
    <n v="22"/>
  </r>
  <r>
    <d v="2001-07-02T00:00:00"/>
    <x v="1"/>
    <x v="6"/>
    <x v="5"/>
    <x v="3"/>
    <n v="491"/>
    <n v="349"/>
    <n v="9"/>
    <n v="3141"/>
    <n v="3632"/>
    <n v="13122"/>
    <n v="9490"/>
  </r>
  <r>
    <d v="2001-07-03T00:00:00"/>
    <x v="1"/>
    <x v="6"/>
    <x v="1"/>
    <x v="4"/>
    <n v="393"/>
    <n v="473"/>
    <n v="7"/>
    <n v="3311"/>
    <n v="3704"/>
    <n v="3974"/>
    <n v="270"/>
  </r>
  <r>
    <d v="2001-07-04T00:00:00"/>
    <x v="1"/>
    <x v="6"/>
    <x v="6"/>
    <x v="3"/>
    <n v="491"/>
    <n v="473"/>
    <n v="10"/>
    <n v="4730"/>
    <n v="5221"/>
    <n v="4934"/>
    <n v="-287"/>
  </r>
  <r>
    <d v="2001-07-05T00:00:00"/>
    <x v="1"/>
    <x v="6"/>
    <x v="2"/>
    <x v="3"/>
    <n v="491"/>
    <n v="326"/>
    <n v="2"/>
    <n v="652"/>
    <n v="1143"/>
    <n v="1242"/>
    <n v="99"/>
  </r>
  <r>
    <d v="2001-07-08T00:00:00"/>
    <x v="1"/>
    <x v="6"/>
    <x v="0"/>
    <x v="3"/>
    <n v="491"/>
    <n v="326"/>
    <n v="8"/>
    <n v="2608"/>
    <n v="3099"/>
    <n v="3524"/>
    <n v="425"/>
  </r>
  <r>
    <d v="2001-07-11T00:00:00"/>
    <x v="1"/>
    <x v="6"/>
    <x v="6"/>
    <x v="4"/>
    <n v="393"/>
    <n v="473"/>
    <n v="1"/>
    <n v="473"/>
    <n v="866"/>
    <n v="716"/>
    <n v="-150"/>
  </r>
  <r>
    <d v="2001-07-12T00:00:00"/>
    <x v="1"/>
    <x v="6"/>
    <x v="2"/>
    <x v="1"/>
    <n v="673"/>
    <n v="326"/>
    <n v="7"/>
    <n v="2282"/>
    <n v="2955"/>
    <n v="12876"/>
    <n v="9921"/>
  </r>
  <r>
    <d v="2001-07-13T00:00:00"/>
    <x v="1"/>
    <x v="6"/>
    <x v="3"/>
    <x v="5"/>
    <n v="736"/>
    <n v="349"/>
    <n v="9"/>
    <n v="3141"/>
    <n v="3877"/>
    <n v="3438"/>
    <n v="-439"/>
  </r>
  <r>
    <d v="2001-07-13T00:00:00"/>
    <x v="1"/>
    <x v="6"/>
    <x v="3"/>
    <x v="3"/>
    <n v="491"/>
    <n v="349"/>
    <n v="1"/>
    <n v="349"/>
    <n v="840"/>
    <n v="792"/>
    <n v="-48"/>
  </r>
  <r>
    <d v="2001-07-14T00:00:00"/>
    <x v="1"/>
    <x v="6"/>
    <x v="4"/>
    <x v="5"/>
    <n v="736"/>
    <n v="418"/>
    <n v="7"/>
    <n v="2926"/>
    <n v="3662"/>
    <n v="3720"/>
    <n v="58"/>
  </r>
  <r>
    <d v="2001-07-15T00:00:00"/>
    <x v="1"/>
    <x v="6"/>
    <x v="0"/>
    <x v="4"/>
    <n v="393"/>
    <n v="326"/>
    <n v="6"/>
    <n v="1956"/>
    <n v="2349"/>
    <n v="2413"/>
    <n v="64"/>
  </r>
  <r>
    <d v="2001-07-15T00:00:00"/>
    <x v="1"/>
    <x v="6"/>
    <x v="0"/>
    <x v="3"/>
    <n v="491"/>
    <n v="326"/>
    <n v="6"/>
    <n v="1956"/>
    <n v="2447"/>
    <n v="10491"/>
    <n v="8044"/>
  </r>
  <r>
    <d v="2001-07-16T00:00:00"/>
    <x v="1"/>
    <x v="6"/>
    <x v="5"/>
    <x v="1"/>
    <n v="673"/>
    <n v="349"/>
    <n v="10"/>
    <n v="3490"/>
    <n v="4163"/>
    <n v="17964"/>
    <n v="13801"/>
  </r>
  <r>
    <d v="2001-07-17T00:00:00"/>
    <x v="1"/>
    <x v="6"/>
    <x v="1"/>
    <x v="4"/>
    <n v="393"/>
    <n v="473"/>
    <n v="9"/>
    <n v="4257"/>
    <n v="4650"/>
    <n v="5468"/>
    <n v="818"/>
  </r>
  <r>
    <d v="2001-07-18T00:00:00"/>
    <x v="1"/>
    <x v="6"/>
    <x v="6"/>
    <x v="1"/>
    <n v="673"/>
    <n v="473"/>
    <n v="4"/>
    <n v="1892"/>
    <n v="2565"/>
    <n v="2252"/>
    <n v="-313"/>
  </r>
  <r>
    <d v="2001-07-19T00:00:00"/>
    <x v="1"/>
    <x v="6"/>
    <x v="2"/>
    <x v="1"/>
    <n v="673"/>
    <n v="326"/>
    <n v="2"/>
    <n v="652"/>
    <n v="1325"/>
    <n v="1302"/>
    <n v="-23"/>
  </r>
  <r>
    <d v="2001-07-20T00:00:00"/>
    <x v="1"/>
    <x v="6"/>
    <x v="3"/>
    <x v="3"/>
    <n v="491"/>
    <n v="349"/>
    <n v="8"/>
    <n v="2792"/>
    <n v="3283"/>
    <n v="3531"/>
    <n v="248"/>
  </r>
  <r>
    <d v="2001-07-20T00:00:00"/>
    <x v="1"/>
    <x v="6"/>
    <x v="3"/>
    <x v="4"/>
    <n v="393"/>
    <n v="349"/>
    <n v="2"/>
    <n v="698"/>
    <n v="1091"/>
    <n v="1312"/>
    <n v="221"/>
  </r>
  <r>
    <d v="2001-07-21T00:00:00"/>
    <x v="1"/>
    <x v="6"/>
    <x v="4"/>
    <x v="4"/>
    <n v="393"/>
    <n v="418"/>
    <n v="2"/>
    <n v="836"/>
    <n v="1229"/>
    <n v="1390"/>
    <n v="161"/>
  </r>
  <r>
    <d v="2001-07-22T00:00:00"/>
    <x v="1"/>
    <x v="6"/>
    <x v="0"/>
    <x v="3"/>
    <n v="491"/>
    <n v="326"/>
    <n v="8"/>
    <n v="2608"/>
    <n v="3099"/>
    <n v="3657"/>
    <n v="558"/>
  </r>
  <r>
    <d v="2001-07-23T00:00:00"/>
    <x v="1"/>
    <x v="6"/>
    <x v="5"/>
    <x v="4"/>
    <n v="393"/>
    <n v="349"/>
    <n v="4"/>
    <n v="1396"/>
    <n v="1789"/>
    <n v="1766"/>
    <n v="-23"/>
  </r>
  <r>
    <d v="2001-07-24T00:00:00"/>
    <x v="1"/>
    <x v="6"/>
    <x v="1"/>
    <x v="1"/>
    <n v="673"/>
    <n v="473"/>
    <n v="10"/>
    <n v="4730"/>
    <n v="5403"/>
    <n v="9188"/>
    <n v="3785"/>
  </r>
  <r>
    <d v="2001-07-24T00:00:00"/>
    <x v="1"/>
    <x v="6"/>
    <x v="1"/>
    <x v="3"/>
    <n v="491"/>
    <n v="473"/>
    <n v="8"/>
    <n v="3784"/>
    <n v="4275"/>
    <n v="4598"/>
    <n v="323"/>
  </r>
  <r>
    <d v="2001-07-24T00:00:00"/>
    <x v="1"/>
    <x v="6"/>
    <x v="1"/>
    <x v="5"/>
    <n v="736"/>
    <n v="473"/>
    <n v="10"/>
    <n v="4730"/>
    <n v="5466"/>
    <n v="9087"/>
    <n v="3621"/>
  </r>
  <r>
    <d v="2001-07-25T00:00:00"/>
    <x v="1"/>
    <x v="6"/>
    <x v="6"/>
    <x v="1"/>
    <n v="673"/>
    <n v="473"/>
    <n v="3"/>
    <n v="1419"/>
    <n v="2092"/>
    <n v="4047"/>
    <n v="1955"/>
  </r>
  <r>
    <d v="2001-07-26T00:00:00"/>
    <x v="1"/>
    <x v="6"/>
    <x v="2"/>
    <x v="0"/>
    <n v="767"/>
    <n v="326"/>
    <n v="2"/>
    <n v="652"/>
    <n v="1419"/>
    <n v="1492"/>
    <n v="73"/>
  </r>
  <r>
    <d v="2001-07-26T00:00:00"/>
    <x v="1"/>
    <x v="6"/>
    <x v="2"/>
    <x v="3"/>
    <n v="491"/>
    <n v="326"/>
    <n v="6"/>
    <n v="1956"/>
    <n v="2447"/>
    <n v="2138"/>
    <n v="-309"/>
  </r>
  <r>
    <d v="2001-07-27T00:00:00"/>
    <x v="1"/>
    <x v="6"/>
    <x v="3"/>
    <x v="0"/>
    <n v="767"/>
    <n v="349"/>
    <n v="3"/>
    <n v="1047"/>
    <n v="1814"/>
    <n v="1595"/>
    <n v="-219"/>
  </r>
  <r>
    <d v="2001-07-27T00:00:00"/>
    <x v="1"/>
    <x v="6"/>
    <x v="3"/>
    <x v="3"/>
    <n v="491"/>
    <n v="349"/>
    <n v="10"/>
    <n v="3490"/>
    <n v="3981"/>
    <n v="3822"/>
    <n v="-159"/>
  </r>
  <r>
    <d v="2001-07-29T00:00:00"/>
    <x v="1"/>
    <x v="6"/>
    <x v="0"/>
    <x v="4"/>
    <n v="393"/>
    <n v="326"/>
    <n v="7"/>
    <n v="2282"/>
    <n v="2675"/>
    <n v="2355"/>
    <n v="-320"/>
  </r>
  <r>
    <d v="2001-07-30T00:00:00"/>
    <x v="1"/>
    <x v="6"/>
    <x v="5"/>
    <x v="3"/>
    <n v="491"/>
    <n v="349"/>
    <n v="1"/>
    <n v="349"/>
    <n v="840"/>
    <n v="824"/>
    <n v="-16"/>
  </r>
  <r>
    <d v="2001-07-31T00:00:00"/>
    <x v="1"/>
    <x v="6"/>
    <x v="1"/>
    <x v="3"/>
    <n v="491"/>
    <n v="473"/>
    <n v="6"/>
    <n v="2838"/>
    <n v="3329"/>
    <n v="3340"/>
    <n v="11"/>
  </r>
  <r>
    <d v="2001-08-01T00:00:00"/>
    <x v="1"/>
    <x v="7"/>
    <x v="6"/>
    <x v="5"/>
    <n v="736"/>
    <n v="473"/>
    <n v="6"/>
    <n v="2838"/>
    <n v="3574"/>
    <n v="3929"/>
    <n v="355"/>
  </r>
  <r>
    <d v="2001-08-02T00:00:00"/>
    <x v="1"/>
    <x v="7"/>
    <x v="2"/>
    <x v="4"/>
    <n v="393"/>
    <n v="326"/>
    <n v="6"/>
    <n v="1956"/>
    <n v="2349"/>
    <n v="2437"/>
    <n v="88"/>
  </r>
  <r>
    <d v="2001-08-04T00:00:00"/>
    <x v="1"/>
    <x v="7"/>
    <x v="4"/>
    <x v="4"/>
    <n v="393"/>
    <n v="418"/>
    <n v="9"/>
    <n v="3762"/>
    <n v="4155"/>
    <n v="3926"/>
    <n v="-229"/>
  </r>
  <r>
    <d v="2001-08-05T00:00:00"/>
    <x v="1"/>
    <x v="7"/>
    <x v="0"/>
    <x v="4"/>
    <n v="393"/>
    <n v="326"/>
    <n v="4"/>
    <n v="1304"/>
    <n v="1697"/>
    <n v="1804"/>
    <n v="107"/>
  </r>
  <r>
    <d v="2001-08-05T00:00:00"/>
    <x v="1"/>
    <x v="7"/>
    <x v="0"/>
    <x v="3"/>
    <n v="491"/>
    <n v="326"/>
    <n v="4"/>
    <n v="1304"/>
    <n v="1795"/>
    <n v="1454"/>
    <n v="-341"/>
  </r>
  <r>
    <d v="2001-08-07T00:00:00"/>
    <x v="1"/>
    <x v="7"/>
    <x v="1"/>
    <x v="1"/>
    <n v="673"/>
    <n v="473"/>
    <n v="3"/>
    <n v="1419"/>
    <n v="2092"/>
    <n v="2027"/>
    <n v="-65"/>
  </r>
  <r>
    <d v="2001-08-08T00:00:00"/>
    <x v="1"/>
    <x v="7"/>
    <x v="6"/>
    <x v="5"/>
    <n v="736"/>
    <n v="473"/>
    <n v="2"/>
    <n v="946"/>
    <n v="1682"/>
    <n v="1891"/>
    <n v="209"/>
  </r>
  <r>
    <d v="2001-08-09T00:00:00"/>
    <x v="1"/>
    <x v="7"/>
    <x v="2"/>
    <x v="3"/>
    <n v="491"/>
    <n v="326"/>
    <n v="6"/>
    <n v="1956"/>
    <n v="2447"/>
    <n v="2707"/>
    <n v="260"/>
  </r>
  <r>
    <d v="2001-08-11T00:00:00"/>
    <x v="1"/>
    <x v="7"/>
    <x v="4"/>
    <x v="4"/>
    <n v="393"/>
    <n v="418"/>
    <n v="5"/>
    <n v="2090"/>
    <n v="2483"/>
    <n v="2383"/>
    <n v="-100"/>
  </r>
  <r>
    <d v="2001-08-13T00:00:00"/>
    <x v="1"/>
    <x v="7"/>
    <x v="5"/>
    <x v="1"/>
    <n v="673"/>
    <n v="349"/>
    <n v="3"/>
    <n v="1047"/>
    <n v="1720"/>
    <n v="1992"/>
    <n v="272"/>
  </r>
  <r>
    <d v="2001-08-14T00:00:00"/>
    <x v="1"/>
    <x v="7"/>
    <x v="1"/>
    <x v="4"/>
    <n v="393"/>
    <n v="473"/>
    <n v="6"/>
    <n v="2838"/>
    <n v="3231"/>
    <n v="6230"/>
    <n v="2999"/>
  </r>
  <r>
    <d v="2001-08-14T00:00:00"/>
    <x v="1"/>
    <x v="7"/>
    <x v="1"/>
    <x v="3"/>
    <n v="491"/>
    <n v="473"/>
    <n v="1"/>
    <n v="473"/>
    <n v="964"/>
    <n v="1050"/>
    <n v="86"/>
  </r>
  <r>
    <d v="2001-08-14T00:00:00"/>
    <x v="1"/>
    <x v="7"/>
    <x v="1"/>
    <x v="1"/>
    <n v="673"/>
    <n v="473"/>
    <n v="6"/>
    <n v="2838"/>
    <n v="3511"/>
    <n v="3966"/>
    <n v="455"/>
  </r>
  <r>
    <d v="2001-08-15T00:00:00"/>
    <x v="1"/>
    <x v="7"/>
    <x v="6"/>
    <x v="5"/>
    <n v="736"/>
    <n v="473"/>
    <n v="5"/>
    <n v="2365"/>
    <n v="3101"/>
    <n v="3594"/>
    <n v="493"/>
  </r>
  <r>
    <d v="2001-08-16T00:00:00"/>
    <x v="1"/>
    <x v="7"/>
    <x v="2"/>
    <x v="3"/>
    <n v="491"/>
    <n v="326"/>
    <n v="10"/>
    <n v="3260"/>
    <n v="3751"/>
    <n v="3490"/>
    <n v="-261"/>
  </r>
  <r>
    <d v="2001-08-16T00:00:00"/>
    <x v="1"/>
    <x v="7"/>
    <x v="2"/>
    <x v="4"/>
    <n v="393"/>
    <n v="326"/>
    <n v="9"/>
    <n v="2934"/>
    <n v="3327"/>
    <n v="3512"/>
    <n v="185"/>
  </r>
  <r>
    <d v="2001-08-17T00:00:00"/>
    <x v="1"/>
    <x v="7"/>
    <x v="3"/>
    <x v="1"/>
    <n v="673"/>
    <n v="349"/>
    <n v="10"/>
    <n v="3490"/>
    <n v="4163"/>
    <n v="4929"/>
    <n v="766"/>
  </r>
  <r>
    <d v="2001-08-17T00:00:00"/>
    <x v="1"/>
    <x v="7"/>
    <x v="3"/>
    <x v="4"/>
    <n v="393"/>
    <n v="349"/>
    <n v="5"/>
    <n v="1745"/>
    <n v="2138"/>
    <n v="2094"/>
    <n v="-44"/>
  </r>
  <r>
    <d v="2001-08-17T00:00:00"/>
    <x v="1"/>
    <x v="7"/>
    <x v="3"/>
    <x v="3"/>
    <n v="491"/>
    <n v="349"/>
    <n v="6"/>
    <n v="2094"/>
    <n v="2585"/>
    <n v="2793"/>
    <n v="208"/>
  </r>
  <r>
    <d v="2001-08-18T00:00:00"/>
    <x v="1"/>
    <x v="7"/>
    <x v="4"/>
    <x v="4"/>
    <n v="393"/>
    <n v="418"/>
    <n v="10"/>
    <n v="4180"/>
    <n v="4573"/>
    <n v="8590"/>
    <n v="4017"/>
  </r>
  <r>
    <d v="2001-08-19T00:00:00"/>
    <x v="1"/>
    <x v="7"/>
    <x v="0"/>
    <x v="4"/>
    <n v="393"/>
    <n v="326"/>
    <n v="1"/>
    <n v="326"/>
    <n v="719"/>
    <n v="568"/>
    <n v="-151"/>
  </r>
  <r>
    <d v="2001-08-20T00:00:00"/>
    <x v="1"/>
    <x v="7"/>
    <x v="5"/>
    <x v="1"/>
    <n v="673"/>
    <n v="349"/>
    <n v="6"/>
    <n v="2094"/>
    <n v="2767"/>
    <n v="5792"/>
    <n v="3025"/>
  </r>
  <r>
    <d v="2001-08-20T00:00:00"/>
    <x v="1"/>
    <x v="7"/>
    <x v="5"/>
    <x v="4"/>
    <n v="393"/>
    <n v="349"/>
    <n v="8"/>
    <n v="2792"/>
    <n v="3185"/>
    <n v="8999"/>
    <n v="5814"/>
  </r>
  <r>
    <d v="2001-08-22T00:00:00"/>
    <x v="1"/>
    <x v="7"/>
    <x v="6"/>
    <x v="4"/>
    <n v="393"/>
    <n v="473"/>
    <n v="9"/>
    <n v="4257"/>
    <n v="4650"/>
    <n v="5100"/>
    <n v="450"/>
  </r>
  <r>
    <d v="2001-08-24T00:00:00"/>
    <x v="1"/>
    <x v="7"/>
    <x v="3"/>
    <x v="1"/>
    <n v="673"/>
    <n v="349"/>
    <n v="3"/>
    <n v="1047"/>
    <n v="1720"/>
    <n v="5183"/>
    <n v="3463"/>
  </r>
  <r>
    <d v="2001-08-25T00:00:00"/>
    <x v="1"/>
    <x v="7"/>
    <x v="4"/>
    <x v="4"/>
    <n v="393"/>
    <n v="418"/>
    <n v="2"/>
    <n v="836"/>
    <n v="1229"/>
    <n v="1271"/>
    <n v="42"/>
  </r>
  <r>
    <d v="2001-08-26T00:00:00"/>
    <x v="1"/>
    <x v="7"/>
    <x v="0"/>
    <x v="1"/>
    <n v="673"/>
    <n v="326"/>
    <n v="4"/>
    <n v="1304"/>
    <n v="1977"/>
    <n v="1863"/>
    <n v="-114"/>
  </r>
  <r>
    <d v="2001-08-27T00:00:00"/>
    <x v="1"/>
    <x v="7"/>
    <x v="5"/>
    <x v="1"/>
    <n v="673"/>
    <n v="349"/>
    <n v="3"/>
    <n v="1047"/>
    <n v="1720"/>
    <n v="1650"/>
    <n v="-70"/>
  </r>
  <r>
    <d v="2001-08-30T00:00:00"/>
    <x v="1"/>
    <x v="7"/>
    <x v="2"/>
    <x v="3"/>
    <n v="491"/>
    <n v="326"/>
    <n v="4"/>
    <n v="1304"/>
    <n v="1795"/>
    <n v="6529"/>
    <n v="4734"/>
  </r>
  <r>
    <d v="2001-09-01T00:00:00"/>
    <x v="1"/>
    <x v="8"/>
    <x v="4"/>
    <x v="1"/>
    <n v="673"/>
    <n v="418"/>
    <n v="10"/>
    <n v="4180"/>
    <n v="4853"/>
    <n v="4454"/>
    <n v="-399"/>
  </r>
  <r>
    <d v="2001-09-01T00:00:00"/>
    <x v="1"/>
    <x v="8"/>
    <x v="4"/>
    <x v="4"/>
    <n v="393"/>
    <n v="418"/>
    <n v="4"/>
    <n v="1672"/>
    <n v="2065"/>
    <n v="1799"/>
    <n v="-266"/>
  </r>
  <r>
    <d v="2001-09-01T00:00:00"/>
    <x v="1"/>
    <x v="8"/>
    <x v="4"/>
    <x v="5"/>
    <n v="736"/>
    <n v="418"/>
    <n v="3"/>
    <n v="1254"/>
    <n v="1990"/>
    <n v="2050"/>
    <n v="60"/>
  </r>
  <r>
    <d v="2001-09-03T00:00:00"/>
    <x v="1"/>
    <x v="8"/>
    <x v="5"/>
    <x v="4"/>
    <n v="393"/>
    <n v="349"/>
    <n v="10"/>
    <n v="3490"/>
    <n v="3883"/>
    <n v="3717"/>
    <n v="-166"/>
  </r>
  <r>
    <d v="2001-09-08T00:00:00"/>
    <x v="1"/>
    <x v="8"/>
    <x v="4"/>
    <x v="3"/>
    <n v="491"/>
    <n v="418"/>
    <n v="6"/>
    <n v="2508"/>
    <n v="2999"/>
    <n v="2853"/>
    <n v="-146"/>
  </r>
  <r>
    <d v="2001-09-08T00:00:00"/>
    <x v="1"/>
    <x v="8"/>
    <x v="4"/>
    <x v="1"/>
    <n v="673"/>
    <n v="418"/>
    <n v="8"/>
    <n v="3344"/>
    <n v="4017"/>
    <n v="4615"/>
    <n v="598"/>
  </r>
  <r>
    <d v="2001-09-10T00:00:00"/>
    <x v="1"/>
    <x v="8"/>
    <x v="5"/>
    <x v="1"/>
    <n v="673"/>
    <n v="349"/>
    <n v="1"/>
    <n v="349"/>
    <n v="1022"/>
    <n v="850"/>
    <n v="-172"/>
  </r>
  <r>
    <d v="2001-09-11T00:00:00"/>
    <x v="1"/>
    <x v="8"/>
    <x v="1"/>
    <x v="4"/>
    <n v="393"/>
    <n v="473"/>
    <n v="6"/>
    <n v="2838"/>
    <n v="3231"/>
    <n v="3116"/>
    <n v="-115"/>
  </r>
  <r>
    <d v="2001-09-13T00:00:00"/>
    <x v="1"/>
    <x v="8"/>
    <x v="2"/>
    <x v="3"/>
    <n v="491"/>
    <n v="326"/>
    <n v="1"/>
    <n v="326"/>
    <n v="817"/>
    <n v="1276"/>
    <n v="459"/>
  </r>
  <r>
    <d v="2001-09-15T00:00:00"/>
    <x v="1"/>
    <x v="8"/>
    <x v="4"/>
    <x v="4"/>
    <n v="393"/>
    <n v="418"/>
    <n v="2"/>
    <n v="836"/>
    <n v="1229"/>
    <n v="1327"/>
    <n v="98"/>
  </r>
  <r>
    <d v="2001-09-18T00:00:00"/>
    <x v="1"/>
    <x v="8"/>
    <x v="1"/>
    <x v="5"/>
    <n v="736"/>
    <n v="473"/>
    <n v="4"/>
    <n v="1892"/>
    <n v="2628"/>
    <n v="2649"/>
    <n v="21"/>
  </r>
  <r>
    <d v="2001-09-18T00:00:00"/>
    <x v="1"/>
    <x v="8"/>
    <x v="1"/>
    <x v="1"/>
    <n v="673"/>
    <n v="473"/>
    <n v="2"/>
    <n v="946"/>
    <n v="1619"/>
    <n v="1750"/>
    <n v="131"/>
  </r>
  <r>
    <d v="2001-09-19T00:00:00"/>
    <x v="1"/>
    <x v="8"/>
    <x v="6"/>
    <x v="3"/>
    <n v="491"/>
    <n v="473"/>
    <n v="9"/>
    <n v="4257"/>
    <n v="4748"/>
    <n v="5349"/>
    <n v="601"/>
  </r>
  <r>
    <d v="2001-09-20T00:00:00"/>
    <x v="1"/>
    <x v="8"/>
    <x v="2"/>
    <x v="3"/>
    <n v="491"/>
    <n v="326"/>
    <n v="6"/>
    <n v="1956"/>
    <n v="2447"/>
    <n v="2367"/>
    <n v="-80"/>
  </r>
  <r>
    <d v="2001-09-21T00:00:00"/>
    <x v="1"/>
    <x v="8"/>
    <x v="3"/>
    <x v="1"/>
    <n v="673"/>
    <n v="349"/>
    <n v="3"/>
    <n v="1047"/>
    <n v="1720"/>
    <n v="2016"/>
    <n v="296"/>
  </r>
  <r>
    <d v="2001-09-22T00:00:00"/>
    <x v="1"/>
    <x v="8"/>
    <x v="4"/>
    <x v="3"/>
    <n v="491"/>
    <n v="418"/>
    <n v="2"/>
    <n v="836"/>
    <n v="1327"/>
    <n v="1921"/>
    <n v="594"/>
  </r>
  <r>
    <d v="2001-09-24T00:00:00"/>
    <x v="1"/>
    <x v="8"/>
    <x v="5"/>
    <x v="4"/>
    <n v="393"/>
    <n v="349"/>
    <n v="2"/>
    <n v="698"/>
    <n v="1091"/>
    <n v="1260"/>
    <n v="169"/>
  </r>
  <r>
    <d v="2001-09-24T00:00:00"/>
    <x v="1"/>
    <x v="8"/>
    <x v="5"/>
    <x v="3"/>
    <n v="491"/>
    <n v="349"/>
    <n v="6"/>
    <n v="2094"/>
    <n v="2585"/>
    <n v="3038"/>
    <n v="453"/>
  </r>
  <r>
    <d v="2001-09-25T00:00:00"/>
    <x v="1"/>
    <x v="8"/>
    <x v="1"/>
    <x v="4"/>
    <n v="393"/>
    <n v="473"/>
    <n v="1"/>
    <n v="473"/>
    <n v="866"/>
    <n v="903"/>
    <n v="37"/>
  </r>
  <r>
    <d v="2001-09-26T00:00:00"/>
    <x v="1"/>
    <x v="8"/>
    <x v="6"/>
    <x v="1"/>
    <n v="673"/>
    <n v="473"/>
    <n v="10"/>
    <n v="4730"/>
    <n v="5403"/>
    <n v="6267"/>
    <n v="864"/>
  </r>
  <r>
    <d v="2001-09-28T00:00:00"/>
    <x v="1"/>
    <x v="8"/>
    <x v="3"/>
    <x v="4"/>
    <n v="393"/>
    <n v="349"/>
    <n v="8"/>
    <n v="2792"/>
    <n v="3185"/>
    <n v="3599"/>
    <n v="414"/>
  </r>
  <r>
    <d v="2001-09-28T00:00:00"/>
    <x v="1"/>
    <x v="8"/>
    <x v="3"/>
    <x v="5"/>
    <n v="736"/>
    <n v="349"/>
    <n v="8"/>
    <n v="2792"/>
    <n v="3528"/>
    <n v="2915"/>
    <n v="-613"/>
  </r>
  <r>
    <d v="2001-09-29T00:00:00"/>
    <x v="1"/>
    <x v="8"/>
    <x v="4"/>
    <x v="6"/>
    <n v="464"/>
    <n v="418"/>
    <n v="3"/>
    <n v="1254"/>
    <n v="1718"/>
    <n v="2023"/>
    <n v="305"/>
  </r>
  <r>
    <d v="2001-09-29T00:00:00"/>
    <x v="1"/>
    <x v="8"/>
    <x v="4"/>
    <x v="4"/>
    <n v="393"/>
    <n v="418"/>
    <n v="9"/>
    <n v="3762"/>
    <n v="4155"/>
    <n v="4135"/>
    <n v="-20"/>
  </r>
  <r>
    <d v="2001-09-29T00:00:00"/>
    <x v="1"/>
    <x v="8"/>
    <x v="4"/>
    <x v="0"/>
    <n v="767"/>
    <n v="418"/>
    <n v="6"/>
    <n v="2508"/>
    <n v="3275"/>
    <n v="3783"/>
    <n v="508"/>
  </r>
  <r>
    <d v="2001-09-29T00:00:00"/>
    <x v="1"/>
    <x v="8"/>
    <x v="4"/>
    <x v="1"/>
    <n v="673"/>
    <n v="418"/>
    <n v="2"/>
    <n v="836"/>
    <n v="1509"/>
    <n v="1788"/>
    <n v="279"/>
  </r>
  <r>
    <d v="2001-09-30T00:00:00"/>
    <x v="1"/>
    <x v="8"/>
    <x v="0"/>
    <x v="1"/>
    <n v="673"/>
    <n v="326"/>
    <n v="7"/>
    <n v="2282"/>
    <n v="2955"/>
    <n v="3401"/>
    <n v="446"/>
  </r>
  <r>
    <d v="2001-10-01T00:00:00"/>
    <x v="1"/>
    <x v="9"/>
    <x v="5"/>
    <x v="3"/>
    <n v="491"/>
    <n v="349"/>
    <n v="10"/>
    <n v="3490"/>
    <n v="3981"/>
    <n v="4450"/>
    <n v="469"/>
  </r>
  <r>
    <d v="2001-10-01T00:00:00"/>
    <x v="1"/>
    <x v="9"/>
    <x v="5"/>
    <x v="4"/>
    <n v="393"/>
    <n v="349"/>
    <n v="5"/>
    <n v="1745"/>
    <n v="2138"/>
    <n v="1970"/>
    <n v="-168"/>
  </r>
  <r>
    <d v="2001-10-02T00:00:00"/>
    <x v="1"/>
    <x v="9"/>
    <x v="1"/>
    <x v="5"/>
    <n v="736"/>
    <n v="473"/>
    <n v="8"/>
    <n v="3784"/>
    <n v="4520"/>
    <n v="8648"/>
    <n v="4128"/>
  </r>
  <r>
    <d v="2001-10-04T00:00:00"/>
    <x v="1"/>
    <x v="9"/>
    <x v="2"/>
    <x v="4"/>
    <n v="393"/>
    <n v="326"/>
    <n v="7"/>
    <n v="2282"/>
    <n v="2675"/>
    <n v="2935"/>
    <n v="260"/>
  </r>
  <r>
    <d v="2001-10-06T00:00:00"/>
    <x v="1"/>
    <x v="9"/>
    <x v="4"/>
    <x v="5"/>
    <n v="736"/>
    <n v="418"/>
    <n v="4"/>
    <n v="1672"/>
    <n v="2408"/>
    <n v="2653"/>
    <n v="245"/>
  </r>
  <r>
    <d v="2001-10-06T00:00:00"/>
    <x v="1"/>
    <x v="9"/>
    <x v="4"/>
    <x v="1"/>
    <n v="673"/>
    <n v="418"/>
    <n v="3"/>
    <n v="1254"/>
    <n v="1927"/>
    <n v="2243"/>
    <n v="316"/>
  </r>
  <r>
    <d v="2001-10-07T00:00:00"/>
    <x v="1"/>
    <x v="9"/>
    <x v="0"/>
    <x v="4"/>
    <n v="393"/>
    <n v="326"/>
    <n v="9"/>
    <n v="2934"/>
    <n v="3327"/>
    <n v="3979"/>
    <n v="652"/>
  </r>
  <r>
    <d v="2001-10-09T00:00:00"/>
    <x v="1"/>
    <x v="9"/>
    <x v="1"/>
    <x v="1"/>
    <n v="673"/>
    <n v="473"/>
    <n v="10"/>
    <n v="4730"/>
    <n v="5403"/>
    <n v="5900"/>
    <n v="497"/>
  </r>
  <r>
    <d v="2001-10-09T00:00:00"/>
    <x v="1"/>
    <x v="9"/>
    <x v="1"/>
    <x v="6"/>
    <n v="464"/>
    <n v="473"/>
    <n v="3"/>
    <n v="1419"/>
    <n v="1883"/>
    <n v="1830"/>
    <n v="-53"/>
  </r>
  <r>
    <d v="2001-10-09T00:00:00"/>
    <x v="1"/>
    <x v="9"/>
    <x v="1"/>
    <x v="4"/>
    <n v="393"/>
    <n v="473"/>
    <n v="7"/>
    <n v="3311"/>
    <n v="3704"/>
    <n v="3029"/>
    <n v="-675"/>
  </r>
  <r>
    <d v="2001-10-12T00:00:00"/>
    <x v="1"/>
    <x v="9"/>
    <x v="3"/>
    <x v="5"/>
    <n v="736"/>
    <n v="349"/>
    <n v="6"/>
    <n v="2094"/>
    <n v="2830"/>
    <n v="2709"/>
    <n v="-121"/>
  </r>
  <r>
    <d v="2001-10-13T00:00:00"/>
    <x v="1"/>
    <x v="9"/>
    <x v="4"/>
    <x v="5"/>
    <n v="736"/>
    <n v="418"/>
    <n v="8"/>
    <n v="3344"/>
    <n v="4080"/>
    <n v="4133"/>
    <n v="53"/>
  </r>
  <r>
    <d v="2001-10-14T00:00:00"/>
    <x v="1"/>
    <x v="9"/>
    <x v="0"/>
    <x v="4"/>
    <n v="393"/>
    <n v="326"/>
    <n v="9"/>
    <n v="2934"/>
    <n v="3327"/>
    <n v="3078"/>
    <n v="-249"/>
  </r>
  <r>
    <d v="2001-10-15T00:00:00"/>
    <x v="1"/>
    <x v="9"/>
    <x v="5"/>
    <x v="1"/>
    <n v="673"/>
    <n v="349"/>
    <n v="7"/>
    <n v="2443"/>
    <n v="3116"/>
    <n v="2762"/>
    <n v="-354"/>
  </r>
  <r>
    <d v="2001-10-15T00:00:00"/>
    <x v="1"/>
    <x v="9"/>
    <x v="5"/>
    <x v="5"/>
    <n v="736"/>
    <n v="349"/>
    <n v="8"/>
    <n v="2792"/>
    <n v="3528"/>
    <n v="3834"/>
    <n v="306"/>
  </r>
  <r>
    <d v="2001-10-16T00:00:00"/>
    <x v="1"/>
    <x v="9"/>
    <x v="1"/>
    <x v="6"/>
    <n v="464"/>
    <n v="473"/>
    <n v="1"/>
    <n v="473"/>
    <n v="937"/>
    <n v="993"/>
    <n v="56"/>
  </r>
  <r>
    <d v="2001-10-17T00:00:00"/>
    <x v="1"/>
    <x v="9"/>
    <x v="6"/>
    <x v="6"/>
    <n v="464"/>
    <n v="473"/>
    <n v="10"/>
    <n v="4730"/>
    <n v="5194"/>
    <n v="5355"/>
    <n v="161"/>
  </r>
  <r>
    <d v="2001-10-18T00:00:00"/>
    <x v="1"/>
    <x v="9"/>
    <x v="2"/>
    <x v="4"/>
    <n v="393"/>
    <n v="326"/>
    <n v="4"/>
    <n v="1304"/>
    <n v="1697"/>
    <n v="1443"/>
    <n v="-254"/>
  </r>
  <r>
    <d v="2001-10-19T00:00:00"/>
    <x v="1"/>
    <x v="9"/>
    <x v="3"/>
    <x v="4"/>
    <n v="393"/>
    <n v="349"/>
    <n v="2"/>
    <n v="698"/>
    <n v="1091"/>
    <n v="1209"/>
    <n v="118"/>
  </r>
  <r>
    <d v="2001-10-20T00:00:00"/>
    <x v="1"/>
    <x v="9"/>
    <x v="4"/>
    <x v="5"/>
    <n v="736"/>
    <n v="418"/>
    <n v="2"/>
    <n v="836"/>
    <n v="1572"/>
    <n v="1524"/>
    <n v="-48"/>
  </r>
  <r>
    <d v="2001-10-21T00:00:00"/>
    <x v="1"/>
    <x v="9"/>
    <x v="0"/>
    <x v="1"/>
    <n v="673"/>
    <n v="326"/>
    <n v="7"/>
    <n v="2282"/>
    <n v="2955"/>
    <n v="7530"/>
    <n v="4575"/>
  </r>
  <r>
    <d v="2001-10-22T00:00:00"/>
    <x v="1"/>
    <x v="9"/>
    <x v="5"/>
    <x v="5"/>
    <n v="736"/>
    <n v="349"/>
    <n v="7"/>
    <n v="2443"/>
    <n v="3179"/>
    <n v="3391"/>
    <n v="212"/>
  </r>
  <r>
    <d v="2001-10-23T00:00:00"/>
    <x v="1"/>
    <x v="9"/>
    <x v="1"/>
    <x v="1"/>
    <n v="673"/>
    <n v="473"/>
    <n v="8"/>
    <n v="3784"/>
    <n v="4457"/>
    <n v="8926"/>
    <n v="4469"/>
  </r>
  <r>
    <d v="2001-10-23T00:00:00"/>
    <x v="1"/>
    <x v="9"/>
    <x v="1"/>
    <x v="4"/>
    <n v="393"/>
    <n v="473"/>
    <n v="9"/>
    <n v="4257"/>
    <n v="4650"/>
    <n v="10038"/>
    <n v="5388"/>
  </r>
  <r>
    <d v="2001-10-25T00:00:00"/>
    <x v="1"/>
    <x v="9"/>
    <x v="2"/>
    <x v="3"/>
    <n v="491"/>
    <n v="326"/>
    <n v="9"/>
    <n v="2934"/>
    <n v="3425"/>
    <n v="3413"/>
    <n v="-12"/>
  </r>
  <r>
    <d v="2001-10-25T00:00:00"/>
    <x v="1"/>
    <x v="9"/>
    <x v="2"/>
    <x v="4"/>
    <n v="393"/>
    <n v="326"/>
    <n v="9"/>
    <n v="2934"/>
    <n v="3327"/>
    <n v="3309"/>
    <n v="-18"/>
  </r>
  <r>
    <d v="2001-10-27T00:00:00"/>
    <x v="1"/>
    <x v="9"/>
    <x v="4"/>
    <x v="3"/>
    <n v="491"/>
    <n v="418"/>
    <n v="2"/>
    <n v="836"/>
    <n v="1327"/>
    <n v="1500"/>
    <n v="173"/>
  </r>
  <r>
    <d v="2001-10-28T00:00:00"/>
    <x v="1"/>
    <x v="9"/>
    <x v="0"/>
    <x v="4"/>
    <n v="393"/>
    <n v="326"/>
    <n v="9"/>
    <n v="2934"/>
    <n v="3327"/>
    <n v="3443"/>
    <n v="116"/>
  </r>
  <r>
    <d v="2001-10-29T00:00:00"/>
    <x v="1"/>
    <x v="9"/>
    <x v="5"/>
    <x v="4"/>
    <n v="393"/>
    <n v="349"/>
    <n v="2"/>
    <n v="698"/>
    <n v="1091"/>
    <n v="1013"/>
    <n v="-78"/>
  </r>
  <r>
    <d v="2001-10-31T00:00:00"/>
    <x v="1"/>
    <x v="9"/>
    <x v="6"/>
    <x v="5"/>
    <n v="736"/>
    <n v="473"/>
    <n v="9"/>
    <n v="4257"/>
    <n v="4993"/>
    <n v="4340"/>
    <n v="-653"/>
  </r>
  <r>
    <d v="2001-10-31T00:00:00"/>
    <x v="1"/>
    <x v="9"/>
    <x v="6"/>
    <x v="1"/>
    <n v="673"/>
    <n v="473"/>
    <n v="8"/>
    <n v="3784"/>
    <n v="4457"/>
    <n v="4990"/>
    <n v="533"/>
  </r>
  <r>
    <d v="2001-10-31T00:00:00"/>
    <x v="1"/>
    <x v="9"/>
    <x v="6"/>
    <x v="6"/>
    <n v="464"/>
    <n v="473"/>
    <n v="2"/>
    <n v="946"/>
    <n v="1410"/>
    <n v="1616"/>
    <n v="206"/>
  </r>
  <r>
    <d v="2001-11-02T00:00:00"/>
    <x v="1"/>
    <x v="10"/>
    <x v="3"/>
    <x v="4"/>
    <n v="393"/>
    <n v="349"/>
    <n v="6"/>
    <n v="2094"/>
    <n v="2487"/>
    <n v="2287"/>
    <n v="-200"/>
  </r>
  <r>
    <d v="2001-11-02T00:00:00"/>
    <x v="1"/>
    <x v="10"/>
    <x v="3"/>
    <x v="5"/>
    <n v="736"/>
    <n v="349"/>
    <n v="9"/>
    <n v="3141"/>
    <n v="3877"/>
    <n v="3619"/>
    <n v="-258"/>
  </r>
  <r>
    <d v="2001-11-03T00:00:00"/>
    <x v="1"/>
    <x v="10"/>
    <x v="4"/>
    <x v="5"/>
    <n v="736"/>
    <n v="418"/>
    <n v="4"/>
    <n v="1672"/>
    <n v="2408"/>
    <n v="2697"/>
    <n v="289"/>
  </r>
  <r>
    <d v="2001-11-04T00:00:00"/>
    <x v="1"/>
    <x v="10"/>
    <x v="0"/>
    <x v="4"/>
    <n v="393"/>
    <n v="326"/>
    <n v="3"/>
    <n v="978"/>
    <n v="1371"/>
    <n v="1322"/>
    <n v="-49"/>
  </r>
  <r>
    <d v="2001-11-05T00:00:00"/>
    <x v="1"/>
    <x v="10"/>
    <x v="5"/>
    <x v="6"/>
    <n v="464"/>
    <n v="349"/>
    <n v="3"/>
    <n v="1047"/>
    <n v="1511"/>
    <n v="1351"/>
    <n v="-160"/>
  </r>
  <r>
    <d v="2001-11-06T00:00:00"/>
    <x v="1"/>
    <x v="10"/>
    <x v="1"/>
    <x v="5"/>
    <n v="736"/>
    <n v="473"/>
    <n v="4"/>
    <n v="1892"/>
    <n v="2628"/>
    <n v="2261"/>
    <n v="-367"/>
  </r>
  <r>
    <d v="2001-11-07T00:00:00"/>
    <x v="1"/>
    <x v="10"/>
    <x v="6"/>
    <x v="5"/>
    <n v="736"/>
    <n v="473"/>
    <n v="7"/>
    <n v="3311"/>
    <n v="4047"/>
    <n v="4279"/>
    <n v="232"/>
  </r>
  <r>
    <d v="2001-11-08T00:00:00"/>
    <x v="1"/>
    <x v="10"/>
    <x v="2"/>
    <x v="5"/>
    <n v="736"/>
    <n v="326"/>
    <n v="3"/>
    <n v="978"/>
    <n v="1714"/>
    <n v="1391"/>
    <n v="-323"/>
  </r>
  <r>
    <d v="2001-11-09T00:00:00"/>
    <x v="1"/>
    <x v="10"/>
    <x v="3"/>
    <x v="5"/>
    <n v="736"/>
    <n v="349"/>
    <n v="2"/>
    <n v="698"/>
    <n v="1434"/>
    <n v="1383"/>
    <n v="-51"/>
  </r>
  <r>
    <d v="2001-11-13T00:00:00"/>
    <x v="1"/>
    <x v="10"/>
    <x v="1"/>
    <x v="6"/>
    <n v="464"/>
    <n v="473"/>
    <n v="7"/>
    <n v="3311"/>
    <n v="3775"/>
    <n v="3182"/>
    <n v="-593"/>
  </r>
  <r>
    <d v="2001-11-14T00:00:00"/>
    <x v="1"/>
    <x v="10"/>
    <x v="6"/>
    <x v="6"/>
    <n v="464"/>
    <n v="473"/>
    <n v="5"/>
    <n v="2365"/>
    <n v="2829"/>
    <n v="8203"/>
    <n v="5374"/>
  </r>
  <r>
    <d v="2001-11-14T00:00:00"/>
    <x v="1"/>
    <x v="10"/>
    <x v="6"/>
    <x v="5"/>
    <n v="736"/>
    <n v="473"/>
    <n v="9"/>
    <n v="4257"/>
    <n v="4993"/>
    <n v="5771"/>
    <n v="778"/>
  </r>
  <r>
    <d v="2001-11-15T00:00:00"/>
    <x v="1"/>
    <x v="10"/>
    <x v="2"/>
    <x v="6"/>
    <n v="464"/>
    <n v="326"/>
    <n v="9"/>
    <n v="2934"/>
    <n v="3398"/>
    <n v="3817"/>
    <n v="419"/>
  </r>
  <r>
    <d v="2001-11-16T00:00:00"/>
    <x v="1"/>
    <x v="10"/>
    <x v="3"/>
    <x v="6"/>
    <n v="464"/>
    <n v="349"/>
    <n v="6"/>
    <n v="2094"/>
    <n v="2558"/>
    <n v="2401"/>
    <n v="-157"/>
  </r>
  <r>
    <d v="2001-11-18T00:00:00"/>
    <x v="1"/>
    <x v="10"/>
    <x v="0"/>
    <x v="4"/>
    <n v="393"/>
    <n v="326"/>
    <n v="10"/>
    <n v="3260"/>
    <n v="3653"/>
    <n v="3730"/>
    <n v="77"/>
  </r>
  <r>
    <d v="2001-11-18T00:00:00"/>
    <x v="1"/>
    <x v="10"/>
    <x v="0"/>
    <x v="5"/>
    <n v="736"/>
    <n v="326"/>
    <n v="1"/>
    <n v="326"/>
    <n v="1062"/>
    <n v="1046"/>
    <n v="-16"/>
  </r>
  <r>
    <d v="2001-11-19T00:00:00"/>
    <x v="1"/>
    <x v="10"/>
    <x v="5"/>
    <x v="1"/>
    <n v="673"/>
    <n v="349"/>
    <n v="8"/>
    <n v="2792"/>
    <n v="3465"/>
    <n v="3958"/>
    <n v="493"/>
  </r>
  <r>
    <d v="2001-11-20T00:00:00"/>
    <x v="1"/>
    <x v="10"/>
    <x v="1"/>
    <x v="5"/>
    <n v="736"/>
    <n v="473"/>
    <n v="10"/>
    <n v="4730"/>
    <n v="5466"/>
    <n v="5026"/>
    <n v="-440"/>
  </r>
  <r>
    <d v="2001-11-21T00:00:00"/>
    <x v="1"/>
    <x v="10"/>
    <x v="6"/>
    <x v="6"/>
    <n v="464"/>
    <n v="473"/>
    <n v="3"/>
    <n v="1419"/>
    <n v="1883"/>
    <n v="1562"/>
    <n v="-321"/>
  </r>
  <r>
    <d v="2001-11-22T00:00:00"/>
    <x v="1"/>
    <x v="10"/>
    <x v="2"/>
    <x v="1"/>
    <n v="673"/>
    <n v="326"/>
    <n v="1"/>
    <n v="326"/>
    <n v="999"/>
    <n v="843"/>
    <n v="-156"/>
  </r>
  <r>
    <d v="2001-11-23T00:00:00"/>
    <x v="1"/>
    <x v="10"/>
    <x v="3"/>
    <x v="1"/>
    <n v="673"/>
    <n v="349"/>
    <n v="6"/>
    <n v="2094"/>
    <n v="2767"/>
    <n v="3133"/>
    <n v="366"/>
  </r>
  <r>
    <d v="2001-11-23T00:00:00"/>
    <x v="1"/>
    <x v="10"/>
    <x v="3"/>
    <x v="6"/>
    <n v="464"/>
    <n v="349"/>
    <n v="3"/>
    <n v="1047"/>
    <n v="1511"/>
    <n v="3898"/>
    <n v="2387"/>
  </r>
  <r>
    <d v="2001-11-24T00:00:00"/>
    <x v="1"/>
    <x v="10"/>
    <x v="4"/>
    <x v="4"/>
    <n v="393"/>
    <n v="418"/>
    <n v="6"/>
    <n v="2508"/>
    <n v="2901"/>
    <n v="2596"/>
    <n v="-305"/>
  </r>
  <r>
    <d v="2001-11-26T00:00:00"/>
    <x v="1"/>
    <x v="10"/>
    <x v="5"/>
    <x v="5"/>
    <n v="736"/>
    <n v="349"/>
    <n v="2"/>
    <n v="698"/>
    <n v="1434"/>
    <n v="2318"/>
    <n v="884"/>
  </r>
  <r>
    <d v="2001-11-26T00:00:00"/>
    <x v="1"/>
    <x v="10"/>
    <x v="5"/>
    <x v="6"/>
    <n v="464"/>
    <n v="349"/>
    <n v="5"/>
    <n v="1745"/>
    <n v="2209"/>
    <n v="2175"/>
    <n v="-34"/>
  </r>
  <r>
    <d v="2001-11-27T00:00:00"/>
    <x v="1"/>
    <x v="10"/>
    <x v="1"/>
    <x v="1"/>
    <n v="673"/>
    <n v="473"/>
    <n v="2"/>
    <n v="946"/>
    <n v="1619"/>
    <n v="1897"/>
    <n v="278"/>
  </r>
  <r>
    <d v="2001-11-27T00:00:00"/>
    <x v="1"/>
    <x v="10"/>
    <x v="1"/>
    <x v="4"/>
    <n v="393"/>
    <n v="473"/>
    <n v="9"/>
    <n v="4257"/>
    <n v="4650"/>
    <n v="4565"/>
    <n v="-85"/>
  </r>
  <r>
    <d v="2001-11-28T00:00:00"/>
    <x v="1"/>
    <x v="10"/>
    <x v="6"/>
    <x v="6"/>
    <n v="464"/>
    <n v="473"/>
    <n v="9"/>
    <n v="4257"/>
    <n v="4721"/>
    <n v="4715"/>
    <n v="-6"/>
  </r>
  <r>
    <d v="2001-11-28T00:00:00"/>
    <x v="1"/>
    <x v="10"/>
    <x v="6"/>
    <x v="1"/>
    <n v="673"/>
    <n v="473"/>
    <n v="8"/>
    <n v="3784"/>
    <n v="4457"/>
    <n v="5313"/>
    <n v="856"/>
  </r>
  <r>
    <d v="2001-11-29T00:00:00"/>
    <x v="1"/>
    <x v="10"/>
    <x v="2"/>
    <x v="6"/>
    <n v="464"/>
    <n v="326"/>
    <n v="7"/>
    <n v="2282"/>
    <n v="2746"/>
    <n v="10876"/>
    <n v="8130"/>
  </r>
  <r>
    <d v="2001-12-01T00:00:00"/>
    <x v="1"/>
    <x v="11"/>
    <x v="4"/>
    <x v="4"/>
    <n v="393"/>
    <n v="418"/>
    <n v="7"/>
    <n v="2926"/>
    <n v="3319"/>
    <n v="7351"/>
    <n v="4032"/>
  </r>
  <r>
    <d v="2001-12-02T00:00:00"/>
    <x v="1"/>
    <x v="11"/>
    <x v="0"/>
    <x v="4"/>
    <n v="393"/>
    <n v="326"/>
    <n v="9"/>
    <n v="2934"/>
    <n v="3327"/>
    <n v="3709"/>
    <n v="382"/>
  </r>
  <r>
    <d v="2001-12-04T00:00:00"/>
    <x v="1"/>
    <x v="11"/>
    <x v="1"/>
    <x v="6"/>
    <n v="464"/>
    <n v="473"/>
    <n v="5"/>
    <n v="2365"/>
    <n v="2829"/>
    <n v="3348"/>
    <n v="519"/>
  </r>
  <r>
    <d v="2001-12-04T00:00:00"/>
    <x v="1"/>
    <x v="11"/>
    <x v="1"/>
    <x v="5"/>
    <n v="736"/>
    <n v="473"/>
    <n v="9"/>
    <n v="4257"/>
    <n v="4993"/>
    <n v="8357"/>
    <n v="3364"/>
  </r>
  <r>
    <d v="2001-12-05T00:00:00"/>
    <x v="1"/>
    <x v="11"/>
    <x v="6"/>
    <x v="4"/>
    <n v="393"/>
    <n v="473"/>
    <n v="7"/>
    <n v="3311"/>
    <n v="3704"/>
    <n v="3085"/>
    <n v="-619"/>
  </r>
  <r>
    <d v="2001-12-05T00:00:00"/>
    <x v="1"/>
    <x v="11"/>
    <x v="6"/>
    <x v="6"/>
    <n v="464"/>
    <n v="473"/>
    <n v="9"/>
    <n v="4257"/>
    <n v="4721"/>
    <n v="5353"/>
    <n v="632"/>
  </r>
  <r>
    <d v="2001-12-05T00:00:00"/>
    <x v="1"/>
    <x v="11"/>
    <x v="6"/>
    <x v="5"/>
    <n v="736"/>
    <n v="473"/>
    <n v="10"/>
    <n v="4730"/>
    <n v="5466"/>
    <n v="5717"/>
    <n v="251"/>
  </r>
  <r>
    <d v="2001-12-06T00:00:00"/>
    <x v="1"/>
    <x v="11"/>
    <x v="2"/>
    <x v="5"/>
    <n v="736"/>
    <n v="326"/>
    <n v="7"/>
    <n v="2282"/>
    <n v="3018"/>
    <n v="3343"/>
    <n v="325"/>
  </r>
  <r>
    <d v="2001-12-07T00:00:00"/>
    <x v="1"/>
    <x v="11"/>
    <x v="3"/>
    <x v="6"/>
    <n v="464"/>
    <n v="349"/>
    <n v="4"/>
    <n v="1396"/>
    <n v="1860"/>
    <n v="1522"/>
    <n v="-338"/>
  </r>
  <r>
    <d v="2001-12-07T00:00:00"/>
    <x v="1"/>
    <x v="11"/>
    <x v="3"/>
    <x v="5"/>
    <n v="736"/>
    <n v="349"/>
    <n v="5"/>
    <n v="1745"/>
    <n v="2481"/>
    <n v="2615"/>
    <n v="134"/>
  </r>
  <r>
    <d v="2001-12-08T00:00:00"/>
    <x v="1"/>
    <x v="11"/>
    <x v="4"/>
    <x v="4"/>
    <n v="393"/>
    <n v="418"/>
    <n v="3"/>
    <n v="1254"/>
    <n v="1647"/>
    <n v="1733"/>
    <n v="86"/>
  </r>
  <r>
    <d v="2001-12-08T00:00:00"/>
    <x v="1"/>
    <x v="11"/>
    <x v="4"/>
    <x v="5"/>
    <n v="736"/>
    <n v="418"/>
    <n v="10"/>
    <n v="4180"/>
    <n v="4916"/>
    <n v="9382"/>
    <n v="4466"/>
  </r>
  <r>
    <d v="2001-12-09T00:00:00"/>
    <x v="1"/>
    <x v="11"/>
    <x v="0"/>
    <x v="5"/>
    <n v="736"/>
    <n v="326"/>
    <n v="3"/>
    <n v="978"/>
    <n v="1714"/>
    <n v="1545"/>
    <n v="-169"/>
  </r>
  <r>
    <d v="2001-12-11T00:00:00"/>
    <x v="1"/>
    <x v="11"/>
    <x v="1"/>
    <x v="6"/>
    <n v="464"/>
    <n v="473"/>
    <n v="1"/>
    <n v="473"/>
    <n v="937"/>
    <n v="860"/>
    <n v="-77"/>
  </r>
  <r>
    <d v="2001-12-12T00:00:00"/>
    <x v="1"/>
    <x v="11"/>
    <x v="6"/>
    <x v="6"/>
    <n v="464"/>
    <n v="473"/>
    <n v="9"/>
    <n v="4257"/>
    <n v="4721"/>
    <n v="5378"/>
    <n v="657"/>
  </r>
  <r>
    <d v="2001-12-12T00:00:00"/>
    <x v="1"/>
    <x v="11"/>
    <x v="6"/>
    <x v="5"/>
    <n v="736"/>
    <n v="473"/>
    <n v="5"/>
    <n v="2365"/>
    <n v="3101"/>
    <n v="2806"/>
    <n v="-295"/>
  </r>
  <r>
    <d v="2001-12-12T00:00:00"/>
    <x v="1"/>
    <x v="11"/>
    <x v="6"/>
    <x v="4"/>
    <n v="393"/>
    <n v="473"/>
    <n v="10"/>
    <n v="4730"/>
    <n v="5123"/>
    <n v="5663"/>
    <n v="540"/>
  </r>
  <r>
    <d v="2001-12-13T00:00:00"/>
    <x v="1"/>
    <x v="11"/>
    <x v="2"/>
    <x v="5"/>
    <n v="736"/>
    <n v="326"/>
    <n v="6"/>
    <n v="1956"/>
    <n v="2692"/>
    <n v="2479"/>
    <n v="-213"/>
  </r>
  <r>
    <d v="2001-12-13T00:00:00"/>
    <x v="1"/>
    <x v="11"/>
    <x v="2"/>
    <x v="4"/>
    <n v="393"/>
    <n v="326"/>
    <n v="1"/>
    <n v="326"/>
    <n v="719"/>
    <n v="1109"/>
    <n v="390"/>
  </r>
  <r>
    <d v="2001-12-14T00:00:00"/>
    <x v="1"/>
    <x v="11"/>
    <x v="3"/>
    <x v="4"/>
    <n v="393"/>
    <n v="349"/>
    <n v="5"/>
    <n v="1745"/>
    <n v="2138"/>
    <n v="1719"/>
    <n v="-419"/>
  </r>
  <r>
    <d v="2001-12-14T00:00:00"/>
    <x v="1"/>
    <x v="11"/>
    <x v="3"/>
    <x v="5"/>
    <n v="736"/>
    <n v="349"/>
    <n v="5"/>
    <n v="1745"/>
    <n v="2481"/>
    <n v="3271"/>
    <n v="790"/>
  </r>
  <r>
    <d v="2001-12-14T00:00:00"/>
    <x v="1"/>
    <x v="11"/>
    <x v="3"/>
    <x v="6"/>
    <n v="464"/>
    <n v="349"/>
    <n v="6"/>
    <n v="2094"/>
    <n v="2558"/>
    <n v="2743"/>
    <n v="185"/>
  </r>
  <r>
    <d v="2001-12-16T00:00:00"/>
    <x v="1"/>
    <x v="11"/>
    <x v="0"/>
    <x v="6"/>
    <n v="464"/>
    <n v="326"/>
    <n v="4"/>
    <n v="1304"/>
    <n v="1768"/>
    <n v="5460"/>
    <n v="3692"/>
  </r>
  <r>
    <d v="2001-12-17T00:00:00"/>
    <x v="1"/>
    <x v="11"/>
    <x v="5"/>
    <x v="5"/>
    <n v="736"/>
    <n v="349"/>
    <n v="8"/>
    <n v="2792"/>
    <n v="3528"/>
    <n v="3132"/>
    <n v="-396"/>
  </r>
  <r>
    <d v="2001-12-18T00:00:00"/>
    <x v="1"/>
    <x v="11"/>
    <x v="1"/>
    <x v="6"/>
    <n v="464"/>
    <n v="473"/>
    <n v="10"/>
    <n v="4730"/>
    <n v="5194"/>
    <n v="4546"/>
    <n v="-648"/>
  </r>
  <r>
    <d v="2001-12-20T00:00:00"/>
    <x v="1"/>
    <x v="11"/>
    <x v="2"/>
    <x v="4"/>
    <n v="393"/>
    <n v="326"/>
    <n v="9"/>
    <n v="2934"/>
    <n v="3327"/>
    <n v="3932"/>
    <n v="605"/>
  </r>
  <r>
    <d v="2001-12-21T00:00:00"/>
    <x v="1"/>
    <x v="11"/>
    <x v="3"/>
    <x v="4"/>
    <n v="393"/>
    <n v="349"/>
    <n v="3"/>
    <n v="1047"/>
    <n v="1440"/>
    <n v="1296"/>
    <n v="-144"/>
  </r>
  <r>
    <d v="2001-12-22T00:00:00"/>
    <x v="1"/>
    <x v="11"/>
    <x v="4"/>
    <x v="6"/>
    <n v="464"/>
    <n v="418"/>
    <n v="5"/>
    <n v="2090"/>
    <n v="2554"/>
    <n v="2329"/>
    <n v="-225"/>
  </r>
  <r>
    <d v="2001-12-23T00:00:00"/>
    <x v="1"/>
    <x v="11"/>
    <x v="0"/>
    <x v="6"/>
    <n v="464"/>
    <n v="326"/>
    <n v="6"/>
    <n v="1956"/>
    <n v="2420"/>
    <n v="2287"/>
    <n v="-133"/>
  </r>
  <r>
    <d v="2001-12-23T00:00:00"/>
    <x v="1"/>
    <x v="11"/>
    <x v="0"/>
    <x v="5"/>
    <n v="736"/>
    <n v="326"/>
    <n v="2"/>
    <n v="652"/>
    <n v="1388"/>
    <n v="1644"/>
    <n v="256"/>
  </r>
  <r>
    <d v="2001-12-24T00:00:00"/>
    <x v="1"/>
    <x v="11"/>
    <x v="5"/>
    <x v="4"/>
    <n v="393"/>
    <n v="349"/>
    <n v="3"/>
    <n v="1047"/>
    <n v="1440"/>
    <n v="1653"/>
    <n v="213"/>
  </r>
  <r>
    <d v="2001-12-24T00:00:00"/>
    <x v="1"/>
    <x v="11"/>
    <x v="5"/>
    <x v="5"/>
    <n v="736"/>
    <n v="349"/>
    <n v="4"/>
    <n v="1396"/>
    <n v="2132"/>
    <n v="2322"/>
    <n v="190"/>
  </r>
  <r>
    <d v="2001-12-24T00:00:00"/>
    <x v="1"/>
    <x v="11"/>
    <x v="5"/>
    <x v="6"/>
    <n v="464"/>
    <n v="349"/>
    <n v="8"/>
    <n v="2792"/>
    <n v="3256"/>
    <n v="3605"/>
    <n v="349"/>
  </r>
  <r>
    <d v="2001-12-26T00:00:00"/>
    <x v="1"/>
    <x v="11"/>
    <x v="6"/>
    <x v="6"/>
    <n v="464"/>
    <n v="473"/>
    <n v="6"/>
    <n v="2838"/>
    <n v="3302"/>
    <n v="2779"/>
    <n v="-523"/>
  </r>
  <r>
    <d v="2001-12-27T00:00:00"/>
    <x v="1"/>
    <x v="11"/>
    <x v="2"/>
    <x v="4"/>
    <n v="393"/>
    <n v="326"/>
    <n v="9"/>
    <n v="2934"/>
    <n v="3327"/>
    <n v="18110"/>
    <n v="14783"/>
  </r>
  <r>
    <d v="2001-12-27T00:00:00"/>
    <x v="1"/>
    <x v="11"/>
    <x v="2"/>
    <x v="6"/>
    <n v="464"/>
    <n v="326"/>
    <n v="6"/>
    <n v="1956"/>
    <n v="2420"/>
    <n v="2604"/>
    <n v="184"/>
  </r>
  <r>
    <d v="2001-12-29T00:00:00"/>
    <x v="1"/>
    <x v="11"/>
    <x v="4"/>
    <x v="4"/>
    <n v="393"/>
    <n v="418"/>
    <n v="3"/>
    <n v="1254"/>
    <n v="1647"/>
    <n v="1711"/>
    <n v="64"/>
  </r>
  <r>
    <d v="2001-12-29T00:00:00"/>
    <x v="1"/>
    <x v="11"/>
    <x v="4"/>
    <x v="6"/>
    <n v="464"/>
    <n v="418"/>
    <n v="2"/>
    <n v="836"/>
    <n v="1300"/>
    <n v="1194"/>
    <n v="-106"/>
  </r>
  <r>
    <d v="2001-12-31T00:00:00"/>
    <x v="1"/>
    <x v="11"/>
    <x v="5"/>
    <x v="5"/>
    <n v="736"/>
    <n v="349"/>
    <n v="1"/>
    <n v="349"/>
    <n v="1085"/>
    <n v="1246"/>
    <n v="161"/>
  </r>
  <r>
    <d v="2002-01-02T00:00:00"/>
    <x v="2"/>
    <x v="0"/>
    <x v="6"/>
    <x v="2"/>
    <n v="561"/>
    <n v="540"/>
    <n v="9"/>
    <n v="4860"/>
    <n v="5421"/>
    <n v="5051"/>
    <n v="-370"/>
  </r>
  <r>
    <d v="2002-01-03T00:00:00"/>
    <x v="2"/>
    <x v="0"/>
    <x v="2"/>
    <x v="0"/>
    <n v="875"/>
    <n v="371"/>
    <n v="7"/>
    <n v="2597"/>
    <n v="3472"/>
    <n v="3934"/>
    <n v="462"/>
  </r>
  <r>
    <d v="2002-01-04T00:00:00"/>
    <x v="2"/>
    <x v="0"/>
    <x v="3"/>
    <x v="0"/>
    <n v="875"/>
    <n v="398"/>
    <n v="9"/>
    <n v="3582"/>
    <n v="4457"/>
    <n v="5023"/>
    <n v="566"/>
  </r>
  <r>
    <d v="2002-01-05T00:00:00"/>
    <x v="2"/>
    <x v="0"/>
    <x v="4"/>
    <x v="1"/>
    <n v="768"/>
    <n v="477"/>
    <n v="7"/>
    <n v="3339"/>
    <n v="4107"/>
    <n v="3772"/>
    <n v="-335"/>
  </r>
  <r>
    <d v="2002-01-07T00:00:00"/>
    <x v="2"/>
    <x v="0"/>
    <x v="5"/>
    <x v="1"/>
    <n v="768"/>
    <n v="398"/>
    <n v="6"/>
    <n v="2388"/>
    <n v="3156"/>
    <n v="3434"/>
    <n v="278"/>
  </r>
  <r>
    <d v="2002-01-08T00:00:00"/>
    <x v="2"/>
    <x v="0"/>
    <x v="1"/>
    <x v="2"/>
    <n v="561"/>
    <n v="540"/>
    <n v="4"/>
    <n v="2160"/>
    <n v="2721"/>
    <n v="2417"/>
    <n v="-304"/>
  </r>
  <r>
    <d v="2002-01-08T00:00:00"/>
    <x v="2"/>
    <x v="0"/>
    <x v="1"/>
    <x v="0"/>
    <n v="875"/>
    <n v="540"/>
    <n v="1"/>
    <n v="540"/>
    <n v="1415"/>
    <n v="1543"/>
    <n v="128"/>
  </r>
  <r>
    <d v="2002-01-08T00:00:00"/>
    <x v="2"/>
    <x v="0"/>
    <x v="1"/>
    <x v="1"/>
    <n v="768"/>
    <n v="540"/>
    <n v="5"/>
    <n v="2700"/>
    <n v="3468"/>
    <n v="3066"/>
    <n v="-402"/>
  </r>
  <r>
    <d v="2002-01-09T00:00:00"/>
    <x v="2"/>
    <x v="0"/>
    <x v="6"/>
    <x v="2"/>
    <n v="561"/>
    <n v="540"/>
    <n v="1"/>
    <n v="540"/>
    <n v="1101"/>
    <n v="967"/>
    <n v="-134"/>
  </r>
  <r>
    <d v="2002-01-10T00:00:00"/>
    <x v="2"/>
    <x v="0"/>
    <x v="2"/>
    <x v="2"/>
    <n v="561"/>
    <n v="371"/>
    <n v="3"/>
    <n v="1113"/>
    <n v="1674"/>
    <n v="1654"/>
    <n v="-20"/>
  </r>
  <r>
    <d v="2002-01-13T00:00:00"/>
    <x v="2"/>
    <x v="0"/>
    <x v="0"/>
    <x v="2"/>
    <n v="561"/>
    <n v="371"/>
    <n v="4"/>
    <n v="1484"/>
    <n v="2045"/>
    <n v="1890"/>
    <n v="-155"/>
  </r>
  <r>
    <d v="2002-01-13T00:00:00"/>
    <x v="2"/>
    <x v="0"/>
    <x v="0"/>
    <x v="0"/>
    <n v="875"/>
    <n v="371"/>
    <n v="9"/>
    <n v="3339"/>
    <n v="4214"/>
    <n v="4591"/>
    <n v="377"/>
  </r>
  <r>
    <d v="2002-01-14T00:00:00"/>
    <x v="2"/>
    <x v="0"/>
    <x v="5"/>
    <x v="0"/>
    <n v="875"/>
    <n v="398"/>
    <n v="7"/>
    <n v="2786"/>
    <n v="3661"/>
    <n v="8917"/>
    <n v="5256"/>
  </r>
  <r>
    <d v="2002-01-15T00:00:00"/>
    <x v="2"/>
    <x v="0"/>
    <x v="1"/>
    <x v="3"/>
    <n v="559"/>
    <n v="540"/>
    <n v="5"/>
    <n v="2700"/>
    <n v="3259"/>
    <n v="3623"/>
    <n v="364"/>
  </r>
  <r>
    <d v="2002-01-15T00:00:00"/>
    <x v="2"/>
    <x v="0"/>
    <x v="1"/>
    <x v="2"/>
    <n v="561"/>
    <n v="540"/>
    <n v="3"/>
    <n v="1620"/>
    <n v="2181"/>
    <n v="1962"/>
    <n v="-219"/>
  </r>
  <r>
    <d v="2002-01-16T00:00:00"/>
    <x v="2"/>
    <x v="0"/>
    <x v="6"/>
    <x v="1"/>
    <n v="768"/>
    <n v="540"/>
    <n v="7"/>
    <n v="3780"/>
    <n v="4548"/>
    <n v="4465"/>
    <n v="-83"/>
  </r>
  <r>
    <d v="2002-01-17T00:00:00"/>
    <x v="2"/>
    <x v="0"/>
    <x v="2"/>
    <x v="2"/>
    <n v="561"/>
    <n v="371"/>
    <n v="2"/>
    <n v="742"/>
    <n v="1303"/>
    <n v="1192"/>
    <n v="-111"/>
  </r>
  <r>
    <d v="2002-01-17T00:00:00"/>
    <x v="2"/>
    <x v="0"/>
    <x v="2"/>
    <x v="0"/>
    <n v="875"/>
    <n v="371"/>
    <n v="8"/>
    <n v="2968"/>
    <n v="3843"/>
    <n v="3938"/>
    <n v="95"/>
  </r>
  <r>
    <d v="2002-01-18T00:00:00"/>
    <x v="2"/>
    <x v="0"/>
    <x v="3"/>
    <x v="2"/>
    <n v="561"/>
    <n v="398"/>
    <n v="10"/>
    <n v="3980"/>
    <n v="4541"/>
    <n v="6937"/>
    <n v="2396"/>
  </r>
  <r>
    <d v="2002-01-20T00:00:00"/>
    <x v="2"/>
    <x v="0"/>
    <x v="0"/>
    <x v="2"/>
    <n v="561"/>
    <n v="371"/>
    <n v="1"/>
    <n v="371"/>
    <n v="932"/>
    <n v="790"/>
    <n v="-142"/>
  </r>
  <r>
    <d v="2002-01-23T00:00:00"/>
    <x v="2"/>
    <x v="0"/>
    <x v="6"/>
    <x v="0"/>
    <n v="875"/>
    <n v="540"/>
    <n v="6"/>
    <n v="3240"/>
    <n v="4115"/>
    <n v="3983"/>
    <n v="-132"/>
  </r>
  <r>
    <d v="2002-01-24T00:00:00"/>
    <x v="2"/>
    <x v="0"/>
    <x v="2"/>
    <x v="2"/>
    <n v="561"/>
    <n v="371"/>
    <n v="6"/>
    <n v="2226"/>
    <n v="2787"/>
    <n v="2234"/>
    <n v="-553"/>
  </r>
  <r>
    <d v="2002-01-25T00:00:00"/>
    <x v="2"/>
    <x v="0"/>
    <x v="3"/>
    <x v="1"/>
    <n v="768"/>
    <n v="398"/>
    <n v="3"/>
    <n v="1194"/>
    <n v="1962"/>
    <n v="2258"/>
    <n v="296"/>
  </r>
  <r>
    <d v="2002-01-26T00:00:00"/>
    <x v="2"/>
    <x v="0"/>
    <x v="4"/>
    <x v="1"/>
    <n v="768"/>
    <n v="477"/>
    <n v="2"/>
    <n v="954"/>
    <n v="1722"/>
    <n v="2012"/>
    <n v="290"/>
  </r>
  <r>
    <d v="2002-01-26T00:00:00"/>
    <x v="2"/>
    <x v="0"/>
    <x v="4"/>
    <x v="0"/>
    <n v="875"/>
    <n v="477"/>
    <n v="10"/>
    <n v="4770"/>
    <n v="5645"/>
    <n v="15697"/>
    <n v="10052"/>
  </r>
  <r>
    <d v="2002-01-27T00:00:00"/>
    <x v="2"/>
    <x v="0"/>
    <x v="0"/>
    <x v="0"/>
    <n v="875"/>
    <n v="371"/>
    <n v="8"/>
    <n v="2968"/>
    <n v="3843"/>
    <n v="3201"/>
    <n v="-642"/>
  </r>
  <r>
    <d v="2002-01-27T00:00:00"/>
    <x v="2"/>
    <x v="0"/>
    <x v="0"/>
    <x v="2"/>
    <n v="561"/>
    <n v="371"/>
    <n v="10"/>
    <n v="3710"/>
    <n v="4271"/>
    <n v="3649"/>
    <n v="-622"/>
  </r>
  <r>
    <d v="2002-01-29T00:00:00"/>
    <x v="2"/>
    <x v="0"/>
    <x v="1"/>
    <x v="0"/>
    <n v="875"/>
    <n v="540"/>
    <n v="3"/>
    <n v="1620"/>
    <n v="2495"/>
    <n v="3252"/>
    <n v="757"/>
  </r>
  <r>
    <d v="2002-01-30T00:00:00"/>
    <x v="2"/>
    <x v="0"/>
    <x v="6"/>
    <x v="0"/>
    <n v="875"/>
    <n v="540"/>
    <n v="5"/>
    <n v="2700"/>
    <n v="3575"/>
    <n v="3538"/>
    <n v="-37"/>
  </r>
  <r>
    <d v="2002-01-31T00:00:00"/>
    <x v="2"/>
    <x v="0"/>
    <x v="2"/>
    <x v="2"/>
    <n v="561"/>
    <n v="371"/>
    <n v="7"/>
    <n v="2597"/>
    <n v="3158"/>
    <n v="7388"/>
    <n v="4230"/>
  </r>
  <r>
    <d v="2002-01-31T00:00:00"/>
    <x v="2"/>
    <x v="0"/>
    <x v="2"/>
    <x v="0"/>
    <n v="875"/>
    <n v="371"/>
    <n v="8"/>
    <n v="2968"/>
    <n v="3843"/>
    <n v="3997"/>
    <n v="154"/>
  </r>
  <r>
    <d v="2002-02-01T00:00:00"/>
    <x v="2"/>
    <x v="1"/>
    <x v="3"/>
    <x v="0"/>
    <n v="875"/>
    <n v="398"/>
    <n v="10"/>
    <n v="3980"/>
    <n v="4855"/>
    <n v="5023"/>
    <n v="168"/>
  </r>
  <r>
    <d v="2002-02-04T00:00:00"/>
    <x v="2"/>
    <x v="1"/>
    <x v="5"/>
    <x v="2"/>
    <n v="561"/>
    <n v="398"/>
    <n v="6"/>
    <n v="2388"/>
    <n v="2949"/>
    <n v="2820"/>
    <n v="-129"/>
  </r>
  <r>
    <d v="2002-02-05T00:00:00"/>
    <x v="2"/>
    <x v="1"/>
    <x v="1"/>
    <x v="1"/>
    <n v="768"/>
    <n v="540"/>
    <n v="1"/>
    <n v="540"/>
    <n v="1308"/>
    <n v="1423"/>
    <n v="115"/>
  </r>
  <r>
    <d v="2002-02-05T00:00:00"/>
    <x v="2"/>
    <x v="1"/>
    <x v="1"/>
    <x v="0"/>
    <n v="875"/>
    <n v="540"/>
    <n v="4"/>
    <n v="2160"/>
    <n v="3035"/>
    <n v="2600"/>
    <n v="-435"/>
  </r>
  <r>
    <d v="2002-02-06T00:00:00"/>
    <x v="2"/>
    <x v="1"/>
    <x v="6"/>
    <x v="0"/>
    <n v="875"/>
    <n v="540"/>
    <n v="5"/>
    <n v="2700"/>
    <n v="3575"/>
    <n v="3586"/>
    <n v="11"/>
  </r>
  <r>
    <d v="2002-02-07T00:00:00"/>
    <x v="2"/>
    <x v="1"/>
    <x v="2"/>
    <x v="1"/>
    <n v="768"/>
    <n v="371"/>
    <n v="9"/>
    <n v="3339"/>
    <n v="4107"/>
    <n v="4810"/>
    <n v="703"/>
  </r>
  <r>
    <d v="2002-02-08T00:00:00"/>
    <x v="2"/>
    <x v="1"/>
    <x v="3"/>
    <x v="1"/>
    <n v="768"/>
    <n v="398"/>
    <n v="1"/>
    <n v="398"/>
    <n v="1166"/>
    <n v="1370"/>
    <n v="204"/>
  </r>
  <r>
    <d v="2002-02-09T00:00:00"/>
    <x v="2"/>
    <x v="1"/>
    <x v="4"/>
    <x v="2"/>
    <n v="561"/>
    <n v="477"/>
    <n v="8"/>
    <n v="3816"/>
    <n v="4377"/>
    <n v="9002"/>
    <n v="4625"/>
  </r>
  <r>
    <d v="2002-02-10T00:00:00"/>
    <x v="2"/>
    <x v="1"/>
    <x v="0"/>
    <x v="0"/>
    <n v="875"/>
    <n v="371"/>
    <n v="7"/>
    <n v="2597"/>
    <n v="3472"/>
    <n v="3750"/>
    <n v="278"/>
  </r>
  <r>
    <d v="2002-02-11T00:00:00"/>
    <x v="2"/>
    <x v="1"/>
    <x v="5"/>
    <x v="0"/>
    <n v="875"/>
    <n v="398"/>
    <n v="6"/>
    <n v="2388"/>
    <n v="3263"/>
    <n v="3843"/>
    <n v="580"/>
  </r>
  <r>
    <d v="2002-02-12T00:00:00"/>
    <x v="2"/>
    <x v="1"/>
    <x v="1"/>
    <x v="1"/>
    <n v="768"/>
    <n v="540"/>
    <n v="4"/>
    <n v="2160"/>
    <n v="2928"/>
    <n v="3347"/>
    <n v="419"/>
  </r>
  <r>
    <d v="2002-02-13T00:00:00"/>
    <x v="2"/>
    <x v="1"/>
    <x v="6"/>
    <x v="2"/>
    <n v="561"/>
    <n v="540"/>
    <n v="10"/>
    <n v="5400"/>
    <n v="5961"/>
    <n v="5999"/>
    <n v="38"/>
  </r>
  <r>
    <d v="2002-02-13T00:00:00"/>
    <x v="2"/>
    <x v="1"/>
    <x v="6"/>
    <x v="1"/>
    <n v="768"/>
    <n v="540"/>
    <n v="6"/>
    <n v="3240"/>
    <n v="4008"/>
    <n v="3324"/>
    <n v="-684"/>
  </r>
  <r>
    <d v="2002-02-14T00:00:00"/>
    <x v="2"/>
    <x v="1"/>
    <x v="2"/>
    <x v="2"/>
    <n v="561"/>
    <n v="371"/>
    <n v="10"/>
    <n v="3710"/>
    <n v="4271"/>
    <n v="4059"/>
    <n v="-212"/>
  </r>
  <r>
    <d v="2002-02-15T00:00:00"/>
    <x v="2"/>
    <x v="1"/>
    <x v="3"/>
    <x v="1"/>
    <n v="768"/>
    <n v="398"/>
    <n v="6"/>
    <n v="2388"/>
    <n v="3156"/>
    <n v="3361"/>
    <n v="205"/>
  </r>
  <r>
    <d v="2002-02-16T00:00:00"/>
    <x v="2"/>
    <x v="1"/>
    <x v="4"/>
    <x v="2"/>
    <n v="561"/>
    <n v="477"/>
    <n v="6"/>
    <n v="2862"/>
    <n v="3423"/>
    <n v="3301"/>
    <n v="-122"/>
  </r>
  <r>
    <d v="2002-02-17T00:00:00"/>
    <x v="2"/>
    <x v="1"/>
    <x v="0"/>
    <x v="3"/>
    <n v="559"/>
    <n v="371"/>
    <n v="2"/>
    <n v="742"/>
    <n v="1301"/>
    <n v="1263"/>
    <n v="-38"/>
  </r>
  <r>
    <d v="2002-02-18T00:00:00"/>
    <x v="2"/>
    <x v="1"/>
    <x v="5"/>
    <x v="2"/>
    <n v="561"/>
    <n v="398"/>
    <n v="4"/>
    <n v="1592"/>
    <n v="2153"/>
    <n v="2352"/>
    <n v="199"/>
  </r>
  <r>
    <d v="2002-02-18T00:00:00"/>
    <x v="2"/>
    <x v="1"/>
    <x v="5"/>
    <x v="0"/>
    <n v="875"/>
    <n v="398"/>
    <n v="7"/>
    <n v="2786"/>
    <n v="3661"/>
    <n v="3698"/>
    <n v="37"/>
  </r>
  <r>
    <d v="2002-02-19T00:00:00"/>
    <x v="2"/>
    <x v="1"/>
    <x v="1"/>
    <x v="2"/>
    <n v="561"/>
    <n v="540"/>
    <n v="6"/>
    <n v="3240"/>
    <n v="3801"/>
    <n v="4597"/>
    <n v="796"/>
  </r>
  <r>
    <d v="2002-02-21T00:00:00"/>
    <x v="2"/>
    <x v="1"/>
    <x v="2"/>
    <x v="1"/>
    <n v="768"/>
    <n v="371"/>
    <n v="8"/>
    <n v="2968"/>
    <n v="3736"/>
    <n v="18911"/>
    <n v="15175"/>
  </r>
  <r>
    <d v="2002-02-23T00:00:00"/>
    <x v="2"/>
    <x v="1"/>
    <x v="4"/>
    <x v="2"/>
    <n v="561"/>
    <n v="477"/>
    <n v="5"/>
    <n v="2385"/>
    <n v="2946"/>
    <n v="2664"/>
    <n v="-282"/>
  </r>
  <r>
    <d v="2002-02-23T00:00:00"/>
    <x v="2"/>
    <x v="1"/>
    <x v="4"/>
    <x v="0"/>
    <n v="875"/>
    <n v="477"/>
    <n v="9"/>
    <n v="4293"/>
    <n v="5168"/>
    <n v="14238"/>
    <n v="9070"/>
  </r>
  <r>
    <d v="2002-02-24T00:00:00"/>
    <x v="2"/>
    <x v="1"/>
    <x v="0"/>
    <x v="1"/>
    <n v="768"/>
    <n v="371"/>
    <n v="3"/>
    <n v="1113"/>
    <n v="1881"/>
    <n v="5158"/>
    <n v="3277"/>
  </r>
  <r>
    <d v="2002-02-26T00:00:00"/>
    <x v="2"/>
    <x v="1"/>
    <x v="1"/>
    <x v="1"/>
    <n v="768"/>
    <n v="540"/>
    <n v="2"/>
    <n v="1080"/>
    <n v="1848"/>
    <n v="2005"/>
    <n v="157"/>
  </r>
  <r>
    <d v="2002-02-27T00:00:00"/>
    <x v="2"/>
    <x v="1"/>
    <x v="6"/>
    <x v="2"/>
    <n v="561"/>
    <n v="540"/>
    <n v="6"/>
    <n v="3240"/>
    <n v="3801"/>
    <n v="4162"/>
    <n v="361"/>
  </r>
  <r>
    <d v="2002-02-27T00:00:00"/>
    <x v="2"/>
    <x v="1"/>
    <x v="6"/>
    <x v="0"/>
    <n v="875"/>
    <n v="540"/>
    <n v="8"/>
    <n v="4320"/>
    <n v="5195"/>
    <n v="4568"/>
    <n v="-627"/>
  </r>
  <r>
    <d v="2002-02-27T00:00:00"/>
    <x v="2"/>
    <x v="1"/>
    <x v="6"/>
    <x v="1"/>
    <n v="768"/>
    <n v="540"/>
    <n v="5"/>
    <n v="2700"/>
    <n v="3468"/>
    <n v="3940"/>
    <n v="472"/>
  </r>
  <r>
    <d v="2002-03-02T00:00:00"/>
    <x v="2"/>
    <x v="2"/>
    <x v="4"/>
    <x v="0"/>
    <n v="875"/>
    <n v="477"/>
    <n v="3"/>
    <n v="1431"/>
    <n v="2306"/>
    <n v="2350"/>
    <n v="44"/>
  </r>
  <r>
    <d v="2002-03-03T00:00:00"/>
    <x v="2"/>
    <x v="2"/>
    <x v="0"/>
    <x v="0"/>
    <n v="875"/>
    <n v="371"/>
    <n v="1"/>
    <n v="371"/>
    <n v="1246"/>
    <n v="1348"/>
    <n v="102"/>
  </r>
  <r>
    <d v="2002-03-03T00:00:00"/>
    <x v="2"/>
    <x v="2"/>
    <x v="0"/>
    <x v="3"/>
    <n v="559"/>
    <n v="371"/>
    <n v="4"/>
    <n v="1484"/>
    <n v="2043"/>
    <n v="5460"/>
    <n v="3417"/>
  </r>
  <r>
    <d v="2002-03-04T00:00:00"/>
    <x v="2"/>
    <x v="2"/>
    <x v="5"/>
    <x v="1"/>
    <n v="768"/>
    <n v="398"/>
    <n v="5"/>
    <n v="1990"/>
    <n v="2758"/>
    <n v="3290"/>
    <n v="532"/>
  </r>
  <r>
    <d v="2002-03-06T00:00:00"/>
    <x v="2"/>
    <x v="2"/>
    <x v="6"/>
    <x v="0"/>
    <n v="875"/>
    <n v="540"/>
    <n v="8"/>
    <n v="4320"/>
    <n v="5195"/>
    <n v="5872"/>
    <n v="677"/>
  </r>
  <r>
    <d v="2002-03-07T00:00:00"/>
    <x v="2"/>
    <x v="2"/>
    <x v="2"/>
    <x v="0"/>
    <n v="875"/>
    <n v="371"/>
    <n v="1"/>
    <n v="371"/>
    <n v="1246"/>
    <n v="1020"/>
    <n v="-226"/>
  </r>
  <r>
    <d v="2002-03-08T00:00:00"/>
    <x v="2"/>
    <x v="2"/>
    <x v="3"/>
    <x v="1"/>
    <n v="768"/>
    <n v="398"/>
    <n v="6"/>
    <n v="2388"/>
    <n v="3156"/>
    <n v="2572"/>
    <n v="-584"/>
  </r>
  <r>
    <d v="2002-03-08T00:00:00"/>
    <x v="2"/>
    <x v="2"/>
    <x v="3"/>
    <x v="2"/>
    <n v="561"/>
    <n v="398"/>
    <n v="3"/>
    <n v="1194"/>
    <n v="1755"/>
    <n v="2007"/>
    <n v="252"/>
  </r>
  <r>
    <d v="2002-03-09T00:00:00"/>
    <x v="2"/>
    <x v="2"/>
    <x v="4"/>
    <x v="2"/>
    <n v="561"/>
    <n v="477"/>
    <n v="3"/>
    <n v="1431"/>
    <n v="1992"/>
    <n v="1984"/>
    <n v="-8"/>
  </r>
  <r>
    <d v="2002-03-12T00:00:00"/>
    <x v="2"/>
    <x v="2"/>
    <x v="1"/>
    <x v="5"/>
    <n v="840"/>
    <n v="540"/>
    <n v="8"/>
    <n v="4320"/>
    <n v="5160"/>
    <n v="5222"/>
    <n v="62"/>
  </r>
  <r>
    <d v="2002-03-13T00:00:00"/>
    <x v="2"/>
    <x v="2"/>
    <x v="6"/>
    <x v="0"/>
    <n v="875"/>
    <n v="540"/>
    <n v="2"/>
    <n v="1080"/>
    <n v="1955"/>
    <n v="3980"/>
    <n v="2025"/>
  </r>
  <r>
    <d v="2002-03-14T00:00:00"/>
    <x v="2"/>
    <x v="2"/>
    <x v="2"/>
    <x v="0"/>
    <n v="875"/>
    <n v="371"/>
    <n v="8"/>
    <n v="2968"/>
    <n v="3843"/>
    <n v="9809"/>
    <n v="5966"/>
  </r>
  <r>
    <d v="2002-03-16T00:00:00"/>
    <x v="2"/>
    <x v="2"/>
    <x v="4"/>
    <x v="0"/>
    <n v="875"/>
    <n v="477"/>
    <n v="2"/>
    <n v="954"/>
    <n v="1829"/>
    <n v="3094"/>
    <n v="1265"/>
  </r>
  <r>
    <d v="2002-03-17T00:00:00"/>
    <x v="2"/>
    <x v="2"/>
    <x v="0"/>
    <x v="3"/>
    <n v="559"/>
    <n v="371"/>
    <n v="5"/>
    <n v="1855"/>
    <n v="2414"/>
    <n v="2177"/>
    <n v="-237"/>
  </r>
  <r>
    <d v="2002-03-19T00:00:00"/>
    <x v="2"/>
    <x v="2"/>
    <x v="1"/>
    <x v="2"/>
    <n v="561"/>
    <n v="540"/>
    <n v="3"/>
    <n v="1620"/>
    <n v="2181"/>
    <n v="2006"/>
    <n v="-175"/>
  </r>
  <r>
    <d v="2002-03-19T00:00:00"/>
    <x v="2"/>
    <x v="2"/>
    <x v="1"/>
    <x v="0"/>
    <n v="875"/>
    <n v="540"/>
    <n v="3"/>
    <n v="1620"/>
    <n v="2495"/>
    <n v="2972"/>
    <n v="477"/>
  </r>
  <r>
    <d v="2002-03-21T00:00:00"/>
    <x v="2"/>
    <x v="2"/>
    <x v="2"/>
    <x v="3"/>
    <n v="559"/>
    <n v="371"/>
    <n v="8"/>
    <n v="2968"/>
    <n v="3527"/>
    <n v="4231"/>
    <n v="704"/>
  </r>
  <r>
    <d v="2002-03-21T00:00:00"/>
    <x v="2"/>
    <x v="2"/>
    <x v="2"/>
    <x v="4"/>
    <n v="448"/>
    <n v="371"/>
    <n v="6"/>
    <n v="2226"/>
    <n v="2674"/>
    <n v="3354"/>
    <n v="680"/>
  </r>
  <r>
    <d v="2002-03-22T00:00:00"/>
    <x v="2"/>
    <x v="2"/>
    <x v="3"/>
    <x v="2"/>
    <n v="561"/>
    <n v="398"/>
    <n v="4"/>
    <n v="1592"/>
    <n v="2153"/>
    <n v="1879"/>
    <n v="-274"/>
  </r>
  <r>
    <d v="2002-03-22T00:00:00"/>
    <x v="2"/>
    <x v="2"/>
    <x v="3"/>
    <x v="0"/>
    <n v="875"/>
    <n v="398"/>
    <n v="3"/>
    <n v="1194"/>
    <n v="2069"/>
    <n v="2395"/>
    <n v="326"/>
  </r>
  <r>
    <d v="2002-03-23T00:00:00"/>
    <x v="2"/>
    <x v="2"/>
    <x v="4"/>
    <x v="0"/>
    <n v="875"/>
    <n v="477"/>
    <n v="10"/>
    <n v="4770"/>
    <n v="5645"/>
    <n v="6611"/>
    <n v="966"/>
  </r>
  <r>
    <d v="2002-03-23T00:00:00"/>
    <x v="2"/>
    <x v="2"/>
    <x v="4"/>
    <x v="1"/>
    <n v="768"/>
    <n v="477"/>
    <n v="3"/>
    <n v="1431"/>
    <n v="2199"/>
    <n v="2079"/>
    <n v="-120"/>
  </r>
  <r>
    <d v="2002-03-24T00:00:00"/>
    <x v="2"/>
    <x v="2"/>
    <x v="0"/>
    <x v="1"/>
    <n v="768"/>
    <n v="371"/>
    <n v="2"/>
    <n v="742"/>
    <n v="1510"/>
    <n v="1215"/>
    <n v="-295"/>
  </r>
  <r>
    <d v="2002-03-25T00:00:00"/>
    <x v="2"/>
    <x v="2"/>
    <x v="5"/>
    <x v="2"/>
    <n v="561"/>
    <n v="398"/>
    <n v="7"/>
    <n v="2786"/>
    <n v="3347"/>
    <n v="3029"/>
    <n v="-318"/>
  </r>
  <r>
    <d v="2002-03-25T00:00:00"/>
    <x v="2"/>
    <x v="2"/>
    <x v="5"/>
    <x v="1"/>
    <n v="768"/>
    <n v="398"/>
    <n v="8"/>
    <n v="3184"/>
    <n v="3952"/>
    <n v="9840"/>
    <n v="5888"/>
  </r>
  <r>
    <d v="2002-03-30T00:00:00"/>
    <x v="2"/>
    <x v="2"/>
    <x v="4"/>
    <x v="5"/>
    <n v="840"/>
    <n v="477"/>
    <n v="5"/>
    <n v="2385"/>
    <n v="3225"/>
    <n v="3627"/>
    <n v="402"/>
  </r>
  <r>
    <d v="2002-03-30T00:00:00"/>
    <x v="2"/>
    <x v="2"/>
    <x v="4"/>
    <x v="0"/>
    <n v="875"/>
    <n v="477"/>
    <n v="3"/>
    <n v="1431"/>
    <n v="2306"/>
    <n v="2538"/>
    <n v="232"/>
  </r>
  <r>
    <d v="2002-03-31T00:00:00"/>
    <x v="2"/>
    <x v="2"/>
    <x v="0"/>
    <x v="1"/>
    <n v="768"/>
    <n v="371"/>
    <n v="10"/>
    <n v="3710"/>
    <n v="4478"/>
    <n v="20452"/>
    <n v="15974"/>
  </r>
  <r>
    <d v="2002-04-03T00:00:00"/>
    <x v="2"/>
    <x v="3"/>
    <x v="6"/>
    <x v="4"/>
    <n v="448"/>
    <n v="540"/>
    <n v="7"/>
    <n v="3780"/>
    <n v="4228"/>
    <n v="3592"/>
    <n v="-636"/>
  </r>
  <r>
    <d v="2002-04-04T00:00:00"/>
    <x v="2"/>
    <x v="3"/>
    <x v="2"/>
    <x v="4"/>
    <n v="448"/>
    <n v="371"/>
    <n v="10"/>
    <n v="3710"/>
    <n v="4158"/>
    <n v="4772"/>
    <n v="614"/>
  </r>
  <r>
    <d v="2002-04-05T00:00:00"/>
    <x v="2"/>
    <x v="3"/>
    <x v="3"/>
    <x v="0"/>
    <n v="875"/>
    <n v="398"/>
    <n v="4"/>
    <n v="1592"/>
    <n v="2467"/>
    <n v="6235"/>
    <n v="3768"/>
  </r>
  <r>
    <d v="2002-04-05T00:00:00"/>
    <x v="2"/>
    <x v="3"/>
    <x v="3"/>
    <x v="5"/>
    <n v="840"/>
    <n v="398"/>
    <n v="8"/>
    <n v="3184"/>
    <n v="4024"/>
    <n v="3990"/>
    <n v="-34"/>
  </r>
  <r>
    <d v="2002-04-06T00:00:00"/>
    <x v="2"/>
    <x v="3"/>
    <x v="4"/>
    <x v="0"/>
    <n v="875"/>
    <n v="477"/>
    <n v="9"/>
    <n v="4293"/>
    <n v="5168"/>
    <n v="5547"/>
    <n v="379"/>
  </r>
  <r>
    <d v="2002-04-07T00:00:00"/>
    <x v="2"/>
    <x v="3"/>
    <x v="0"/>
    <x v="3"/>
    <n v="559"/>
    <n v="371"/>
    <n v="3"/>
    <n v="1113"/>
    <n v="1672"/>
    <n v="1406"/>
    <n v="-266"/>
  </r>
  <r>
    <d v="2002-04-07T00:00:00"/>
    <x v="2"/>
    <x v="3"/>
    <x v="0"/>
    <x v="0"/>
    <n v="875"/>
    <n v="371"/>
    <n v="7"/>
    <n v="2597"/>
    <n v="3472"/>
    <n v="3648"/>
    <n v="176"/>
  </r>
  <r>
    <d v="2002-04-08T00:00:00"/>
    <x v="2"/>
    <x v="3"/>
    <x v="5"/>
    <x v="1"/>
    <n v="768"/>
    <n v="398"/>
    <n v="4"/>
    <n v="1592"/>
    <n v="2360"/>
    <n v="2659"/>
    <n v="299"/>
  </r>
  <r>
    <d v="2002-04-09T00:00:00"/>
    <x v="2"/>
    <x v="3"/>
    <x v="1"/>
    <x v="3"/>
    <n v="559"/>
    <n v="540"/>
    <n v="1"/>
    <n v="540"/>
    <n v="1099"/>
    <n v="1083"/>
    <n v="-16"/>
  </r>
  <r>
    <d v="2002-04-09T00:00:00"/>
    <x v="2"/>
    <x v="3"/>
    <x v="1"/>
    <x v="4"/>
    <n v="448"/>
    <n v="540"/>
    <n v="7"/>
    <n v="3780"/>
    <n v="4228"/>
    <n v="3688"/>
    <n v="-540"/>
  </r>
  <r>
    <d v="2002-04-10T00:00:00"/>
    <x v="2"/>
    <x v="3"/>
    <x v="6"/>
    <x v="0"/>
    <n v="875"/>
    <n v="540"/>
    <n v="7"/>
    <n v="3780"/>
    <n v="4655"/>
    <n v="5453"/>
    <n v="798"/>
  </r>
  <r>
    <d v="2002-04-10T00:00:00"/>
    <x v="2"/>
    <x v="3"/>
    <x v="6"/>
    <x v="3"/>
    <n v="559"/>
    <n v="540"/>
    <n v="8"/>
    <n v="4320"/>
    <n v="4879"/>
    <n v="4424"/>
    <n v="-455"/>
  </r>
  <r>
    <d v="2002-04-12T00:00:00"/>
    <x v="2"/>
    <x v="3"/>
    <x v="3"/>
    <x v="3"/>
    <n v="559"/>
    <n v="398"/>
    <n v="10"/>
    <n v="3980"/>
    <n v="4539"/>
    <n v="4499"/>
    <n v="-40"/>
  </r>
  <r>
    <d v="2002-04-13T00:00:00"/>
    <x v="2"/>
    <x v="3"/>
    <x v="4"/>
    <x v="0"/>
    <n v="875"/>
    <n v="477"/>
    <n v="10"/>
    <n v="4770"/>
    <n v="5645"/>
    <n v="6184"/>
    <n v="539"/>
  </r>
  <r>
    <d v="2002-04-13T00:00:00"/>
    <x v="2"/>
    <x v="3"/>
    <x v="4"/>
    <x v="3"/>
    <n v="559"/>
    <n v="477"/>
    <n v="7"/>
    <n v="3339"/>
    <n v="3898"/>
    <n v="3924"/>
    <n v="26"/>
  </r>
  <r>
    <d v="2002-04-14T00:00:00"/>
    <x v="2"/>
    <x v="3"/>
    <x v="0"/>
    <x v="3"/>
    <n v="559"/>
    <n v="371"/>
    <n v="1"/>
    <n v="371"/>
    <n v="930"/>
    <n v="1602"/>
    <n v="672"/>
  </r>
  <r>
    <d v="2002-04-15T00:00:00"/>
    <x v="2"/>
    <x v="3"/>
    <x v="5"/>
    <x v="3"/>
    <n v="559"/>
    <n v="398"/>
    <n v="9"/>
    <n v="3582"/>
    <n v="4141"/>
    <n v="3745"/>
    <n v="-396"/>
  </r>
  <r>
    <d v="2002-04-16T00:00:00"/>
    <x v="2"/>
    <x v="3"/>
    <x v="1"/>
    <x v="3"/>
    <n v="559"/>
    <n v="540"/>
    <n v="6"/>
    <n v="3240"/>
    <n v="3799"/>
    <n v="3624"/>
    <n v="-175"/>
  </r>
  <r>
    <d v="2002-04-17T00:00:00"/>
    <x v="2"/>
    <x v="3"/>
    <x v="6"/>
    <x v="3"/>
    <n v="559"/>
    <n v="540"/>
    <n v="3"/>
    <n v="1620"/>
    <n v="2179"/>
    <n v="2036"/>
    <n v="-143"/>
  </r>
  <r>
    <d v="2002-04-19T00:00:00"/>
    <x v="2"/>
    <x v="3"/>
    <x v="3"/>
    <x v="4"/>
    <n v="448"/>
    <n v="398"/>
    <n v="5"/>
    <n v="1990"/>
    <n v="2438"/>
    <n v="2357"/>
    <n v="-81"/>
  </r>
  <r>
    <d v="2002-04-19T00:00:00"/>
    <x v="2"/>
    <x v="3"/>
    <x v="3"/>
    <x v="0"/>
    <n v="875"/>
    <n v="398"/>
    <n v="4"/>
    <n v="1592"/>
    <n v="2467"/>
    <n v="2504"/>
    <n v="37"/>
  </r>
  <r>
    <d v="2002-04-20T00:00:00"/>
    <x v="2"/>
    <x v="3"/>
    <x v="4"/>
    <x v="3"/>
    <n v="559"/>
    <n v="477"/>
    <n v="8"/>
    <n v="3816"/>
    <n v="4375"/>
    <n v="4336"/>
    <n v="-39"/>
  </r>
  <r>
    <d v="2002-04-20T00:00:00"/>
    <x v="2"/>
    <x v="3"/>
    <x v="4"/>
    <x v="1"/>
    <n v="768"/>
    <n v="477"/>
    <n v="3"/>
    <n v="1431"/>
    <n v="2199"/>
    <n v="3039"/>
    <n v="840"/>
  </r>
  <r>
    <d v="2002-04-22T00:00:00"/>
    <x v="2"/>
    <x v="3"/>
    <x v="5"/>
    <x v="3"/>
    <n v="559"/>
    <n v="398"/>
    <n v="7"/>
    <n v="2786"/>
    <n v="3345"/>
    <n v="3926"/>
    <n v="581"/>
  </r>
  <r>
    <d v="2002-04-22T00:00:00"/>
    <x v="2"/>
    <x v="3"/>
    <x v="5"/>
    <x v="0"/>
    <n v="875"/>
    <n v="398"/>
    <n v="10"/>
    <n v="3980"/>
    <n v="4855"/>
    <n v="4033"/>
    <n v="-822"/>
  </r>
  <r>
    <d v="2002-04-23T00:00:00"/>
    <x v="2"/>
    <x v="3"/>
    <x v="1"/>
    <x v="3"/>
    <n v="559"/>
    <n v="540"/>
    <n v="7"/>
    <n v="3780"/>
    <n v="4339"/>
    <n v="4888"/>
    <n v="549"/>
  </r>
  <r>
    <d v="2002-04-24T00:00:00"/>
    <x v="2"/>
    <x v="3"/>
    <x v="6"/>
    <x v="0"/>
    <n v="875"/>
    <n v="540"/>
    <n v="9"/>
    <n v="4860"/>
    <n v="5735"/>
    <n v="6666"/>
    <n v="931"/>
  </r>
  <r>
    <d v="2002-04-24T00:00:00"/>
    <x v="2"/>
    <x v="3"/>
    <x v="6"/>
    <x v="3"/>
    <n v="559"/>
    <n v="540"/>
    <n v="3"/>
    <n v="1620"/>
    <n v="2179"/>
    <n v="1881"/>
    <n v="-298"/>
  </r>
  <r>
    <d v="2002-04-26T00:00:00"/>
    <x v="2"/>
    <x v="3"/>
    <x v="3"/>
    <x v="0"/>
    <n v="875"/>
    <n v="398"/>
    <n v="5"/>
    <n v="1990"/>
    <n v="2865"/>
    <n v="3215"/>
    <n v="350"/>
  </r>
  <r>
    <d v="2002-04-26T00:00:00"/>
    <x v="2"/>
    <x v="3"/>
    <x v="3"/>
    <x v="3"/>
    <n v="559"/>
    <n v="398"/>
    <n v="2"/>
    <n v="796"/>
    <n v="1355"/>
    <n v="2176"/>
    <n v="821"/>
  </r>
  <r>
    <d v="2002-04-27T00:00:00"/>
    <x v="2"/>
    <x v="3"/>
    <x v="4"/>
    <x v="1"/>
    <n v="768"/>
    <n v="477"/>
    <n v="6"/>
    <n v="2862"/>
    <n v="3630"/>
    <n v="8049"/>
    <n v="4419"/>
  </r>
  <r>
    <d v="2002-04-27T00:00:00"/>
    <x v="2"/>
    <x v="3"/>
    <x v="4"/>
    <x v="2"/>
    <n v="561"/>
    <n v="477"/>
    <n v="5"/>
    <n v="2385"/>
    <n v="2946"/>
    <n v="3331"/>
    <n v="385"/>
  </r>
  <r>
    <d v="2002-04-28T00:00:00"/>
    <x v="2"/>
    <x v="3"/>
    <x v="0"/>
    <x v="2"/>
    <n v="561"/>
    <n v="371"/>
    <n v="10"/>
    <n v="3710"/>
    <n v="4271"/>
    <n v="4453"/>
    <n v="182"/>
  </r>
  <r>
    <d v="2002-04-28T00:00:00"/>
    <x v="2"/>
    <x v="3"/>
    <x v="0"/>
    <x v="3"/>
    <n v="559"/>
    <n v="371"/>
    <n v="10"/>
    <n v="3710"/>
    <n v="4269"/>
    <n v="17572"/>
    <n v="13303"/>
  </r>
  <r>
    <d v="2002-04-29T00:00:00"/>
    <x v="2"/>
    <x v="3"/>
    <x v="5"/>
    <x v="3"/>
    <n v="559"/>
    <n v="398"/>
    <n v="2"/>
    <n v="796"/>
    <n v="1355"/>
    <n v="1363"/>
    <n v="8"/>
  </r>
  <r>
    <d v="2002-04-29T00:00:00"/>
    <x v="2"/>
    <x v="3"/>
    <x v="5"/>
    <x v="1"/>
    <n v="768"/>
    <n v="398"/>
    <n v="8"/>
    <n v="3184"/>
    <n v="3952"/>
    <n v="21693"/>
    <n v="17741"/>
  </r>
  <r>
    <d v="2002-05-02T00:00:00"/>
    <x v="2"/>
    <x v="4"/>
    <x v="2"/>
    <x v="3"/>
    <n v="559"/>
    <n v="371"/>
    <n v="2"/>
    <n v="742"/>
    <n v="1301"/>
    <n v="5121"/>
    <n v="3820"/>
  </r>
  <r>
    <d v="2002-05-03T00:00:00"/>
    <x v="2"/>
    <x v="4"/>
    <x v="3"/>
    <x v="3"/>
    <n v="559"/>
    <n v="398"/>
    <n v="10"/>
    <n v="3980"/>
    <n v="4539"/>
    <n v="5050"/>
    <n v="511"/>
  </r>
  <r>
    <d v="2002-05-04T00:00:00"/>
    <x v="2"/>
    <x v="4"/>
    <x v="4"/>
    <x v="3"/>
    <n v="559"/>
    <n v="477"/>
    <n v="10"/>
    <n v="4770"/>
    <n v="5329"/>
    <n v="20920"/>
    <n v="15591"/>
  </r>
  <r>
    <d v="2002-05-05T00:00:00"/>
    <x v="2"/>
    <x v="4"/>
    <x v="0"/>
    <x v="4"/>
    <n v="448"/>
    <n v="371"/>
    <n v="8"/>
    <n v="2968"/>
    <n v="3416"/>
    <n v="2886"/>
    <n v="-530"/>
  </r>
  <r>
    <d v="2002-05-06T00:00:00"/>
    <x v="2"/>
    <x v="4"/>
    <x v="5"/>
    <x v="3"/>
    <n v="559"/>
    <n v="398"/>
    <n v="8"/>
    <n v="3184"/>
    <n v="3743"/>
    <n v="3040"/>
    <n v="-703"/>
  </r>
  <r>
    <d v="2002-05-07T00:00:00"/>
    <x v="2"/>
    <x v="4"/>
    <x v="1"/>
    <x v="3"/>
    <n v="559"/>
    <n v="540"/>
    <n v="3"/>
    <n v="1620"/>
    <n v="2179"/>
    <n v="2279"/>
    <n v="100"/>
  </r>
  <r>
    <d v="2002-05-07T00:00:00"/>
    <x v="2"/>
    <x v="4"/>
    <x v="1"/>
    <x v="1"/>
    <n v="768"/>
    <n v="540"/>
    <n v="7"/>
    <n v="3780"/>
    <n v="4548"/>
    <n v="6831"/>
    <n v="2283"/>
  </r>
  <r>
    <d v="2002-05-08T00:00:00"/>
    <x v="2"/>
    <x v="4"/>
    <x v="6"/>
    <x v="3"/>
    <n v="559"/>
    <n v="540"/>
    <n v="8"/>
    <n v="4320"/>
    <n v="4879"/>
    <n v="4947"/>
    <n v="68"/>
  </r>
  <r>
    <d v="2002-05-08T00:00:00"/>
    <x v="2"/>
    <x v="4"/>
    <x v="6"/>
    <x v="0"/>
    <n v="875"/>
    <n v="540"/>
    <n v="4"/>
    <n v="2160"/>
    <n v="3035"/>
    <n v="3510"/>
    <n v="475"/>
  </r>
  <r>
    <d v="2002-05-09T00:00:00"/>
    <x v="2"/>
    <x v="4"/>
    <x v="2"/>
    <x v="3"/>
    <n v="559"/>
    <n v="371"/>
    <n v="8"/>
    <n v="2968"/>
    <n v="3527"/>
    <n v="11871"/>
    <n v="8344"/>
  </r>
  <r>
    <d v="2002-05-10T00:00:00"/>
    <x v="2"/>
    <x v="4"/>
    <x v="3"/>
    <x v="4"/>
    <n v="448"/>
    <n v="398"/>
    <n v="6"/>
    <n v="2388"/>
    <n v="2836"/>
    <n v="2862"/>
    <n v="26"/>
  </r>
  <r>
    <d v="2002-05-11T00:00:00"/>
    <x v="2"/>
    <x v="4"/>
    <x v="4"/>
    <x v="0"/>
    <n v="875"/>
    <n v="477"/>
    <n v="1"/>
    <n v="477"/>
    <n v="1352"/>
    <n v="1703"/>
    <n v="351"/>
  </r>
  <r>
    <d v="2002-05-13T00:00:00"/>
    <x v="2"/>
    <x v="4"/>
    <x v="5"/>
    <x v="3"/>
    <n v="559"/>
    <n v="398"/>
    <n v="6"/>
    <n v="2388"/>
    <n v="2947"/>
    <n v="15291"/>
    <n v="12344"/>
  </r>
  <r>
    <d v="2002-05-14T00:00:00"/>
    <x v="2"/>
    <x v="4"/>
    <x v="1"/>
    <x v="1"/>
    <n v="768"/>
    <n v="540"/>
    <n v="7"/>
    <n v="3780"/>
    <n v="4548"/>
    <n v="12394"/>
    <n v="7846"/>
  </r>
  <r>
    <d v="2002-05-14T00:00:00"/>
    <x v="2"/>
    <x v="4"/>
    <x v="1"/>
    <x v="3"/>
    <n v="559"/>
    <n v="540"/>
    <n v="3"/>
    <n v="1620"/>
    <n v="2179"/>
    <n v="2077"/>
    <n v="-102"/>
  </r>
  <r>
    <d v="2002-05-15T00:00:00"/>
    <x v="2"/>
    <x v="4"/>
    <x v="6"/>
    <x v="3"/>
    <n v="559"/>
    <n v="540"/>
    <n v="3"/>
    <n v="1620"/>
    <n v="2179"/>
    <n v="2497"/>
    <n v="318"/>
  </r>
  <r>
    <d v="2002-05-16T00:00:00"/>
    <x v="2"/>
    <x v="4"/>
    <x v="2"/>
    <x v="5"/>
    <n v="840"/>
    <n v="371"/>
    <n v="10"/>
    <n v="3710"/>
    <n v="4550"/>
    <n v="3863"/>
    <n v="-687"/>
  </r>
  <r>
    <d v="2002-05-17T00:00:00"/>
    <x v="2"/>
    <x v="4"/>
    <x v="3"/>
    <x v="4"/>
    <n v="448"/>
    <n v="398"/>
    <n v="6"/>
    <n v="2388"/>
    <n v="2836"/>
    <n v="3206"/>
    <n v="370"/>
  </r>
  <r>
    <d v="2002-05-18T00:00:00"/>
    <x v="2"/>
    <x v="4"/>
    <x v="4"/>
    <x v="3"/>
    <n v="559"/>
    <n v="477"/>
    <n v="2"/>
    <n v="954"/>
    <n v="1513"/>
    <n v="1787"/>
    <n v="274"/>
  </r>
  <r>
    <d v="2002-05-19T00:00:00"/>
    <x v="2"/>
    <x v="4"/>
    <x v="0"/>
    <x v="4"/>
    <n v="448"/>
    <n v="371"/>
    <n v="6"/>
    <n v="2226"/>
    <n v="2674"/>
    <n v="3032"/>
    <n v="358"/>
  </r>
  <r>
    <d v="2002-05-20T00:00:00"/>
    <x v="2"/>
    <x v="4"/>
    <x v="5"/>
    <x v="4"/>
    <n v="448"/>
    <n v="398"/>
    <n v="5"/>
    <n v="1990"/>
    <n v="2438"/>
    <n v="2698"/>
    <n v="260"/>
  </r>
  <r>
    <d v="2002-05-20T00:00:00"/>
    <x v="2"/>
    <x v="4"/>
    <x v="5"/>
    <x v="6"/>
    <n v="529"/>
    <n v="398"/>
    <n v="2"/>
    <n v="796"/>
    <n v="1325"/>
    <n v="1297"/>
    <n v="-28"/>
  </r>
  <r>
    <d v="2002-05-21T00:00:00"/>
    <x v="2"/>
    <x v="4"/>
    <x v="1"/>
    <x v="2"/>
    <n v="561"/>
    <n v="540"/>
    <n v="10"/>
    <n v="5400"/>
    <n v="5961"/>
    <n v="5688"/>
    <n v="-273"/>
  </r>
  <r>
    <d v="2002-05-22T00:00:00"/>
    <x v="2"/>
    <x v="4"/>
    <x v="6"/>
    <x v="0"/>
    <n v="875"/>
    <n v="540"/>
    <n v="8"/>
    <n v="4320"/>
    <n v="5195"/>
    <n v="4682"/>
    <n v="-513"/>
  </r>
  <r>
    <d v="2002-05-22T00:00:00"/>
    <x v="2"/>
    <x v="4"/>
    <x v="6"/>
    <x v="1"/>
    <n v="768"/>
    <n v="540"/>
    <n v="5"/>
    <n v="2700"/>
    <n v="3468"/>
    <n v="12277"/>
    <n v="8809"/>
  </r>
  <r>
    <d v="2002-05-23T00:00:00"/>
    <x v="2"/>
    <x v="4"/>
    <x v="2"/>
    <x v="4"/>
    <n v="448"/>
    <n v="371"/>
    <n v="1"/>
    <n v="371"/>
    <n v="819"/>
    <n v="550"/>
    <n v="-269"/>
  </r>
  <r>
    <d v="2002-05-25T00:00:00"/>
    <x v="2"/>
    <x v="4"/>
    <x v="4"/>
    <x v="4"/>
    <n v="448"/>
    <n v="477"/>
    <n v="1"/>
    <n v="477"/>
    <n v="925"/>
    <n v="847"/>
    <n v="-78"/>
  </r>
  <r>
    <d v="2002-05-25T00:00:00"/>
    <x v="2"/>
    <x v="4"/>
    <x v="4"/>
    <x v="0"/>
    <n v="875"/>
    <n v="477"/>
    <n v="10"/>
    <n v="4770"/>
    <n v="5645"/>
    <n v="7296"/>
    <n v="1651"/>
  </r>
  <r>
    <d v="2002-05-25T00:00:00"/>
    <x v="2"/>
    <x v="4"/>
    <x v="4"/>
    <x v="1"/>
    <n v="768"/>
    <n v="477"/>
    <n v="1"/>
    <n v="477"/>
    <n v="1245"/>
    <n v="1178"/>
    <n v="-67"/>
  </r>
  <r>
    <d v="2002-05-26T00:00:00"/>
    <x v="2"/>
    <x v="4"/>
    <x v="0"/>
    <x v="3"/>
    <n v="559"/>
    <n v="371"/>
    <n v="5"/>
    <n v="1855"/>
    <n v="2414"/>
    <n v="2844"/>
    <n v="430"/>
  </r>
  <r>
    <d v="2002-06-02T00:00:00"/>
    <x v="2"/>
    <x v="5"/>
    <x v="0"/>
    <x v="5"/>
    <n v="840"/>
    <n v="371"/>
    <n v="8"/>
    <n v="2968"/>
    <n v="3808"/>
    <n v="3352"/>
    <n v="-456"/>
  </r>
  <r>
    <d v="2002-06-02T00:00:00"/>
    <x v="2"/>
    <x v="5"/>
    <x v="0"/>
    <x v="4"/>
    <n v="448"/>
    <n v="371"/>
    <n v="2"/>
    <n v="742"/>
    <n v="1190"/>
    <n v="1252"/>
    <n v="62"/>
  </r>
  <r>
    <d v="2002-06-03T00:00:00"/>
    <x v="2"/>
    <x v="5"/>
    <x v="5"/>
    <x v="4"/>
    <n v="448"/>
    <n v="398"/>
    <n v="10"/>
    <n v="3980"/>
    <n v="4428"/>
    <n v="5277"/>
    <n v="849"/>
  </r>
  <r>
    <d v="2002-06-03T00:00:00"/>
    <x v="2"/>
    <x v="5"/>
    <x v="5"/>
    <x v="3"/>
    <n v="559"/>
    <n v="398"/>
    <n v="3"/>
    <n v="1194"/>
    <n v="1753"/>
    <n v="1658"/>
    <n v="-95"/>
  </r>
  <r>
    <d v="2002-06-04T00:00:00"/>
    <x v="2"/>
    <x v="5"/>
    <x v="1"/>
    <x v="3"/>
    <n v="559"/>
    <n v="540"/>
    <n v="9"/>
    <n v="4860"/>
    <n v="5419"/>
    <n v="5048"/>
    <n v="-371"/>
  </r>
  <r>
    <d v="2002-06-08T00:00:00"/>
    <x v="2"/>
    <x v="5"/>
    <x v="4"/>
    <x v="4"/>
    <n v="448"/>
    <n v="477"/>
    <n v="9"/>
    <n v="4293"/>
    <n v="4741"/>
    <n v="3973"/>
    <n v="-768"/>
  </r>
  <r>
    <d v="2002-06-10T00:00:00"/>
    <x v="2"/>
    <x v="5"/>
    <x v="5"/>
    <x v="3"/>
    <n v="559"/>
    <n v="398"/>
    <n v="2"/>
    <n v="796"/>
    <n v="1355"/>
    <n v="1165"/>
    <n v="-190"/>
  </r>
  <r>
    <d v="2002-06-11T00:00:00"/>
    <x v="2"/>
    <x v="5"/>
    <x v="1"/>
    <x v="3"/>
    <n v="559"/>
    <n v="540"/>
    <n v="4"/>
    <n v="2160"/>
    <n v="2719"/>
    <n v="2928"/>
    <n v="209"/>
  </r>
  <r>
    <d v="2002-06-11T00:00:00"/>
    <x v="2"/>
    <x v="5"/>
    <x v="1"/>
    <x v="4"/>
    <n v="448"/>
    <n v="540"/>
    <n v="8"/>
    <n v="4320"/>
    <n v="4768"/>
    <n v="4824"/>
    <n v="56"/>
  </r>
  <r>
    <d v="2002-06-12T00:00:00"/>
    <x v="2"/>
    <x v="5"/>
    <x v="6"/>
    <x v="3"/>
    <n v="559"/>
    <n v="540"/>
    <n v="10"/>
    <n v="5400"/>
    <n v="5959"/>
    <n v="6351"/>
    <n v="392"/>
  </r>
  <r>
    <d v="2002-06-13T00:00:00"/>
    <x v="2"/>
    <x v="5"/>
    <x v="2"/>
    <x v="4"/>
    <n v="448"/>
    <n v="371"/>
    <n v="9"/>
    <n v="3339"/>
    <n v="3787"/>
    <n v="9722"/>
    <n v="5935"/>
  </r>
  <r>
    <d v="2002-06-14T00:00:00"/>
    <x v="2"/>
    <x v="5"/>
    <x v="3"/>
    <x v="4"/>
    <n v="448"/>
    <n v="398"/>
    <n v="6"/>
    <n v="2388"/>
    <n v="2836"/>
    <n v="3301"/>
    <n v="465"/>
  </r>
  <r>
    <d v="2002-06-14T00:00:00"/>
    <x v="2"/>
    <x v="5"/>
    <x v="3"/>
    <x v="3"/>
    <n v="559"/>
    <n v="398"/>
    <n v="10"/>
    <n v="3980"/>
    <n v="4539"/>
    <n v="4397"/>
    <n v="-142"/>
  </r>
  <r>
    <d v="2002-06-16T00:00:00"/>
    <x v="2"/>
    <x v="5"/>
    <x v="0"/>
    <x v="3"/>
    <n v="559"/>
    <n v="371"/>
    <n v="6"/>
    <n v="2226"/>
    <n v="2785"/>
    <n v="11084"/>
    <n v="8299"/>
  </r>
  <r>
    <d v="2002-06-17T00:00:00"/>
    <x v="2"/>
    <x v="5"/>
    <x v="5"/>
    <x v="3"/>
    <n v="559"/>
    <n v="398"/>
    <n v="2"/>
    <n v="796"/>
    <n v="1355"/>
    <n v="1327"/>
    <n v="-28"/>
  </r>
  <r>
    <d v="2002-06-19T00:00:00"/>
    <x v="2"/>
    <x v="5"/>
    <x v="6"/>
    <x v="3"/>
    <n v="559"/>
    <n v="540"/>
    <n v="2"/>
    <n v="1080"/>
    <n v="1639"/>
    <n v="3620"/>
    <n v="1981"/>
  </r>
  <r>
    <d v="2002-06-20T00:00:00"/>
    <x v="2"/>
    <x v="5"/>
    <x v="2"/>
    <x v="4"/>
    <n v="448"/>
    <n v="371"/>
    <n v="5"/>
    <n v="1855"/>
    <n v="2303"/>
    <n v="2732"/>
    <n v="429"/>
  </r>
  <r>
    <d v="2002-06-22T00:00:00"/>
    <x v="2"/>
    <x v="5"/>
    <x v="4"/>
    <x v="4"/>
    <n v="448"/>
    <n v="477"/>
    <n v="9"/>
    <n v="4293"/>
    <n v="4741"/>
    <n v="4283"/>
    <n v="-458"/>
  </r>
  <r>
    <d v="2002-06-23T00:00:00"/>
    <x v="2"/>
    <x v="5"/>
    <x v="0"/>
    <x v="3"/>
    <n v="559"/>
    <n v="371"/>
    <n v="1"/>
    <n v="371"/>
    <n v="930"/>
    <n v="988"/>
    <n v="58"/>
  </r>
  <r>
    <d v="2002-06-25T00:00:00"/>
    <x v="2"/>
    <x v="5"/>
    <x v="1"/>
    <x v="4"/>
    <n v="448"/>
    <n v="540"/>
    <n v="1"/>
    <n v="540"/>
    <n v="988"/>
    <n v="610"/>
    <n v="-378"/>
  </r>
  <r>
    <d v="2002-06-27T00:00:00"/>
    <x v="2"/>
    <x v="5"/>
    <x v="2"/>
    <x v="3"/>
    <n v="559"/>
    <n v="371"/>
    <n v="6"/>
    <n v="2226"/>
    <n v="2785"/>
    <n v="3020"/>
    <n v="235"/>
  </r>
  <r>
    <d v="2002-06-28T00:00:00"/>
    <x v="2"/>
    <x v="5"/>
    <x v="3"/>
    <x v="4"/>
    <n v="448"/>
    <n v="398"/>
    <n v="7"/>
    <n v="2786"/>
    <n v="3234"/>
    <n v="2828"/>
    <n v="-406"/>
  </r>
  <r>
    <d v="2002-06-29T00:00:00"/>
    <x v="2"/>
    <x v="5"/>
    <x v="4"/>
    <x v="3"/>
    <n v="559"/>
    <n v="477"/>
    <n v="9"/>
    <n v="4293"/>
    <n v="4852"/>
    <n v="5061"/>
    <n v="209"/>
  </r>
  <r>
    <d v="2002-06-30T00:00:00"/>
    <x v="2"/>
    <x v="5"/>
    <x v="0"/>
    <x v="3"/>
    <n v="559"/>
    <n v="371"/>
    <n v="1"/>
    <n v="371"/>
    <n v="930"/>
    <n v="1833"/>
    <n v="903"/>
  </r>
  <r>
    <d v="2002-07-01T00:00:00"/>
    <x v="2"/>
    <x v="6"/>
    <x v="5"/>
    <x v="3"/>
    <n v="559"/>
    <n v="398"/>
    <n v="3"/>
    <n v="1194"/>
    <n v="1753"/>
    <n v="4961"/>
    <n v="3208"/>
  </r>
  <r>
    <d v="2002-07-02T00:00:00"/>
    <x v="2"/>
    <x v="6"/>
    <x v="1"/>
    <x v="1"/>
    <n v="768"/>
    <n v="540"/>
    <n v="1"/>
    <n v="540"/>
    <n v="1308"/>
    <n v="1087"/>
    <n v="-221"/>
  </r>
  <r>
    <d v="2002-07-04T00:00:00"/>
    <x v="2"/>
    <x v="6"/>
    <x v="2"/>
    <x v="3"/>
    <n v="559"/>
    <n v="371"/>
    <n v="10"/>
    <n v="3710"/>
    <n v="4269"/>
    <n v="11633"/>
    <n v="7364"/>
  </r>
  <r>
    <d v="2002-07-05T00:00:00"/>
    <x v="2"/>
    <x v="6"/>
    <x v="3"/>
    <x v="3"/>
    <n v="559"/>
    <n v="398"/>
    <n v="3"/>
    <n v="1194"/>
    <n v="1753"/>
    <n v="1797"/>
    <n v="44"/>
  </r>
  <r>
    <d v="2002-07-06T00:00:00"/>
    <x v="2"/>
    <x v="6"/>
    <x v="4"/>
    <x v="3"/>
    <n v="559"/>
    <n v="477"/>
    <n v="9"/>
    <n v="4293"/>
    <n v="4852"/>
    <n v="4592"/>
    <n v="-260"/>
  </r>
  <r>
    <d v="2002-07-06T00:00:00"/>
    <x v="2"/>
    <x v="6"/>
    <x v="4"/>
    <x v="4"/>
    <n v="448"/>
    <n v="477"/>
    <n v="1"/>
    <n v="477"/>
    <n v="925"/>
    <n v="926"/>
    <n v="1"/>
  </r>
  <r>
    <d v="2002-07-07T00:00:00"/>
    <x v="2"/>
    <x v="6"/>
    <x v="0"/>
    <x v="3"/>
    <n v="559"/>
    <n v="371"/>
    <n v="6"/>
    <n v="2226"/>
    <n v="2785"/>
    <n v="10672"/>
    <n v="7887"/>
  </r>
  <r>
    <d v="2002-07-09T00:00:00"/>
    <x v="2"/>
    <x v="6"/>
    <x v="1"/>
    <x v="5"/>
    <n v="840"/>
    <n v="540"/>
    <n v="4"/>
    <n v="2160"/>
    <n v="3000"/>
    <n v="3126"/>
    <n v="126"/>
  </r>
  <r>
    <d v="2002-07-12T00:00:00"/>
    <x v="2"/>
    <x v="6"/>
    <x v="3"/>
    <x v="4"/>
    <n v="448"/>
    <n v="398"/>
    <n v="1"/>
    <n v="398"/>
    <n v="846"/>
    <n v="707"/>
    <n v="-139"/>
  </r>
  <r>
    <d v="2002-07-14T00:00:00"/>
    <x v="2"/>
    <x v="6"/>
    <x v="0"/>
    <x v="3"/>
    <n v="559"/>
    <n v="371"/>
    <n v="7"/>
    <n v="2597"/>
    <n v="3156"/>
    <n v="13717"/>
    <n v="10561"/>
  </r>
  <r>
    <d v="2002-07-15T00:00:00"/>
    <x v="2"/>
    <x v="6"/>
    <x v="5"/>
    <x v="1"/>
    <n v="768"/>
    <n v="398"/>
    <n v="6"/>
    <n v="2388"/>
    <n v="3156"/>
    <n v="2962"/>
    <n v="-194"/>
  </r>
  <r>
    <d v="2002-07-16T00:00:00"/>
    <x v="2"/>
    <x v="6"/>
    <x v="1"/>
    <x v="0"/>
    <n v="875"/>
    <n v="540"/>
    <n v="1"/>
    <n v="540"/>
    <n v="1415"/>
    <n v="916"/>
    <n v="-499"/>
  </r>
  <r>
    <d v="2002-07-17T00:00:00"/>
    <x v="2"/>
    <x v="6"/>
    <x v="6"/>
    <x v="3"/>
    <n v="559"/>
    <n v="540"/>
    <n v="10"/>
    <n v="5400"/>
    <n v="5959"/>
    <n v="6104"/>
    <n v="145"/>
  </r>
  <r>
    <d v="2002-07-18T00:00:00"/>
    <x v="2"/>
    <x v="6"/>
    <x v="2"/>
    <x v="3"/>
    <n v="559"/>
    <n v="371"/>
    <n v="1"/>
    <n v="371"/>
    <n v="930"/>
    <n v="762"/>
    <n v="-168"/>
  </r>
  <r>
    <d v="2002-07-19T00:00:00"/>
    <x v="2"/>
    <x v="6"/>
    <x v="3"/>
    <x v="4"/>
    <n v="448"/>
    <n v="398"/>
    <n v="8"/>
    <n v="3184"/>
    <n v="3632"/>
    <n v="4176"/>
    <n v="544"/>
  </r>
  <r>
    <d v="2002-07-20T00:00:00"/>
    <x v="2"/>
    <x v="6"/>
    <x v="4"/>
    <x v="4"/>
    <n v="448"/>
    <n v="477"/>
    <n v="1"/>
    <n v="477"/>
    <n v="925"/>
    <n v="1348"/>
    <n v="423"/>
  </r>
  <r>
    <d v="2002-07-22T00:00:00"/>
    <x v="2"/>
    <x v="6"/>
    <x v="5"/>
    <x v="3"/>
    <n v="559"/>
    <n v="398"/>
    <n v="3"/>
    <n v="1194"/>
    <n v="1753"/>
    <n v="2029"/>
    <n v="276"/>
  </r>
  <r>
    <d v="2002-07-23T00:00:00"/>
    <x v="2"/>
    <x v="6"/>
    <x v="1"/>
    <x v="4"/>
    <n v="448"/>
    <n v="540"/>
    <n v="2"/>
    <n v="1080"/>
    <n v="1528"/>
    <n v="1392"/>
    <n v="-136"/>
  </r>
  <r>
    <d v="2002-07-24T00:00:00"/>
    <x v="2"/>
    <x v="6"/>
    <x v="6"/>
    <x v="4"/>
    <n v="448"/>
    <n v="540"/>
    <n v="4"/>
    <n v="2160"/>
    <n v="2608"/>
    <n v="2202"/>
    <n v="-406"/>
  </r>
  <r>
    <d v="2002-07-27T00:00:00"/>
    <x v="2"/>
    <x v="6"/>
    <x v="4"/>
    <x v="4"/>
    <n v="448"/>
    <n v="477"/>
    <n v="1"/>
    <n v="477"/>
    <n v="925"/>
    <n v="1101"/>
    <n v="176"/>
  </r>
  <r>
    <d v="2002-07-28T00:00:00"/>
    <x v="2"/>
    <x v="6"/>
    <x v="0"/>
    <x v="3"/>
    <n v="559"/>
    <n v="371"/>
    <n v="9"/>
    <n v="3339"/>
    <n v="3898"/>
    <n v="3294"/>
    <n v="-604"/>
  </r>
  <r>
    <d v="2002-07-29T00:00:00"/>
    <x v="2"/>
    <x v="6"/>
    <x v="5"/>
    <x v="4"/>
    <n v="448"/>
    <n v="398"/>
    <n v="4"/>
    <n v="1592"/>
    <n v="2040"/>
    <n v="1863"/>
    <n v="-177"/>
  </r>
  <r>
    <d v="2002-07-30T00:00:00"/>
    <x v="2"/>
    <x v="6"/>
    <x v="1"/>
    <x v="5"/>
    <n v="840"/>
    <n v="540"/>
    <n v="7"/>
    <n v="3780"/>
    <n v="4620"/>
    <n v="4269"/>
    <n v="-351"/>
  </r>
  <r>
    <d v="2002-07-31T00:00:00"/>
    <x v="2"/>
    <x v="6"/>
    <x v="6"/>
    <x v="4"/>
    <n v="448"/>
    <n v="540"/>
    <n v="3"/>
    <n v="1620"/>
    <n v="2068"/>
    <n v="3449"/>
    <n v="1381"/>
  </r>
  <r>
    <d v="2002-08-01T00:00:00"/>
    <x v="2"/>
    <x v="7"/>
    <x v="2"/>
    <x v="4"/>
    <n v="448"/>
    <n v="371"/>
    <n v="7"/>
    <n v="2597"/>
    <n v="3045"/>
    <n v="3508"/>
    <n v="463"/>
  </r>
  <r>
    <d v="2002-08-03T00:00:00"/>
    <x v="2"/>
    <x v="7"/>
    <x v="4"/>
    <x v="3"/>
    <n v="559"/>
    <n v="477"/>
    <n v="6"/>
    <n v="2862"/>
    <n v="3421"/>
    <n v="4030"/>
    <n v="609"/>
  </r>
  <r>
    <d v="2002-08-04T00:00:00"/>
    <x v="2"/>
    <x v="7"/>
    <x v="0"/>
    <x v="4"/>
    <n v="448"/>
    <n v="371"/>
    <n v="2"/>
    <n v="742"/>
    <n v="1190"/>
    <n v="3051"/>
    <n v="1861"/>
  </r>
  <r>
    <d v="2002-08-05T00:00:00"/>
    <x v="2"/>
    <x v="7"/>
    <x v="5"/>
    <x v="5"/>
    <n v="840"/>
    <n v="398"/>
    <n v="2"/>
    <n v="796"/>
    <n v="1636"/>
    <n v="1240"/>
    <n v="-396"/>
  </r>
  <r>
    <d v="2002-08-05T00:00:00"/>
    <x v="2"/>
    <x v="7"/>
    <x v="5"/>
    <x v="4"/>
    <n v="448"/>
    <n v="398"/>
    <n v="2"/>
    <n v="796"/>
    <n v="1244"/>
    <n v="1235"/>
    <n v="-9"/>
  </r>
  <r>
    <d v="2002-08-06T00:00:00"/>
    <x v="2"/>
    <x v="7"/>
    <x v="1"/>
    <x v="6"/>
    <n v="529"/>
    <n v="540"/>
    <n v="8"/>
    <n v="4320"/>
    <n v="4849"/>
    <n v="4559"/>
    <n v="-290"/>
  </r>
  <r>
    <d v="2002-08-06T00:00:00"/>
    <x v="2"/>
    <x v="7"/>
    <x v="1"/>
    <x v="4"/>
    <n v="448"/>
    <n v="540"/>
    <n v="7"/>
    <n v="3780"/>
    <n v="4228"/>
    <n v="3780"/>
    <n v="-448"/>
  </r>
  <r>
    <d v="2002-08-07T00:00:00"/>
    <x v="2"/>
    <x v="7"/>
    <x v="6"/>
    <x v="1"/>
    <n v="768"/>
    <n v="540"/>
    <n v="7"/>
    <n v="3780"/>
    <n v="4548"/>
    <n v="5325"/>
    <n v="777"/>
  </r>
  <r>
    <d v="2002-08-08T00:00:00"/>
    <x v="2"/>
    <x v="7"/>
    <x v="2"/>
    <x v="3"/>
    <n v="559"/>
    <n v="371"/>
    <n v="7"/>
    <n v="2597"/>
    <n v="3156"/>
    <n v="2973"/>
    <n v="-183"/>
  </r>
  <r>
    <d v="2002-08-08T00:00:00"/>
    <x v="2"/>
    <x v="7"/>
    <x v="2"/>
    <x v="4"/>
    <n v="448"/>
    <n v="371"/>
    <n v="10"/>
    <n v="3710"/>
    <n v="4158"/>
    <n v="3819"/>
    <n v="-339"/>
  </r>
  <r>
    <d v="2002-08-09T00:00:00"/>
    <x v="2"/>
    <x v="7"/>
    <x v="3"/>
    <x v="4"/>
    <n v="448"/>
    <n v="398"/>
    <n v="8"/>
    <n v="3184"/>
    <n v="3632"/>
    <n v="3887"/>
    <n v="255"/>
  </r>
  <r>
    <d v="2002-08-10T00:00:00"/>
    <x v="2"/>
    <x v="7"/>
    <x v="4"/>
    <x v="4"/>
    <n v="448"/>
    <n v="477"/>
    <n v="2"/>
    <n v="954"/>
    <n v="1402"/>
    <n v="1538"/>
    <n v="136"/>
  </r>
  <r>
    <d v="2002-08-11T00:00:00"/>
    <x v="2"/>
    <x v="7"/>
    <x v="0"/>
    <x v="4"/>
    <n v="448"/>
    <n v="371"/>
    <n v="10"/>
    <n v="3710"/>
    <n v="4158"/>
    <n v="3832"/>
    <n v="-326"/>
  </r>
  <r>
    <d v="2002-08-12T00:00:00"/>
    <x v="2"/>
    <x v="7"/>
    <x v="5"/>
    <x v="6"/>
    <n v="529"/>
    <n v="398"/>
    <n v="10"/>
    <n v="3980"/>
    <n v="4509"/>
    <n v="4994"/>
    <n v="485"/>
  </r>
  <r>
    <d v="2002-08-13T00:00:00"/>
    <x v="2"/>
    <x v="7"/>
    <x v="1"/>
    <x v="3"/>
    <n v="559"/>
    <n v="540"/>
    <n v="2"/>
    <n v="1080"/>
    <n v="1639"/>
    <n v="1339"/>
    <n v="-300"/>
  </r>
  <r>
    <d v="2002-08-14T00:00:00"/>
    <x v="2"/>
    <x v="7"/>
    <x v="6"/>
    <x v="3"/>
    <n v="559"/>
    <n v="540"/>
    <n v="1"/>
    <n v="540"/>
    <n v="1099"/>
    <n v="893"/>
    <n v="-206"/>
  </r>
  <r>
    <d v="2002-08-14T00:00:00"/>
    <x v="2"/>
    <x v="7"/>
    <x v="6"/>
    <x v="0"/>
    <n v="875"/>
    <n v="540"/>
    <n v="8"/>
    <n v="4320"/>
    <n v="5195"/>
    <n v="6212"/>
    <n v="1017"/>
  </r>
  <r>
    <d v="2002-08-17T00:00:00"/>
    <x v="2"/>
    <x v="7"/>
    <x v="4"/>
    <x v="1"/>
    <n v="768"/>
    <n v="477"/>
    <n v="2"/>
    <n v="954"/>
    <n v="1722"/>
    <n v="1450"/>
    <n v="-272"/>
  </r>
  <r>
    <d v="2002-08-18T00:00:00"/>
    <x v="2"/>
    <x v="7"/>
    <x v="0"/>
    <x v="4"/>
    <n v="448"/>
    <n v="371"/>
    <n v="10"/>
    <n v="3710"/>
    <n v="4158"/>
    <n v="3566"/>
    <n v="-592"/>
  </r>
  <r>
    <d v="2002-08-19T00:00:00"/>
    <x v="2"/>
    <x v="7"/>
    <x v="5"/>
    <x v="0"/>
    <n v="875"/>
    <n v="398"/>
    <n v="2"/>
    <n v="796"/>
    <n v="1671"/>
    <n v="1450"/>
    <n v="-221"/>
  </r>
  <r>
    <d v="2002-08-19T00:00:00"/>
    <x v="2"/>
    <x v="7"/>
    <x v="5"/>
    <x v="3"/>
    <n v="559"/>
    <n v="398"/>
    <n v="2"/>
    <n v="796"/>
    <n v="1355"/>
    <n v="3056"/>
    <n v="1701"/>
  </r>
  <r>
    <d v="2002-08-20T00:00:00"/>
    <x v="2"/>
    <x v="7"/>
    <x v="1"/>
    <x v="3"/>
    <n v="559"/>
    <n v="540"/>
    <n v="9"/>
    <n v="4860"/>
    <n v="5419"/>
    <n v="14876"/>
    <n v="9457"/>
  </r>
  <r>
    <d v="2002-08-21T00:00:00"/>
    <x v="2"/>
    <x v="7"/>
    <x v="6"/>
    <x v="1"/>
    <n v="768"/>
    <n v="540"/>
    <n v="1"/>
    <n v="540"/>
    <n v="1308"/>
    <n v="1382"/>
    <n v="74"/>
  </r>
  <r>
    <d v="2002-08-22T00:00:00"/>
    <x v="2"/>
    <x v="7"/>
    <x v="2"/>
    <x v="4"/>
    <n v="448"/>
    <n v="371"/>
    <n v="9"/>
    <n v="3339"/>
    <n v="3787"/>
    <n v="3712"/>
    <n v="-75"/>
  </r>
  <r>
    <d v="2002-08-26T00:00:00"/>
    <x v="2"/>
    <x v="7"/>
    <x v="5"/>
    <x v="5"/>
    <n v="840"/>
    <n v="398"/>
    <n v="4"/>
    <n v="1592"/>
    <n v="2432"/>
    <n v="2088"/>
    <n v="-344"/>
  </r>
  <r>
    <d v="2002-08-26T00:00:00"/>
    <x v="2"/>
    <x v="7"/>
    <x v="5"/>
    <x v="6"/>
    <n v="529"/>
    <n v="398"/>
    <n v="2"/>
    <n v="796"/>
    <n v="1325"/>
    <n v="1368"/>
    <n v="43"/>
  </r>
  <r>
    <d v="2002-08-27T00:00:00"/>
    <x v="2"/>
    <x v="7"/>
    <x v="1"/>
    <x v="1"/>
    <n v="768"/>
    <n v="540"/>
    <n v="8"/>
    <n v="4320"/>
    <n v="5088"/>
    <n v="5103"/>
    <n v="15"/>
  </r>
  <r>
    <d v="2002-08-28T00:00:00"/>
    <x v="2"/>
    <x v="7"/>
    <x v="6"/>
    <x v="3"/>
    <n v="559"/>
    <n v="540"/>
    <n v="10"/>
    <n v="5400"/>
    <n v="5959"/>
    <n v="5532"/>
    <n v="-427"/>
  </r>
  <r>
    <d v="2002-08-28T00:00:00"/>
    <x v="2"/>
    <x v="7"/>
    <x v="6"/>
    <x v="0"/>
    <n v="875"/>
    <n v="540"/>
    <n v="8"/>
    <n v="4320"/>
    <n v="5195"/>
    <n v="5233"/>
    <n v="38"/>
  </r>
  <r>
    <d v="2002-08-29T00:00:00"/>
    <x v="2"/>
    <x v="7"/>
    <x v="2"/>
    <x v="1"/>
    <n v="768"/>
    <n v="371"/>
    <n v="2"/>
    <n v="742"/>
    <n v="1510"/>
    <n v="1386"/>
    <n v="-124"/>
  </r>
  <r>
    <d v="2002-08-29T00:00:00"/>
    <x v="2"/>
    <x v="7"/>
    <x v="2"/>
    <x v="6"/>
    <n v="529"/>
    <n v="371"/>
    <n v="9"/>
    <n v="3339"/>
    <n v="3868"/>
    <n v="3428"/>
    <n v="-440"/>
  </r>
  <r>
    <d v="2002-08-30T00:00:00"/>
    <x v="2"/>
    <x v="7"/>
    <x v="3"/>
    <x v="3"/>
    <n v="559"/>
    <n v="398"/>
    <n v="5"/>
    <n v="1990"/>
    <n v="2549"/>
    <n v="2082"/>
    <n v="-467"/>
  </r>
  <r>
    <d v="2002-08-31T00:00:00"/>
    <x v="2"/>
    <x v="7"/>
    <x v="4"/>
    <x v="5"/>
    <n v="840"/>
    <n v="477"/>
    <n v="4"/>
    <n v="1908"/>
    <n v="2748"/>
    <n v="2536"/>
    <n v="-212"/>
  </r>
  <r>
    <d v="2002-09-02T00:00:00"/>
    <x v="2"/>
    <x v="8"/>
    <x v="5"/>
    <x v="4"/>
    <n v="448"/>
    <n v="398"/>
    <n v="2"/>
    <n v="796"/>
    <n v="1244"/>
    <n v="1471"/>
    <n v="227"/>
  </r>
  <r>
    <d v="2002-09-05T00:00:00"/>
    <x v="2"/>
    <x v="8"/>
    <x v="2"/>
    <x v="1"/>
    <n v="768"/>
    <n v="371"/>
    <n v="9"/>
    <n v="3339"/>
    <n v="4107"/>
    <n v="4047"/>
    <n v="-60"/>
  </r>
  <r>
    <d v="2002-09-05T00:00:00"/>
    <x v="2"/>
    <x v="8"/>
    <x v="2"/>
    <x v="5"/>
    <n v="840"/>
    <n v="371"/>
    <n v="10"/>
    <n v="3710"/>
    <n v="4550"/>
    <n v="4999"/>
    <n v="449"/>
  </r>
  <r>
    <d v="2002-09-06T00:00:00"/>
    <x v="2"/>
    <x v="8"/>
    <x v="3"/>
    <x v="6"/>
    <n v="529"/>
    <n v="398"/>
    <n v="2"/>
    <n v="796"/>
    <n v="1325"/>
    <n v="1154"/>
    <n v="-171"/>
  </r>
  <r>
    <d v="2002-09-06T00:00:00"/>
    <x v="2"/>
    <x v="8"/>
    <x v="3"/>
    <x v="3"/>
    <n v="559"/>
    <n v="398"/>
    <n v="6"/>
    <n v="2388"/>
    <n v="2947"/>
    <n v="3068"/>
    <n v="121"/>
  </r>
  <r>
    <d v="2002-09-07T00:00:00"/>
    <x v="2"/>
    <x v="8"/>
    <x v="4"/>
    <x v="1"/>
    <n v="768"/>
    <n v="477"/>
    <n v="9"/>
    <n v="4293"/>
    <n v="5061"/>
    <n v="4578"/>
    <n v="-483"/>
  </r>
  <r>
    <d v="2002-09-07T00:00:00"/>
    <x v="2"/>
    <x v="8"/>
    <x v="4"/>
    <x v="6"/>
    <n v="529"/>
    <n v="477"/>
    <n v="6"/>
    <n v="2862"/>
    <n v="3391"/>
    <n v="2825"/>
    <n v="-566"/>
  </r>
  <r>
    <d v="2002-09-08T00:00:00"/>
    <x v="2"/>
    <x v="8"/>
    <x v="0"/>
    <x v="6"/>
    <n v="529"/>
    <n v="371"/>
    <n v="5"/>
    <n v="1855"/>
    <n v="2384"/>
    <n v="2611"/>
    <n v="227"/>
  </r>
  <r>
    <d v="2002-09-09T00:00:00"/>
    <x v="2"/>
    <x v="8"/>
    <x v="5"/>
    <x v="1"/>
    <n v="768"/>
    <n v="398"/>
    <n v="8"/>
    <n v="3184"/>
    <n v="3952"/>
    <n v="4556"/>
    <n v="604"/>
  </r>
  <r>
    <d v="2002-09-10T00:00:00"/>
    <x v="2"/>
    <x v="8"/>
    <x v="1"/>
    <x v="3"/>
    <n v="559"/>
    <n v="540"/>
    <n v="5"/>
    <n v="2700"/>
    <n v="3259"/>
    <n v="3658"/>
    <n v="399"/>
  </r>
  <r>
    <d v="2002-09-10T00:00:00"/>
    <x v="2"/>
    <x v="8"/>
    <x v="1"/>
    <x v="5"/>
    <n v="840"/>
    <n v="540"/>
    <n v="5"/>
    <n v="2700"/>
    <n v="3540"/>
    <n v="4742"/>
    <n v="1202"/>
  </r>
  <r>
    <d v="2002-09-11T00:00:00"/>
    <x v="2"/>
    <x v="8"/>
    <x v="6"/>
    <x v="4"/>
    <n v="448"/>
    <n v="540"/>
    <n v="3"/>
    <n v="1620"/>
    <n v="2068"/>
    <n v="3492"/>
    <n v="1424"/>
  </r>
  <r>
    <d v="2002-09-11T00:00:00"/>
    <x v="2"/>
    <x v="8"/>
    <x v="6"/>
    <x v="1"/>
    <n v="768"/>
    <n v="540"/>
    <n v="10"/>
    <n v="5400"/>
    <n v="6168"/>
    <n v="7252"/>
    <n v="1084"/>
  </r>
  <r>
    <d v="2002-09-11T00:00:00"/>
    <x v="2"/>
    <x v="8"/>
    <x v="6"/>
    <x v="0"/>
    <n v="875"/>
    <n v="540"/>
    <n v="7"/>
    <n v="3780"/>
    <n v="4655"/>
    <n v="5453"/>
    <n v="798"/>
  </r>
  <r>
    <d v="2002-09-17T00:00:00"/>
    <x v="2"/>
    <x v="8"/>
    <x v="1"/>
    <x v="6"/>
    <n v="529"/>
    <n v="540"/>
    <n v="7"/>
    <n v="3780"/>
    <n v="4309"/>
    <n v="5097"/>
    <n v="788"/>
  </r>
  <r>
    <d v="2002-09-18T00:00:00"/>
    <x v="2"/>
    <x v="8"/>
    <x v="6"/>
    <x v="4"/>
    <n v="448"/>
    <n v="540"/>
    <n v="3"/>
    <n v="1620"/>
    <n v="2068"/>
    <n v="2413"/>
    <n v="345"/>
  </r>
  <r>
    <d v="2002-09-19T00:00:00"/>
    <x v="2"/>
    <x v="8"/>
    <x v="2"/>
    <x v="1"/>
    <n v="768"/>
    <n v="371"/>
    <n v="1"/>
    <n v="371"/>
    <n v="1139"/>
    <n v="572"/>
    <n v="-567"/>
  </r>
  <r>
    <d v="2002-09-21T00:00:00"/>
    <x v="2"/>
    <x v="8"/>
    <x v="4"/>
    <x v="6"/>
    <n v="529"/>
    <n v="477"/>
    <n v="1"/>
    <n v="477"/>
    <n v="1006"/>
    <n v="1695"/>
    <n v="689"/>
  </r>
  <r>
    <d v="2002-09-22T00:00:00"/>
    <x v="2"/>
    <x v="8"/>
    <x v="0"/>
    <x v="6"/>
    <n v="529"/>
    <n v="371"/>
    <n v="2"/>
    <n v="742"/>
    <n v="1271"/>
    <n v="1179"/>
    <n v="-92"/>
  </r>
  <r>
    <d v="2002-09-22T00:00:00"/>
    <x v="2"/>
    <x v="8"/>
    <x v="0"/>
    <x v="0"/>
    <n v="875"/>
    <n v="371"/>
    <n v="8"/>
    <n v="2968"/>
    <n v="3843"/>
    <n v="3596"/>
    <n v="-247"/>
  </r>
  <r>
    <d v="2002-09-23T00:00:00"/>
    <x v="2"/>
    <x v="8"/>
    <x v="5"/>
    <x v="5"/>
    <n v="840"/>
    <n v="398"/>
    <n v="6"/>
    <n v="2388"/>
    <n v="3228"/>
    <n v="2936"/>
    <n v="-292"/>
  </r>
  <r>
    <d v="2002-09-23T00:00:00"/>
    <x v="2"/>
    <x v="8"/>
    <x v="5"/>
    <x v="3"/>
    <n v="559"/>
    <n v="398"/>
    <n v="4"/>
    <n v="1592"/>
    <n v="2151"/>
    <n v="2278"/>
    <n v="127"/>
  </r>
  <r>
    <d v="2002-09-25T00:00:00"/>
    <x v="2"/>
    <x v="8"/>
    <x v="6"/>
    <x v="3"/>
    <n v="559"/>
    <n v="540"/>
    <n v="9"/>
    <n v="4860"/>
    <n v="5419"/>
    <n v="6240"/>
    <n v="821"/>
  </r>
  <r>
    <d v="2002-09-26T00:00:00"/>
    <x v="2"/>
    <x v="8"/>
    <x v="2"/>
    <x v="1"/>
    <n v="768"/>
    <n v="371"/>
    <n v="6"/>
    <n v="2226"/>
    <n v="2994"/>
    <n v="3478"/>
    <n v="484"/>
  </r>
  <r>
    <d v="2002-09-26T00:00:00"/>
    <x v="2"/>
    <x v="8"/>
    <x v="2"/>
    <x v="4"/>
    <n v="448"/>
    <n v="371"/>
    <n v="4"/>
    <n v="1484"/>
    <n v="1932"/>
    <n v="1959"/>
    <n v="27"/>
  </r>
  <r>
    <d v="2002-09-27T00:00:00"/>
    <x v="2"/>
    <x v="8"/>
    <x v="3"/>
    <x v="5"/>
    <n v="840"/>
    <n v="398"/>
    <n v="2"/>
    <n v="796"/>
    <n v="1636"/>
    <n v="1521"/>
    <n v="-115"/>
  </r>
  <r>
    <d v="2002-09-28T00:00:00"/>
    <x v="2"/>
    <x v="8"/>
    <x v="4"/>
    <x v="0"/>
    <n v="875"/>
    <n v="477"/>
    <n v="5"/>
    <n v="2385"/>
    <n v="3260"/>
    <n v="3018"/>
    <n v="-242"/>
  </r>
  <r>
    <d v="2002-09-28T00:00:00"/>
    <x v="2"/>
    <x v="8"/>
    <x v="4"/>
    <x v="4"/>
    <n v="448"/>
    <n v="477"/>
    <n v="8"/>
    <n v="3816"/>
    <n v="4264"/>
    <n v="4763"/>
    <n v="499"/>
  </r>
  <r>
    <d v="2002-09-29T00:00:00"/>
    <x v="2"/>
    <x v="8"/>
    <x v="0"/>
    <x v="5"/>
    <n v="840"/>
    <n v="371"/>
    <n v="7"/>
    <n v="2597"/>
    <n v="3437"/>
    <n v="3192"/>
    <n v="-245"/>
  </r>
  <r>
    <d v="2002-09-30T00:00:00"/>
    <x v="2"/>
    <x v="8"/>
    <x v="5"/>
    <x v="4"/>
    <n v="448"/>
    <n v="398"/>
    <n v="5"/>
    <n v="1990"/>
    <n v="2438"/>
    <n v="2827"/>
    <n v="389"/>
  </r>
  <r>
    <d v="2002-10-01T00:00:00"/>
    <x v="2"/>
    <x v="9"/>
    <x v="1"/>
    <x v="5"/>
    <n v="840"/>
    <n v="540"/>
    <n v="4"/>
    <n v="2160"/>
    <n v="3000"/>
    <n v="2842"/>
    <n v="-158"/>
  </r>
  <r>
    <d v="2002-10-02T00:00:00"/>
    <x v="2"/>
    <x v="9"/>
    <x v="6"/>
    <x v="1"/>
    <n v="768"/>
    <n v="540"/>
    <n v="1"/>
    <n v="540"/>
    <n v="1308"/>
    <n v="750"/>
    <n v="-558"/>
  </r>
  <r>
    <d v="2002-10-03T00:00:00"/>
    <x v="2"/>
    <x v="9"/>
    <x v="2"/>
    <x v="1"/>
    <n v="768"/>
    <n v="371"/>
    <n v="2"/>
    <n v="742"/>
    <n v="1510"/>
    <n v="1291"/>
    <n v="-219"/>
  </r>
  <r>
    <d v="2002-10-04T00:00:00"/>
    <x v="2"/>
    <x v="9"/>
    <x v="3"/>
    <x v="5"/>
    <n v="840"/>
    <n v="398"/>
    <n v="3"/>
    <n v="1194"/>
    <n v="2034"/>
    <n v="1741"/>
    <n v="-293"/>
  </r>
  <r>
    <d v="2002-10-04T00:00:00"/>
    <x v="2"/>
    <x v="9"/>
    <x v="3"/>
    <x v="6"/>
    <n v="529"/>
    <n v="398"/>
    <n v="1"/>
    <n v="398"/>
    <n v="927"/>
    <n v="907"/>
    <n v="-20"/>
  </r>
  <r>
    <d v="2002-10-05T00:00:00"/>
    <x v="2"/>
    <x v="9"/>
    <x v="4"/>
    <x v="4"/>
    <n v="448"/>
    <n v="477"/>
    <n v="8"/>
    <n v="3816"/>
    <n v="4264"/>
    <n v="4950"/>
    <n v="686"/>
  </r>
  <r>
    <d v="2002-10-06T00:00:00"/>
    <x v="2"/>
    <x v="9"/>
    <x v="0"/>
    <x v="6"/>
    <n v="529"/>
    <n v="371"/>
    <n v="3"/>
    <n v="1113"/>
    <n v="1642"/>
    <n v="1503"/>
    <n v="-139"/>
  </r>
  <r>
    <d v="2002-10-06T00:00:00"/>
    <x v="2"/>
    <x v="9"/>
    <x v="0"/>
    <x v="4"/>
    <n v="448"/>
    <n v="371"/>
    <n v="2"/>
    <n v="742"/>
    <n v="1190"/>
    <n v="2639"/>
    <n v="1449"/>
  </r>
  <r>
    <d v="2002-10-08T00:00:00"/>
    <x v="2"/>
    <x v="9"/>
    <x v="1"/>
    <x v="5"/>
    <n v="840"/>
    <n v="540"/>
    <n v="9"/>
    <n v="4860"/>
    <n v="5700"/>
    <n v="6571"/>
    <n v="871"/>
  </r>
  <r>
    <d v="2002-10-08T00:00:00"/>
    <x v="2"/>
    <x v="9"/>
    <x v="1"/>
    <x v="3"/>
    <n v="559"/>
    <n v="540"/>
    <n v="2"/>
    <n v="1080"/>
    <n v="1639"/>
    <n v="1847"/>
    <n v="208"/>
  </r>
  <r>
    <d v="2002-10-09T00:00:00"/>
    <x v="2"/>
    <x v="9"/>
    <x v="6"/>
    <x v="4"/>
    <n v="448"/>
    <n v="540"/>
    <n v="6"/>
    <n v="3240"/>
    <n v="3688"/>
    <n v="3381"/>
    <n v="-307"/>
  </r>
  <r>
    <d v="2002-10-11T00:00:00"/>
    <x v="2"/>
    <x v="9"/>
    <x v="3"/>
    <x v="6"/>
    <n v="529"/>
    <n v="398"/>
    <n v="8"/>
    <n v="3184"/>
    <n v="3713"/>
    <n v="3654"/>
    <n v="-59"/>
  </r>
  <r>
    <d v="2002-10-11T00:00:00"/>
    <x v="2"/>
    <x v="9"/>
    <x v="3"/>
    <x v="4"/>
    <n v="448"/>
    <n v="398"/>
    <n v="10"/>
    <n v="3980"/>
    <n v="4428"/>
    <n v="4943"/>
    <n v="515"/>
  </r>
  <r>
    <d v="2002-10-13T00:00:00"/>
    <x v="2"/>
    <x v="9"/>
    <x v="0"/>
    <x v="4"/>
    <n v="448"/>
    <n v="371"/>
    <n v="10"/>
    <n v="3710"/>
    <n v="4158"/>
    <n v="4951"/>
    <n v="793"/>
  </r>
  <r>
    <d v="2002-10-13T00:00:00"/>
    <x v="2"/>
    <x v="9"/>
    <x v="0"/>
    <x v="1"/>
    <n v="768"/>
    <n v="371"/>
    <n v="1"/>
    <n v="371"/>
    <n v="1139"/>
    <n v="1262"/>
    <n v="123"/>
  </r>
  <r>
    <d v="2002-10-14T00:00:00"/>
    <x v="2"/>
    <x v="9"/>
    <x v="5"/>
    <x v="4"/>
    <n v="448"/>
    <n v="398"/>
    <n v="10"/>
    <n v="3980"/>
    <n v="4428"/>
    <n v="4372"/>
    <n v="-56"/>
  </r>
  <r>
    <d v="2002-10-14T00:00:00"/>
    <x v="2"/>
    <x v="9"/>
    <x v="5"/>
    <x v="5"/>
    <n v="840"/>
    <n v="398"/>
    <n v="1"/>
    <n v="398"/>
    <n v="1238"/>
    <n v="1362"/>
    <n v="124"/>
  </r>
  <r>
    <d v="2002-10-16T00:00:00"/>
    <x v="2"/>
    <x v="9"/>
    <x v="6"/>
    <x v="5"/>
    <n v="840"/>
    <n v="540"/>
    <n v="8"/>
    <n v="4320"/>
    <n v="5160"/>
    <n v="4528"/>
    <n v="-632"/>
  </r>
  <r>
    <d v="2002-10-17T00:00:00"/>
    <x v="2"/>
    <x v="9"/>
    <x v="2"/>
    <x v="5"/>
    <n v="840"/>
    <n v="371"/>
    <n v="10"/>
    <n v="3710"/>
    <n v="4550"/>
    <n v="4737"/>
    <n v="187"/>
  </r>
  <r>
    <d v="2002-10-18T00:00:00"/>
    <x v="2"/>
    <x v="9"/>
    <x v="3"/>
    <x v="5"/>
    <n v="840"/>
    <n v="398"/>
    <n v="7"/>
    <n v="2786"/>
    <n v="3626"/>
    <n v="7842"/>
    <n v="4216"/>
  </r>
  <r>
    <d v="2002-10-19T00:00:00"/>
    <x v="2"/>
    <x v="9"/>
    <x v="4"/>
    <x v="5"/>
    <n v="840"/>
    <n v="477"/>
    <n v="10"/>
    <n v="4770"/>
    <n v="5610"/>
    <n v="4793"/>
    <n v="-817"/>
  </r>
  <r>
    <d v="2002-10-21T00:00:00"/>
    <x v="2"/>
    <x v="9"/>
    <x v="5"/>
    <x v="4"/>
    <n v="448"/>
    <n v="398"/>
    <n v="7"/>
    <n v="2786"/>
    <n v="3234"/>
    <n v="3108"/>
    <n v="-126"/>
  </r>
  <r>
    <d v="2002-10-22T00:00:00"/>
    <x v="2"/>
    <x v="9"/>
    <x v="1"/>
    <x v="4"/>
    <n v="448"/>
    <n v="540"/>
    <n v="9"/>
    <n v="4860"/>
    <n v="5308"/>
    <n v="5921"/>
    <n v="613"/>
  </r>
  <r>
    <d v="2002-10-22T00:00:00"/>
    <x v="2"/>
    <x v="9"/>
    <x v="1"/>
    <x v="1"/>
    <n v="768"/>
    <n v="540"/>
    <n v="10"/>
    <n v="5400"/>
    <n v="6168"/>
    <n v="6898"/>
    <n v="730"/>
  </r>
  <r>
    <d v="2002-10-24T00:00:00"/>
    <x v="2"/>
    <x v="9"/>
    <x v="2"/>
    <x v="4"/>
    <n v="448"/>
    <n v="371"/>
    <n v="10"/>
    <n v="3710"/>
    <n v="4158"/>
    <n v="4581"/>
    <n v="423"/>
  </r>
  <r>
    <d v="2002-10-24T00:00:00"/>
    <x v="2"/>
    <x v="9"/>
    <x v="2"/>
    <x v="1"/>
    <n v="768"/>
    <n v="371"/>
    <n v="6"/>
    <n v="2226"/>
    <n v="2994"/>
    <n v="2692"/>
    <n v="-302"/>
  </r>
  <r>
    <d v="2002-10-27T00:00:00"/>
    <x v="2"/>
    <x v="9"/>
    <x v="0"/>
    <x v="1"/>
    <n v="768"/>
    <n v="371"/>
    <n v="5"/>
    <n v="1855"/>
    <n v="2623"/>
    <n v="4146"/>
    <n v="1523"/>
  </r>
  <r>
    <d v="2002-10-28T00:00:00"/>
    <x v="2"/>
    <x v="9"/>
    <x v="5"/>
    <x v="1"/>
    <n v="768"/>
    <n v="398"/>
    <n v="7"/>
    <n v="2786"/>
    <n v="3554"/>
    <n v="3152"/>
    <n v="-402"/>
  </r>
  <r>
    <d v="2002-10-29T00:00:00"/>
    <x v="2"/>
    <x v="9"/>
    <x v="1"/>
    <x v="0"/>
    <n v="875"/>
    <n v="540"/>
    <n v="8"/>
    <n v="4320"/>
    <n v="5195"/>
    <n v="5984"/>
    <n v="789"/>
  </r>
  <r>
    <d v="2002-10-29T00:00:00"/>
    <x v="2"/>
    <x v="9"/>
    <x v="1"/>
    <x v="1"/>
    <n v="768"/>
    <n v="540"/>
    <n v="10"/>
    <n v="5400"/>
    <n v="6168"/>
    <n v="8437"/>
    <n v="2269"/>
  </r>
  <r>
    <d v="2002-10-30T00:00:00"/>
    <x v="2"/>
    <x v="9"/>
    <x v="6"/>
    <x v="4"/>
    <n v="448"/>
    <n v="540"/>
    <n v="5"/>
    <n v="2700"/>
    <n v="3148"/>
    <n v="2688"/>
    <n v="-460"/>
  </r>
  <r>
    <d v="2002-10-30T00:00:00"/>
    <x v="2"/>
    <x v="9"/>
    <x v="6"/>
    <x v="1"/>
    <n v="768"/>
    <n v="540"/>
    <n v="8"/>
    <n v="4320"/>
    <n v="5088"/>
    <n v="5082"/>
    <n v="-6"/>
  </r>
  <r>
    <d v="2002-10-30T00:00:00"/>
    <x v="2"/>
    <x v="9"/>
    <x v="6"/>
    <x v="0"/>
    <n v="875"/>
    <n v="540"/>
    <n v="8"/>
    <n v="4320"/>
    <n v="5195"/>
    <n v="5626"/>
    <n v="431"/>
  </r>
  <r>
    <d v="2002-10-30T00:00:00"/>
    <x v="2"/>
    <x v="9"/>
    <x v="6"/>
    <x v="5"/>
    <n v="840"/>
    <n v="540"/>
    <n v="4"/>
    <n v="2160"/>
    <n v="3000"/>
    <n v="3221"/>
    <n v="221"/>
  </r>
  <r>
    <d v="2002-10-31T00:00:00"/>
    <x v="2"/>
    <x v="9"/>
    <x v="2"/>
    <x v="5"/>
    <n v="840"/>
    <n v="371"/>
    <n v="2"/>
    <n v="742"/>
    <n v="1582"/>
    <n v="1487"/>
    <n v="-95"/>
  </r>
  <r>
    <d v="2002-10-31T00:00:00"/>
    <x v="2"/>
    <x v="9"/>
    <x v="2"/>
    <x v="4"/>
    <n v="448"/>
    <n v="371"/>
    <n v="9"/>
    <n v="3339"/>
    <n v="3787"/>
    <n v="3519"/>
    <n v="-268"/>
  </r>
  <r>
    <d v="2002-11-02T00:00:00"/>
    <x v="2"/>
    <x v="10"/>
    <x v="4"/>
    <x v="5"/>
    <n v="840"/>
    <n v="477"/>
    <n v="7"/>
    <n v="3339"/>
    <n v="4179"/>
    <n v="6804"/>
    <n v="2625"/>
  </r>
  <r>
    <d v="2002-11-04T00:00:00"/>
    <x v="2"/>
    <x v="10"/>
    <x v="5"/>
    <x v="5"/>
    <n v="840"/>
    <n v="398"/>
    <n v="5"/>
    <n v="1990"/>
    <n v="2830"/>
    <n v="2307"/>
    <n v="-523"/>
  </r>
  <r>
    <d v="2002-11-05T00:00:00"/>
    <x v="2"/>
    <x v="10"/>
    <x v="1"/>
    <x v="6"/>
    <n v="529"/>
    <n v="540"/>
    <n v="6"/>
    <n v="3240"/>
    <n v="3769"/>
    <n v="4368"/>
    <n v="599"/>
  </r>
  <r>
    <d v="2002-11-06T00:00:00"/>
    <x v="2"/>
    <x v="10"/>
    <x v="6"/>
    <x v="6"/>
    <n v="529"/>
    <n v="540"/>
    <n v="9"/>
    <n v="4860"/>
    <n v="5389"/>
    <n v="4553"/>
    <n v="-836"/>
  </r>
  <r>
    <d v="2002-11-06T00:00:00"/>
    <x v="2"/>
    <x v="10"/>
    <x v="6"/>
    <x v="5"/>
    <n v="840"/>
    <n v="540"/>
    <n v="6"/>
    <n v="3240"/>
    <n v="4080"/>
    <n v="7317"/>
    <n v="3237"/>
  </r>
  <r>
    <d v="2002-11-09T00:00:00"/>
    <x v="2"/>
    <x v="10"/>
    <x v="4"/>
    <x v="6"/>
    <n v="529"/>
    <n v="477"/>
    <n v="5"/>
    <n v="2385"/>
    <n v="2914"/>
    <n v="3389"/>
    <n v="475"/>
  </r>
  <r>
    <d v="2002-11-10T00:00:00"/>
    <x v="2"/>
    <x v="10"/>
    <x v="0"/>
    <x v="5"/>
    <n v="840"/>
    <n v="371"/>
    <n v="3"/>
    <n v="1113"/>
    <n v="1953"/>
    <n v="1756"/>
    <n v="-197"/>
  </r>
  <r>
    <d v="2002-11-10T00:00:00"/>
    <x v="2"/>
    <x v="10"/>
    <x v="0"/>
    <x v="6"/>
    <n v="529"/>
    <n v="371"/>
    <n v="2"/>
    <n v="742"/>
    <n v="1271"/>
    <n v="1163"/>
    <n v="-108"/>
  </r>
  <r>
    <d v="2002-11-11T00:00:00"/>
    <x v="2"/>
    <x v="10"/>
    <x v="5"/>
    <x v="4"/>
    <n v="448"/>
    <n v="398"/>
    <n v="3"/>
    <n v="1194"/>
    <n v="1642"/>
    <n v="1485"/>
    <n v="-157"/>
  </r>
  <r>
    <d v="2002-11-12T00:00:00"/>
    <x v="2"/>
    <x v="10"/>
    <x v="1"/>
    <x v="4"/>
    <n v="448"/>
    <n v="540"/>
    <n v="3"/>
    <n v="1620"/>
    <n v="2068"/>
    <n v="2096"/>
    <n v="28"/>
  </r>
  <r>
    <d v="2002-11-13T00:00:00"/>
    <x v="2"/>
    <x v="10"/>
    <x v="6"/>
    <x v="6"/>
    <n v="529"/>
    <n v="540"/>
    <n v="2"/>
    <n v="1080"/>
    <n v="1609"/>
    <n v="1451"/>
    <n v="-158"/>
  </r>
  <r>
    <d v="2002-11-13T00:00:00"/>
    <x v="2"/>
    <x v="10"/>
    <x v="6"/>
    <x v="4"/>
    <n v="448"/>
    <n v="540"/>
    <n v="7"/>
    <n v="3780"/>
    <n v="4228"/>
    <n v="3841"/>
    <n v="-387"/>
  </r>
  <r>
    <d v="2002-11-13T00:00:00"/>
    <x v="2"/>
    <x v="10"/>
    <x v="6"/>
    <x v="5"/>
    <n v="840"/>
    <n v="540"/>
    <n v="2"/>
    <n v="1080"/>
    <n v="1920"/>
    <n v="2157"/>
    <n v="237"/>
  </r>
  <r>
    <d v="2002-11-14T00:00:00"/>
    <x v="2"/>
    <x v="10"/>
    <x v="2"/>
    <x v="1"/>
    <n v="768"/>
    <n v="371"/>
    <n v="3"/>
    <n v="1113"/>
    <n v="1881"/>
    <n v="2614"/>
    <n v="733"/>
  </r>
  <r>
    <d v="2002-11-16T00:00:00"/>
    <x v="2"/>
    <x v="10"/>
    <x v="4"/>
    <x v="6"/>
    <n v="529"/>
    <n v="477"/>
    <n v="10"/>
    <n v="4770"/>
    <n v="5299"/>
    <n v="19531"/>
    <n v="14232"/>
  </r>
  <r>
    <d v="2002-11-17T00:00:00"/>
    <x v="2"/>
    <x v="10"/>
    <x v="0"/>
    <x v="4"/>
    <n v="448"/>
    <n v="371"/>
    <n v="10"/>
    <n v="3710"/>
    <n v="4158"/>
    <n v="3851"/>
    <n v="-307"/>
  </r>
  <r>
    <d v="2002-11-18T00:00:00"/>
    <x v="2"/>
    <x v="10"/>
    <x v="5"/>
    <x v="6"/>
    <n v="529"/>
    <n v="398"/>
    <n v="1"/>
    <n v="398"/>
    <n v="927"/>
    <n v="1039"/>
    <n v="112"/>
  </r>
  <r>
    <d v="2002-11-21T00:00:00"/>
    <x v="2"/>
    <x v="10"/>
    <x v="2"/>
    <x v="5"/>
    <n v="840"/>
    <n v="371"/>
    <n v="10"/>
    <n v="3710"/>
    <n v="4550"/>
    <n v="4437"/>
    <n v="-113"/>
  </r>
  <r>
    <d v="2002-11-21T00:00:00"/>
    <x v="2"/>
    <x v="10"/>
    <x v="2"/>
    <x v="4"/>
    <n v="448"/>
    <n v="371"/>
    <n v="6"/>
    <n v="2226"/>
    <n v="2674"/>
    <n v="2554"/>
    <n v="-120"/>
  </r>
  <r>
    <d v="2002-11-22T00:00:00"/>
    <x v="2"/>
    <x v="10"/>
    <x v="3"/>
    <x v="6"/>
    <n v="529"/>
    <n v="398"/>
    <n v="10"/>
    <n v="3980"/>
    <n v="4509"/>
    <n v="3792"/>
    <n v="-717"/>
  </r>
  <r>
    <d v="2002-11-22T00:00:00"/>
    <x v="2"/>
    <x v="10"/>
    <x v="3"/>
    <x v="4"/>
    <n v="448"/>
    <n v="398"/>
    <n v="9"/>
    <n v="3582"/>
    <n v="4030"/>
    <n v="3311"/>
    <n v="-719"/>
  </r>
  <r>
    <d v="2002-11-24T00:00:00"/>
    <x v="2"/>
    <x v="10"/>
    <x v="0"/>
    <x v="1"/>
    <n v="768"/>
    <n v="371"/>
    <n v="4"/>
    <n v="1484"/>
    <n v="2252"/>
    <n v="2638"/>
    <n v="386"/>
  </r>
  <r>
    <d v="2002-11-25T00:00:00"/>
    <x v="2"/>
    <x v="10"/>
    <x v="5"/>
    <x v="4"/>
    <n v="448"/>
    <n v="398"/>
    <n v="10"/>
    <n v="3980"/>
    <n v="4428"/>
    <n v="3686"/>
    <n v="-742"/>
  </r>
  <r>
    <d v="2002-11-26T00:00:00"/>
    <x v="2"/>
    <x v="10"/>
    <x v="1"/>
    <x v="5"/>
    <n v="840"/>
    <n v="540"/>
    <n v="8"/>
    <n v="4320"/>
    <n v="5160"/>
    <n v="6182"/>
    <n v="1022"/>
  </r>
  <r>
    <d v="2002-12-01T00:00:00"/>
    <x v="2"/>
    <x v="11"/>
    <x v="0"/>
    <x v="6"/>
    <n v="529"/>
    <n v="371"/>
    <n v="3"/>
    <n v="1113"/>
    <n v="1642"/>
    <n v="1823"/>
    <n v="181"/>
  </r>
  <r>
    <d v="2002-12-02T00:00:00"/>
    <x v="2"/>
    <x v="11"/>
    <x v="5"/>
    <x v="6"/>
    <n v="529"/>
    <n v="398"/>
    <n v="5"/>
    <n v="1990"/>
    <n v="2519"/>
    <n v="2552"/>
    <n v="33"/>
  </r>
  <r>
    <d v="2002-12-03T00:00:00"/>
    <x v="2"/>
    <x v="11"/>
    <x v="1"/>
    <x v="5"/>
    <n v="840"/>
    <n v="540"/>
    <n v="2"/>
    <n v="1080"/>
    <n v="1920"/>
    <n v="2198"/>
    <n v="278"/>
  </r>
  <r>
    <d v="2002-12-03T00:00:00"/>
    <x v="2"/>
    <x v="11"/>
    <x v="1"/>
    <x v="6"/>
    <n v="529"/>
    <n v="540"/>
    <n v="4"/>
    <n v="2160"/>
    <n v="2689"/>
    <n v="2935"/>
    <n v="246"/>
  </r>
  <r>
    <d v="2002-12-06T00:00:00"/>
    <x v="2"/>
    <x v="11"/>
    <x v="3"/>
    <x v="4"/>
    <n v="448"/>
    <n v="398"/>
    <n v="7"/>
    <n v="2786"/>
    <n v="3234"/>
    <n v="3722"/>
    <n v="488"/>
  </r>
  <r>
    <d v="2002-12-06T00:00:00"/>
    <x v="2"/>
    <x v="11"/>
    <x v="3"/>
    <x v="5"/>
    <n v="840"/>
    <n v="398"/>
    <n v="1"/>
    <n v="398"/>
    <n v="1238"/>
    <n v="1327"/>
    <n v="89"/>
  </r>
  <r>
    <d v="2002-12-07T00:00:00"/>
    <x v="2"/>
    <x v="11"/>
    <x v="4"/>
    <x v="4"/>
    <n v="448"/>
    <n v="477"/>
    <n v="4"/>
    <n v="1908"/>
    <n v="2356"/>
    <n v="2494"/>
    <n v="138"/>
  </r>
  <r>
    <d v="2002-12-08T00:00:00"/>
    <x v="2"/>
    <x v="11"/>
    <x v="0"/>
    <x v="6"/>
    <n v="529"/>
    <n v="371"/>
    <n v="1"/>
    <n v="371"/>
    <n v="900"/>
    <n v="836"/>
    <n v="-64"/>
  </r>
  <r>
    <d v="2002-12-08T00:00:00"/>
    <x v="2"/>
    <x v="11"/>
    <x v="0"/>
    <x v="4"/>
    <n v="448"/>
    <n v="371"/>
    <n v="8"/>
    <n v="2968"/>
    <n v="3416"/>
    <n v="3183"/>
    <n v="-233"/>
  </r>
  <r>
    <d v="2002-12-09T00:00:00"/>
    <x v="2"/>
    <x v="11"/>
    <x v="5"/>
    <x v="5"/>
    <n v="840"/>
    <n v="398"/>
    <n v="9"/>
    <n v="3582"/>
    <n v="4422"/>
    <n v="4581"/>
    <n v="159"/>
  </r>
  <r>
    <d v="2002-12-09T00:00:00"/>
    <x v="2"/>
    <x v="11"/>
    <x v="5"/>
    <x v="6"/>
    <n v="529"/>
    <n v="398"/>
    <n v="8"/>
    <n v="3184"/>
    <n v="3713"/>
    <n v="6730"/>
    <n v="3017"/>
  </r>
  <r>
    <d v="2002-12-10T00:00:00"/>
    <x v="2"/>
    <x v="11"/>
    <x v="1"/>
    <x v="6"/>
    <n v="529"/>
    <n v="540"/>
    <n v="6"/>
    <n v="3240"/>
    <n v="3769"/>
    <n v="3548"/>
    <n v="-221"/>
  </r>
  <r>
    <d v="2002-12-11T00:00:00"/>
    <x v="2"/>
    <x v="11"/>
    <x v="6"/>
    <x v="5"/>
    <n v="840"/>
    <n v="540"/>
    <n v="5"/>
    <n v="2700"/>
    <n v="3540"/>
    <n v="3481"/>
    <n v="-59"/>
  </r>
  <r>
    <d v="2002-12-12T00:00:00"/>
    <x v="2"/>
    <x v="11"/>
    <x v="2"/>
    <x v="4"/>
    <n v="448"/>
    <n v="371"/>
    <n v="2"/>
    <n v="742"/>
    <n v="1190"/>
    <n v="1113"/>
    <n v="-77"/>
  </r>
  <r>
    <d v="2002-12-13T00:00:00"/>
    <x v="2"/>
    <x v="11"/>
    <x v="3"/>
    <x v="5"/>
    <n v="840"/>
    <n v="398"/>
    <n v="7"/>
    <n v="2786"/>
    <n v="3626"/>
    <n v="7723"/>
    <n v="4097"/>
  </r>
  <r>
    <d v="2002-12-14T00:00:00"/>
    <x v="2"/>
    <x v="11"/>
    <x v="4"/>
    <x v="4"/>
    <n v="448"/>
    <n v="477"/>
    <n v="4"/>
    <n v="1908"/>
    <n v="2356"/>
    <n v="2414"/>
    <n v="58"/>
  </r>
  <r>
    <d v="2002-12-14T00:00:00"/>
    <x v="2"/>
    <x v="11"/>
    <x v="4"/>
    <x v="5"/>
    <n v="840"/>
    <n v="477"/>
    <n v="7"/>
    <n v="3339"/>
    <n v="4179"/>
    <n v="4285"/>
    <n v="106"/>
  </r>
  <r>
    <d v="2002-12-15T00:00:00"/>
    <x v="2"/>
    <x v="11"/>
    <x v="0"/>
    <x v="6"/>
    <n v="529"/>
    <n v="371"/>
    <n v="9"/>
    <n v="3339"/>
    <n v="3868"/>
    <n v="3420"/>
    <n v="-448"/>
  </r>
  <r>
    <d v="2002-12-15T00:00:00"/>
    <x v="2"/>
    <x v="11"/>
    <x v="0"/>
    <x v="5"/>
    <n v="840"/>
    <n v="371"/>
    <n v="1"/>
    <n v="371"/>
    <n v="1211"/>
    <n v="1052"/>
    <n v="-159"/>
  </r>
  <r>
    <d v="2002-12-16T00:00:00"/>
    <x v="2"/>
    <x v="11"/>
    <x v="5"/>
    <x v="5"/>
    <n v="840"/>
    <n v="398"/>
    <n v="7"/>
    <n v="2786"/>
    <n v="3626"/>
    <n v="3820"/>
    <n v="194"/>
  </r>
  <r>
    <d v="2002-12-17T00:00:00"/>
    <x v="2"/>
    <x v="11"/>
    <x v="1"/>
    <x v="6"/>
    <n v="529"/>
    <n v="540"/>
    <n v="4"/>
    <n v="2160"/>
    <n v="2689"/>
    <n v="3067"/>
    <n v="378"/>
  </r>
  <r>
    <d v="2002-12-18T00:00:00"/>
    <x v="2"/>
    <x v="11"/>
    <x v="6"/>
    <x v="6"/>
    <n v="529"/>
    <n v="540"/>
    <n v="9"/>
    <n v="4860"/>
    <n v="5389"/>
    <n v="5926"/>
    <n v="537"/>
  </r>
  <r>
    <d v="2002-12-19T00:00:00"/>
    <x v="2"/>
    <x v="11"/>
    <x v="2"/>
    <x v="5"/>
    <n v="840"/>
    <n v="371"/>
    <n v="2"/>
    <n v="742"/>
    <n v="1582"/>
    <n v="1386"/>
    <n v="-196"/>
  </r>
  <r>
    <d v="2002-12-19T00:00:00"/>
    <x v="2"/>
    <x v="11"/>
    <x v="2"/>
    <x v="4"/>
    <n v="448"/>
    <n v="371"/>
    <n v="10"/>
    <n v="3710"/>
    <n v="4158"/>
    <n v="3851"/>
    <n v="-307"/>
  </r>
  <r>
    <d v="2002-12-20T00:00:00"/>
    <x v="2"/>
    <x v="11"/>
    <x v="3"/>
    <x v="6"/>
    <n v="529"/>
    <n v="398"/>
    <n v="7"/>
    <n v="2786"/>
    <n v="3315"/>
    <n v="3628"/>
    <n v="313"/>
  </r>
  <r>
    <d v="2002-12-21T00:00:00"/>
    <x v="2"/>
    <x v="11"/>
    <x v="4"/>
    <x v="5"/>
    <n v="840"/>
    <n v="477"/>
    <n v="4"/>
    <n v="1908"/>
    <n v="2748"/>
    <n v="2442"/>
    <n v="-306"/>
  </r>
  <r>
    <d v="2002-12-22T00:00:00"/>
    <x v="2"/>
    <x v="11"/>
    <x v="0"/>
    <x v="4"/>
    <n v="448"/>
    <n v="371"/>
    <n v="1"/>
    <n v="371"/>
    <n v="819"/>
    <n v="664"/>
    <n v="-155"/>
  </r>
  <r>
    <d v="2002-12-30T00:00:00"/>
    <x v="2"/>
    <x v="11"/>
    <x v="5"/>
    <x v="6"/>
    <n v="529"/>
    <n v="398"/>
    <n v="8"/>
    <n v="3184"/>
    <n v="3713"/>
    <n v="4386"/>
    <n v="673"/>
  </r>
  <r>
    <d v="2002-12-30T00:00:00"/>
    <x v="2"/>
    <x v="11"/>
    <x v="5"/>
    <x v="5"/>
    <n v="840"/>
    <n v="398"/>
    <n v="7"/>
    <n v="2786"/>
    <n v="3626"/>
    <n v="6292"/>
    <n v="2666"/>
  </r>
  <r>
    <d v="2003-01-01T00:00:00"/>
    <x v="3"/>
    <x v="0"/>
    <x v="6"/>
    <x v="2"/>
    <n v="611"/>
    <n v="587"/>
    <n v="5"/>
    <n v="2935"/>
    <n v="3546"/>
    <n v="3670"/>
    <n v="124"/>
  </r>
  <r>
    <d v="2003-01-01T00:00:00"/>
    <x v="3"/>
    <x v="0"/>
    <x v="6"/>
    <x v="0"/>
    <n v="952"/>
    <n v="587"/>
    <n v="9"/>
    <n v="5283"/>
    <n v="6235"/>
    <n v="5822"/>
    <n v="-413"/>
  </r>
  <r>
    <d v="2003-01-03T00:00:00"/>
    <x v="3"/>
    <x v="0"/>
    <x v="3"/>
    <x v="2"/>
    <n v="611"/>
    <n v="432"/>
    <n v="2"/>
    <n v="864"/>
    <n v="1475"/>
    <n v="1375"/>
    <n v="-100"/>
  </r>
  <r>
    <d v="2003-01-03T00:00:00"/>
    <x v="3"/>
    <x v="0"/>
    <x v="3"/>
    <x v="1"/>
    <n v="835"/>
    <n v="432"/>
    <n v="6"/>
    <n v="2592"/>
    <n v="3427"/>
    <n v="2986"/>
    <n v="-441"/>
  </r>
  <r>
    <d v="2003-01-05T00:00:00"/>
    <x v="3"/>
    <x v="0"/>
    <x v="0"/>
    <x v="2"/>
    <n v="611"/>
    <n v="404"/>
    <n v="5"/>
    <n v="2020"/>
    <n v="2631"/>
    <n v="2560"/>
    <n v="-71"/>
  </r>
  <r>
    <d v="2003-01-05T00:00:00"/>
    <x v="3"/>
    <x v="0"/>
    <x v="0"/>
    <x v="0"/>
    <n v="952"/>
    <n v="404"/>
    <n v="3"/>
    <n v="1212"/>
    <n v="2164"/>
    <n v="2378"/>
    <n v="214"/>
  </r>
  <r>
    <d v="2003-01-06T00:00:00"/>
    <x v="3"/>
    <x v="0"/>
    <x v="5"/>
    <x v="2"/>
    <n v="611"/>
    <n v="432"/>
    <n v="5"/>
    <n v="2160"/>
    <n v="2771"/>
    <n v="2583"/>
    <n v="-188"/>
  </r>
  <r>
    <d v="2003-01-08T00:00:00"/>
    <x v="3"/>
    <x v="0"/>
    <x v="6"/>
    <x v="2"/>
    <n v="611"/>
    <n v="587"/>
    <n v="9"/>
    <n v="5283"/>
    <n v="5894"/>
    <n v="6840"/>
    <n v="946"/>
  </r>
  <r>
    <d v="2003-01-09T00:00:00"/>
    <x v="3"/>
    <x v="0"/>
    <x v="2"/>
    <x v="2"/>
    <n v="611"/>
    <n v="404"/>
    <n v="6"/>
    <n v="2424"/>
    <n v="3035"/>
    <n v="2617"/>
    <n v="-418"/>
  </r>
  <r>
    <d v="2003-01-09T00:00:00"/>
    <x v="3"/>
    <x v="0"/>
    <x v="2"/>
    <x v="1"/>
    <n v="835"/>
    <n v="404"/>
    <n v="5"/>
    <n v="2020"/>
    <n v="2855"/>
    <n v="7424"/>
    <n v="4569"/>
  </r>
  <r>
    <d v="2003-01-09T00:00:00"/>
    <x v="3"/>
    <x v="0"/>
    <x v="2"/>
    <x v="0"/>
    <n v="952"/>
    <n v="404"/>
    <n v="7"/>
    <n v="2828"/>
    <n v="3780"/>
    <n v="8755"/>
    <n v="4975"/>
  </r>
  <r>
    <d v="2003-01-10T00:00:00"/>
    <x v="3"/>
    <x v="0"/>
    <x v="3"/>
    <x v="0"/>
    <n v="952"/>
    <n v="432"/>
    <n v="5"/>
    <n v="2160"/>
    <n v="3112"/>
    <n v="3310"/>
    <n v="198"/>
  </r>
  <r>
    <d v="2003-01-11T00:00:00"/>
    <x v="3"/>
    <x v="0"/>
    <x v="4"/>
    <x v="1"/>
    <n v="835"/>
    <n v="518"/>
    <n v="5"/>
    <n v="2590"/>
    <n v="3425"/>
    <n v="3855"/>
    <n v="430"/>
  </r>
  <r>
    <d v="2003-01-12T00:00:00"/>
    <x v="3"/>
    <x v="0"/>
    <x v="0"/>
    <x v="0"/>
    <n v="952"/>
    <n v="404"/>
    <n v="8"/>
    <n v="3232"/>
    <n v="4184"/>
    <n v="6855"/>
    <n v="2671"/>
  </r>
  <r>
    <d v="2003-01-12T00:00:00"/>
    <x v="3"/>
    <x v="0"/>
    <x v="0"/>
    <x v="1"/>
    <n v="835"/>
    <n v="404"/>
    <n v="6"/>
    <n v="2424"/>
    <n v="3259"/>
    <n v="3181"/>
    <n v="-78"/>
  </r>
  <r>
    <d v="2003-01-13T00:00:00"/>
    <x v="3"/>
    <x v="0"/>
    <x v="5"/>
    <x v="1"/>
    <n v="835"/>
    <n v="432"/>
    <n v="5"/>
    <n v="2160"/>
    <n v="2995"/>
    <n v="3157"/>
    <n v="162"/>
  </r>
  <r>
    <d v="2003-01-14T00:00:00"/>
    <x v="3"/>
    <x v="0"/>
    <x v="1"/>
    <x v="1"/>
    <n v="835"/>
    <n v="587"/>
    <n v="5"/>
    <n v="2935"/>
    <n v="3770"/>
    <n v="3278"/>
    <n v="-492"/>
  </r>
  <r>
    <d v="2003-01-14T00:00:00"/>
    <x v="3"/>
    <x v="0"/>
    <x v="1"/>
    <x v="0"/>
    <n v="952"/>
    <n v="587"/>
    <n v="2"/>
    <n v="1174"/>
    <n v="2126"/>
    <n v="1890"/>
    <n v="-236"/>
  </r>
  <r>
    <d v="2003-01-15T00:00:00"/>
    <x v="3"/>
    <x v="0"/>
    <x v="6"/>
    <x v="0"/>
    <n v="952"/>
    <n v="587"/>
    <n v="7"/>
    <n v="4109"/>
    <n v="5061"/>
    <n v="5024"/>
    <n v="-37"/>
  </r>
  <r>
    <d v="2003-01-16T00:00:00"/>
    <x v="3"/>
    <x v="0"/>
    <x v="2"/>
    <x v="2"/>
    <n v="611"/>
    <n v="404"/>
    <n v="10"/>
    <n v="4040"/>
    <n v="4651"/>
    <n v="5472"/>
    <n v="821"/>
  </r>
  <r>
    <d v="2003-01-17T00:00:00"/>
    <x v="3"/>
    <x v="0"/>
    <x v="3"/>
    <x v="0"/>
    <n v="952"/>
    <n v="432"/>
    <n v="2"/>
    <n v="864"/>
    <n v="1816"/>
    <n v="1713"/>
    <n v="-103"/>
  </r>
  <r>
    <d v="2003-01-19T00:00:00"/>
    <x v="3"/>
    <x v="0"/>
    <x v="0"/>
    <x v="2"/>
    <n v="611"/>
    <n v="404"/>
    <n v="8"/>
    <n v="3232"/>
    <n v="3843"/>
    <n v="4451"/>
    <n v="608"/>
  </r>
  <r>
    <d v="2003-01-20T00:00:00"/>
    <x v="3"/>
    <x v="0"/>
    <x v="5"/>
    <x v="0"/>
    <n v="952"/>
    <n v="432"/>
    <n v="7"/>
    <n v="3024"/>
    <n v="3976"/>
    <n v="3805"/>
    <n v="-171"/>
  </r>
  <r>
    <d v="2003-01-21T00:00:00"/>
    <x v="3"/>
    <x v="0"/>
    <x v="1"/>
    <x v="0"/>
    <n v="952"/>
    <n v="587"/>
    <n v="1"/>
    <n v="587"/>
    <n v="1539"/>
    <n v="827"/>
    <n v="-712"/>
  </r>
  <r>
    <d v="2003-01-22T00:00:00"/>
    <x v="3"/>
    <x v="0"/>
    <x v="6"/>
    <x v="2"/>
    <n v="611"/>
    <n v="587"/>
    <n v="4"/>
    <n v="2348"/>
    <n v="2959"/>
    <n v="2997"/>
    <n v="38"/>
  </r>
  <r>
    <d v="2003-01-22T00:00:00"/>
    <x v="3"/>
    <x v="0"/>
    <x v="6"/>
    <x v="1"/>
    <n v="835"/>
    <n v="587"/>
    <n v="10"/>
    <n v="5870"/>
    <n v="6705"/>
    <n v="6975"/>
    <n v="270"/>
  </r>
  <r>
    <d v="2003-01-22T00:00:00"/>
    <x v="3"/>
    <x v="0"/>
    <x v="6"/>
    <x v="0"/>
    <n v="952"/>
    <n v="587"/>
    <n v="4"/>
    <n v="2348"/>
    <n v="3300"/>
    <n v="2985"/>
    <n v="-315"/>
  </r>
  <r>
    <d v="2003-01-23T00:00:00"/>
    <x v="3"/>
    <x v="0"/>
    <x v="2"/>
    <x v="2"/>
    <n v="611"/>
    <n v="404"/>
    <n v="9"/>
    <n v="3636"/>
    <n v="4247"/>
    <n v="5059"/>
    <n v="812"/>
  </r>
  <r>
    <d v="2003-01-25T00:00:00"/>
    <x v="3"/>
    <x v="0"/>
    <x v="4"/>
    <x v="2"/>
    <n v="611"/>
    <n v="518"/>
    <n v="9"/>
    <n v="4662"/>
    <n v="5273"/>
    <n v="10555"/>
    <n v="5282"/>
  </r>
  <r>
    <d v="2003-01-25T00:00:00"/>
    <x v="3"/>
    <x v="0"/>
    <x v="4"/>
    <x v="0"/>
    <n v="952"/>
    <n v="518"/>
    <n v="7"/>
    <n v="3626"/>
    <n v="4578"/>
    <n v="3897"/>
    <n v="-681"/>
  </r>
  <r>
    <d v="2003-01-26T00:00:00"/>
    <x v="3"/>
    <x v="0"/>
    <x v="0"/>
    <x v="2"/>
    <n v="611"/>
    <n v="404"/>
    <n v="7"/>
    <n v="2828"/>
    <n v="3439"/>
    <n v="4102"/>
    <n v="663"/>
  </r>
  <r>
    <d v="2003-01-27T00:00:00"/>
    <x v="3"/>
    <x v="0"/>
    <x v="5"/>
    <x v="2"/>
    <n v="611"/>
    <n v="432"/>
    <n v="8"/>
    <n v="3456"/>
    <n v="4067"/>
    <n v="4041"/>
    <n v="-26"/>
  </r>
  <r>
    <d v="2003-01-27T00:00:00"/>
    <x v="3"/>
    <x v="0"/>
    <x v="5"/>
    <x v="0"/>
    <n v="952"/>
    <n v="432"/>
    <n v="7"/>
    <n v="3024"/>
    <n v="3976"/>
    <n v="4283"/>
    <n v="307"/>
  </r>
  <r>
    <d v="2003-01-28T00:00:00"/>
    <x v="3"/>
    <x v="0"/>
    <x v="1"/>
    <x v="2"/>
    <n v="611"/>
    <n v="587"/>
    <n v="6"/>
    <n v="3522"/>
    <n v="4133"/>
    <n v="3784"/>
    <n v="-349"/>
  </r>
  <r>
    <d v="2003-01-29T00:00:00"/>
    <x v="3"/>
    <x v="0"/>
    <x v="6"/>
    <x v="2"/>
    <n v="611"/>
    <n v="587"/>
    <n v="6"/>
    <n v="3522"/>
    <n v="4133"/>
    <n v="4793"/>
    <n v="660"/>
  </r>
  <r>
    <d v="2003-02-02T00:00:00"/>
    <x v="3"/>
    <x v="1"/>
    <x v="0"/>
    <x v="2"/>
    <n v="611"/>
    <n v="404"/>
    <n v="4"/>
    <n v="1616"/>
    <n v="2227"/>
    <n v="1804"/>
    <n v="-423"/>
  </r>
  <r>
    <d v="2003-02-03T00:00:00"/>
    <x v="3"/>
    <x v="1"/>
    <x v="5"/>
    <x v="0"/>
    <n v="952"/>
    <n v="432"/>
    <n v="4"/>
    <n v="1728"/>
    <n v="2680"/>
    <n v="2406"/>
    <n v="-274"/>
  </r>
  <r>
    <d v="2003-02-04T00:00:00"/>
    <x v="3"/>
    <x v="1"/>
    <x v="1"/>
    <x v="0"/>
    <n v="952"/>
    <n v="587"/>
    <n v="5"/>
    <n v="2935"/>
    <n v="3887"/>
    <n v="7679"/>
    <n v="3792"/>
  </r>
  <r>
    <d v="2003-02-05T00:00:00"/>
    <x v="3"/>
    <x v="1"/>
    <x v="6"/>
    <x v="1"/>
    <n v="835"/>
    <n v="587"/>
    <n v="5"/>
    <n v="2935"/>
    <n v="3770"/>
    <n v="4412"/>
    <n v="642"/>
  </r>
  <r>
    <d v="2003-02-05T00:00:00"/>
    <x v="3"/>
    <x v="1"/>
    <x v="6"/>
    <x v="0"/>
    <n v="952"/>
    <n v="587"/>
    <n v="9"/>
    <n v="5283"/>
    <n v="6235"/>
    <n v="6080"/>
    <n v="-155"/>
  </r>
  <r>
    <d v="2003-02-07T00:00:00"/>
    <x v="3"/>
    <x v="1"/>
    <x v="3"/>
    <x v="1"/>
    <n v="835"/>
    <n v="432"/>
    <n v="4"/>
    <n v="1728"/>
    <n v="2563"/>
    <n v="2645"/>
    <n v="82"/>
  </r>
  <r>
    <d v="2003-02-08T00:00:00"/>
    <x v="3"/>
    <x v="1"/>
    <x v="4"/>
    <x v="2"/>
    <n v="611"/>
    <n v="518"/>
    <n v="5"/>
    <n v="2590"/>
    <n v="3201"/>
    <n v="3545"/>
    <n v="344"/>
  </r>
  <r>
    <d v="2003-02-08T00:00:00"/>
    <x v="3"/>
    <x v="1"/>
    <x v="4"/>
    <x v="6"/>
    <n v="576"/>
    <n v="518"/>
    <n v="1"/>
    <n v="518"/>
    <n v="1094"/>
    <n v="1069"/>
    <n v="-25"/>
  </r>
  <r>
    <d v="2003-02-08T00:00:00"/>
    <x v="3"/>
    <x v="1"/>
    <x v="4"/>
    <x v="1"/>
    <n v="835"/>
    <n v="518"/>
    <n v="4"/>
    <n v="2072"/>
    <n v="2907"/>
    <n v="3210"/>
    <n v="303"/>
  </r>
  <r>
    <d v="2003-02-10T00:00:00"/>
    <x v="3"/>
    <x v="1"/>
    <x v="5"/>
    <x v="1"/>
    <n v="835"/>
    <n v="432"/>
    <n v="7"/>
    <n v="3024"/>
    <n v="3859"/>
    <n v="3994"/>
    <n v="135"/>
  </r>
  <r>
    <d v="2003-02-10T00:00:00"/>
    <x v="3"/>
    <x v="1"/>
    <x v="5"/>
    <x v="4"/>
    <n v="487"/>
    <n v="432"/>
    <n v="1"/>
    <n v="432"/>
    <n v="919"/>
    <n v="920"/>
    <n v="1"/>
  </r>
  <r>
    <d v="2003-02-12T00:00:00"/>
    <x v="3"/>
    <x v="1"/>
    <x v="6"/>
    <x v="5"/>
    <n v="913"/>
    <n v="587"/>
    <n v="9"/>
    <n v="5283"/>
    <n v="6196"/>
    <n v="5250"/>
    <n v="-946"/>
  </r>
  <r>
    <d v="2003-02-13T00:00:00"/>
    <x v="3"/>
    <x v="1"/>
    <x v="2"/>
    <x v="0"/>
    <n v="952"/>
    <n v="404"/>
    <n v="5"/>
    <n v="2020"/>
    <n v="2972"/>
    <n v="3003"/>
    <n v="31"/>
  </r>
  <r>
    <d v="2003-02-14T00:00:00"/>
    <x v="3"/>
    <x v="1"/>
    <x v="3"/>
    <x v="0"/>
    <n v="952"/>
    <n v="432"/>
    <n v="5"/>
    <n v="2160"/>
    <n v="3112"/>
    <n v="2818"/>
    <n v="-294"/>
  </r>
  <r>
    <d v="2003-02-15T00:00:00"/>
    <x v="3"/>
    <x v="1"/>
    <x v="4"/>
    <x v="0"/>
    <n v="952"/>
    <n v="518"/>
    <n v="8"/>
    <n v="4144"/>
    <n v="5096"/>
    <n v="4485"/>
    <n v="-611"/>
  </r>
  <r>
    <d v="2003-02-17T00:00:00"/>
    <x v="3"/>
    <x v="1"/>
    <x v="5"/>
    <x v="3"/>
    <n v="608"/>
    <n v="432"/>
    <n v="5"/>
    <n v="2160"/>
    <n v="2768"/>
    <n v="2226"/>
    <n v="-542"/>
  </r>
  <r>
    <d v="2003-02-18T00:00:00"/>
    <x v="3"/>
    <x v="1"/>
    <x v="1"/>
    <x v="0"/>
    <n v="952"/>
    <n v="587"/>
    <n v="4"/>
    <n v="2348"/>
    <n v="3300"/>
    <n v="2845"/>
    <n v="-455"/>
  </r>
  <r>
    <d v="2003-02-18T00:00:00"/>
    <x v="3"/>
    <x v="1"/>
    <x v="1"/>
    <x v="2"/>
    <n v="611"/>
    <n v="587"/>
    <n v="3"/>
    <n v="1761"/>
    <n v="2372"/>
    <n v="2219"/>
    <n v="-153"/>
  </r>
  <r>
    <d v="2003-02-19T00:00:00"/>
    <x v="3"/>
    <x v="1"/>
    <x v="6"/>
    <x v="1"/>
    <n v="835"/>
    <n v="587"/>
    <n v="10"/>
    <n v="5870"/>
    <n v="6705"/>
    <n v="6464"/>
    <n v="-241"/>
  </r>
  <r>
    <d v="2003-02-19T00:00:00"/>
    <x v="3"/>
    <x v="1"/>
    <x v="6"/>
    <x v="0"/>
    <n v="952"/>
    <n v="587"/>
    <n v="10"/>
    <n v="5870"/>
    <n v="6822"/>
    <n v="7124"/>
    <n v="302"/>
  </r>
  <r>
    <d v="2003-02-20T00:00:00"/>
    <x v="3"/>
    <x v="1"/>
    <x v="2"/>
    <x v="2"/>
    <n v="611"/>
    <n v="404"/>
    <n v="8"/>
    <n v="3232"/>
    <n v="3843"/>
    <n v="13400"/>
    <n v="9557"/>
  </r>
  <r>
    <d v="2003-02-21T00:00:00"/>
    <x v="3"/>
    <x v="1"/>
    <x v="3"/>
    <x v="2"/>
    <n v="611"/>
    <n v="432"/>
    <n v="10"/>
    <n v="4320"/>
    <n v="4931"/>
    <n v="5059"/>
    <n v="128"/>
  </r>
  <r>
    <d v="2003-02-22T00:00:00"/>
    <x v="3"/>
    <x v="1"/>
    <x v="4"/>
    <x v="0"/>
    <n v="952"/>
    <n v="518"/>
    <n v="9"/>
    <n v="4662"/>
    <n v="5614"/>
    <n v="6723"/>
    <n v="1109"/>
  </r>
  <r>
    <d v="2003-02-23T00:00:00"/>
    <x v="3"/>
    <x v="1"/>
    <x v="0"/>
    <x v="0"/>
    <n v="952"/>
    <n v="404"/>
    <n v="5"/>
    <n v="2020"/>
    <n v="2972"/>
    <n v="2530"/>
    <n v="-442"/>
  </r>
  <r>
    <d v="2003-02-23T00:00:00"/>
    <x v="3"/>
    <x v="1"/>
    <x v="0"/>
    <x v="3"/>
    <n v="608"/>
    <n v="404"/>
    <n v="6"/>
    <n v="2424"/>
    <n v="3032"/>
    <n v="3463"/>
    <n v="431"/>
  </r>
  <r>
    <d v="2003-02-24T00:00:00"/>
    <x v="3"/>
    <x v="1"/>
    <x v="5"/>
    <x v="3"/>
    <n v="608"/>
    <n v="432"/>
    <n v="4"/>
    <n v="1728"/>
    <n v="2336"/>
    <n v="1963"/>
    <n v="-373"/>
  </r>
  <r>
    <d v="2003-02-24T00:00:00"/>
    <x v="3"/>
    <x v="1"/>
    <x v="5"/>
    <x v="0"/>
    <n v="952"/>
    <n v="432"/>
    <n v="5"/>
    <n v="2160"/>
    <n v="3112"/>
    <n v="2940"/>
    <n v="-172"/>
  </r>
  <r>
    <d v="2003-02-25T00:00:00"/>
    <x v="3"/>
    <x v="1"/>
    <x v="1"/>
    <x v="2"/>
    <n v="611"/>
    <n v="587"/>
    <n v="1"/>
    <n v="587"/>
    <n v="1198"/>
    <n v="926"/>
    <n v="-272"/>
  </r>
  <r>
    <d v="2003-02-26T00:00:00"/>
    <x v="3"/>
    <x v="1"/>
    <x v="6"/>
    <x v="5"/>
    <n v="913"/>
    <n v="587"/>
    <n v="9"/>
    <n v="5283"/>
    <n v="6196"/>
    <n v="6176"/>
    <n v="-20"/>
  </r>
  <r>
    <d v="2003-02-26T00:00:00"/>
    <x v="3"/>
    <x v="1"/>
    <x v="6"/>
    <x v="0"/>
    <n v="952"/>
    <n v="587"/>
    <n v="4"/>
    <n v="2348"/>
    <n v="3300"/>
    <n v="2745"/>
    <n v="-555"/>
  </r>
  <r>
    <d v="2003-02-26T00:00:00"/>
    <x v="3"/>
    <x v="1"/>
    <x v="6"/>
    <x v="1"/>
    <n v="835"/>
    <n v="587"/>
    <n v="3"/>
    <n v="1761"/>
    <n v="2596"/>
    <n v="3231"/>
    <n v="635"/>
  </r>
  <r>
    <d v="2003-02-27T00:00:00"/>
    <x v="3"/>
    <x v="1"/>
    <x v="2"/>
    <x v="1"/>
    <n v="835"/>
    <n v="404"/>
    <n v="7"/>
    <n v="2828"/>
    <n v="3663"/>
    <n v="3647"/>
    <n v="-16"/>
  </r>
  <r>
    <d v="2003-02-28T00:00:00"/>
    <x v="3"/>
    <x v="1"/>
    <x v="3"/>
    <x v="4"/>
    <n v="487"/>
    <n v="432"/>
    <n v="6"/>
    <n v="2592"/>
    <n v="3079"/>
    <n v="3214"/>
    <n v="135"/>
  </r>
  <r>
    <d v="2003-03-02T00:00:00"/>
    <x v="3"/>
    <x v="2"/>
    <x v="0"/>
    <x v="0"/>
    <n v="952"/>
    <n v="404"/>
    <n v="6"/>
    <n v="2424"/>
    <n v="3376"/>
    <n v="3745"/>
    <n v="369"/>
  </r>
  <r>
    <d v="2003-03-03T00:00:00"/>
    <x v="3"/>
    <x v="2"/>
    <x v="5"/>
    <x v="0"/>
    <n v="952"/>
    <n v="432"/>
    <n v="7"/>
    <n v="3024"/>
    <n v="3976"/>
    <n v="3376"/>
    <n v="-600"/>
  </r>
  <r>
    <d v="2003-03-03T00:00:00"/>
    <x v="3"/>
    <x v="2"/>
    <x v="5"/>
    <x v="1"/>
    <n v="835"/>
    <n v="432"/>
    <n v="5"/>
    <n v="2160"/>
    <n v="2995"/>
    <n v="2598"/>
    <n v="-397"/>
  </r>
  <r>
    <d v="2003-03-04T00:00:00"/>
    <x v="3"/>
    <x v="2"/>
    <x v="1"/>
    <x v="5"/>
    <n v="913"/>
    <n v="587"/>
    <n v="9"/>
    <n v="5283"/>
    <n v="6196"/>
    <n v="13626"/>
    <n v="7430"/>
  </r>
  <r>
    <d v="2003-03-05T00:00:00"/>
    <x v="3"/>
    <x v="2"/>
    <x v="6"/>
    <x v="1"/>
    <n v="835"/>
    <n v="587"/>
    <n v="7"/>
    <n v="4109"/>
    <n v="4944"/>
    <n v="20223"/>
    <n v="15279"/>
  </r>
  <r>
    <d v="2003-03-05T00:00:00"/>
    <x v="3"/>
    <x v="2"/>
    <x v="6"/>
    <x v="3"/>
    <n v="608"/>
    <n v="587"/>
    <n v="6"/>
    <n v="3522"/>
    <n v="4130"/>
    <n v="4501"/>
    <n v="371"/>
  </r>
  <r>
    <d v="2003-03-06T00:00:00"/>
    <x v="3"/>
    <x v="2"/>
    <x v="2"/>
    <x v="0"/>
    <n v="952"/>
    <n v="404"/>
    <n v="2"/>
    <n v="808"/>
    <n v="1760"/>
    <n v="1756"/>
    <n v="-4"/>
  </r>
  <r>
    <d v="2003-03-08T00:00:00"/>
    <x v="3"/>
    <x v="2"/>
    <x v="4"/>
    <x v="0"/>
    <n v="952"/>
    <n v="518"/>
    <n v="8"/>
    <n v="4144"/>
    <n v="5096"/>
    <n v="15032"/>
    <n v="9936"/>
  </r>
  <r>
    <d v="2003-03-10T00:00:00"/>
    <x v="3"/>
    <x v="2"/>
    <x v="5"/>
    <x v="0"/>
    <n v="952"/>
    <n v="432"/>
    <n v="8"/>
    <n v="3456"/>
    <n v="4408"/>
    <n v="4052"/>
    <n v="-356"/>
  </r>
  <r>
    <d v="2003-03-12T00:00:00"/>
    <x v="3"/>
    <x v="2"/>
    <x v="6"/>
    <x v="1"/>
    <n v="835"/>
    <n v="587"/>
    <n v="4"/>
    <n v="2348"/>
    <n v="3183"/>
    <n v="3451"/>
    <n v="268"/>
  </r>
  <r>
    <d v="2003-03-13T00:00:00"/>
    <x v="3"/>
    <x v="2"/>
    <x v="2"/>
    <x v="0"/>
    <n v="952"/>
    <n v="404"/>
    <n v="7"/>
    <n v="2828"/>
    <n v="3780"/>
    <n v="12736"/>
    <n v="8956"/>
  </r>
  <r>
    <d v="2003-03-14T00:00:00"/>
    <x v="3"/>
    <x v="2"/>
    <x v="3"/>
    <x v="0"/>
    <n v="952"/>
    <n v="432"/>
    <n v="2"/>
    <n v="864"/>
    <n v="1816"/>
    <n v="2140"/>
    <n v="324"/>
  </r>
  <r>
    <d v="2003-03-15T00:00:00"/>
    <x v="3"/>
    <x v="2"/>
    <x v="4"/>
    <x v="4"/>
    <n v="487"/>
    <n v="518"/>
    <n v="8"/>
    <n v="4144"/>
    <n v="4631"/>
    <n v="4044"/>
    <n v="-587"/>
  </r>
  <r>
    <d v="2003-03-17T00:00:00"/>
    <x v="3"/>
    <x v="2"/>
    <x v="5"/>
    <x v="1"/>
    <n v="835"/>
    <n v="432"/>
    <n v="1"/>
    <n v="432"/>
    <n v="1267"/>
    <n v="1264"/>
    <n v="-3"/>
  </r>
  <r>
    <d v="2003-03-19T00:00:00"/>
    <x v="3"/>
    <x v="2"/>
    <x v="6"/>
    <x v="4"/>
    <n v="487"/>
    <n v="587"/>
    <n v="6"/>
    <n v="3522"/>
    <n v="4009"/>
    <n v="3695"/>
    <n v="-314"/>
  </r>
  <r>
    <d v="2003-03-20T00:00:00"/>
    <x v="3"/>
    <x v="2"/>
    <x v="2"/>
    <x v="2"/>
    <n v="611"/>
    <n v="404"/>
    <n v="4"/>
    <n v="1616"/>
    <n v="2227"/>
    <n v="6743"/>
    <n v="4516"/>
  </r>
  <r>
    <d v="2003-03-20T00:00:00"/>
    <x v="3"/>
    <x v="2"/>
    <x v="2"/>
    <x v="0"/>
    <n v="952"/>
    <n v="404"/>
    <n v="3"/>
    <n v="1212"/>
    <n v="2164"/>
    <n v="2116"/>
    <n v="-48"/>
  </r>
  <r>
    <d v="2003-03-21T00:00:00"/>
    <x v="3"/>
    <x v="2"/>
    <x v="3"/>
    <x v="1"/>
    <n v="835"/>
    <n v="432"/>
    <n v="9"/>
    <n v="3888"/>
    <n v="4723"/>
    <n v="23301"/>
    <n v="18578"/>
  </r>
  <r>
    <d v="2003-03-22T00:00:00"/>
    <x v="3"/>
    <x v="2"/>
    <x v="4"/>
    <x v="0"/>
    <n v="952"/>
    <n v="518"/>
    <n v="8"/>
    <n v="4144"/>
    <n v="5096"/>
    <n v="13384"/>
    <n v="8288"/>
  </r>
  <r>
    <d v="2003-03-22T00:00:00"/>
    <x v="3"/>
    <x v="2"/>
    <x v="4"/>
    <x v="1"/>
    <n v="835"/>
    <n v="518"/>
    <n v="8"/>
    <n v="4144"/>
    <n v="4979"/>
    <n v="5358"/>
    <n v="379"/>
  </r>
  <r>
    <d v="2003-03-23T00:00:00"/>
    <x v="3"/>
    <x v="2"/>
    <x v="0"/>
    <x v="0"/>
    <n v="952"/>
    <n v="404"/>
    <n v="2"/>
    <n v="808"/>
    <n v="1760"/>
    <n v="1923"/>
    <n v="163"/>
  </r>
  <r>
    <d v="2003-03-23T00:00:00"/>
    <x v="3"/>
    <x v="2"/>
    <x v="0"/>
    <x v="1"/>
    <n v="835"/>
    <n v="404"/>
    <n v="10"/>
    <n v="4040"/>
    <n v="4875"/>
    <n v="12846"/>
    <n v="7971"/>
  </r>
  <r>
    <d v="2003-03-25T00:00:00"/>
    <x v="3"/>
    <x v="2"/>
    <x v="1"/>
    <x v="1"/>
    <n v="835"/>
    <n v="587"/>
    <n v="9"/>
    <n v="5283"/>
    <n v="6118"/>
    <n v="15802"/>
    <n v="9684"/>
  </r>
  <r>
    <d v="2003-03-26T00:00:00"/>
    <x v="3"/>
    <x v="2"/>
    <x v="6"/>
    <x v="2"/>
    <n v="611"/>
    <n v="587"/>
    <n v="10"/>
    <n v="5870"/>
    <n v="6481"/>
    <n v="5726"/>
    <n v="-755"/>
  </r>
  <r>
    <d v="2003-03-27T00:00:00"/>
    <x v="3"/>
    <x v="2"/>
    <x v="2"/>
    <x v="0"/>
    <n v="952"/>
    <n v="404"/>
    <n v="10"/>
    <n v="4040"/>
    <n v="4992"/>
    <n v="5065"/>
    <n v="73"/>
  </r>
  <r>
    <d v="2003-03-28T00:00:00"/>
    <x v="3"/>
    <x v="2"/>
    <x v="3"/>
    <x v="1"/>
    <n v="835"/>
    <n v="432"/>
    <n v="3"/>
    <n v="1296"/>
    <n v="2131"/>
    <n v="1939"/>
    <n v="-192"/>
  </r>
  <r>
    <d v="2003-03-28T00:00:00"/>
    <x v="3"/>
    <x v="2"/>
    <x v="3"/>
    <x v="3"/>
    <n v="608"/>
    <n v="432"/>
    <n v="8"/>
    <n v="3456"/>
    <n v="4064"/>
    <n v="4686"/>
    <n v="622"/>
  </r>
  <r>
    <d v="2003-03-29T00:00:00"/>
    <x v="3"/>
    <x v="2"/>
    <x v="4"/>
    <x v="1"/>
    <n v="835"/>
    <n v="518"/>
    <n v="4"/>
    <n v="2072"/>
    <n v="2907"/>
    <n v="10390"/>
    <n v="7483"/>
  </r>
  <r>
    <d v="2003-03-29T00:00:00"/>
    <x v="3"/>
    <x v="2"/>
    <x v="4"/>
    <x v="5"/>
    <n v="913"/>
    <n v="518"/>
    <n v="2"/>
    <n v="1036"/>
    <n v="1949"/>
    <n v="3828"/>
    <n v="1879"/>
  </r>
  <r>
    <d v="2003-03-30T00:00:00"/>
    <x v="3"/>
    <x v="2"/>
    <x v="0"/>
    <x v="0"/>
    <n v="952"/>
    <n v="404"/>
    <n v="10"/>
    <n v="4040"/>
    <n v="4992"/>
    <n v="4325"/>
    <n v="-667"/>
  </r>
  <r>
    <d v="2003-03-31T00:00:00"/>
    <x v="3"/>
    <x v="2"/>
    <x v="5"/>
    <x v="3"/>
    <n v="608"/>
    <n v="432"/>
    <n v="8"/>
    <n v="3456"/>
    <n v="4064"/>
    <n v="16456"/>
    <n v="12392"/>
  </r>
  <r>
    <d v="2003-03-31T00:00:00"/>
    <x v="3"/>
    <x v="2"/>
    <x v="5"/>
    <x v="2"/>
    <n v="611"/>
    <n v="432"/>
    <n v="1"/>
    <n v="432"/>
    <n v="1043"/>
    <n v="1187"/>
    <n v="144"/>
  </r>
  <r>
    <d v="2003-04-03T00:00:00"/>
    <x v="3"/>
    <x v="3"/>
    <x v="2"/>
    <x v="3"/>
    <n v="608"/>
    <n v="404"/>
    <n v="10"/>
    <n v="4040"/>
    <n v="4648"/>
    <n v="5057"/>
    <n v="409"/>
  </r>
  <r>
    <d v="2003-04-04T00:00:00"/>
    <x v="3"/>
    <x v="3"/>
    <x v="3"/>
    <x v="3"/>
    <n v="608"/>
    <n v="432"/>
    <n v="1"/>
    <n v="432"/>
    <n v="1040"/>
    <n v="866"/>
    <n v="-174"/>
  </r>
  <r>
    <d v="2003-04-05T00:00:00"/>
    <x v="3"/>
    <x v="3"/>
    <x v="4"/>
    <x v="3"/>
    <n v="608"/>
    <n v="518"/>
    <n v="2"/>
    <n v="1036"/>
    <n v="1644"/>
    <n v="1703"/>
    <n v="59"/>
  </r>
  <r>
    <d v="2003-04-05T00:00:00"/>
    <x v="3"/>
    <x v="3"/>
    <x v="4"/>
    <x v="1"/>
    <n v="835"/>
    <n v="518"/>
    <n v="5"/>
    <n v="2590"/>
    <n v="3425"/>
    <n v="4019"/>
    <n v="594"/>
  </r>
  <r>
    <d v="2003-04-06T00:00:00"/>
    <x v="3"/>
    <x v="3"/>
    <x v="0"/>
    <x v="3"/>
    <n v="608"/>
    <n v="404"/>
    <n v="1"/>
    <n v="404"/>
    <n v="1012"/>
    <n v="1054"/>
    <n v="42"/>
  </r>
  <r>
    <d v="2003-04-06T00:00:00"/>
    <x v="3"/>
    <x v="3"/>
    <x v="0"/>
    <x v="0"/>
    <n v="952"/>
    <n v="404"/>
    <n v="1"/>
    <n v="404"/>
    <n v="1356"/>
    <n v="1540"/>
    <n v="184"/>
  </r>
  <r>
    <d v="2003-04-07T00:00:00"/>
    <x v="3"/>
    <x v="3"/>
    <x v="5"/>
    <x v="0"/>
    <n v="952"/>
    <n v="432"/>
    <n v="9"/>
    <n v="3888"/>
    <n v="4840"/>
    <n v="4815"/>
    <n v="-25"/>
  </r>
  <r>
    <d v="2003-04-08T00:00:00"/>
    <x v="3"/>
    <x v="3"/>
    <x v="1"/>
    <x v="2"/>
    <n v="611"/>
    <n v="587"/>
    <n v="9"/>
    <n v="5283"/>
    <n v="5894"/>
    <n v="5714"/>
    <n v="-180"/>
  </r>
  <r>
    <d v="2003-04-08T00:00:00"/>
    <x v="3"/>
    <x v="3"/>
    <x v="1"/>
    <x v="0"/>
    <n v="952"/>
    <n v="587"/>
    <n v="4"/>
    <n v="2348"/>
    <n v="3300"/>
    <n v="3346"/>
    <n v="46"/>
  </r>
  <r>
    <d v="2003-04-09T00:00:00"/>
    <x v="3"/>
    <x v="3"/>
    <x v="6"/>
    <x v="4"/>
    <n v="487"/>
    <n v="587"/>
    <n v="9"/>
    <n v="5283"/>
    <n v="5770"/>
    <n v="5175"/>
    <n v="-595"/>
  </r>
  <r>
    <d v="2003-04-13T00:00:00"/>
    <x v="3"/>
    <x v="3"/>
    <x v="0"/>
    <x v="4"/>
    <n v="487"/>
    <n v="404"/>
    <n v="9"/>
    <n v="3636"/>
    <n v="4123"/>
    <n v="7668"/>
    <n v="3545"/>
  </r>
  <r>
    <d v="2003-04-14T00:00:00"/>
    <x v="3"/>
    <x v="3"/>
    <x v="5"/>
    <x v="0"/>
    <n v="952"/>
    <n v="432"/>
    <n v="8"/>
    <n v="3456"/>
    <n v="4408"/>
    <n v="5111"/>
    <n v="703"/>
  </r>
  <r>
    <d v="2003-04-15T00:00:00"/>
    <x v="3"/>
    <x v="3"/>
    <x v="1"/>
    <x v="3"/>
    <n v="608"/>
    <n v="587"/>
    <n v="9"/>
    <n v="5283"/>
    <n v="5891"/>
    <n v="22850"/>
    <n v="16959"/>
  </r>
  <r>
    <d v="2003-04-15T00:00:00"/>
    <x v="3"/>
    <x v="3"/>
    <x v="1"/>
    <x v="0"/>
    <n v="952"/>
    <n v="587"/>
    <n v="8"/>
    <n v="4696"/>
    <n v="5648"/>
    <n v="5258"/>
    <n v="-390"/>
  </r>
  <r>
    <d v="2003-04-16T00:00:00"/>
    <x v="3"/>
    <x v="3"/>
    <x v="6"/>
    <x v="0"/>
    <n v="952"/>
    <n v="587"/>
    <n v="9"/>
    <n v="5283"/>
    <n v="6235"/>
    <n v="6861"/>
    <n v="626"/>
  </r>
  <r>
    <d v="2003-04-17T00:00:00"/>
    <x v="3"/>
    <x v="3"/>
    <x v="2"/>
    <x v="1"/>
    <n v="835"/>
    <n v="404"/>
    <n v="2"/>
    <n v="808"/>
    <n v="1643"/>
    <n v="1455"/>
    <n v="-188"/>
  </r>
  <r>
    <d v="2003-04-19T00:00:00"/>
    <x v="3"/>
    <x v="3"/>
    <x v="4"/>
    <x v="1"/>
    <n v="835"/>
    <n v="518"/>
    <n v="1"/>
    <n v="518"/>
    <n v="1353"/>
    <n v="1575"/>
    <n v="222"/>
  </r>
  <r>
    <d v="2003-04-20T00:00:00"/>
    <x v="3"/>
    <x v="3"/>
    <x v="0"/>
    <x v="3"/>
    <n v="608"/>
    <n v="404"/>
    <n v="7"/>
    <n v="2828"/>
    <n v="3436"/>
    <n v="13301"/>
    <n v="9865"/>
  </r>
  <r>
    <d v="2003-04-22T00:00:00"/>
    <x v="3"/>
    <x v="3"/>
    <x v="1"/>
    <x v="1"/>
    <n v="835"/>
    <n v="587"/>
    <n v="3"/>
    <n v="1761"/>
    <n v="2596"/>
    <n v="8285"/>
    <n v="5689"/>
  </r>
  <r>
    <d v="2003-04-22T00:00:00"/>
    <x v="3"/>
    <x v="3"/>
    <x v="1"/>
    <x v="3"/>
    <n v="608"/>
    <n v="587"/>
    <n v="7"/>
    <n v="4109"/>
    <n v="4717"/>
    <n v="19040"/>
    <n v="14323"/>
  </r>
  <r>
    <d v="2003-04-22T00:00:00"/>
    <x v="3"/>
    <x v="3"/>
    <x v="1"/>
    <x v="5"/>
    <n v="913"/>
    <n v="587"/>
    <n v="4"/>
    <n v="2348"/>
    <n v="3261"/>
    <n v="3400"/>
    <n v="139"/>
  </r>
  <r>
    <d v="2003-04-23T00:00:00"/>
    <x v="3"/>
    <x v="3"/>
    <x v="6"/>
    <x v="4"/>
    <n v="487"/>
    <n v="587"/>
    <n v="5"/>
    <n v="2935"/>
    <n v="3422"/>
    <n v="2809"/>
    <n v="-613"/>
  </r>
  <r>
    <d v="2003-04-23T00:00:00"/>
    <x v="3"/>
    <x v="3"/>
    <x v="6"/>
    <x v="0"/>
    <n v="952"/>
    <n v="587"/>
    <n v="4"/>
    <n v="2348"/>
    <n v="3300"/>
    <n v="3366"/>
    <n v="66"/>
  </r>
  <r>
    <d v="2003-04-24T00:00:00"/>
    <x v="3"/>
    <x v="3"/>
    <x v="2"/>
    <x v="1"/>
    <n v="835"/>
    <n v="404"/>
    <n v="3"/>
    <n v="1212"/>
    <n v="2047"/>
    <n v="2347"/>
    <n v="300"/>
  </r>
  <r>
    <d v="2003-04-25T00:00:00"/>
    <x v="3"/>
    <x v="3"/>
    <x v="3"/>
    <x v="6"/>
    <n v="576"/>
    <n v="432"/>
    <n v="6"/>
    <n v="2592"/>
    <n v="3168"/>
    <n v="3793"/>
    <n v="625"/>
  </r>
  <r>
    <d v="2003-04-26T00:00:00"/>
    <x v="3"/>
    <x v="3"/>
    <x v="4"/>
    <x v="4"/>
    <n v="487"/>
    <n v="518"/>
    <n v="8"/>
    <n v="4144"/>
    <n v="4631"/>
    <n v="4473"/>
    <n v="-158"/>
  </r>
  <r>
    <d v="2003-04-26T00:00:00"/>
    <x v="3"/>
    <x v="3"/>
    <x v="4"/>
    <x v="0"/>
    <n v="952"/>
    <n v="518"/>
    <n v="9"/>
    <n v="4662"/>
    <n v="5614"/>
    <n v="5458"/>
    <n v="-156"/>
  </r>
  <r>
    <d v="2003-04-27T00:00:00"/>
    <x v="3"/>
    <x v="3"/>
    <x v="0"/>
    <x v="2"/>
    <n v="611"/>
    <n v="404"/>
    <n v="4"/>
    <n v="1616"/>
    <n v="2227"/>
    <n v="6216"/>
    <n v="3989"/>
  </r>
  <r>
    <d v="2003-04-28T00:00:00"/>
    <x v="3"/>
    <x v="3"/>
    <x v="5"/>
    <x v="4"/>
    <n v="487"/>
    <n v="432"/>
    <n v="9"/>
    <n v="3888"/>
    <n v="4375"/>
    <n v="4557"/>
    <n v="182"/>
  </r>
  <r>
    <d v="2003-04-29T00:00:00"/>
    <x v="3"/>
    <x v="3"/>
    <x v="1"/>
    <x v="0"/>
    <n v="952"/>
    <n v="587"/>
    <n v="6"/>
    <n v="3522"/>
    <n v="4474"/>
    <n v="3842"/>
    <n v="-632"/>
  </r>
  <r>
    <d v="2003-04-30T00:00:00"/>
    <x v="3"/>
    <x v="3"/>
    <x v="6"/>
    <x v="1"/>
    <n v="835"/>
    <n v="587"/>
    <n v="5"/>
    <n v="2935"/>
    <n v="3770"/>
    <n v="3979"/>
    <n v="209"/>
  </r>
  <r>
    <d v="2003-04-30T00:00:00"/>
    <x v="3"/>
    <x v="3"/>
    <x v="6"/>
    <x v="0"/>
    <n v="952"/>
    <n v="587"/>
    <n v="2"/>
    <n v="1174"/>
    <n v="2126"/>
    <n v="2071"/>
    <n v="-55"/>
  </r>
  <r>
    <d v="2003-05-01T00:00:00"/>
    <x v="3"/>
    <x v="4"/>
    <x v="2"/>
    <x v="3"/>
    <n v="608"/>
    <n v="404"/>
    <n v="4"/>
    <n v="1616"/>
    <n v="2224"/>
    <n v="2304"/>
    <n v="80"/>
  </r>
  <r>
    <d v="2003-05-02T00:00:00"/>
    <x v="3"/>
    <x v="4"/>
    <x v="3"/>
    <x v="0"/>
    <n v="952"/>
    <n v="432"/>
    <n v="9"/>
    <n v="3888"/>
    <n v="4840"/>
    <n v="7334"/>
    <n v="2494"/>
  </r>
  <r>
    <d v="2003-05-02T00:00:00"/>
    <x v="3"/>
    <x v="4"/>
    <x v="3"/>
    <x v="3"/>
    <n v="608"/>
    <n v="432"/>
    <n v="8"/>
    <n v="3456"/>
    <n v="4064"/>
    <n v="3576"/>
    <n v="-488"/>
  </r>
  <r>
    <d v="2003-05-03T00:00:00"/>
    <x v="3"/>
    <x v="4"/>
    <x v="4"/>
    <x v="3"/>
    <n v="608"/>
    <n v="518"/>
    <n v="1"/>
    <n v="518"/>
    <n v="1126"/>
    <n v="1172"/>
    <n v="46"/>
  </r>
  <r>
    <d v="2003-05-04T00:00:00"/>
    <x v="3"/>
    <x v="4"/>
    <x v="0"/>
    <x v="5"/>
    <n v="913"/>
    <n v="404"/>
    <n v="6"/>
    <n v="2424"/>
    <n v="3337"/>
    <n v="3530"/>
    <n v="193"/>
  </r>
  <r>
    <d v="2003-05-05T00:00:00"/>
    <x v="3"/>
    <x v="4"/>
    <x v="5"/>
    <x v="1"/>
    <n v="835"/>
    <n v="432"/>
    <n v="3"/>
    <n v="1296"/>
    <n v="2131"/>
    <n v="1903"/>
    <n v="-228"/>
  </r>
  <r>
    <d v="2003-05-05T00:00:00"/>
    <x v="3"/>
    <x v="4"/>
    <x v="5"/>
    <x v="0"/>
    <n v="952"/>
    <n v="432"/>
    <n v="4"/>
    <n v="1728"/>
    <n v="2680"/>
    <n v="2777"/>
    <n v="97"/>
  </r>
  <r>
    <d v="2003-05-07T00:00:00"/>
    <x v="3"/>
    <x v="4"/>
    <x v="6"/>
    <x v="4"/>
    <n v="487"/>
    <n v="587"/>
    <n v="10"/>
    <n v="5870"/>
    <n v="6357"/>
    <n v="5092"/>
    <n v="-1265"/>
  </r>
  <r>
    <d v="2003-05-08T00:00:00"/>
    <x v="3"/>
    <x v="4"/>
    <x v="2"/>
    <x v="5"/>
    <n v="913"/>
    <n v="404"/>
    <n v="1"/>
    <n v="404"/>
    <n v="1317"/>
    <n v="823"/>
    <n v="-494"/>
  </r>
  <r>
    <d v="2003-05-08T00:00:00"/>
    <x v="3"/>
    <x v="4"/>
    <x v="2"/>
    <x v="4"/>
    <n v="487"/>
    <n v="404"/>
    <n v="1"/>
    <n v="404"/>
    <n v="891"/>
    <n v="877"/>
    <n v="-14"/>
  </r>
  <r>
    <d v="2003-05-09T00:00:00"/>
    <x v="3"/>
    <x v="4"/>
    <x v="3"/>
    <x v="0"/>
    <n v="952"/>
    <n v="432"/>
    <n v="3"/>
    <n v="1296"/>
    <n v="2248"/>
    <n v="2416"/>
    <n v="168"/>
  </r>
  <r>
    <d v="2003-05-12T00:00:00"/>
    <x v="3"/>
    <x v="4"/>
    <x v="5"/>
    <x v="3"/>
    <n v="608"/>
    <n v="432"/>
    <n v="10"/>
    <n v="4320"/>
    <n v="4928"/>
    <n v="4325"/>
    <n v="-603"/>
  </r>
  <r>
    <d v="2003-05-13T00:00:00"/>
    <x v="3"/>
    <x v="4"/>
    <x v="1"/>
    <x v="0"/>
    <n v="952"/>
    <n v="587"/>
    <n v="10"/>
    <n v="5870"/>
    <n v="6822"/>
    <n v="5751"/>
    <n v="-1071"/>
  </r>
  <r>
    <d v="2003-05-14T00:00:00"/>
    <x v="3"/>
    <x v="4"/>
    <x v="6"/>
    <x v="0"/>
    <n v="952"/>
    <n v="587"/>
    <n v="8"/>
    <n v="4696"/>
    <n v="5648"/>
    <n v="6440"/>
    <n v="792"/>
  </r>
  <r>
    <d v="2003-05-16T00:00:00"/>
    <x v="3"/>
    <x v="4"/>
    <x v="3"/>
    <x v="3"/>
    <n v="608"/>
    <n v="432"/>
    <n v="4"/>
    <n v="1728"/>
    <n v="2336"/>
    <n v="2428"/>
    <n v="92"/>
  </r>
  <r>
    <d v="2003-05-17T00:00:00"/>
    <x v="3"/>
    <x v="4"/>
    <x v="4"/>
    <x v="0"/>
    <n v="952"/>
    <n v="518"/>
    <n v="2"/>
    <n v="1036"/>
    <n v="1988"/>
    <n v="1900"/>
    <n v="-88"/>
  </r>
  <r>
    <d v="2003-05-17T00:00:00"/>
    <x v="3"/>
    <x v="4"/>
    <x v="4"/>
    <x v="2"/>
    <n v="611"/>
    <n v="518"/>
    <n v="8"/>
    <n v="4144"/>
    <n v="4755"/>
    <n v="9114"/>
    <n v="4359"/>
  </r>
  <r>
    <d v="2003-05-17T00:00:00"/>
    <x v="3"/>
    <x v="4"/>
    <x v="4"/>
    <x v="3"/>
    <n v="608"/>
    <n v="518"/>
    <n v="6"/>
    <n v="3108"/>
    <n v="3716"/>
    <n v="4143"/>
    <n v="427"/>
  </r>
  <r>
    <d v="2003-05-18T00:00:00"/>
    <x v="3"/>
    <x v="4"/>
    <x v="0"/>
    <x v="0"/>
    <n v="952"/>
    <n v="404"/>
    <n v="8"/>
    <n v="3232"/>
    <n v="4184"/>
    <n v="9947"/>
    <n v="5763"/>
  </r>
  <r>
    <d v="2003-05-18T00:00:00"/>
    <x v="3"/>
    <x v="4"/>
    <x v="0"/>
    <x v="4"/>
    <n v="487"/>
    <n v="404"/>
    <n v="9"/>
    <n v="3636"/>
    <n v="4123"/>
    <n v="3832"/>
    <n v="-291"/>
  </r>
  <r>
    <d v="2003-05-18T00:00:00"/>
    <x v="3"/>
    <x v="4"/>
    <x v="0"/>
    <x v="3"/>
    <n v="608"/>
    <n v="404"/>
    <n v="3"/>
    <n v="1212"/>
    <n v="1820"/>
    <n v="2098"/>
    <n v="278"/>
  </r>
  <r>
    <d v="2003-05-19T00:00:00"/>
    <x v="3"/>
    <x v="4"/>
    <x v="5"/>
    <x v="4"/>
    <n v="487"/>
    <n v="432"/>
    <n v="4"/>
    <n v="1728"/>
    <n v="2215"/>
    <n v="2094"/>
    <n v="-121"/>
  </r>
  <r>
    <d v="2003-05-19T00:00:00"/>
    <x v="3"/>
    <x v="4"/>
    <x v="5"/>
    <x v="3"/>
    <n v="608"/>
    <n v="432"/>
    <n v="7"/>
    <n v="3024"/>
    <n v="3632"/>
    <n v="8384"/>
    <n v="4752"/>
  </r>
  <r>
    <d v="2003-05-20T00:00:00"/>
    <x v="3"/>
    <x v="4"/>
    <x v="1"/>
    <x v="4"/>
    <n v="487"/>
    <n v="587"/>
    <n v="2"/>
    <n v="1174"/>
    <n v="1661"/>
    <n v="1504"/>
    <n v="-157"/>
  </r>
  <r>
    <d v="2003-05-21T00:00:00"/>
    <x v="3"/>
    <x v="4"/>
    <x v="6"/>
    <x v="0"/>
    <n v="952"/>
    <n v="587"/>
    <n v="4"/>
    <n v="2348"/>
    <n v="3300"/>
    <n v="2908"/>
    <n v="-392"/>
  </r>
  <r>
    <d v="2003-05-22T00:00:00"/>
    <x v="3"/>
    <x v="4"/>
    <x v="2"/>
    <x v="5"/>
    <n v="913"/>
    <n v="404"/>
    <n v="3"/>
    <n v="1212"/>
    <n v="2125"/>
    <n v="1984"/>
    <n v="-141"/>
  </r>
  <r>
    <d v="2003-05-23T00:00:00"/>
    <x v="3"/>
    <x v="4"/>
    <x v="3"/>
    <x v="3"/>
    <n v="608"/>
    <n v="432"/>
    <n v="2"/>
    <n v="864"/>
    <n v="1472"/>
    <n v="1463"/>
    <n v="-9"/>
  </r>
  <r>
    <d v="2003-05-24T00:00:00"/>
    <x v="3"/>
    <x v="4"/>
    <x v="4"/>
    <x v="3"/>
    <n v="608"/>
    <n v="518"/>
    <n v="4"/>
    <n v="2072"/>
    <n v="2680"/>
    <n v="2626"/>
    <n v="-54"/>
  </r>
  <r>
    <d v="2003-05-25T00:00:00"/>
    <x v="3"/>
    <x v="4"/>
    <x v="0"/>
    <x v="3"/>
    <n v="608"/>
    <n v="404"/>
    <n v="4"/>
    <n v="1616"/>
    <n v="2224"/>
    <n v="2603"/>
    <n v="379"/>
  </r>
  <r>
    <d v="2003-05-27T00:00:00"/>
    <x v="3"/>
    <x v="4"/>
    <x v="1"/>
    <x v="4"/>
    <n v="487"/>
    <n v="587"/>
    <n v="6"/>
    <n v="3522"/>
    <n v="4009"/>
    <n v="4772"/>
    <n v="763"/>
  </r>
  <r>
    <d v="2003-05-28T00:00:00"/>
    <x v="3"/>
    <x v="4"/>
    <x v="6"/>
    <x v="5"/>
    <n v="913"/>
    <n v="587"/>
    <n v="6"/>
    <n v="3522"/>
    <n v="4435"/>
    <n v="4746"/>
    <n v="311"/>
  </r>
  <r>
    <d v="2003-05-28T00:00:00"/>
    <x v="3"/>
    <x v="4"/>
    <x v="6"/>
    <x v="2"/>
    <n v="611"/>
    <n v="587"/>
    <n v="3"/>
    <n v="1761"/>
    <n v="2372"/>
    <n v="2347"/>
    <n v="-25"/>
  </r>
  <r>
    <d v="2003-05-31T00:00:00"/>
    <x v="3"/>
    <x v="4"/>
    <x v="4"/>
    <x v="0"/>
    <n v="952"/>
    <n v="518"/>
    <n v="9"/>
    <n v="4662"/>
    <n v="5614"/>
    <n v="6292"/>
    <n v="678"/>
  </r>
  <r>
    <d v="2003-06-01T00:00:00"/>
    <x v="3"/>
    <x v="5"/>
    <x v="0"/>
    <x v="0"/>
    <n v="952"/>
    <n v="404"/>
    <n v="5"/>
    <n v="2020"/>
    <n v="2972"/>
    <n v="2623"/>
    <n v="-349"/>
  </r>
  <r>
    <d v="2003-06-01T00:00:00"/>
    <x v="3"/>
    <x v="5"/>
    <x v="0"/>
    <x v="4"/>
    <n v="487"/>
    <n v="404"/>
    <n v="6"/>
    <n v="2424"/>
    <n v="2911"/>
    <n v="5987"/>
    <n v="3076"/>
  </r>
  <r>
    <d v="2003-06-03T00:00:00"/>
    <x v="3"/>
    <x v="5"/>
    <x v="1"/>
    <x v="4"/>
    <n v="487"/>
    <n v="587"/>
    <n v="1"/>
    <n v="587"/>
    <n v="1074"/>
    <n v="893"/>
    <n v="-181"/>
  </r>
  <r>
    <d v="2003-06-04T00:00:00"/>
    <x v="3"/>
    <x v="5"/>
    <x v="6"/>
    <x v="4"/>
    <n v="487"/>
    <n v="587"/>
    <n v="1"/>
    <n v="587"/>
    <n v="1074"/>
    <n v="610"/>
    <n v="-464"/>
  </r>
  <r>
    <d v="2003-06-05T00:00:00"/>
    <x v="3"/>
    <x v="5"/>
    <x v="2"/>
    <x v="3"/>
    <n v="608"/>
    <n v="404"/>
    <n v="6"/>
    <n v="2424"/>
    <n v="3032"/>
    <n v="11302"/>
    <n v="8270"/>
  </r>
  <r>
    <d v="2003-06-06T00:00:00"/>
    <x v="3"/>
    <x v="5"/>
    <x v="3"/>
    <x v="6"/>
    <n v="576"/>
    <n v="432"/>
    <n v="2"/>
    <n v="864"/>
    <n v="1440"/>
    <n v="3237"/>
    <n v="1797"/>
  </r>
  <r>
    <d v="2003-06-07T00:00:00"/>
    <x v="3"/>
    <x v="5"/>
    <x v="4"/>
    <x v="3"/>
    <n v="608"/>
    <n v="518"/>
    <n v="2"/>
    <n v="1036"/>
    <n v="1644"/>
    <n v="1726"/>
    <n v="82"/>
  </r>
  <r>
    <d v="2003-06-08T00:00:00"/>
    <x v="3"/>
    <x v="5"/>
    <x v="0"/>
    <x v="4"/>
    <n v="487"/>
    <n v="404"/>
    <n v="4"/>
    <n v="1616"/>
    <n v="2103"/>
    <n v="2052"/>
    <n v="-51"/>
  </r>
  <r>
    <d v="2003-06-09T00:00:00"/>
    <x v="3"/>
    <x v="5"/>
    <x v="5"/>
    <x v="4"/>
    <n v="487"/>
    <n v="432"/>
    <n v="8"/>
    <n v="3456"/>
    <n v="3943"/>
    <n v="5709"/>
    <n v="1766"/>
  </r>
  <r>
    <d v="2003-06-09T00:00:00"/>
    <x v="3"/>
    <x v="5"/>
    <x v="5"/>
    <x v="3"/>
    <n v="608"/>
    <n v="432"/>
    <n v="5"/>
    <n v="2160"/>
    <n v="2768"/>
    <n v="7102"/>
    <n v="4334"/>
  </r>
  <r>
    <d v="2003-06-10T00:00:00"/>
    <x v="3"/>
    <x v="5"/>
    <x v="1"/>
    <x v="0"/>
    <n v="952"/>
    <n v="587"/>
    <n v="10"/>
    <n v="5870"/>
    <n v="6822"/>
    <n v="5656"/>
    <n v="-1166"/>
  </r>
  <r>
    <d v="2003-06-11T00:00:00"/>
    <x v="3"/>
    <x v="5"/>
    <x v="6"/>
    <x v="3"/>
    <n v="608"/>
    <n v="587"/>
    <n v="6"/>
    <n v="3522"/>
    <n v="4130"/>
    <n v="15261"/>
    <n v="11131"/>
  </r>
  <r>
    <d v="2003-06-13T00:00:00"/>
    <x v="3"/>
    <x v="5"/>
    <x v="3"/>
    <x v="4"/>
    <n v="487"/>
    <n v="432"/>
    <n v="5"/>
    <n v="2160"/>
    <n v="2647"/>
    <n v="2415"/>
    <n v="-232"/>
  </r>
  <r>
    <d v="2003-06-14T00:00:00"/>
    <x v="3"/>
    <x v="5"/>
    <x v="4"/>
    <x v="5"/>
    <n v="913"/>
    <n v="518"/>
    <n v="4"/>
    <n v="2072"/>
    <n v="2985"/>
    <n v="3179"/>
    <n v="194"/>
  </r>
  <r>
    <d v="2003-06-15T00:00:00"/>
    <x v="3"/>
    <x v="5"/>
    <x v="0"/>
    <x v="3"/>
    <n v="608"/>
    <n v="404"/>
    <n v="2"/>
    <n v="808"/>
    <n v="1416"/>
    <n v="1560"/>
    <n v="144"/>
  </r>
  <r>
    <d v="2003-06-16T00:00:00"/>
    <x v="3"/>
    <x v="5"/>
    <x v="5"/>
    <x v="0"/>
    <n v="952"/>
    <n v="432"/>
    <n v="5"/>
    <n v="2160"/>
    <n v="3112"/>
    <n v="3572"/>
    <n v="460"/>
  </r>
  <r>
    <d v="2003-06-16T00:00:00"/>
    <x v="3"/>
    <x v="5"/>
    <x v="5"/>
    <x v="3"/>
    <n v="608"/>
    <n v="432"/>
    <n v="5"/>
    <n v="2160"/>
    <n v="2768"/>
    <n v="9477"/>
    <n v="6709"/>
  </r>
  <r>
    <d v="2003-06-18T00:00:00"/>
    <x v="3"/>
    <x v="5"/>
    <x v="6"/>
    <x v="3"/>
    <n v="608"/>
    <n v="587"/>
    <n v="2"/>
    <n v="1174"/>
    <n v="1782"/>
    <n v="4378"/>
    <n v="2596"/>
  </r>
  <r>
    <d v="2003-06-18T00:00:00"/>
    <x v="3"/>
    <x v="5"/>
    <x v="6"/>
    <x v="4"/>
    <n v="487"/>
    <n v="587"/>
    <n v="7"/>
    <n v="4109"/>
    <n v="4596"/>
    <n v="5410"/>
    <n v="814"/>
  </r>
  <r>
    <d v="2003-06-19T00:00:00"/>
    <x v="3"/>
    <x v="5"/>
    <x v="2"/>
    <x v="3"/>
    <n v="608"/>
    <n v="404"/>
    <n v="1"/>
    <n v="404"/>
    <n v="1012"/>
    <n v="1109"/>
    <n v="97"/>
  </r>
  <r>
    <d v="2003-06-21T00:00:00"/>
    <x v="3"/>
    <x v="5"/>
    <x v="4"/>
    <x v="4"/>
    <n v="487"/>
    <n v="518"/>
    <n v="2"/>
    <n v="1036"/>
    <n v="1523"/>
    <n v="1998"/>
    <n v="475"/>
  </r>
  <r>
    <d v="2003-06-22T00:00:00"/>
    <x v="3"/>
    <x v="5"/>
    <x v="0"/>
    <x v="3"/>
    <n v="608"/>
    <n v="404"/>
    <n v="10"/>
    <n v="4040"/>
    <n v="4648"/>
    <n v="25908"/>
    <n v="21260"/>
  </r>
  <r>
    <d v="2003-06-22T00:00:00"/>
    <x v="3"/>
    <x v="5"/>
    <x v="0"/>
    <x v="0"/>
    <n v="952"/>
    <n v="404"/>
    <n v="10"/>
    <n v="4040"/>
    <n v="4992"/>
    <n v="5790"/>
    <n v="798"/>
  </r>
  <r>
    <d v="2003-06-23T00:00:00"/>
    <x v="3"/>
    <x v="5"/>
    <x v="5"/>
    <x v="3"/>
    <n v="608"/>
    <n v="432"/>
    <n v="2"/>
    <n v="864"/>
    <n v="1472"/>
    <n v="1334"/>
    <n v="-138"/>
  </r>
  <r>
    <d v="2003-06-25T00:00:00"/>
    <x v="3"/>
    <x v="5"/>
    <x v="6"/>
    <x v="3"/>
    <n v="608"/>
    <n v="587"/>
    <n v="9"/>
    <n v="5283"/>
    <n v="5891"/>
    <n v="6141"/>
    <n v="250"/>
  </r>
  <r>
    <d v="2003-06-26T00:00:00"/>
    <x v="3"/>
    <x v="5"/>
    <x v="2"/>
    <x v="3"/>
    <n v="608"/>
    <n v="404"/>
    <n v="9"/>
    <n v="3636"/>
    <n v="4244"/>
    <n v="4946"/>
    <n v="702"/>
  </r>
  <r>
    <d v="2003-06-27T00:00:00"/>
    <x v="3"/>
    <x v="5"/>
    <x v="3"/>
    <x v="3"/>
    <n v="608"/>
    <n v="432"/>
    <n v="9"/>
    <n v="3888"/>
    <n v="4496"/>
    <n v="4096"/>
    <n v="-400"/>
  </r>
  <r>
    <d v="2003-07-02T00:00:00"/>
    <x v="3"/>
    <x v="6"/>
    <x v="6"/>
    <x v="1"/>
    <n v="835"/>
    <n v="587"/>
    <n v="10"/>
    <n v="5870"/>
    <n v="6705"/>
    <n v="7359"/>
    <n v="654"/>
  </r>
  <r>
    <d v="2003-07-02T00:00:00"/>
    <x v="3"/>
    <x v="6"/>
    <x v="6"/>
    <x v="3"/>
    <n v="608"/>
    <n v="587"/>
    <n v="1"/>
    <n v="587"/>
    <n v="1195"/>
    <n v="1229"/>
    <n v="34"/>
  </r>
  <r>
    <d v="2003-07-03T00:00:00"/>
    <x v="3"/>
    <x v="6"/>
    <x v="2"/>
    <x v="3"/>
    <n v="608"/>
    <n v="404"/>
    <n v="9"/>
    <n v="3636"/>
    <n v="4244"/>
    <n v="3612"/>
    <n v="-632"/>
  </r>
  <r>
    <d v="2003-07-03T00:00:00"/>
    <x v="3"/>
    <x v="6"/>
    <x v="2"/>
    <x v="0"/>
    <n v="952"/>
    <n v="404"/>
    <n v="6"/>
    <n v="2424"/>
    <n v="3376"/>
    <n v="4028"/>
    <n v="652"/>
  </r>
  <r>
    <d v="2003-07-03T00:00:00"/>
    <x v="3"/>
    <x v="6"/>
    <x v="2"/>
    <x v="2"/>
    <n v="611"/>
    <n v="404"/>
    <n v="2"/>
    <n v="808"/>
    <n v="1419"/>
    <n v="1391"/>
    <n v="-28"/>
  </r>
  <r>
    <d v="2003-07-05T00:00:00"/>
    <x v="3"/>
    <x v="6"/>
    <x v="4"/>
    <x v="1"/>
    <n v="835"/>
    <n v="518"/>
    <n v="10"/>
    <n v="5180"/>
    <n v="6015"/>
    <n v="5670"/>
    <n v="-345"/>
  </r>
  <r>
    <d v="2003-07-05T00:00:00"/>
    <x v="3"/>
    <x v="6"/>
    <x v="4"/>
    <x v="4"/>
    <n v="487"/>
    <n v="518"/>
    <n v="7"/>
    <n v="3626"/>
    <n v="4113"/>
    <n v="4337"/>
    <n v="224"/>
  </r>
  <r>
    <d v="2003-07-06T00:00:00"/>
    <x v="3"/>
    <x v="6"/>
    <x v="0"/>
    <x v="4"/>
    <n v="487"/>
    <n v="404"/>
    <n v="4"/>
    <n v="1616"/>
    <n v="2103"/>
    <n v="2371"/>
    <n v="268"/>
  </r>
  <r>
    <d v="2003-07-07T00:00:00"/>
    <x v="3"/>
    <x v="6"/>
    <x v="5"/>
    <x v="3"/>
    <n v="608"/>
    <n v="432"/>
    <n v="2"/>
    <n v="864"/>
    <n v="1472"/>
    <n v="1424"/>
    <n v="-48"/>
  </r>
  <r>
    <d v="2003-07-08T00:00:00"/>
    <x v="3"/>
    <x v="6"/>
    <x v="1"/>
    <x v="4"/>
    <n v="487"/>
    <n v="587"/>
    <n v="7"/>
    <n v="4109"/>
    <n v="4596"/>
    <n v="5032"/>
    <n v="436"/>
  </r>
  <r>
    <d v="2003-07-09T00:00:00"/>
    <x v="3"/>
    <x v="6"/>
    <x v="6"/>
    <x v="3"/>
    <n v="608"/>
    <n v="587"/>
    <n v="1"/>
    <n v="587"/>
    <n v="1195"/>
    <n v="1355"/>
    <n v="160"/>
  </r>
  <r>
    <d v="2003-07-10T00:00:00"/>
    <x v="3"/>
    <x v="6"/>
    <x v="2"/>
    <x v="5"/>
    <n v="913"/>
    <n v="404"/>
    <n v="8"/>
    <n v="3232"/>
    <n v="4145"/>
    <n v="3713"/>
    <n v="-432"/>
  </r>
  <r>
    <d v="2003-07-10T00:00:00"/>
    <x v="3"/>
    <x v="6"/>
    <x v="2"/>
    <x v="3"/>
    <n v="608"/>
    <n v="404"/>
    <n v="8"/>
    <n v="3232"/>
    <n v="3840"/>
    <n v="4122"/>
    <n v="282"/>
  </r>
  <r>
    <d v="2003-07-11T00:00:00"/>
    <x v="3"/>
    <x v="6"/>
    <x v="3"/>
    <x v="3"/>
    <n v="608"/>
    <n v="432"/>
    <n v="9"/>
    <n v="3888"/>
    <n v="4496"/>
    <n v="4287"/>
    <n v="-209"/>
  </r>
  <r>
    <d v="2003-07-11T00:00:00"/>
    <x v="3"/>
    <x v="6"/>
    <x v="3"/>
    <x v="4"/>
    <n v="487"/>
    <n v="432"/>
    <n v="5"/>
    <n v="2160"/>
    <n v="2647"/>
    <n v="2486"/>
    <n v="-161"/>
  </r>
  <r>
    <d v="2003-07-12T00:00:00"/>
    <x v="3"/>
    <x v="6"/>
    <x v="4"/>
    <x v="4"/>
    <n v="487"/>
    <n v="518"/>
    <n v="5"/>
    <n v="2590"/>
    <n v="3077"/>
    <n v="2801"/>
    <n v="-276"/>
  </r>
  <r>
    <d v="2003-07-13T00:00:00"/>
    <x v="3"/>
    <x v="6"/>
    <x v="0"/>
    <x v="1"/>
    <n v="835"/>
    <n v="404"/>
    <n v="7"/>
    <n v="2828"/>
    <n v="3663"/>
    <n v="3306"/>
    <n v="-357"/>
  </r>
  <r>
    <d v="2003-07-13T00:00:00"/>
    <x v="3"/>
    <x v="6"/>
    <x v="0"/>
    <x v="3"/>
    <n v="608"/>
    <n v="404"/>
    <n v="3"/>
    <n v="1212"/>
    <n v="1820"/>
    <n v="1528"/>
    <n v="-292"/>
  </r>
  <r>
    <d v="2003-07-16T00:00:00"/>
    <x v="3"/>
    <x v="6"/>
    <x v="6"/>
    <x v="4"/>
    <n v="487"/>
    <n v="587"/>
    <n v="10"/>
    <n v="5870"/>
    <n v="6357"/>
    <n v="7154"/>
    <n v="797"/>
  </r>
  <r>
    <d v="2003-07-17T00:00:00"/>
    <x v="3"/>
    <x v="6"/>
    <x v="2"/>
    <x v="2"/>
    <n v="611"/>
    <n v="404"/>
    <n v="1"/>
    <n v="404"/>
    <n v="1015"/>
    <n v="1131"/>
    <n v="116"/>
  </r>
  <r>
    <d v="2003-07-19T00:00:00"/>
    <x v="3"/>
    <x v="6"/>
    <x v="4"/>
    <x v="1"/>
    <n v="835"/>
    <n v="518"/>
    <n v="2"/>
    <n v="1036"/>
    <n v="1871"/>
    <n v="2171"/>
    <n v="300"/>
  </r>
  <r>
    <d v="2003-07-19T00:00:00"/>
    <x v="3"/>
    <x v="6"/>
    <x v="4"/>
    <x v="3"/>
    <n v="608"/>
    <n v="518"/>
    <n v="1"/>
    <n v="518"/>
    <n v="1126"/>
    <n v="1106"/>
    <n v="-20"/>
  </r>
  <r>
    <d v="2003-07-20T00:00:00"/>
    <x v="3"/>
    <x v="6"/>
    <x v="0"/>
    <x v="4"/>
    <n v="487"/>
    <n v="404"/>
    <n v="8"/>
    <n v="3232"/>
    <n v="3719"/>
    <n v="4056"/>
    <n v="337"/>
  </r>
  <r>
    <d v="2003-07-20T00:00:00"/>
    <x v="3"/>
    <x v="6"/>
    <x v="0"/>
    <x v="0"/>
    <n v="952"/>
    <n v="404"/>
    <n v="8"/>
    <n v="3232"/>
    <n v="4184"/>
    <n v="4387"/>
    <n v="203"/>
  </r>
  <r>
    <d v="2003-07-21T00:00:00"/>
    <x v="3"/>
    <x v="6"/>
    <x v="5"/>
    <x v="4"/>
    <n v="487"/>
    <n v="432"/>
    <n v="10"/>
    <n v="4320"/>
    <n v="4807"/>
    <n v="5398"/>
    <n v="591"/>
  </r>
  <r>
    <d v="2003-07-22T00:00:00"/>
    <x v="3"/>
    <x v="6"/>
    <x v="1"/>
    <x v="1"/>
    <n v="835"/>
    <n v="587"/>
    <n v="3"/>
    <n v="1761"/>
    <n v="2596"/>
    <n v="2810"/>
    <n v="214"/>
  </r>
  <r>
    <d v="2003-07-24T00:00:00"/>
    <x v="3"/>
    <x v="6"/>
    <x v="2"/>
    <x v="3"/>
    <n v="608"/>
    <n v="404"/>
    <n v="5"/>
    <n v="2020"/>
    <n v="2628"/>
    <n v="2541"/>
    <n v="-87"/>
  </r>
  <r>
    <d v="2003-07-25T00:00:00"/>
    <x v="3"/>
    <x v="6"/>
    <x v="3"/>
    <x v="3"/>
    <n v="608"/>
    <n v="432"/>
    <n v="6"/>
    <n v="2592"/>
    <n v="3200"/>
    <n v="3619"/>
    <n v="419"/>
  </r>
  <r>
    <d v="2003-07-26T00:00:00"/>
    <x v="3"/>
    <x v="6"/>
    <x v="4"/>
    <x v="4"/>
    <n v="487"/>
    <n v="518"/>
    <n v="10"/>
    <n v="5180"/>
    <n v="5667"/>
    <n v="5687"/>
    <n v="20"/>
  </r>
  <r>
    <d v="2003-07-26T00:00:00"/>
    <x v="3"/>
    <x v="6"/>
    <x v="4"/>
    <x v="3"/>
    <n v="608"/>
    <n v="518"/>
    <n v="3"/>
    <n v="1554"/>
    <n v="2162"/>
    <n v="4976"/>
    <n v="2814"/>
  </r>
  <r>
    <d v="2003-07-27T00:00:00"/>
    <x v="3"/>
    <x v="6"/>
    <x v="0"/>
    <x v="4"/>
    <n v="487"/>
    <n v="404"/>
    <n v="6"/>
    <n v="2424"/>
    <n v="2911"/>
    <n v="2383"/>
    <n v="-528"/>
  </r>
  <r>
    <d v="2003-07-28T00:00:00"/>
    <x v="3"/>
    <x v="6"/>
    <x v="5"/>
    <x v="1"/>
    <n v="835"/>
    <n v="432"/>
    <n v="5"/>
    <n v="2160"/>
    <n v="2995"/>
    <n v="6345"/>
    <n v="3350"/>
  </r>
  <r>
    <d v="2003-07-28T00:00:00"/>
    <x v="3"/>
    <x v="6"/>
    <x v="5"/>
    <x v="3"/>
    <n v="608"/>
    <n v="432"/>
    <n v="9"/>
    <n v="3888"/>
    <n v="4496"/>
    <n v="5148"/>
    <n v="652"/>
  </r>
  <r>
    <d v="2003-07-29T00:00:00"/>
    <x v="3"/>
    <x v="6"/>
    <x v="1"/>
    <x v="3"/>
    <n v="608"/>
    <n v="587"/>
    <n v="3"/>
    <n v="1761"/>
    <n v="2369"/>
    <n v="2496"/>
    <n v="127"/>
  </r>
  <r>
    <d v="2003-07-29T00:00:00"/>
    <x v="3"/>
    <x v="6"/>
    <x v="1"/>
    <x v="4"/>
    <n v="487"/>
    <n v="587"/>
    <n v="1"/>
    <n v="587"/>
    <n v="1074"/>
    <n v="1153"/>
    <n v="79"/>
  </r>
  <r>
    <d v="2003-08-01T00:00:00"/>
    <x v="3"/>
    <x v="7"/>
    <x v="3"/>
    <x v="4"/>
    <n v="487"/>
    <n v="432"/>
    <n v="7"/>
    <n v="3024"/>
    <n v="3511"/>
    <n v="9247"/>
    <n v="5736"/>
  </r>
  <r>
    <d v="2003-08-02T00:00:00"/>
    <x v="3"/>
    <x v="7"/>
    <x v="4"/>
    <x v="1"/>
    <n v="835"/>
    <n v="518"/>
    <n v="1"/>
    <n v="518"/>
    <n v="1353"/>
    <n v="1234"/>
    <n v="-119"/>
  </r>
  <r>
    <d v="2003-08-03T00:00:00"/>
    <x v="3"/>
    <x v="7"/>
    <x v="0"/>
    <x v="0"/>
    <n v="952"/>
    <n v="404"/>
    <n v="8"/>
    <n v="3232"/>
    <n v="4184"/>
    <n v="3891"/>
    <n v="-293"/>
  </r>
  <r>
    <d v="2003-08-04T00:00:00"/>
    <x v="3"/>
    <x v="7"/>
    <x v="5"/>
    <x v="1"/>
    <n v="835"/>
    <n v="432"/>
    <n v="3"/>
    <n v="1296"/>
    <n v="2131"/>
    <n v="2037"/>
    <n v="-94"/>
  </r>
  <r>
    <d v="2003-08-05T00:00:00"/>
    <x v="3"/>
    <x v="7"/>
    <x v="1"/>
    <x v="3"/>
    <n v="608"/>
    <n v="587"/>
    <n v="3"/>
    <n v="1761"/>
    <n v="2369"/>
    <n v="2960"/>
    <n v="591"/>
  </r>
  <r>
    <d v="2003-08-06T00:00:00"/>
    <x v="3"/>
    <x v="7"/>
    <x v="6"/>
    <x v="1"/>
    <n v="835"/>
    <n v="587"/>
    <n v="6"/>
    <n v="3522"/>
    <n v="4357"/>
    <n v="3847"/>
    <n v="-510"/>
  </r>
  <r>
    <d v="2003-08-06T00:00:00"/>
    <x v="3"/>
    <x v="7"/>
    <x v="6"/>
    <x v="3"/>
    <n v="608"/>
    <n v="587"/>
    <n v="8"/>
    <n v="4696"/>
    <n v="5304"/>
    <n v="9456"/>
    <n v="4152"/>
  </r>
  <r>
    <d v="2003-08-06T00:00:00"/>
    <x v="3"/>
    <x v="7"/>
    <x v="6"/>
    <x v="4"/>
    <n v="487"/>
    <n v="587"/>
    <n v="6"/>
    <n v="3522"/>
    <n v="4009"/>
    <n v="3982"/>
    <n v="-27"/>
  </r>
  <r>
    <d v="2003-08-07T00:00:00"/>
    <x v="3"/>
    <x v="7"/>
    <x v="2"/>
    <x v="4"/>
    <n v="487"/>
    <n v="404"/>
    <n v="1"/>
    <n v="404"/>
    <n v="891"/>
    <n v="977"/>
    <n v="86"/>
  </r>
  <r>
    <d v="2003-08-08T00:00:00"/>
    <x v="3"/>
    <x v="7"/>
    <x v="3"/>
    <x v="3"/>
    <n v="608"/>
    <n v="432"/>
    <n v="8"/>
    <n v="3456"/>
    <n v="4064"/>
    <n v="4024"/>
    <n v="-40"/>
  </r>
  <r>
    <d v="2003-08-08T00:00:00"/>
    <x v="3"/>
    <x v="7"/>
    <x v="3"/>
    <x v="4"/>
    <n v="487"/>
    <n v="432"/>
    <n v="10"/>
    <n v="4320"/>
    <n v="4807"/>
    <n v="4669"/>
    <n v="-138"/>
  </r>
  <r>
    <d v="2003-08-09T00:00:00"/>
    <x v="3"/>
    <x v="7"/>
    <x v="4"/>
    <x v="1"/>
    <n v="835"/>
    <n v="518"/>
    <n v="9"/>
    <n v="4662"/>
    <n v="5497"/>
    <n v="5552"/>
    <n v="55"/>
  </r>
  <r>
    <d v="2003-08-09T00:00:00"/>
    <x v="3"/>
    <x v="7"/>
    <x v="4"/>
    <x v="4"/>
    <n v="487"/>
    <n v="518"/>
    <n v="5"/>
    <n v="2590"/>
    <n v="3077"/>
    <n v="3337"/>
    <n v="260"/>
  </r>
  <r>
    <d v="2003-08-11T00:00:00"/>
    <x v="3"/>
    <x v="7"/>
    <x v="5"/>
    <x v="4"/>
    <n v="487"/>
    <n v="432"/>
    <n v="6"/>
    <n v="2592"/>
    <n v="3079"/>
    <n v="2571"/>
    <n v="-508"/>
  </r>
  <r>
    <d v="2003-08-12T00:00:00"/>
    <x v="3"/>
    <x v="7"/>
    <x v="1"/>
    <x v="5"/>
    <n v="913"/>
    <n v="587"/>
    <n v="8"/>
    <n v="4696"/>
    <n v="5609"/>
    <n v="5091"/>
    <n v="-518"/>
  </r>
  <r>
    <d v="2003-08-13T00:00:00"/>
    <x v="3"/>
    <x v="7"/>
    <x v="6"/>
    <x v="3"/>
    <n v="608"/>
    <n v="587"/>
    <n v="10"/>
    <n v="5870"/>
    <n v="6478"/>
    <n v="5756"/>
    <n v="-722"/>
  </r>
  <r>
    <d v="2003-08-14T00:00:00"/>
    <x v="3"/>
    <x v="7"/>
    <x v="2"/>
    <x v="1"/>
    <n v="835"/>
    <n v="404"/>
    <n v="2"/>
    <n v="808"/>
    <n v="1643"/>
    <n v="1668"/>
    <n v="25"/>
  </r>
  <r>
    <d v="2003-08-16T00:00:00"/>
    <x v="3"/>
    <x v="7"/>
    <x v="4"/>
    <x v="4"/>
    <n v="487"/>
    <n v="518"/>
    <n v="8"/>
    <n v="4144"/>
    <n v="4631"/>
    <n v="5409"/>
    <n v="778"/>
  </r>
  <r>
    <d v="2003-08-16T00:00:00"/>
    <x v="3"/>
    <x v="7"/>
    <x v="4"/>
    <x v="1"/>
    <n v="835"/>
    <n v="518"/>
    <n v="2"/>
    <n v="1036"/>
    <n v="1871"/>
    <n v="4189"/>
    <n v="2318"/>
  </r>
  <r>
    <d v="2003-08-17T00:00:00"/>
    <x v="3"/>
    <x v="7"/>
    <x v="0"/>
    <x v="0"/>
    <n v="952"/>
    <n v="404"/>
    <n v="9"/>
    <n v="3636"/>
    <n v="4588"/>
    <n v="5136"/>
    <n v="548"/>
  </r>
  <r>
    <d v="2003-08-18T00:00:00"/>
    <x v="3"/>
    <x v="7"/>
    <x v="5"/>
    <x v="1"/>
    <n v="835"/>
    <n v="432"/>
    <n v="7"/>
    <n v="3024"/>
    <n v="3859"/>
    <n v="9753"/>
    <n v="5894"/>
  </r>
  <r>
    <d v="2003-08-18T00:00:00"/>
    <x v="3"/>
    <x v="7"/>
    <x v="5"/>
    <x v="4"/>
    <n v="487"/>
    <n v="432"/>
    <n v="2"/>
    <n v="864"/>
    <n v="1351"/>
    <n v="1754"/>
    <n v="403"/>
  </r>
  <r>
    <d v="2003-08-20T00:00:00"/>
    <x v="3"/>
    <x v="7"/>
    <x v="6"/>
    <x v="1"/>
    <n v="835"/>
    <n v="587"/>
    <n v="3"/>
    <n v="1761"/>
    <n v="2596"/>
    <n v="2764"/>
    <n v="168"/>
  </r>
  <r>
    <d v="2003-08-20T00:00:00"/>
    <x v="3"/>
    <x v="7"/>
    <x v="6"/>
    <x v="4"/>
    <n v="487"/>
    <n v="587"/>
    <n v="9"/>
    <n v="5283"/>
    <n v="5770"/>
    <n v="15843"/>
    <n v="10073"/>
  </r>
  <r>
    <d v="2003-08-21T00:00:00"/>
    <x v="3"/>
    <x v="7"/>
    <x v="2"/>
    <x v="1"/>
    <n v="835"/>
    <n v="404"/>
    <n v="3"/>
    <n v="1212"/>
    <n v="2047"/>
    <n v="4934"/>
    <n v="2887"/>
  </r>
  <r>
    <d v="2003-08-23T00:00:00"/>
    <x v="3"/>
    <x v="7"/>
    <x v="4"/>
    <x v="1"/>
    <n v="835"/>
    <n v="518"/>
    <n v="2"/>
    <n v="1036"/>
    <n v="1871"/>
    <n v="1529"/>
    <n v="-342"/>
  </r>
  <r>
    <d v="2003-08-24T00:00:00"/>
    <x v="3"/>
    <x v="7"/>
    <x v="0"/>
    <x v="4"/>
    <n v="487"/>
    <n v="404"/>
    <n v="5"/>
    <n v="2020"/>
    <n v="2507"/>
    <n v="2265"/>
    <n v="-242"/>
  </r>
  <r>
    <d v="2003-08-25T00:00:00"/>
    <x v="3"/>
    <x v="7"/>
    <x v="5"/>
    <x v="3"/>
    <n v="608"/>
    <n v="432"/>
    <n v="8"/>
    <n v="3456"/>
    <n v="4064"/>
    <n v="4242"/>
    <n v="178"/>
  </r>
  <r>
    <d v="2003-08-26T00:00:00"/>
    <x v="3"/>
    <x v="7"/>
    <x v="1"/>
    <x v="4"/>
    <n v="487"/>
    <n v="587"/>
    <n v="3"/>
    <n v="1761"/>
    <n v="2248"/>
    <n v="2235"/>
    <n v="-13"/>
  </r>
  <r>
    <d v="2003-08-27T00:00:00"/>
    <x v="3"/>
    <x v="7"/>
    <x v="6"/>
    <x v="4"/>
    <n v="487"/>
    <n v="587"/>
    <n v="4"/>
    <n v="2348"/>
    <n v="2835"/>
    <n v="6480"/>
    <n v="3645"/>
  </r>
  <r>
    <d v="2003-08-27T00:00:00"/>
    <x v="3"/>
    <x v="7"/>
    <x v="6"/>
    <x v="2"/>
    <n v="611"/>
    <n v="587"/>
    <n v="1"/>
    <n v="587"/>
    <n v="1198"/>
    <n v="1005"/>
    <n v="-193"/>
  </r>
  <r>
    <d v="2003-08-27T00:00:00"/>
    <x v="3"/>
    <x v="7"/>
    <x v="6"/>
    <x v="1"/>
    <n v="835"/>
    <n v="587"/>
    <n v="6"/>
    <n v="3522"/>
    <n v="4357"/>
    <n v="5977"/>
    <n v="1620"/>
  </r>
  <r>
    <d v="2003-08-29T00:00:00"/>
    <x v="3"/>
    <x v="7"/>
    <x v="3"/>
    <x v="4"/>
    <n v="487"/>
    <n v="432"/>
    <n v="5"/>
    <n v="2160"/>
    <n v="2647"/>
    <n v="2151"/>
    <n v="-496"/>
  </r>
  <r>
    <d v="2003-08-30T00:00:00"/>
    <x v="3"/>
    <x v="7"/>
    <x v="4"/>
    <x v="1"/>
    <n v="835"/>
    <n v="518"/>
    <n v="3"/>
    <n v="1554"/>
    <n v="2389"/>
    <n v="2511"/>
    <n v="122"/>
  </r>
  <r>
    <d v="2003-08-31T00:00:00"/>
    <x v="3"/>
    <x v="7"/>
    <x v="0"/>
    <x v="1"/>
    <n v="835"/>
    <n v="404"/>
    <n v="1"/>
    <n v="404"/>
    <n v="1239"/>
    <n v="1352"/>
    <n v="113"/>
  </r>
  <r>
    <d v="2003-09-02T00:00:00"/>
    <x v="3"/>
    <x v="8"/>
    <x v="1"/>
    <x v="1"/>
    <n v="835"/>
    <n v="587"/>
    <n v="6"/>
    <n v="3522"/>
    <n v="4357"/>
    <n v="3613"/>
    <n v="-744"/>
  </r>
  <r>
    <d v="2003-09-02T00:00:00"/>
    <x v="3"/>
    <x v="8"/>
    <x v="1"/>
    <x v="4"/>
    <n v="487"/>
    <n v="587"/>
    <n v="5"/>
    <n v="2935"/>
    <n v="3422"/>
    <n v="2976"/>
    <n v="-446"/>
  </r>
  <r>
    <d v="2003-09-04T00:00:00"/>
    <x v="3"/>
    <x v="8"/>
    <x v="2"/>
    <x v="6"/>
    <n v="576"/>
    <n v="404"/>
    <n v="10"/>
    <n v="4040"/>
    <n v="4616"/>
    <n v="3861"/>
    <n v="-755"/>
  </r>
  <r>
    <d v="2003-09-05T00:00:00"/>
    <x v="3"/>
    <x v="8"/>
    <x v="3"/>
    <x v="5"/>
    <n v="913"/>
    <n v="432"/>
    <n v="5"/>
    <n v="2160"/>
    <n v="3073"/>
    <n v="3059"/>
    <n v="-14"/>
  </r>
  <r>
    <d v="2003-09-06T00:00:00"/>
    <x v="3"/>
    <x v="8"/>
    <x v="4"/>
    <x v="5"/>
    <n v="913"/>
    <n v="518"/>
    <n v="5"/>
    <n v="2590"/>
    <n v="3503"/>
    <n v="3056"/>
    <n v="-447"/>
  </r>
  <r>
    <d v="2003-09-06T00:00:00"/>
    <x v="3"/>
    <x v="8"/>
    <x v="4"/>
    <x v="6"/>
    <n v="576"/>
    <n v="518"/>
    <n v="1"/>
    <n v="518"/>
    <n v="1094"/>
    <n v="1142"/>
    <n v="48"/>
  </r>
  <r>
    <d v="2003-09-06T00:00:00"/>
    <x v="3"/>
    <x v="8"/>
    <x v="4"/>
    <x v="4"/>
    <n v="487"/>
    <n v="518"/>
    <n v="7"/>
    <n v="3626"/>
    <n v="4113"/>
    <n v="7733"/>
    <n v="3620"/>
  </r>
  <r>
    <d v="2003-09-07T00:00:00"/>
    <x v="3"/>
    <x v="8"/>
    <x v="0"/>
    <x v="4"/>
    <n v="487"/>
    <n v="404"/>
    <n v="10"/>
    <n v="4040"/>
    <n v="4527"/>
    <n v="10486"/>
    <n v="5959"/>
  </r>
  <r>
    <d v="2003-09-07T00:00:00"/>
    <x v="3"/>
    <x v="8"/>
    <x v="0"/>
    <x v="1"/>
    <n v="835"/>
    <n v="404"/>
    <n v="1"/>
    <n v="404"/>
    <n v="1239"/>
    <n v="1379"/>
    <n v="140"/>
  </r>
  <r>
    <d v="2003-09-08T00:00:00"/>
    <x v="3"/>
    <x v="8"/>
    <x v="5"/>
    <x v="1"/>
    <n v="835"/>
    <n v="432"/>
    <n v="4"/>
    <n v="1728"/>
    <n v="2563"/>
    <n v="5579"/>
    <n v="3016"/>
  </r>
  <r>
    <d v="2003-09-09T00:00:00"/>
    <x v="3"/>
    <x v="8"/>
    <x v="1"/>
    <x v="1"/>
    <n v="835"/>
    <n v="587"/>
    <n v="1"/>
    <n v="587"/>
    <n v="1422"/>
    <n v="1420"/>
    <n v="-2"/>
  </r>
  <r>
    <d v="2003-09-10T00:00:00"/>
    <x v="3"/>
    <x v="8"/>
    <x v="6"/>
    <x v="1"/>
    <n v="835"/>
    <n v="587"/>
    <n v="2"/>
    <n v="1174"/>
    <n v="2009"/>
    <n v="2309"/>
    <n v="300"/>
  </r>
  <r>
    <d v="2003-09-11T00:00:00"/>
    <x v="3"/>
    <x v="8"/>
    <x v="2"/>
    <x v="1"/>
    <n v="835"/>
    <n v="404"/>
    <n v="7"/>
    <n v="2828"/>
    <n v="3663"/>
    <n v="4049"/>
    <n v="386"/>
  </r>
  <r>
    <d v="2003-09-13T00:00:00"/>
    <x v="3"/>
    <x v="8"/>
    <x v="4"/>
    <x v="1"/>
    <n v="835"/>
    <n v="518"/>
    <n v="5"/>
    <n v="2590"/>
    <n v="3425"/>
    <n v="3299"/>
    <n v="-126"/>
  </r>
  <r>
    <d v="2003-09-13T00:00:00"/>
    <x v="3"/>
    <x v="8"/>
    <x v="4"/>
    <x v="6"/>
    <n v="576"/>
    <n v="518"/>
    <n v="4"/>
    <n v="2072"/>
    <n v="2648"/>
    <n v="2633"/>
    <n v="-15"/>
  </r>
  <r>
    <d v="2003-09-14T00:00:00"/>
    <x v="3"/>
    <x v="8"/>
    <x v="0"/>
    <x v="6"/>
    <n v="576"/>
    <n v="404"/>
    <n v="7"/>
    <n v="2828"/>
    <n v="3404"/>
    <n v="3442"/>
    <n v="38"/>
  </r>
  <r>
    <d v="2003-09-14T00:00:00"/>
    <x v="3"/>
    <x v="8"/>
    <x v="0"/>
    <x v="1"/>
    <n v="835"/>
    <n v="404"/>
    <n v="5"/>
    <n v="2020"/>
    <n v="2855"/>
    <n v="2322"/>
    <n v="-533"/>
  </r>
  <r>
    <d v="2003-09-15T00:00:00"/>
    <x v="3"/>
    <x v="8"/>
    <x v="5"/>
    <x v="1"/>
    <n v="835"/>
    <n v="432"/>
    <n v="6"/>
    <n v="2592"/>
    <n v="3427"/>
    <n v="2927"/>
    <n v="-500"/>
  </r>
  <r>
    <d v="2003-09-15T00:00:00"/>
    <x v="3"/>
    <x v="8"/>
    <x v="5"/>
    <x v="0"/>
    <n v="952"/>
    <n v="432"/>
    <n v="9"/>
    <n v="3888"/>
    <n v="4840"/>
    <n v="5169"/>
    <n v="329"/>
  </r>
  <r>
    <d v="2003-09-16T00:00:00"/>
    <x v="3"/>
    <x v="8"/>
    <x v="1"/>
    <x v="1"/>
    <n v="835"/>
    <n v="587"/>
    <n v="3"/>
    <n v="1761"/>
    <n v="2596"/>
    <n v="2116"/>
    <n v="-480"/>
  </r>
  <r>
    <d v="2003-09-16T00:00:00"/>
    <x v="3"/>
    <x v="8"/>
    <x v="1"/>
    <x v="3"/>
    <n v="608"/>
    <n v="587"/>
    <n v="7"/>
    <n v="4109"/>
    <n v="4717"/>
    <n v="4301"/>
    <n v="-416"/>
  </r>
  <r>
    <d v="2003-09-17T00:00:00"/>
    <x v="3"/>
    <x v="8"/>
    <x v="6"/>
    <x v="4"/>
    <n v="487"/>
    <n v="587"/>
    <n v="6"/>
    <n v="3522"/>
    <n v="4009"/>
    <n v="3778"/>
    <n v="-231"/>
  </r>
  <r>
    <d v="2003-09-17T00:00:00"/>
    <x v="3"/>
    <x v="8"/>
    <x v="6"/>
    <x v="1"/>
    <n v="835"/>
    <n v="587"/>
    <n v="4"/>
    <n v="2348"/>
    <n v="3183"/>
    <n v="3703"/>
    <n v="520"/>
  </r>
  <r>
    <d v="2003-09-18T00:00:00"/>
    <x v="3"/>
    <x v="8"/>
    <x v="2"/>
    <x v="3"/>
    <n v="608"/>
    <n v="404"/>
    <n v="4"/>
    <n v="1616"/>
    <n v="2224"/>
    <n v="1981"/>
    <n v="-243"/>
  </r>
  <r>
    <d v="2003-09-19T00:00:00"/>
    <x v="3"/>
    <x v="8"/>
    <x v="3"/>
    <x v="4"/>
    <n v="487"/>
    <n v="432"/>
    <n v="3"/>
    <n v="1296"/>
    <n v="1783"/>
    <n v="1682"/>
    <n v="-101"/>
  </r>
  <r>
    <d v="2003-09-20T00:00:00"/>
    <x v="3"/>
    <x v="8"/>
    <x v="4"/>
    <x v="4"/>
    <n v="487"/>
    <n v="518"/>
    <n v="1"/>
    <n v="518"/>
    <n v="1005"/>
    <n v="995"/>
    <n v="-10"/>
  </r>
  <r>
    <d v="2003-09-21T00:00:00"/>
    <x v="3"/>
    <x v="8"/>
    <x v="0"/>
    <x v="3"/>
    <n v="608"/>
    <n v="404"/>
    <n v="10"/>
    <n v="4040"/>
    <n v="4648"/>
    <n v="3923"/>
    <n v="-725"/>
  </r>
  <r>
    <d v="2003-09-22T00:00:00"/>
    <x v="3"/>
    <x v="8"/>
    <x v="5"/>
    <x v="6"/>
    <n v="576"/>
    <n v="432"/>
    <n v="7"/>
    <n v="3024"/>
    <n v="3600"/>
    <n v="3877"/>
    <n v="277"/>
  </r>
  <r>
    <d v="2003-09-22T00:00:00"/>
    <x v="3"/>
    <x v="8"/>
    <x v="5"/>
    <x v="3"/>
    <n v="608"/>
    <n v="432"/>
    <n v="4"/>
    <n v="1728"/>
    <n v="2336"/>
    <n v="2557"/>
    <n v="221"/>
  </r>
  <r>
    <d v="2003-09-23T00:00:00"/>
    <x v="3"/>
    <x v="8"/>
    <x v="1"/>
    <x v="3"/>
    <n v="608"/>
    <n v="587"/>
    <n v="5"/>
    <n v="2935"/>
    <n v="3543"/>
    <n v="3329"/>
    <n v="-214"/>
  </r>
  <r>
    <d v="2003-09-23T00:00:00"/>
    <x v="3"/>
    <x v="8"/>
    <x v="1"/>
    <x v="1"/>
    <n v="835"/>
    <n v="587"/>
    <n v="9"/>
    <n v="5283"/>
    <n v="6118"/>
    <n v="6942"/>
    <n v="824"/>
  </r>
  <r>
    <d v="2003-09-23T00:00:00"/>
    <x v="3"/>
    <x v="8"/>
    <x v="1"/>
    <x v="4"/>
    <n v="487"/>
    <n v="587"/>
    <n v="1"/>
    <n v="587"/>
    <n v="1074"/>
    <n v="875"/>
    <n v="-199"/>
  </r>
  <r>
    <d v="2003-09-24T00:00:00"/>
    <x v="3"/>
    <x v="8"/>
    <x v="6"/>
    <x v="1"/>
    <n v="835"/>
    <n v="587"/>
    <n v="7"/>
    <n v="4109"/>
    <n v="4944"/>
    <n v="5607"/>
    <n v="663"/>
  </r>
  <r>
    <d v="2003-09-24T00:00:00"/>
    <x v="3"/>
    <x v="8"/>
    <x v="6"/>
    <x v="5"/>
    <n v="913"/>
    <n v="587"/>
    <n v="7"/>
    <n v="4109"/>
    <n v="5022"/>
    <n v="5692"/>
    <n v="670"/>
  </r>
  <r>
    <d v="2003-09-24T00:00:00"/>
    <x v="3"/>
    <x v="8"/>
    <x v="6"/>
    <x v="3"/>
    <n v="608"/>
    <n v="587"/>
    <n v="1"/>
    <n v="587"/>
    <n v="1195"/>
    <n v="1286"/>
    <n v="91"/>
  </r>
  <r>
    <d v="2003-09-25T00:00:00"/>
    <x v="3"/>
    <x v="8"/>
    <x v="2"/>
    <x v="3"/>
    <n v="608"/>
    <n v="404"/>
    <n v="8"/>
    <n v="3232"/>
    <n v="3840"/>
    <n v="3592"/>
    <n v="-248"/>
  </r>
  <r>
    <d v="2003-09-25T00:00:00"/>
    <x v="3"/>
    <x v="8"/>
    <x v="2"/>
    <x v="1"/>
    <n v="835"/>
    <n v="404"/>
    <n v="2"/>
    <n v="808"/>
    <n v="1643"/>
    <n v="2434"/>
    <n v="791"/>
  </r>
  <r>
    <d v="2003-09-25T00:00:00"/>
    <x v="3"/>
    <x v="8"/>
    <x v="2"/>
    <x v="4"/>
    <n v="487"/>
    <n v="404"/>
    <n v="6"/>
    <n v="2424"/>
    <n v="2911"/>
    <n v="9905"/>
    <n v="6994"/>
  </r>
  <r>
    <d v="2003-09-27T00:00:00"/>
    <x v="3"/>
    <x v="8"/>
    <x v="4"/>
    <x v="1"/>
    <n v="835"/>
    <n v="518"/>
    <n v="10"/>
    <n v="5180"/>
    <n v="6015"/>
    <n v="6704"/>
    <n v="689"/>
  </r>
  <r>
    <d v="2003-09-27T00:00:00"/>
    <x v="3"/>
    <x v="8"/>
    <x v="4"/>
    <x v="6"/>
    <n v="576"/>
    <n v="518"/>
    <n v="3"/>
    <n v="1554"/>
    <n v="2130"/>
    <n v="2082"/>
    <n v="-48"/>
  </r>
  <r>
    <d v="2003-09-27T00:00:00"/>
    <x v="3"/>
    <x v="8"/>
    <x v="4"/>
    <x v="4"/>
    <n v="487"/>
    <n v="518"/>
    <n v="3"/>
    <n v="1554"/>
    <n v="2041"/>
    <n v="2371"/>
    <n v="330"/>
  </r>
  <r>
    <d v="2003-09-28T00:00:00"/>
    <x v="3"/>
    <x v="8"/>
    <x v="0"/>
    <x v="4"/>
    <n v="487"/>
    <n v="404"/>
    <n v="9"/>
    <n v="3636"/>
    <n v="4123"/>
    <n v="3466"/>
    <n v="-657"/>
  </r>
  <r>
    <d v="2003-09-28T00:00:00"/>
    <x v="3"/>
    <x v="8"/>
    <x v="0"/>
    <x v="5"/>
    <n v="913"/>
    <n v="404"/>
    <n v="2"/>
    <n v="808"/>
    <n v="1721"/>
    <n v="1388"/>
    <n v="-333"/>
  </r>
  <r>
    <d v="2003-09-28T00:00:00"/>
    <x v="3"/>
    <x v="8"/>
    <x v="0"/>
    <x v="6"/>
    <n v="576"/>
    <n v="404"/>
    <n v="7"/>
    <n v="2828"/>
    <n v="3404"/>
    <n v="15488"/>
    <n v="12084"/>
  </r>
  <r>
    <d v="2003-09-29T00:00:00"/>
    <x v="3"/>
    <x v="8"/>
    <x v="5"/>
    <x v="6"/>
    <n v="576"/>
    <n v="432"/>
    <n v="8"/>
    <n v="3456"/>
    <n v="4032"/>
    <n v="3332"/>
    <n v="-700"/>
  </r>
  <r>
    <d v="2003-09-30T00:00:00"/>
    <x v="3"/>
    <x v="8"/>
    <x v="1"/>
    <x v="1"/>
    <n v="835"/>
    <n v="587"/>
    <n v="10"/>
    <n v="5870"/>
    <n v="6705"/>
    <n v="7300"/>
    <n v="595"/>
  </r>
  <r>
    <d v="2003-09-30T00:00:00"/>
    <x v="3"/>
    <x v="8"/>
    <x v="1"/>
    <x v="4"/>
    <n v="487"/>
    <n v="587"/>
    <n v="2"/>
    <n v="1174"/>
    <n v="1661"/>
    <n v="1961"/>
    <n v="300"/>
  </r>
  <r>
    <d v="2003-10-02T00:00:00"/>
    <x v="3"/>
    <x v="9"/>
    <x v="2"/>
    <x v="5"/>
    <n v="913"/>
    <n v="404"/>
    <n v="10"/>
    <n v="4040"/>
    <n v="4953"/>
    <n v="4291"/>
    <n v="-662"/>
  </r>
  <r>
    <d v="2003-10-03T00:00:00"/>
    <x v="3"/>
    <x v="9"/>
    <x v="3"/>
    <x v="5"/>
    <n v="913"/>
    <n v="432"/>
    <n v="6"/>
    <n v="2592"/>
    <n v="3505"/>
    <n v="4523"/>
    <n v="1018"/>
  </r>
  <r>
    <d v="2003-10-04T00:00:00"/>
    <x v="3"/>
    <x v="9"/>
    <x v="4"/>
    <x v="4"/>
    <n v="487"/>
    <n v="518"/>
    <n v="6"/>
    <n v="3108"/>
    <n v="3595"/>
    <n v="3635"/>
    <n v="40"/>
  </r>
  <r>
    <d v="2003-10-04T00:00:00"/>
    <x v="3"/>
    <x v="9"/>
    <x v="4"/>
    <x v="6"/>
    <n v="576"/>
    <n v="518"/>
    <n v="5"/>
    <n v="2590"/>
    <n v="3166"/>
    <n v="3565"/>
    <n v="399"/>
  </r>
  <r>
    <d v="2003-10-05T00:00:00"/>
    <x v="3"/>
    <x v="9"/>
    <x v="0"/>
    <x v="6"/>
    <n v="576"/>
    <n v="404"/>
    <n v="3"/>
    <n v="1212"/>
    <n v="1788"/>
    <n v="1789"/>
    <n v="1"/>
  </r>
  <r>
    <d v="2003-10-05T00:00:00"/>
    <x v="3"/>
    <x v="9"/>
    <x v="0"/>
    <x v="4"/>
    <n v="487"/>
    <n v="404"/>
    <n v="1"/>
    <n v="404"/>
    <n v="891"/>
    <n v="1403"/>
    <n v="512"/>
  </r>
  <r>
    <d v="2003-10-06T00:00:00"/>
    <x v="3"/>
    <x v="9"/>
    <x v="5"/>
    <x v="6"/>
    <n v="576"/>
    <n v="432"/>
    <n v="10"/>
    <n v="4320"/>
    <n v="4896"/>
    <n v="5552"/>
    <n v="656"/>
  </r>
  <r>
    <d v="2003-10-06T00:00:00"/>
    <x v="3"/>
    <x v="9"/>
    <x v="5"/>
    <x v="4"/>
    <n v="487"/>
    <n v="432"/>
    <n v="8"/>
    <n v="3456"/>
    <n v="3943"/>
    <n v="3327"/>
    <n v="-616"/>
  </r>
  <r>
    <d v="2003-10-07T00:00:00"/>
    <x v="3"/>
    <x v="9"/>
    <x v="1"/>
    <x v="6"/>
    <n v="576"/>
    <n v="587"/>
    <n v="3"/>
    <n v="1761"/>
    <n v="2337"/>
    <n v="2696"/>
    <n v="359"/>
  </r>
  <r>
    <d v="2003-10-07T00:00:00"/>
    <x v="3"/>
    <x v="9"/>
    <x v="1"/>
    <x v="5"/>
    <n v="913"/>
    <n v="587"/>
    <n v="8"/>
    <n v="4696"/>
    <n v="5609"/>
    <n v="5104"/>
    <n v="-505"/>
  </r>
  <r>
    <d v="2003-10-09T00:00:00"/>
    <x v="3"/>
    <x v="9"/>
    <x v="2"/>
    <x v="4"/>
    <n v="487"/>
    <n v="404"/>
    <n v="10"/>
    <n v="4040"/>
    <n v="4527"/>
    <n v="4280"/>
    <n v="-247"/>
  </r>
  <r>
    <d v="2003-10-11T00:00:00"/>
    <x v="3"/>
    <x v="9"/>
    <x v="4"/>
    <x v="4"/>
    <n v="487"/>
    <n v="518"/>
    <n v="2"/>
    <n v="1036"/>
    <n v="1523"/>
    <n v="1332"/>
    <n v="-191"/>
  </r>
  <r>
    <d v="2003-10-11T00:00:00"/>
    <x v="3"/>
    <x v="9"/>
    <x v="4"/>
    <x v="3"/>
    <n v="608"/>
    <n v="518"/>
    <n v="1"/>
    <n v="518"/>
    <n v="1126"/>
    <n v="964"/>
    <n v="-162"/>
  </r>
  <r>
    <d v="2003-10-12T00:00:00"/>
    <x v="3"/>
    <x v="9"/>
    <x v="0"/>
    <x v="1"/>
    <n v="835"/>
    <n v="404"/>
    <n v="4"/>
    <n v="1616"/>
    <n v="2451"/>
    <n v="2514"/>
    <n v="63"/>
  </r>
  <r>
    <d v="2003-10-13T00:00:00"/>
    <x v="3"/>
    <x v="9"/>
    <x v="5"/>
    <x v="3"/>
    <n v="608"/>
    <n v="432"/>
    <n v="5"/>
    <n v="2160"/>
    <n v="2768"/>
    <n v="2478"/>
    <n v="-290"/>
  </r>
  <r>
    <d v="2003-10-15T00:00:00"/>
    <x v="3"/>
    <x v="9"/>
    <x v="6"/>
    <x v="6"/>
    <n v="576"/>
    <n v="587"/>
    <n v="1"/>
    <n v="587"/>
    <n v="1163"/>
    <n v="1037"/>
    <n v="-126"/>
  </r>
  <r>
    <d v="2003-10-16T00:00:00"/>
    <x v="3"/>
    <x v="9"/>
    <x v="2"/>
    <x v="5"/>
    <n v="913"/>
    <n v="404"/>
    <n v="5"/>
    <n v="2020"/>
    <n v="2933"/>
    <n v="2526"/>
    <n v="-407"/>
  </r>
  <r>
    <d v="2003-10-18T00:00:00"/>
    <x v="3"/>
    <x v="9"/>
    <x v="4"/>
    <x v="5"/>
    <n v="913"/>
    <n v="518"/>
    <n v="5"/>
    <n v="2590"/>
    <n v="3503"/>
    <n v="2835"/>
    <n v="-668"/>
  </r>
  <r>
    <d v="2003-10-19T00:00:00"/>
    <x v="3"/>
    <x v="9"/>
    <x v="0"/>
    <x v="5"/>
    <n v="913"/>
    <n v="404"/>
    <n v="1"/>
    <n v="404"/>
    <n v="1317"/>
    <n v="1056"/>
    <n v="-261"/>
  </r>
  <r>
    <d v="2003-10-21T00:00:00"/>
    <x v="3"/>
    <x v="9"/>
    <x v="1"/>
    <x v="4"/>
    <n v="487"/>
    <n v="587"/>
    <n v="6"/>
    <n v="3522"/>
    <n v="4009"/>
    <n v="4543"/>
    <n v="534"/>
  </r>
  <r>
    <d v="2003-10-23T00:00:00"/>
    <x v="3"/>
    <x v="9"/>
    <x v="2"/>
    <x v="4"/>
    <n v="487"/>
    <n v="404"/>
    <n v="6"/>
    <n v="2424"/>
    <n v="2911"/>
    <n v="5307"/>
    <n v="2396"/>
  </r>
  <r>
    <d v="2003-10-23T00:00:00"/>
    <x v="3"/>
    <x v="9"/>
    <x v="2"/>
    <x v="6"/>
    <n v="576"/>
    <n v="404"/>
    <n v="8"/>
    <n v="3232"/>
    <n v="3808"/>
    <n v="3659"/>
    <n v="-149"/>
  </r>
  <r>
    <d v="2003-10-25T00:00:00"/>
    <x v="3"/>
    <x v="9"/>
    <x v="4"/>
    <x v="1"/>
    <n v="835"/>
    <n v="518"/>
    <n v="5"/>
    <n v="2590"/>
    <n v="3425"/>
    <n v="4532"/>
    <n v="1107"/>
  </r>
  <r>
    <d v="2003-10-25T00:00:00"/>
    <x v="3"/>
    <x v="9"/>
    <x v="4"/>
    <x v="5"/>
    <n v="913"/>
    <n v="518"/>
    <n v="6"/>
    <n v="3108"/>
    <n v="4021"/>
    <n v="4186"/>
    <n v="165"/>
  </r>
  <r>
    <d v="2003-10-26T00:00:00"/>
    <x v="3"/>
    <x v="9"/>
    <x v="0"/>
    <x v="5"/>
    <n v="913"/>
    <n v="404"/>
    <n v="3"/>
    <n v="1212"/>
    <n v="2125"/>
    <n v="2266"/>
    <n v="141"/>
  </r>
  <r>
    <d v="2003-10-26T00:00:00"/>
    <x v="3"/>
    <x v="9"/>
    <x v="0"/>
    <x v="6"/>
    <n v="576"/>
    <n v="404"/>
    <n v="9"/>
    <n v="3636"/>
    <n v="4212"/>
    <n v="4931"/>
    <n v="719"/>
  </r>
  <r>
    <d v="2003-10-27T00:00:00"/>
    <x v="3"/>
    <x v="9"/>
    <x v="5"/>
    <x v="4"/>
    <n v="487"/>
    <n v="432"/>
    <n v="9"/>
    <n v="3888"/>
    <n v="4375"/>
    <n v="3823"/>
    <n v="-552"/>
  </r>
  <r>
    <d v="2003-10-27T00:00:00"/>
    <x v="3"/>
    <x v="9"/>
    <x v="5"/>
    <x v="5"/>
    <n v="913"/>
    <n v="432"/>
    <n v="10"/>
    <n v="4320"/>
    <n v="5233"/>
    <n v="4529"/>
    <n v="-704"/>
  </r>
  <r>
    <d v="2003-10-29T00:00:00"/>
    <x v="3"/>
    <x v="9"/>
    <x v="6"/>
    <x v="6"/>
    <n v="576"/>
    <n v="587"/>
    <n v="2"/>
    <n v="1174"/>
    <n v="1750"/>
    <n v="1972"/>
    <n v="222"/>
  </r>
  <r>
    <d v="2003-10-29T00:00:00"/>
    <x v="3"/>
    <x v="9"/>
    <x v="6"/>
    <x v="5"/>
    <n v="913"/>
    <n v="587"/>
    <n v="3"/>
    <n v="1761"/>
    <n v="2674"/>
    <n v="2899"/>
    <n v="225"/>
  </r>
  <r>
    <d v="2003-11-01T00:00:00"/>
    <x v="3"/>
    <x v="10"/>
    <x v="4"/>
    <x v="5"/>
    <n v="913"/>
    <n v="518"/>
    <n v="2"/>
    <n v="1036"/>
    <n v="1949"/>
    <n v="1559"/>
    <n v="-390"/>
  </r>
  <r>
    <d v="2003-11-02T00:00:00"/>
    <x v="3"/>
    <x v="10"/>
    <x v="0"/>
    <x v="4"/>
    <n v="487"/>
    <n v="404"/>
    <n v="9"/>
    <n v="3636"/>
    <n v="4123"/>
    <n v="4761"/>
    <n v="638"/>
  </r>
  <r>
    <d v="2003-11-02T00:00:00"/>
    <x v="3"/>
    <x v="10"/>
    <x v="0"/>
    <x v="1"/>
    <n v="835"/>
    <n v="404"/>
    <n v="6"/>
    <n v="2424"/>
    <n v="3259"/>
    <n v="6956"/>
    <n v="3697"/>
  </r>
  <r>
    <d v="2003-11-05T00:00:00"/>
    <x v="3"/>
    <x v="10"/>
    <x v="6"/>
    <x v="5"/>
    <n v="913"/>
    <n v="587"/>
    <n v="1"/>
    <n v="587"/>
    <n v="1500"/>
    <n v="1247"/>
    <n v="-253"/>
  </r>
  <r>
    <d v="2003-11-05T00:00:00"/>
    <x v="3"/>
    <x v="10"/>
    <x v="6"/>
    <x v="6"/>
    <n v="576"/>
    <n v="587"/>
    <n v="3"/>
    <n v="1761"/>
    <n v="2337"/>
    <n v="1970"/>
    <n v="-367"/>
  </r>
  <r>
    <d v="2003-11-06T00:00:00"/>
    <x v="3"/>
    <x v="10"/>
    <x v="2"/>
    <x v="5"/>
    <n v="913"/>
    <n v="404"/>
    <n v="6"/>
    <n v="2424"/>
    <n v="3337"/>
    <n v="2939"/>
    <n v="-398"/>
  </r>
  <r>
    <d v="2003-11-07T00:00:00"/>
    <x v="3"/>
    <x v="10"/>
    <x v="3"/>
    <x v="6"/>
    <n v="576"/>
    <n v="432"/>
    <n v="1"/>
    <n v="432"/>
    <n v="1008"/>
    <n v="830"/>
    <n v="-178"/>
  </r>
  <r>
    <d v="2003-11-08T00:00:00"/>
    <x v="3"/>
    <x v="10"/>
    <x v="4"/>
    <x v="5"/>
    <n v="913"/>
    <n v="518"/>
    <n v="7"/>
    <n v="3626"/>
    <n v="4539"/>
    <n v="5389"/>
    <n v="850"/>
  </r>
  <r>
    <d v="2003-11-09T00:00:00"/>
    <x v="3"/>
    <x v="10"/>
    <x v="0"/>
    <x v="4"/>
    <n v="487"/>
    <n v="404"/>
    <n v="4"/>
    <n v="1616"/>
    <n v="2103"/>
    <n v="2220"/>
    <n v="117"/>
  </r>
  <r>
    <d v="2003-11-10T00:00:00"/>
    <x v="3"/>
    <x v="10"/>
    <x v="5"/>
    <x v="5"/>
    <n v="913"/>
    <n v="432"/>
    <n v="7"/>
    <n v="3024"/>
    <n v="3937"/>
    <n v="4001"/>
    <n v="64"/>
  </r>
  <r>
    <d v="2003-11-10T00:00:00"/>
    <x v="3"/>
    <x v="10"/>
    <x v="5"/>
    <x v="4"/>
    <n v="487"/>
    <n v="432"/>
    <n v="9"/>
    <n v="3888"/>
    <n v="4375"/>
    <n v="4746"/>
    <n v="371"/>
  </r>
  <r>
    <d v="2003-11-11T00:00:00"/>
    <x v="3"/>
    <x v="10"/>
    <x v="1"/>
    <x v="6"/>
    <n v="576"/>
    <n v="587"/>
    <n v="8"/>
    <n v="4696"/>
    <n v="5272"/>
    <n v="5749"/>
    <n v="477"/>
  </r>
  <r>
    <d v="2003-11-12T00:00:00"/>
    <x v="3"/>
    <x v="10"/>
    <x v="6"/>
    <x v="6"/>
    <n v="576"/>
    <n v="587"/>
    <n v="9"/>
    <n v="5283"/>
    <n v="5859"/>
    <n v="6222"/>
    <n v="363"/>
  </r>
  <r>
    <d v="2003-11-12T00:00:00"/>
    <x v="3"/>
    <x v="10"/>
    <x v="6"/>
    <x v="5"/>
    <n v="913"/>
    <n v="587"/>
    <n v="6"/>
    <n v="3522"/>
    <n v="4435"/>
    <n v="4631"/>
    <n v="196"/>
  </r>
  <r>
    <d v="2003-11-13T00:00:00"/>
    <x v="3"/>
    <x v="10"/>
    <x v="2"/>
    <x v="4"/>
    <n v="487"/>
    <n v="404"/>
    <n v="6"/>
    <n v="2424"/>
    <n v="2911"/>
    <n v="2934"/>
    <n v="23"/>
  </r>
  <r>
    <d v="2003-11-13T00:00:00"/>
    <x v="3"/>
    <x v="10"/>
    <x v="2"/>
    <x v="5"/>
    <n v="913"/>
    <n v="404"/>
    <n v="10"/>
    <n v="4040"/>
    <n v="4953"/>
    <n v="5382"/>
    <n v="429"/>
  </r>
  <r>
    <d v="2003-11-13T00:00:00"/>
    <x v="3"/>
    <x v="10"/>
    <x v="2"/>
    <x v="6"/>
    <n v="576"/>
    <n v="404"/>
    <n v="3"/>
    <n v="1212"/>
    <n v="1788"/>
    <n v="2102"/>
    <n v="314"/>
  </r>
  <r>
    <d v="2003-11-14T00:00:00"/>
    <x v="3"/>
    <x v="10"/>
    <x v="3"/>
    <x v="5"/>
    <n v="913"/>
    <n v="432"/>
    <n v="8"/>
    <n v="3456"/>
    <n v="4369"/>
    <n v="3864"/>
    <n v="-505"/>
  </r>
  <r>
    <d v="2003-11-16T00:00:00"/>
    <x v="3"/>
    <x v="10"/>
    <x v="0"/>
    <x v="6"/>
    <n v="576"/>
    <n v="404"/>
    <n v="10"/>
    <n v="4040"/>
    <n v="4616"/>
    <n v="3975"/>
    <n v="-641"/>
  </r>
  <r>
    <d v="2003-11-17T00:00:00"/>
    <x v="3"/>
    <x v="10"/>
    <x v="5"/>
    <x v="5"/>
    <n v="913"/>
    <n v="432"/>
    <n v="3"/>
    <n v="1296"/>
    <n v="2209"/>
    <n v="2163"/>
    <n v="-46"/>
  </r>
  <r>
    <d v="2003-11-17T00:00:00"/>
    <x v="3"/>
    <x v="10"/>
    <x v="5"/>
    <x v="0"/>
    <n v="952"/>
    <n v="432"/>
    <n v="10"/>
    <n v="4320"/>
    <n v="5272"/>
    <n v="4456"/>
    <n v="-816"/>
  </r>
  <r>
    <d v="2003-11-19T00:00:00"/>
    <x v="3"/>
    <x v="10"/>
    <x v="6"/>
    <x v="1"/>
    <n v="835"/>
    <n v="587"/>
    <n v="1"/>
    <n v="587"/>
    <n v="1422"/>
    <n v="1239"/>
    <n v="-183"/>
  </r>
  <r>
    <d v="2003-11-19T00:00:00"/>
    <x v="3"/>
    <x v="10"/>
    <x v="6"/>
    <x v="5"/>
    <n v="913"/>
    <n v="587"/>
    <n v="1"/>
    <n v="587"/>
    <n v="1500"/>
    <n v="1762"/>
    <n v="262"/>
  </r>
  <r>
    <d v="2003-11-20T00:00:00"/>
    <x v="3"/>
    <x v="10"/>
    <x v="2"/>
    <x v="5"/>
    <n v="913"/>
    <n v="404"/>
    <n v="1"/>
    <n v="404"/>
    <n v="1317"/>
    <n v="1395"/>
    <n v="78"/>
  </r>
  <r>
    <d v="2003-11-20T00:00:00"/>
    <x v="3"/>
    <x v="10"/>
    <x v="2"/>
    <x v="6"/>
    <n v="576"/>
    <n v="404"/>
    <n v="1"/>
    <n v="404"/>
    <n v="980"/>
    <n v="1003"/>
    <n v="23"/>
  </r>
  <r>
    <d v="2003-11-21T00:00:00"/>
    <x v="3"/>
    <x v="10"/>
    <x v="3"/>
    <x v="6"/>
    <n v="576"/>
    <n v="432"/>
    <n v="5"/>
    <n v="2160"/>
    <n v="2736"/>
    <n v="3029"/>
    <n v="293"/>
  </r>
  <r>
    <d v="2003-11-21T00:00:00"/>
    <x v="3"/>
    <x v="10"/>
    <x v="3"/>
    <x v="4"/>
    <n v="487"/>
    <n v="432"/>
    <n v="4"/>
    <n v="1728"/>
    <n v="2215"/>
    <n v="2093"/>
    <n v="-122"/>
  </r>
  <r>
    <d v="2003-11-21T00:00:00"/>
    <x v="3"/>
    <x v="10"/>
    <x v="3"/>
    <x v="5"/>
    <n v="913"/>
    <n v="432"/>
    <n v="1"/>
    <n v="432"/>
    <n v="1345"/>
    <n v="1475"/>
    <n v="130"/>
  </r>
  <r>
    <d v="2003-11-22T00:00:00"/>
    <x v="3"/>
    <x v="10"/>
    <x v="4"/>
    <x v="6"/>
    <n v="576"/>
    <n v="518"/>
    <n v="2"/>
    <n v="1036"/>
    <n v="1612"/>
    <n v="3594"/>
    <n v="1982"/>
  </r>
  <r>
    <d v="2003-11-22T00:00:00"/>
    <x v="3"/>
    <x v="10"/>
    <x v="4"/>
    <x v="5"/>
    <n v="913"/>
    <n v="518"/>
    <n v="9"/>
    <n v="4662"/>
    <n v="5575"/>
    <n v="5508"/>
    <n v="-67"/>
  </r>
  <r>
    <d v="2003-11-23T00:00:00"/>
    <x v="3"/>
    <x v="10"/>
    <x v="0"/>
    <x v="1"/>
    <n v="835"/>
    <n v="404"/>
    <n v="6"/>
    <n v="2424"/>
    <n v="3259"/>
    <n v="3231"/>
    <n v="-28"/>
  </r>
  <r>
    <d v="2003-11-24T00:00:00"/>
    <x v="3"/>
    <x v="10"/>
    <x v="5"/>
    <x v="5"/>
    <n v="913"/>
    <n v="432"/>
    <n v="7"/>
    <n v="3024"/>
    <n v="3937"/>
    <n v="6944"/>
    <n v="3007"/>
  </r>
  <r>
    <d v="2003-11-24T00:00:00"/>
    <x v="3"/>
    <x v="10"/>
    <x v="5"/>
    <x v="4"/>
    <n v="487"/>
    <n v="432"/>
    <n v="6"/>
    <n v="2592"/>
    <n v="3079"/>
    <n v="2471"/>
    <n v="-608"/>
  </r>
  <r>
    <d v="2003-11-25T00:00:00"/>
    <x v="3"/>
    <x v="10"/>
    <x v="1"/>
    <x v="4"/>
    <n v="487"/>
    <n v="587"/>
    <n v="6"/>
    <n v="3522"/>
    <n v="4009"/>
    <n v="11446"/>
    <n v="7437"/>
  </r>
  <r>
    <d v="2003-11-25T00:00:00"/>
    <x v="3"/>
    <x v="10"/>
    <x v="1"/>
    <x v="6"/>
    <n v="576"/>
    <n v="587"/>
    <n v="10"/>
    <n v="5870"/>
    <n v="6446"/>
    <n v="7161"/>
    <n v="715"/>
  </r>
  <r>
    <d v="2003-11-26T00:00:00"/>
    <x v="3"/>
    <x v="10"/>
    <x v="6"/>
    <x v="4"/>
    <n v="487"/>
    <n v="587"/>
    <n v="6"/>
    <n v="3522"/>
    <n v="4009"/>
    <n v="4355"/>
    <n v="346"/>
  </r>
  <r>
    <d v="2003-11-27T00:00:00"/>
    <x v="3"/>
    <x v="10"/>
    <x v="2"/>
    <x v="5"/>
    <n v="913"/>
    <n v="404"/>
    <n v="1"/>
    <n v="404"/>
    <n v="1317"/>
    <n v="1573"/>
    <n v="256"/>
  </r>
  <r>
    <d v="2003-11-27T00:00:00"/>
    <x v="3"/>
    <x v="10"/>
    <x v="2"/>
    <x v="6"/>
    <n v="576"/>
    <n v="404"/>
    <n v="5"/>
    <n v="2020"/>
    <n v="2596"/>
    <n v="2477"/>
    <n v="-119"/>
  </r>
  <r>
    <d v="2003-11-27T00:00:00"/>
    <x v="3"/>
    <x v="10"/>
    <x v="2"/>
    <x v="1"/>
    <n v="835"/>
    <n v="404"/>
    <n v="3"/>
    <n v="1212"/>
    <n v="2047"/>
    <n v="2166"/>
    <n v="119"/>
  </r>
  <r>
    <d v="2003-11-28T00:00:00"/>
    <x v="3"/>
    <x v="10"/>
    <x v="3"/>
    <x v="6"/>
    <n v="576"/>
    <n v="432"/>
    <n v="10"/>
    <n v="4320"/>
    <n v="4896"/>
    <n v="4803"/>
    <n v="-93"/>
  </r>
  <r>
    <d v="2003-11-29T00:00:00"/>
    <x v="3"/>
    <x v="10"/>
    <x v="4"/>
    <x v="5"/>
    <n v="913"/>
    <n v="518"/>
    <n v="10"/>
    <n v="5180"/>
    <n v="6093"/>
    <n v="6639"/>
    <n v="546"/>
  </r>
  <r>
    <d v="2003-11-30T00:00:00"/>
    <x v="3"/>
    <x v="10"/>
    <x v="0"/>
    <x v="6"/>
    <n v="576"/>
    <n v="404"/>
    <n v="3"/>
    <n v="1212"/>
    <n v="1788"/>
    <n v="2429"/>
    <n v="641"/>
  </r>
  <r>
    <d v="2003-12-01T00:00:00"/>
    <x v="3"/>
    <x v="11"/>
    <x v="5"/>
    <x v="5"/>
    <n v="913"/>
    <n v="432"/>
    <n v="9"/>
    <n v="3888"/>
    <n v="4801"/>
    <n v="4821"/>
    <n v="20"/>
  </r>
  <r>
    <d v="2003-12-02T00:00:00"/>
    <x v="3"/>
    <x v="11"/>
    <x v="1"/>
    <x v="6"/>
    <n v="576"/>
    <n v="587"/>
    <n v="6"/>
    <n v="3522"/>
    <n v="4098"/>
    <n v="8971"/>
    <n v="4873"/>
  </r>
  <r>
    <d v="2003-12-02T00:00:00"/>
    <x v="3"/>
    <x v="11"/>
    <x v="1"/>
    <x v="4"/>
    <n v="487"/>
    <n v="587"/>
    <n v="7"/>
    <n v="4109"/>
    <n v="4596"/>
    <n v="5044"/>
    <n v="448"/>
  </r>
  <r>
    <d v="2003-12-02T00:00:00"/>
    <x v="3"/>
    <x v="11"/>
    <x v="1"/>
    <x v="5"/>
    <n v="913"/>
    <n v="587"/>
    <n v="2"/>
    <n v="1174"/>
    <n v="2087"/>
    <n v="1942"/>
    <n v="-145"/>
  </r>
  <r>
    <d v="2003-12-04T00:00:00"/>
    <x v="3"/>
    <x v="11"/>
    <x v="2"/>
    <x v="5"/>
    <n v="913"/>
    <n v="404"/>
    <n v="8"/>
    <n v="3232"/>
    <n v="4145"/>
    <n v="4812"/>
    <n v="667"/>
  </r>
  <r>
    <d v="2003-12-06T00:00:00"/>
    <x v="3"/>
    <x v="11"/>
    <x v="4"/>
    <x v="6"/>
    <n v="576"/>
    <n v="518"/>
    <n v="9"/>
    <n v="4662"/>
    <n v="5238"/>
    <n v="7806"/>
    <n v="2568"/>
  </r>
  <r>
    <d v="2003-12-07T00:00:00"/>
    <x v="3"/>
    <x v="11"/>
    <x v="0"/>
    <x v="4"/>
    <n v="487"/>
    <n v="404"/>
    <n v="3"/>
    <n v="1212"/>
    <n v="1699"/>
    <n v="1443"/>
    <n v="-256"/>
  </r>
  <r>
    <d v="2003-12-07T00:00:00"/>
    <x v="3"/>
    <x v="11"/>
    <x v="0"/>
    <x v="6"/>
    <n v="576"/>
    <n v="404"/>
    <n v="4"/>
    <n v="1616"/>
    <n v="2192"/>
    <n v="2025"/>
    <n v="-167"/>
  </r>
  <r>
    <d v="2003-12-09T00:00:00"/>
    <x v="3"/>
    <x v="11"/>
    <x v="1"/>
    <x v="4"/>
    <n v="487"/>
    <n v="587"/>
    <n v="3"/>
    <n v="1761"/>
    <n v="2248"/>
    <n v="2417"/>
    <n v="169"/>
  </r>
  <r>
    <d v="2003-12-13T00:00:00"/>
    <x v="3"/>
    <x v="11"/>
    <x v="4"/>
    <x v="5"/>
    <n v="913"/>
    <n v="518"/>
    <n v="8"/>
    <n v="4144"/>
    <n v="5057"/>
    <n v="4103"/>
    <n v="-954"/>
  </r>
  <r>
    <d v="2003-12-13T00:00:00"/>
    <x v="3"/>
    <x v="11"/>
    <x v="4"/>
    <x v="6"/>
    <n v="576"/>
    <n v="518"/>
    <n v="2"/>
    <n v="1036"/>
    <n v="1612"/>
    <n v="1910"/>
    <n v="298"/>
  </r>
  <r>
    <d v="2003-12-14T00:00:00"/>
    <x v="3"/>
    <x v="11"/>
    <x v="0"/>
    <x v="6"/>
    <n v="576"/>
    <n v="404"/>
    <n v="9"/>
    <n v="3636"/>
    <n v="4212"/>
    <n v="4531"/>
    <n v="319"/>
  </r>
  <r>
    <d v="2003-12-15T00:00:00"/>
    <x v="3"/>
    <x v="11"/>
    <x v="5"/>
    <x v="5"/>
    <n v="913"/>
    <n v="432"/>
    <n v="7"/>
    <n v="3024"/>
    <n v="3937"/>
    <n v="4626"/>
    <n v="689"/>
  </r>
  <r>
    <d v="2003-12-15T00:00:00"/>
    <x v="3"/>
    <x v="11"/>
    <x v="5"/>
    <x v="6"/>
    <n v="576"/>
    <n v="432"/>
    <n v="9"/>
    <n v="3888"/>
    <n v="4464"/>
    <n v="4582"/>
    <n v="118"/>
  </r>
  <r>
    <d v="2003-12-16T00:00:00"/>
    <x v="3"/>
    <x v="11"/>
    <x v="1"/>
    <x v="6"/>
    <n v="576"/>
    <n v="587"/>
    <n v="6"/>
    <n v="3522"/>
    <n v="4098"/>
    <n v="7344"/>
    <n v="3246"/>
  </r>
  <r>
    <d v="2003-12-16T00:00:00"/>
    <x v="3"/>
    <x v="11"/>
    <x v="1"/>
    <x v="4"/>
    <n v="487"/>
    <n v="587"/>
    <n v="1"/>
    <n v="587"/>
    <n v="1074"/>
    <n v="1270"/>
    <n v="196"/>
  </r>
  <r>
    <d v="2003-12-17T00:00:00"/>
    <x v="3"/>
    <x v="11"/>
    <x v="6"/>
    <x v="5"/>
    <n v="913"/>
    <n v="587"/>
    <n v="8"/>
    <n v="4696"/>
    <n v="5609"/>
    <n v="5893"/>
    <n v="284"/>
  </r>
  <r>
    <d v="2003-12-18T00:00:00"/>
    <x v="3"/>
    <x v="11"/>
    <x v="2"/>
    <x v="4"/>
    <n v="487"/>
    <n v="404"/>
    <n v="6"/>
    <n v="2424"/>
    <n v="2911"/>
    <n v="2894"/>
    <n v="-17"/>
  </r>
  <r>
    <d v="2003-12-20T00:00:00"/>
    <x v="3"/>
    <x v="11"/>
    <x v="4"/>
    <x v="6"/>
    <n v="576"/>
    <n v="518"/>
    <n v="10"/>
    <n v="5180"/>
    <n v="5756"/>
    <n v="5976"/>
    <n v="220"/>
  </r>
  <r>
    <d v="2003-12-21T00:00:00"/>
    <x v="3"/>
    <x v="11"/>
    <x v="0"/>
    <x v="6"/>
    <n v="576"/>
    <n v="404"/>
    <n v="5"/>
    <n v="2020"/>
    <n v="2596"/>
    <n v="2436"/>
    <n v="-160"/>
  </r>
  <r>
    <d v="2003-12-21T00:00:00"/>
    <x v="3"/>
    <x v="11"/>
    <x v="0"/>
    <x v="4"/>
    <n v="487"/>
    <n v="404"/>
    <n v="10"/>
    <n v="4040"/>
    <n v="4527"/>
    <n v="4819"/>
    <n v="292"/>
  </r>
  <r>
    <d v="2003-12-22T00:00:00"/>
    <x v="3"/>
    <x v="11"/>
    <x v="5"/>
    <x v="6"/>
    <n v="576"/>
    <n v="432"/>
    <n v="9"/>
    <n v="3888"/>
    <n v="4464"/>
    <n v="10150"/>
    <n v="5686"/>
  </r>
  <r>
    <d v="2003-12-22T00:00:00"/>
    <x v="3"/>
    <x v="11"/>
    <x v="5"/>
    <x v="4"/>
    <n v="487"/>
    <n v="432"/>
    <n v="9"/>
    <n v="3888"/>
    <n v="4375"/>
    <n v="4504"/>
    <n v="129"/>
  </r>
  <r>
    <d v="2003-12-25T00:00:00"/>
    <x v="3"/>
    <x v="11"/>
    <x v="2"/>
    <x v="6"/>
    <n v="576"/>
    <n v="404"/>
    <n v="6"/>
    <n v="2424"/>
    <n v="3000"/>
    <n v="2678"/>
    <n v="-322"/>
  </r>
  <r>
    <d v="2003-12-26T00:00:00"/>
    <x v="3"/>
    <x v="11"/>
    <x v="3"/>
    <x v="6"/>
    <n v="576"/>
    <n v="432"/>
    <n v="1"/>
    <n v="432"/>
    <n v="1008"/>
    <n v="996"/>
    <n v="-12"/>
  </r>
  <r>
    <d v="2003-12-27T00:00:00"/>
    <x v="3"/>
    <x v="11"/>
    <x v="4"/>
    <x v="6"/>
    <n v="576"/>
    <n v="518"/>
    <n v="2"/>
    <n v="1036"/>
    <n v="1612"/>
    <n v="1910"/>
    <n v="298"/>
  </r>
  <r>
    <d v="2003-12-29T00:00:00"/>
    <x v="3"/>
    <x v="11"/>
    <x v="5"/>
    <x v="5"/>
    <n v="913"/>
    <n v="432"/>
    <n v="7"/>
    <n v="3024"/>
    <n v="3937"/>
    <n v="4050"/>
    <n v="113"/>
  </r>
  <r>
    <d v="2003-12-30T00:00:00"/>
    <x v="3"/>
    <x v="11"/>
    <x v="1"/>
    <x v="4"/>
    <n v="487"/>
    <n v="587"/>
    <n v="2"/>
    <n v="1174"/>
    <n v="1661"/>
    <n v="1947"/>
    <n v="286"/>
  </r>
  <r>
    <d v="2003-12-31T00:00:00"/>
    <x v="3"/>
    <x v="11"/>
    <x v="6"/>
    <x v="5"/>
    <n v="913"/>
    <n v="587"/>
    <n v="5"/>
    <n v="2935"/>
    <n v="3848"/>
    <n v="3554"/>
    <n v="-294"/>
  </r>
  <r>
    <d v="2004-01-02T00:00:00"/>
    <x v="4"/>
    <x v="0"/>
    <x v="3"/>
    <x v="2"/>
    <n v="660"/>
    <n v="467"/>
    <n v="7"/>
    <n v="3269"/>
    <n v="3929"/>
    <n v="3424"/>
    <n v="-505"/>
  </r>
  <r>
    <d v="2004-01-02T00:00:00"/>
    <x v="4"/>
    <x v="0"/>
    <x v="3"/>
    <x v="1"/>
    <n v="902"/>
    <n v="467"/>
    <n v="4"/>
    <n v="1868"/>
    <n v="2770"/>
    <n v="5051"/>
    <n v="2281"/>
  </r>
  <r>
    <d v="2004-01-03T00:00:00"/>
    <x v="4"/>
    <x v="0"/>
    <x v="4"/>
    <x v="2"/>
    <n v="660"/>
    <n v="560"/>
    <n v="10"/>
    <n v="5600"/>
    <n v="6260"/>
    <n v="6762"/>
    <n v="502"/>
  </r>
  <r>
    <d v="2004-01-04T00:00:00"/>
    <x v="4"/>
    <x v="0"/>
    <x v="0"/>
    <x v="1"/>
    <n v="902"/>
    <n v="436"/>
    <n v="9"/>
    <n v="3924"/>
    <n v="4826"/>
    <n v="4902"/>
    <n v="76"/>
  </r>
  <r>
    <d v="2004-01-05T00:00:00"/>
    <x v="4"/>
    <x v="0"/>
    <x v="5"/>
    <x v="2"/>
    <n v="660"/>
    <n v="467"/>
    <n v="3"/>
    <n v="1401"/>
    <n v="2061"/>
    <n v="2271"/>
    <n v="210"/>
  </r>
  <r>
    <d v="2004-01-05T00:00:00"/>
    <x v="4"/>
    <x v="0"/>
    <x v="5"/>
    <x v="0"/>
    <n v="1029"/>
    <n v="467"/>
    <n v="6"/>
    <n v="2802"/>
    <n v="3831"/>
    <n v="3466"/>
    <n v="-365"/>
  </r>
  <r>
    <d v="2004-01-05T00:00:00"/>
    <x v="4"/>
    <x v="0"/>
    <x v="5"/>
    <x v="1"/>
    <n v="902"/>
    <n v="467"/>
    <n v="9"/>
    <n v="4203"/>
    <n v="5105"/>
    <n v="6026"/>
    <n v="921"/>
  </r>
  <r>
    <d v="2004-01-06T00:00:00"/>
    <x v="4"/>
    <x v="0"/>
    <x v="1"/>
    <x v="0"/>
    <n v="1029"/>
    <n v="635"/>
    <n v="6"/>
    <n v="3810"/>
    <n v="4839"/>
    <n v="4566"/>
    <n v="-273"/>
  </r>
  <r>
    <d v="2004-01-07T00:00:00"/>
    <x v="4"/>
    <x v="0"/>
    <x v="6"/>
    <x v="1"/>
    <n v="902"/>
    <n v="635"/>
    <n v="9"/>
    <n v="5715"/>
    <n v="6617"/>
    <n v="5815"/>
    <n v="-802"/>
  </r>
  <r>
    <d v="2004-01-08T00:00:00"/>
    <x v="4"/>
    <x v="0"/>
    <x v="2"/>
    <x v="2"/>
    <n v="660"/>
    <n v="436"/>
    <n v="3"/>
    <n v="1308"/>
    <n v="1968"/>
    <n v="1659"/>
    <n v="-309"/>
  </r>
  <r>
    <d v="2004-01-09T00:00:00"/>
    <x v="4"/>
    <x v="0"/>
    <x v="3"/>
    <x v="0"/>
    <n v="1029"/>
    <n v="467"/>
    <n v="9"/>
    <n v="4203"/>
    <n v="5232"/>
    <n v="5576"/>
    <n v="344"/>
  </r>
  <r>
    <d v="2004-01-10T00:00:00"/>
    <x v="4"/>
    <x v="0"/>
    <x v="4"/>
    <x v="3"/>
    <n v="657"/>
    <n v="560"/>
    <n v="8"/>
    <n v="4480"/>
    <n v="5137"/>
    <n v="4282"/>
    <n v="-855"/>
  </r>
  <r>
    <d v="2004-01-11T00:00:00"/>
    <x v="4"/>
    <x v="0"/>
    <x v="0"/>
    <x v="1"/>
    <n v="902"/>
    <n v="436"/>
    <n v="4"/>
    <n v="1744"/>
    <n v="2646"/>
    <n v="4896"/>
    <n v="2250"/>
  </r>
  <r>
    <d v="2004-01-13T00:00:00"/>
    <x v="4"/>
    <x v="0"/>
    <x v="1"/>
    <x v="1"/>
    <n v="902"/>
    <n v="635"/>
    <n v="10"/>
    <n v="6350"/>
    <n v="7252"/>
    <n v="8314"/>
    <n v="1062"/>
  </r>
  <r>
    <d v="2004-01-13T00:00:00"/>
    <x v="4"/>
    <x v="0"/>
    <x v="1"/>
    <x v="2"/>
    <n v="660"/>
    <n v="635"/>
    <n v="1"/>
    <n v="635"/>
    <n v="1295"/>
    <n v="1535"/>
    <n v="240"/>
  </r>
  <r>
    <d v="2004-01-13T00:00:00"/>
    <x v="4"/>
    <x v="0"/>
    <x v="1"/>
    <x v="0"/>
    <n v="1029"/>
    <n v="635"/>
    <n v="7"/>
    <n v="4445"/>
    <n v="5474"/>
    <n v="6194"/>
    <n v="720"/>
  </r>
  <r>
    <d v="2004-01-14T00:00:00"/>
    <x v="4"/>
    <x v="0"/>
    <x v="6"/>
    <x v="0"/>
    <n v="1029"/>
    <n v="635"/>
    <n v="5"/>
    <n v="3175"/>
    <n v="4204"/>
    <n v="4711"/>
    <n v="507"/>
  </r>
  <r>
    <d v="2004-01-15T00:00:00"/>
    <x v="4"/>
    <x v="0"/>
    <x v="2"/>
    <x v="2"/>
    <n v="660"/>
    <n v="436"/>
    <n v="5"/>
    <n v="2180"/>
    <n v="2840"/>
    <n v="3343"/>
    <n v="503"/>
  </r>
  <r>
    <d v="2004-01-17T00:00:00"/>
    <x v="4"/>
    <x v="0"/>
    <x v="4"/>
    <x v="0"/>
    <n v="1029"/>
    <n v="560"/>
    <n v="6"/>
    <n v="3360"/>
    <n v="4389"/>
    <n v="4775"/>
    <n v="386"/>
  </r>
  <r>
    <d v="2004-01-18T00:00:00"/>
    <x v="4"/>
    <x v="0"/>
    <x v="0"/>
    <x v="0"/>
    <n v="1029"/>
    <n v="436"/>
    <n v="4"/>
    <n v="1744"/>
    <n v="2773"/>
    <n v="3270"/>
    <n v="497"/>
  </r>
  <r>
    <d v="2004-01-18T00:00:00"/>
    <x v="4"/>
    <x v="0"/>
    <x v="0"/>
    <x v="1"/>
    <n v="902"/>
    <n v="436"/>
    <n v="7"/>
    <n v="3052"/>
    <n v="3954"/>
    <n v="4354"/>
    <n v="400"/>
  </r>
  <r>
    <d v="2004-01-19T00:00:00"/>
    <x v="4"/>
    <x v="0"/>
    <x v="5"/>
    <x v="1"/>
    <n v="902"/>
    <n v="467"/>
    <n v="1"/>
    <n v="467"/>
    <n v="1369"/>
    <n v="2701"/>
    <n v="1332"/>
  </r>
  <r>
    <d v="2004-01-19T00:00:00"/>
    <x v="4"/>
    <x v="0"/>
    <x v="5"/>
    <x v="2"/>
    <n v="660"/>
    <n v="467"/>
    <n v="1"/>
    <n v="467"/>
    <n v="1127"/>
    <n v="1106"/>
    <n v="-21"/>
  </r>
  <r>
    <d v="2004-01-20T00:00:00"/>
    <x v="4"/>
    <x v="0"/>
    <x v="1"/>
    <x v="0"/>
    <n v="1029"/>
    <n v="635"/>
    <n v="4"/>
    <n v="2540"/>
    <n v="3569"/>
    <n v="3031"/>
    <n v="-538"/>
  </r>
  <r>
    <d v="2004-01-20T00:00:00"/>
    <x v="4"/>
    <x v="0"/>
    <x v="1"/>
    <x v="2"/>
    <n v="660"/>
    <n v="635"/>
    <n v="9"/>
    <n v="5715"/>
    <n v="6375"/>
    <n v="7983"/>
    <n v="1608"/>
  </r>
  <r>
    <d v="2004-01-20T00:00:00"/>
    <x v="4"/>
    <x v="0"/>
    <x v="1"/>
    <x v="1"/>
    <n v="902"/>
    <n v="635"/>
    <n v="4"/>
    <n v="2540"/>
    <n v="3442"/>
    <n v="3128"/>
    <n v="-314"/>
  </r>
  <r>
    <d v="2004-01-21T00:00:00"/>
    <x v="4"/>
    <x v="0"/>
    <x v="6"/>
    <x v="0"/>
    <n v="1029"/>
    <n v="635"/>
    <n v="2"/>
    <n v="1270"/>
    <n v="2299"/>
    <n v="2615"/>
    <n v="316"/>
  </r>
  <r>
    <d v="2004-01-23T00:00:00"/>
    <x v="4"/>
    <x v="0"/>
    <x v="3"/>
    <x v="0"/>
    <n v="1029"/>
    <n v="467"/>
    <n v="5"/>
    <n v="2335"/>
    <n v="3364"/>
    <n v="10058"/>
    <n v="6694"/>
  </r>
  <r>
    <d v="2004-01-24T00:00:00"/>
    <x v="4"/>
    <x v="0"/>
    <x v="4"/>
    <x v="1"/>
    <n v="902"/>
    <n v="560"/>
    <n v="6"/>
    <n v="3360"/>
    <n v="4262"/>
    <n v="4650"/>
    <n v="388"/>
  </r>
  <r>
    <d v="2004-01-25T00:00:00"/>
    <x v="4"/>
    <x v="0"/>
    <x v="0"/>
    <x v="1"/>
    <n v="902"/>
    <n v="436"/>
    <n v="4"/>
    <n v="1744"/>
    <n v="2646"/>
    <n v="2379"/>
    <n v="-267"/>
  </r>
  <r>
    <d v="2004-01-26T00:00:00"/>
    <x v="4"/>
    <x v="0"/>
    <x v="5"/>
    <x v="2"/>
    <n v="660"/>
    <n v="467"/>
    <n v="2"/>
    <n v="934"/>
    <n v="1594"/>
    <n v="1477"/>
    <n v="-117"/>
  </r>
  <r>
    <d v="2004-01-26T00:00:00"/>
    <x v="4"/>
    <x v="0"/>
    <x v="5"/>
    <x v="1"/>
    <n v="902"/>
    <n v="467"/>
    <n v="5"/>
    <n v="2335"/>
    <n v="3237"/>
    <n v="3085"/>
    <n v="-152"/>
  </r>
  <r>
    <d v="2004-01-29T00:00:00"/>
    <x v="4"/>
    <x v="0"/>
    <x v="2"/>
    <x v="2"/>
    <n v="660"/>
    <n v="436"/>
    <n v="4"/>
    <n v="1744"/>
    <n v="2404"/>
    <n v="2764"/>
    <n v="360"/>
  </r>
  <r>
    <d v="2004-01-29T00:00:00"/>
    <x v="4"/>
    <x v="0"/>
    <x v="2"/>
    <x v="1"/>
    <n v="902"/>
    <n v="436"/>
    <n v="5"/>
    <n v="2180"/>
    <n v="3082"/>
    <n v="3522"/>
    <n v="440"/>
  </r>
  <r>
    <d v="2004-01-30T00:00:00"/>
    <x v="4"/>
    <x v="0"/>
    <x v="3"/>
    <x v="0"/>
    <n v="1029"/>
    <n v="467"/>
    <n v="8"/>
    <n v="3736"/>
    <n v="4765"/>
    <n v="4502"/>
    <n v="-263"/>
  </r>
  <r>
    <d v="2004-01-31T00:00:00"/>
    <x v="4"/>
    <x v="0"/>
    <x v="4"/>
    <x v="1"/>
    <n v="902"/>
    <n v="560"/>
    <n v="3"/>
    <n v="1680"/>
    <n v="2582"/>
    <n v="2933"/>
    <n v="351"/>
  </r>
  <r>
    <d v="2004-02-01T00:00:00"/>
    <x v="4"/>
    <x v="1"/>
    <x v="0"/>
    <x v="1"/>
    <n v="902"/>
    <n v="436"/>
    <n v="6"/>
    <n v="2616"/>
    <n v="3518"/>
    <n v="15923"/>
    <n v="12405"/>
  </r>
  <r>
    <d v="2004-02-01T00:00:00"/>
    <x v="4"/>
    <x v="1"/>
    <x v="0"/>
    <x v="0"/>
    <n v="1029"/>
    <n v="436"/>
    <n v="2"/>
    <n v="872"/>
    <n v="1901"/>
    <n v="1880"/>
    <n v="-21"/>
  </r>
  <r>
    <d v="2004-02-02T00:00:00"/>
    <x v="4"/>
    <x v="1"/>
    <x v="5"/>
    <x v="1"/>
    <n v="902"/>
    <n v="467"/>
    <n v="5"/>
    <n v="2335"/>
    <n v="3237"/>
    <n v="3619"/>
    <n v="382"/>
  </r>
  <r>
    <d v="2004-02-02T00:00:00"/>
    <x v="4"/>
    <x v="1"/>
    <x v="5"/>
    <x v="2"/>
    <n v="660"/>
    <n v="467"/>
    <n v="1"/>
    <n v="467"/>
    <n v="1127"/>
    <n v="1104"/>
    <n v="-23"/>
  </r>
  <r>
    <d v="2004-02-04T00:00:00"/>
    <x v="4"/>
    <x v="1"/>
    <x v="6"/>
    <x v="5"/>
    <n v="987"/>
    <n v="635"/>
    <n v="1"/>
    <n v="635"/>
    <n v="1622"/>
    <n v="1178"/>
    <n v="-444"/>
  </r>
  <r>
    <d v="2004-02-05T00:00:00"/>
    <x v="4"/>
    <x v="1"/>
    <x v="2"/>
    <x v="1"/>
    <n v="902"/>
    <n v="436"/>
    <n v="5"/>
    <n v="2180"/>
    <n v="3082"/>
    <n v="2714"/>
    <n v="-368"/>
  </r>
  <r>
    <d v="2004-02-07T00:00:00"/>
    <x v="4"/>
    <x v="1"/>
    <x v="4"/>
    <x v="2"/>
    <n v="660"/>
    <n v="560"/>
    <n v="10"/>
    <n v="5600"/>
    <n v="6260"/>
    <n v="5730"/>
    <n v="-530"/>
  </r>
  <r>
    <d v="2004-02-07T00:00:00"/>
    <x v="4"/>
    <x v="1"/>
    <x v="4"/>
    <x v="1"/>
    <n v="902"/>
    <n v="560"/>
    <n v="4"/>
    <n v="2240"/>
    <n v="3142"/>
    <n v="3220"/>
    <n v="78"/>
  </r>
  <r>
    <d v="2004-02-07T00:00:00"/>
    <x v="4"/>
    <x v="1"/>
    <x v="4"/>
    <x v="0"/>
    <n v="1029"/>
    <n v="560"/>
    <n v="8"/>
    <n v="4480"/>
    <n v="5509"/>
    <n v="5225"/>
    <n v="-284"/>
  </r>
  <r>
    <d v="2004-02-09T00:00:00"/>
    <x v="4"/>
    <x v="1"/>
    <x v="5"/>
    <x v="1"/>
    <n v="902"/>
    <n v="467"/>
    <n v="10"/>
    <n v="4670"/>
    <n v="5572"/>
    <n v="6134"/>
    <n v="562"/>
  </r>
  <r>
    <d v="2004-02-09T00:00:00"/>
    <x v="4"/>
    <x v="1"/>
    <x v="5"/>
    <x v="2"/>
    <n v="660"/>
    <n v="467"/>
    <n v="4"/>
    <n v="1868"/>
    <n v="2528"/>
    <n v="3023"/>
    <n v="495"/>
  </r>
  <r>
    <d v="2004-02-10T00:00:00"/>
    <x v="4"/>
    <x v="1"/>
    <x v="1"/>
    <x v="0"/>
    <n v="1029"/>
    <n v="635"/>
    <n v="8"/>
    <n v="5080"/>
    <n v="6109"/>
    <n v="6285"/>
    <n v="176"/>
  </r>
  <r>
    <d v="2004-02-10T00:00:00"/>
    <x v="4"/>
    <x v="1"/>
    <x v="1"/>
    <x v="1"/>
    <n v="902"/>
    <n v="635"/>
    <n v="10"/>
    <n v="6350"/>
    <n v="7252"/>
    <n v="6281"/>
    <n v="-971"/>
  </r>
  <r>
    <d v="2004-02-12T00:00:00"/>
    <x v="4"/>
    <x v="1"/>
    <x v="2"/>
    <x v="0"/>
    <n v="1029"/>
    <n v="436"/>
    <n v="10"/>
    <n v="4360"/>
    <n v="5389"/>
    <n v="5946"/>
    <n v="557"/>
  </r>
  <r>
    <d v="2004-02-14T00:00:00"/>
    <x v="4"/>
    <x v="1"/>
    <x v="4"/>
    <x v="2"/>
    <n v="660"/>
    <n v="560"/>
    <n v="2"/>
    <n v="1120"/>
    <n v="1780"/>
    <n v="1570"/>
    <n v="-210"/>
  </r>
  <r>
    <d v="2004-02-14T00:00:00"/>
    <x v="4"/>
    <x v="1"/>
    <x v="4"/>
    <x v="1"/>
    <n v="902"/>
    <n v="560"/>
    <n v="8"/>
    <n v="4480"/>
    <n v="5382"/>
    <n v="6329"/>
    <n v="947"/>
  </r>
  <r>
    <d v="2004-02-15T00:00:00"/>
    <x v="4"/>
    <x v="1"/>
    <x v="0"/>
    <x v="2"/>
    <n v="660"/>
    <n v="436"/>
    <n v="4"/>
    <n v="1744"/>
    <n v="2404"/>
    <n v="2119"/>
    <n v="-285"/>
  </r>
  <r>
    <d v="2004-02-15T00:00:00"/>
    <x v="4"/>
    <x v="1"/>
    <x v="0"/>
    <x v="0"/>
    <n v="1029"/>
    <n v="436"/>
    <n v="5"/>
    <n v="2180"/>
    <n v="3209"/>
    <n v="8771"/>
    <n v="5562"/>
  </r>
  <r>
    <d v="2004-02-16T00:00:00"/>
    <x v="4"/>
    <x v="1"/>
    <x v="5"/>
    <x v="1"/>
    <n v="902"/>
    <n v="467"/>
    <n v="4"/>
    <n v="1868"/>
    <n v="2770"/>
    <n v="3094"/>
    <n v="324"/>
  </r>
  <r>
    <d v="2004-02-17T00:00:00"/>
    <x v="4"/>
    <x v="1"/>
    <x v="1"/>
    <x v="1"/>
    <n v="902"/>
    <n v="635"/>
    <n v="1"/>
    <n v="635"/>
    <n v="1537"/>
    <n v="1581"/>
    <n v="44"/>
  </r>
  <r>
    <d v="2004-02-18T00:00:00"/>
    <x v="4"/>
    <x v="1"/>
    <x v="6"/>
    <x v="0"/>
    <n v="1029"/>
    <n v="635"/>
    <n v="1"/>
    <n v="635"/>
    <n v="1664"/>
    <n v="1652"/>
    <n v="-12"/>
  </r>
  <r>
    <d v="2004-02-18T00:00:00"/>
    <x v="4"/>
    <x v="1"/>
    <x v="6"/>
    <x v="1"/>
    <n v="902"/>
    <n v="635"/>
    <n v="2"/>
    <n v="1270"/>
    <n v="2172"/>
    <n v="2212"/>
    <n v="40"/>
  </r>
  <r>
    <d v="2004-02-19T00:00:00"/>
    <x v="4"/>
    <x v="1"/>
    <x v="2"/>
    <x v="1"/>
    <n v="902"/>
    <n v="436"/>
    <n v="2"/>
    <n v="872"/>
    <n v="1774"/>
    <n v="2107"/>
    <n v="333"/>
  </r>
  <r>
    <d v="2004-02-20T00:00:00"/>
    <x v="4"/>
    <x v="1"/>
    <x v="3"/>
    <x v="1"/>
    <n v="902"/>
    <n v="467"/>
    <n v="10"/>
    <n v="4670"/>
    <n v="5572"/>
    <n v="5251"/>
    <n v="-321"/>
  </r>
  <r>
    <d v="2004-02-22T00:00:00"/>
    <x v="4"/>
    <x v="1"/>
    <x v="0"/>
    <x v="0"/>
    <n v="1029"/>
    <n v="436"/>
    <n v="8"/>
    <n v="3488"/>
    <n v="4517"/>
    <n v="14882"/>
    <n v="10365"/>
  </r>
  <r>
    <d v="2004-02-24T00:00:00"/>
    <x v="4"/>
    <x v="1"/>
    <x v="1"/>
    <x v="1"/>
    <n v="902"/>
    <n v="635"/>
    <n v="6"/>
    <n v="3810"/>
    <n v="4712"/>
    <n v="4523"/>
    <n v="-189"/>
  </r>
  <r>
    <d v="2004-02-24T00:00:00"/>
    <x v="4"/>
    <x v="1"/>
    <x v="1"/>
    <x v="0"/>
    <n v="1029"/>
    <n v="635"/>
    <n v="3"/>
    <n v="1905"/>
    <n v="2934"/>
    <n v="2806"/>
    <n v="-128"/>
  </r>
  <r>
    <d v="2004-02-25T00:00:00"/>
    <x v="4"/>
    <x v="1"/>
    <x v="6"/>
    <x v="4"/>
    <n v="526"/>
    <n v="635"/>
    <n v="1"/>
    <n v="635"/>
    <n v="1161"/>
    <n v="1002"/>
    <n v="-159"/>
  </r>
  <r>
    <d v="2004-02-25T00:00:00"/>
    <x v="4"/>
    <x v="1"/>
    <x v="6"/>
    <x v="0"/>
    <n v="1029"/>
    <n v="635"/>
    <n v="6"/>
    <n v="3810"/>
    <n v="4839"/>
    <n v="12267"/>
    <n v="7428"/>
  </r>
  <r>
    <d v="2004-02-27T00:00:00"/>
    <x v="4"/>
    <x v="1"/>
    <x v="3"/>
    <x v="3"/>
    <n v="657"/>
    <n v="467"/>
    <n v="2"/>
    <n v="934"/>
    <n v="1591"/>
    <n v="1825"/>
    <n v="234"/>
  </r>
  <r>
    <d v="2004-02-27T00:00:00"/>
    <x v="4"/>
    <x v="1"/>
    <x v="3"/>
    <x v="0"/>
    <n v="1029"/>
    <n v="467"/>
    <n v="4"/>
    <n v="1868"/>
    <n v="2897"/>
    <n v="2642"/>
    <n v="-255"/>
  </r>
  <r>
    <d v="2004-02-28T00:00:00"/>
    <x v="4"/>
    <x v="1"/>
    <x v="4"/>
    <x v="0"/>
    <n v="1029"/>
    <n v="560"/>
    <n v="3"/>
    <n v="1680"/>
    <n v="2709"/>
    <n v="2250"/>
    <n v="-459"/>
  </r>
  <r>
    <d v="2004-02-29T00:00:00"/>
    <x v="4"/>
    <x v="1"/>
    <x v="0"/>
    <x v="3"/>
    <n v="657"/>
    <n v="436"/>
    <n v="4"/>
    <n v="1744"/>
    <n v="2401"/>
    <n v="2297"/>
    <n v="-104"/>
  </r>
  <r>
    <d v="2004-02-29T00:00:00"/>
    <x v="4"/>
    <x v="1"/>
    <x v="0"/>
    <x v="0"/>
    <n v="1029"/>
    <n v="436"/>
    <n v="3"/>
    <n v="1308"/>
    <n v="2337"/>
    <n v="1963"/>
    <n v="-374"/>
  </r>
  <r>
    <d v="2004-03-01T00:00:00"/>
    <x v="4"/>
    <x v="2"/>
    <x v="5"/>
    <x v="0"/>
    <n v="1029"/>
    <n v="467"/>
    <n v="10"/>
    <n v="4670"/>
    <n v="5699"/>
    <n v="6688"/>
    <n v="989"/>
  </r>
  <r>
    <d v="2004-03-02T00:00:00"/>
    <x v="4"/>
    <x v="2"/>
    <x v="1"/>
    <x v="1"/>
    <n v="902"/>
    <n v="635"/>
    <n v="5"/>
    <n v="3175"/>
    <n v="4077"/>
    <n v="4515"/>
    <n v="438"/>
  </r>
  <r>
    <d v="2004-03-03T00:00:00"/>
    <x v="4"/>
    <x v="2"/>
    <x v="6"/>
    <x v="5"/>
    <n v="987"/>
    <n v="635"/>
    <n v="4"/>
    <n v="2540"/>
    <n v="3527"/>
    <n v="3565"/>
    <n v="38"/>
  </r>
  <r>
    <d v="2004-03-03T00:00:00"/>
    <x v="4"/>
    <x v="2"/>
    <x v="6"/>
    <x v="0"/>
    <n v="1029"/>
    <n v="635"/>
    <n v="9"/>
    <n v="5715"/>
    <n v="6744"/>
    <n v="8740"/>
    <n v="1996"/>
  </r>
  <r>
    <d v="2004-03-03T00:00:00"/>
    <x v="4"/>
    <x v="2"/>
    <x v="6"/>
    <x v="3"/>
    <n v="657"/>
    <n v="635"/>
    <n v="8"/>
    <n v="5080"/>
    <n v="5737"/>
    <n v="4766"/>
    <n v="-971"/>
  </r>
  <r>
    <d v="2004-03-03T00:00:00"/>
    <x v="4"/>
    <x v="2"/>
    <x v="6"/>
    <x v="1"/>
    <n v="902"/>
    <n v="635"/>
    <n v="5"/>
    <n v="3175"/>
    <n v="4077"/>
    <n v="4133"/>
    <n v="56"/>
  </r>
  <r>
    <d v="2004-03-04T00:00:00"/>
    <x v="4"/>
    <x v="2"/>
    <x v="2"/>
    <x v="0"/>
    <n v="1029"/>
    <n v="436"/>
    <n v="10"/>
    <n v="4360"/>
    <n v="5389"/>
    <n v="4657"/>
    <n v="-732"/>
  </r>
  <r>
    <d v="2004-03-04T00:00:00"/>
    <x v="4"/>
    <x v="2"/>
    <x v="2"/>
    <x v="1"/>
    <n v="902"/>
    <n v="436"/>
    <n v="4"/>
    <n v="1744"/>
    <n v="2646"/>
    <n v="2878"/>
    <n v="232"/>
  </r>
  <r>
    <d v="2004-03-05T00:00:00"/>
    <x v="4"/>
    <x v="2"/>
    <x v="3"/>
    <x v="1"/>
    <n v="902"/>
    <n v="467"/>
    <n v="9"/>
    <n v="4203"/>
    <n v="5105"/>
    <n v="5117"/>
    <n v="12"/>
  </r>
  <r>
    <d v="2004-03-05T00:00:00"/>
    <x v="4"/>
    <x v="2"/>
    <x v="3"/>
    <x v="2"/>
    <n v="660"/>
    <n v="467"/>
    <n v="4"/>
    <n v="1868"/>
    <n v="2528"/>
    <n v="2199"/>
    <n v="-329"/>
  </r>
  <r>
    <d v="2004-03-06T00:00:00"/>
    <x v="4"/>
    <x v="2"/>
    <x v="4"/>
    <x v="0"/>
    <n v="1029"/>
    <n v="560"/>
    <n v="3"/>
    <n v="1680"/>
    <n v="2709"/>
    <n v="2341"/>
    <n v="-368"/>
  </r>
  <r>
    <d v="2004-03-07T00:00:00"/>
    <x v="4"/>
    <x v="2"/>
    <x v="0"/>
    <x v="0"/>
    <n v="1029"/>
    <n v="436"/>
    <n v="8"/>
    <n v="3488"/>
    <n v="4517"/>
    <n v="5178"/>
    <n v="661"/>
  </r>
  <r>
    <d v="2004-03-08T00:00:00"/>
    <x v="4"/>
    <x v="2"/>
    <x v="5"/>
    <x v="1"/>
    <n v="902"/>
    <n v="467"/>
    <n v="7"/>
    <n v="3269"/>
    <n v="4171"/>
    <n v="3619"/>
    <n v="-552"/>
  </r>
  <r>
    <d v="2004-03-09T00:00:00"/>
    <x v="4"/>
    <x v="2"/>
    <x v="1"/>
    <x v="2"/>
    <n v="660"/>
    <n v="635"/>
    <n v="6"/>
    <n v="3810"/>
    <n v="4470"/>
    <n v="6888"/>
    <n v="2418"/>
  </r>
  <r>
    <d v="2004-03-10T00:00:00"/>
    <x v="4"/>
    <x v="2"/>
    <x v="6"/>
    <x v="2"/>
    <n v="660"/>
    <n v="635"/>
    <n v="4"/>
    <n v="2540"/>
    <n v="3200"/>
    <n v="3575"/>
    <n v="375"/>
  </r>
  <r>
    <d v="2004-03-10T00:00:00"/>
    <x v="4"/>
    <x v="2"/>
    <x v="6"/>
    <x v="0"/>
    <n v="1029"/>
    <n v="635"/>
    <n v="9"/>
    <n v="5715"/>
    <n v="6744"/>
    <n v="7344"/>
    <n v="600"/>
  </r>
  <r>
    <d v="2004-03-10T00:00:00"/>
    <x v="4"/>
    <x v="2"/>
    <x v="6"/>
    <x v="3"/>
    <n v="657"/>
    <n v="635"/>
    <n v="1"/>
    <n v="635"/>
    <n v="1292"/>
    <n v="1345"/>
    <n v="53"/>
  </r>
  <r>
    <d v="2004-03-11T00:00:00"/>
    <x v="4"/>
    <x v="2"/>
    <x v="2"/>
    <x v="0"/>
    <n v="1029"/>
    <n v="436"/>
    <n v="9"/>
    <n v="3924"/>
    <n v="4953"/>
    <n v="5046"/>
    <n v="93"/>
  </r>
  <r>
    <d v="2004-03-12T00:00:00"/>
    <x v="4"/>
    <x v="2"/>
    <x v="3"/>
    <x v="6"/>
    <n v="622"/>
    <n v="467"/>
    <n v="3"/>
    <n v="1401"/>
    <n v="2023"/>
    <n v="4525"/>
    <n v="2502"/>
  </r>
  <r>
    <d v="2004-03-15T00:00:00"/>
    <x v="4"/>
    <x v="2"/>
    <x v="5"/>
    <x v="0"/>
    <n v="1029"/>
    <n v="467"/>
    <n v="5"/>
    <n v="2335"/>
    <n v="3364"/>
    <n v="2745"/>
    <n v="-619"/>
  </r>
  <r>
    <d v="2004-03-15T00:00:00"/>
    <x v="4"/>
    <x v="2"/>
    <x v="5"/>
    <x v="3"/>
    <n v="657"/>
    <n v="467"/>
    <n v="3"/>
    <n v="1401"/>
    <n v="2058"/>
    <n v="2335"/>
    <n v="277"/>
  </r>
  <r>
    <d v="2004-03-16T00:00:00"/>
    <x v="4"/>
    <x v="2"/>
    <x v="1"/>
    <x v="0"/>
    <n v="1029"/>
    <n v="635"/>
    <n v="2"/>
    <n v="1270"/>
    <n v="2299"/>
    <n v="1880"/>
    <n v="-419"/>
  </r>
  <r>
    <d v="2004-03-19T00:00:00"/>
    <x v="4"/>
    <x v="2"/>
    <x v="3"/>
    <x v="3"/>
    <n v="657"/>
    <n v="467"/>
    <n v="1"/>
    <n v="467"/>
    <n v="1124"/>
    <n v="1338"/>
    <n v="214"/>
  </r>
  <r>
    <d v="2004-03-19T00:00:00"/>
    <x v="4"/>
    <x v="2"/>
    <x v="3"/>
    <x v="0"/>
    <n v="1029"/>
    <n v="467"/>
    <n v="1"/>
    <n v="467"/>
    <n v="1496"/>
    <n v="1306"/>
    <n v="-190"/>
  </r>
  <r>
    <d v="2004-03-20T00:00:00"/>
    <x v="4"/>
    <x v="2"/>
    <x v="4"/>
    <x v="1"/>
    <n v="902"/>
    <n v="560"/>
    <n v="1"/>
    <n v="560"/>
    <n v="1462"/>
    <n v="1179"/>
    <n v="-283"/>
  </r>
  <r>
    <d v="2004-03-20T00:00:00"/>
    <x v="4"/>
    <x v="2"/>
    <x v="4"/>
    <x v="2"/>
    <n v="660"/>
    <n v="560"/>
    <n v="4"/>
    <n v="2240"/>
    <n v="2900"/>
    <n v="2659"/>
    <n v="-241"/>
  </r>
  <r>
    <d v="2004-03-20T00:00:00"/>
    <x v="4"/>
    <x v="2"/>
    <x v="4"/>
    <x v="0"/>
    <n v="1029"/>
    <n v="560"/>
    <n v="9"/>
    <n v="5040"/>
    <n v="6069"/>
    <n v="7019"/>
    <n v="950"/>
  </r>
  <r>
    <d v="2004-03-21T00:00:00"/>
    <x v="4"/>
    <x v="2"/>
    <x v="0"/>
    <x v="4"/>
    <n v="526"/>
    <n v="436"/>
    <n v="3"/>
    <n v="1308"/>
    <n v="1834"/>
    <n v="1994"/>
    <n v="160"/>
  </r>
  <r>
    <d v="2004-03-21T00:00:00"/>
    <x v="4"/>
    <x v="2"/>
    <x v="0"/>
    <x v="2"/>
    <n v="660"/>
    <n v="436"/>
    <n v="8"/>
    <n v="3488"/>
    <n v="4148"/>
    <n v="4852"/>
    <n v="704"/>
  </r>
  <r>
    <d v="2004-03-21T00:00:00"/>
    <x v="4"/>
    <x v="2"/>
    <x v="0"/>
    <x v="5"/>
    <n v="987"/>
    <n v="436"/>
    <n v="6"/>
    <n v="2616"/>
    <n v="3603"/>
    <n v="3868"/>
    <n v="265"/>
  </r>
  <r>
    <d v="2004-03-22T00:00:00"/>
    <x v="4"/>
    <x v="2"/>
    <x v="5"/>
    <x v="0"/>
    <n v="1029"/>
    <n v="467"/>
    <n v="2"/>
    <n v="934"/>
    <n v="1963"/>
    <n v="1792"/>
    <n v="-171"/>
  </r>
  <r>
    <d v="2004-03-23T00:00:00"/>
    <x v="4"/>
    <x v="2"/>
    <x v="1"/>
    <x v="0"/>
    <n v="1029"/>
    <n v="635"/>
    <n v="7"/>
    <n v="4445"/>
    <n v="5474"/>
    <n v="5493"/>
    <n v="19"/>
  </r>
  <r>
    <d v="2004-03-24T00:00:00"/>
    <x v="4"/>
    <x v="2"/>
    <x v="6"/>
    <x v="1"/>
    <n v="902"/>
    <n v="635"/>
    <n v="1"/>
    <n v="635"/>
    <n v="1537"/>
    <n v="1297"/>
    <n v="-240"/>
  </r>
  <r>
    <d v="2004-03-25T00:00:00"/>
    <x v="4"/>
    <x v="2"/>
    <x v="2"/>
    <x v="0"/>
    <n v="1029"/>
    <n v="436"/>
    <n v="6"/>
    <n v="2616"/>
    <n v="3645"/>
    <n v="4316"/>
    <n v="671"/>
  </r>
  <r>
    <d v="2004-03-25T00:00:00"/>
    <x v="4"/>
    <x v="2"/>
    <x v="2"/>
    <x v="1"/>
    <n v="902"/>
    <n v="436"/>
    <n v="1"/>
    <n v="436"/>
    <n v="1338"/>
    <n v="1322"/>
    <n v="-16"/>
  </r>
  <r>
    <d v="2004-03-25T00:00:00"/>
    <x v="4"/>
    <x v="2"/>
    <x v="2"/>
    <x v="3"/>
    <n v="657"/>
    <n v="436"/>
    <n v="7"/>
    <n v="3052"/>
    <n v="3709"/>
    <n v="4259"/>
    <n v="550"/>
  </r>
  <r>
    <d v="2004-03-25T00:00:00"/>
    <x v="4"/>
    <x v="2"/>
    <x v="2"/>
    <x v="5"/>
    <n v="987"/>
    <n v="436"/>
    <n v="7"/>
    <n v="3052"/>
    <n v="4039"/>
    <n v="4717"/>
    <n v="678"/>
  </r>
  <r>
    <d v="2004-03-27T00:00:00"/>
    <x v="4"/>
    <x v="2"/>
    <x v="4"/>
    <x v="3"/>
    <n v="657"/>
    <n v="560"/>
    <n v="9"/>
    <n v="5040"/>
    <n v="5697"/>
    <n v="5041"/>
    <n v="-656"/>
  </r>
  <r>
    <d v="2004-03-29T00:00:00"/>
    <x v="4"/>
    <x v="2"/>
    <x v="5"/>
    <x v="1"/>
    <n v="902"/>
    <n v="467"/>
    <n v="6"/>
    <n v="2802"/>
    <n v="3704"/>
    <n v="4003"/>
    <n v="299"/>
  </r>
  <r>
    <d v="2004-03-30T00:00:00"/>
    <x v="4"/>
    <x v="2"/>
    <x v="1"/>
    <x v="2"/>
    <n v="660"/>
    <n v="635"/>
    <n v="4"/>
    <n v="2540"/>
    <n v="3200"/>
    <n v="2853"/>
    <n v="-347"/>
  </r>
  <r>
    <d v="2004-03-30T00:00:00"/>
    <x v="4"/>
    <x v="2"/>
    <x v="1"/>
    <x v="3"/>
    <n v="657"/>
    <n v="635"/>
    <n v="9"/>
    <n v="5715"/>
    <n v="6372"/>
    <n v="14014"/>
    <n v="7642"/>
  </r>
  <r>
    <d v="2004-03-30T00:00:00"/>
    <x v="4"/>
    <x v="2"/>
    <x v="1"/>
    <x v="4"/>
    <n v="526"/>
    <n v="635"/>
    <n v="2"/>
    <n v="1270"/>
    <n v="1796"/>
    <n v="1422"/>
    <n v="-374"/>
  </r>
  <r>
    <d v="2004-04-01T00:00:00"/>
    <x v="4"/>
    <x v="3"/>
    <x v="2"/>
    <x v="1"/>
    <n v="902"/>
    <n v="436"/>
    <n v="6"/>
    <n v="2616"/>
    <n v="3518"/>
    <n v="3047"/>
    <n v="-471"/>
  </r>
  <r>
    <d v="2004-04-01T00:00:00"/>
    <x v="4"/>
    <x v="3"/>
    <x v="2"/>
    <x v="4"/>
    <n v="526"/>
    <n v="436"/>
    <n v="10"/>
    <n v="4360"/>
    <n v="4886"/>
    <n v="4018"/>
    <n v="-868"/>
  </r>
  <r>
    <d v="2004-04-02T00:00:00"/>
    <x v="4"/>
    <x v="3"/>
    <x v="3"/>
    <x v="0"/>
    <n v="1029"/>
    <n v="467"/>
    <n v="5"/>
    <n v="2335"/>
    <n v="3364"/>
    <n v="3440"/>
    <n v="76"/>
  </r>
  <r>
    <d v="2004-04-04T00:00:00"/>
    <x v="4"/>
    <x v="3"/>
    <x v="0"/>
    <x v="0"/>
    <n v="1029"/>
    <n v="436"/>
    <n v="7"/>
    <n v="3052"/>
    <n v="4081"/>
    <n v="4446"/>
    <n v="365"/>
  </r>
  <r>
    <d v="2004-04-04T00:00:00"/>
    <x v="4"/>
    <x v="3"/>
    <x v="0"/>
    <x v="3"/>
    <n v="657"/>
    <n v="436"/>
    <n v="9"/>
    <n v="3924"/>
    <n v="4581"/>
    <n v="8958"/>
    <n v="4377"/>
  </r>
  <r>
    <d v="2004-04-05T00:00:00"/>
    <x v="4"/>
    <x v="3"/>
    <x v="5"/>
    <x v="0"/>
    <n v="1029"/>
    <n v="467"/>
    <n v="7"/>
    <n v="3269"/>
    <n v="4298"/>
    <n v="3474"/>
    <n v="-824"/>
  </r>
  <r>
    <d v="2004-04-06T00:00:00"/>
    <x v="4"/>
    <x v="3"/>
    <x v="1"/>
    <x v="0"/>
    <n v="1029"/>
    <n v="635"/>
    <n v="6"/>
    <n v="3810"/>
    <n v="4839"/>
    <n v="5345"/>
    <n v="506"/>
  </r>
  <r>
    <d v="2004-04-08T00:00:00"/>
    <x v="4"/>
    <x v="3"/>
    <x v="2"/>
    <x v="1"/>
    <n v="902"/>
    <n v="436"/>
    <n v="10"/>
    <n v="4360"/>
    <n v="5262"/>
    <n v="6270"/>
    <n v="1008"/>
  </r>
  <r>
    <d v="2004-04-09T00:00:00"/>
    <x v="4"/>
    <x v="3"/>
    <x v="3"/>
    <x v="1"/>
    <n v="902"/>
    <n v="467"/>
    <n v="2"/>
    <n v="934"/>
    <n v="1836"/>
    <n v="2117"/>
    <n v="281"/>
  </r>
  <r>
    <d v="2004-04-09T00:00:00"/>
    <x v="4"/>
    <x v="3"/>
    <x v="3"/>
    <x v="3"/>
    <n v="657"/>
    <n v="467"/>
    <n v="10"/>
    <n v="4670"/>
    <n v="5327"/>
    <n v="5680"/>
    <n v="353"/>
  </r>
  <r>
    <d v="2004-04-09T00:00:00"/>
    <x v="4"/>
    <x v="3"/>
    <x v="3"/>
    <x v="0"/>
    <n v="1029"/>
    <n v="467"/>
    <n v="6"/>
    <n v="2802"/>
    <n v="3831"/>
    <n v="11821"/>
    <n v="7990"/>
  </r>
  <r>
    <d v="2004-04-10T00:00:00"/>
    <x v="4"/>
    <x v="3"/>
    <x v="4"/>
    <x v="3"/>
    <n v="657"/>
    <n v="560"/>
    <n v="5"/>
    <n v="2800"/>
    <n v="3457"/>
    <n v="2834"/>
    <n v="-623"/>
  </r>
  <r>
    <d v="2004-04-10T00:00:00"/>
    <x v="4"/>
    <x v="3"/>
    <x v="4"/>
    <x v="2"/>
    <n v="660"/>
    <n v="560"/>
    <n v="3"/>
    <n v="1680"/>
    <n v="2340"/>
    <n v="1899"/>
    <n v="-441"/>
  </r>
  <r>
    <d v="2004-04-10T00:00:00"/>
    <x v="4"/>
    <x v="3"/>
    <x v="4"/>
    <x v="0"/>
    <n v="1029"/>
    <n v="560"/>
    <n v="4"/>
    <n v="2240"/>
    <n v="3269"/>
    <n v="3940"/>
    <n v="671"/>
  </r>
  <r>
    <d v="2004-04-11T00:00:00"/>
    <x v="4"/>
    <x v="3"/>
    <x v="0"/>
    <x v="3"/>
    <n v="657"/>
    <n v="436"/>
    <n v="6"/>
    <n v="2616"/>
    <n v="3273"/>
    <n v="2778"/>
    <n v="-495"/>
  </r>
  <r>
    <d v="2004-04-14T00:00:00"/>
    <x v="4"/>
    <x v="3"/>
    <x v="6"/>
    <x v="0"/>
    <n v="1029"/>
    <n v="635"/>
    <n v="7"/>
    <n v="4445"/>
    <n v="5474"/>
    <n v="4720"/>
    <n v="-754"/>
  </r>
  <r>
    <d v="2004-04-14T00:00:00"/>
    <x v="4"/>
    <x v="3"/>
    <x v="6"/>
    <x v="4"/>
    <n v="526"/>
    <n v="635"/>
    <n v="5"/>
    <n v="3175"/>
    <n v="3701"/>
    <n v="4103"/>
    <n v="402"/>
  </r>
  <r>
    <d v="2004-04-15T00:00:00"/>
    <x v="4"/>
    <x v="3"/>
    <x v="2"/>
    <x v="3"/>
    <n v="657"/>
    <n v="436"/>
    <n v="6"/>
    <n v="2616"/>
    <n v="3273"/>
    <n v="3666"/>
    <n v="393"/>
  </r>
  <r>
    <d v="2004-04-19T00:00:00"/>
    <x v="4"/>
    <x v="3"/>
    <x v="5"/>
    <x v="4"/>
    <n v="526"/>
    <n v="467"/>
    <n v="4"/>
    <n v="1868"/>
    <n v="2394"/>
    <n v="1915"/>
    <n v="-479"/>
  </r>
  <r>
    <d v="2004-04-20T00:00:00"/>
    <x v="4"/>
    <x v="3"/>
    <x v="1"/>
    <x v="0"/>
    <n v="1029"/>
    <n v="635"/>
    <n v="2"/>
    <n v="1270"/>
    <n v="2299"/>
    <n v="2272"/>
    <n v="-27"/>
  </r>
  <r>
    <d v="2004-04-21T00:00:00"/>
    <x v="4"/>
    <x v="3"/>
    <x v="6"/>
    <x v="0"/>
    <n v="1029"/>
    <n v="635"/>
    <n v="3"/>
    <n v="1905"/>
    <n v="2934"/>
    <n v="3324"/>
    <n v="390"/>
  </r>
  <r>
    <d v="2004-04-23T00:00:00"/>
    <x v="4"/>
    <x v="3"/>
    <x v="3"/>
    <x v="3"/>
    <n v="657"/>
    <n v="467"/>
    <n v="5"/>
    <n v="2335"/>
    <n v="2992"/>
    <n v="3084"/>
    <n v="92"/>
  </r>
  <r>
    <d v="2004-04-24T00:00:00"/>
    <x v="4"/>
    <x v="3"/>
    <x v="4"/>
    <x v="3"/>
    <n v="657"/>
    <n v="560"/>
    <n v="7"/>
    <n v="3920"/>
    <n v="4577"/>
    <n v="9027"/>
    <n v="4450"/>
  </r>
  <r>
    <d v="2004-04-25T00:00:00"/>
    <x v="4"/>
    <x v="3"/>
    <x v="0"/>
    <x v="4"/>
    <n v="526"/>
    <n v="436"/>
    <n v="2"/>
    <n v="872"/>
    <n v="1398"/>
    <n v="1243"/>
    <n v="-155"/>
  </r>
  <r>
    <d v="2004-04-25T00:00:00"/>
    <x v="4"/>
    <x v="3"/>
    <x v="0"/>
    <x v="0"/>
    <n v="1029"/>
    <n v="436"/>
    <n v="3"/>
    <n v="1308"/>
    <n v="2337"/>
    <n v="2553"/>
    <n v="216"/>
  </r>
  <r>
    <d v="2004-04-26T00:00:00"/>
    <x v="4"/>
    <x v="3"/>
    <x v="5"/>
    <x v="2"/>
    <n v="660"/>
    <n v="467"/>
    <n v="5"/>
    <n v="2335"/>
    <n v="2995"/>
    <n v="2465"/>
    <n v="-530"/>
  </r>
  <r>
    <d v="2004-04-28T00:00:00"/>
    <x v="4"/>
    <x v="3"/>
    <x v="6"/>
    <x v="4"/>
    <n v="526"/>
    <n v="635"/>
    <n v="7"/>
    <n v="4445"/>
    <n v="4971"/>
    <n v="4643"/>
    <n v="-328"/>
  </r>
  <r>
    <d v="2004-04-28T00:00:00"/>
    <x v="4"/>
    <x v="3"/>
    <x v="6"/>
    <x v="1"/>
    <n v="902"/>
    <n v="635"/>
    <n v="6"/>
    <n v="3810"/>
    <n v="4712"/>
    <n v="4472"/>
    <n v="-240"/>
  </r>
  <r>
    <d v="2004-04-29T00:00:00"/>
    <x v="4"/>
    <x v="3"/>
    <x v="2"/>
    <x v="0"/>
    <n v="1029"/>
    <n v="436"/>
    <n v="8"/>
    <n v="3488"/>
    <n v="4517"/>
    <n v="4606"/>
    <n v="89"/>
  </r>
  <r>
    <d v="2004-04-29T00:00:00"/>
    <x v="4"/>
    <x v="3"/>
    <x v="2"/>
    <x v="3"/>
    <n v="657"/>
    <n v="436"/>
    <n v="5"/>
    <n v="2180"/>
    <n v="2837"/>
    <n v="2554"/>
    <n v="-283"/>
  </r>
  <r>
    <d v="2004-04-30T00:00:00"/>
    <x v="4"/>
    <x v="3"/>
    <x v="3"/>
    <x v="3"/>
    <n v="657"/>
    <n v="467"/>
    <n v="4"/>
    <n v="1868"/>
    <n v="2525"/>
    <n v="2229"/>
    <n v="-296"/>
  </r>
  <r>
    <d v="2004-04-30T00:00:00"/>
    <x v="4"/>
    <x v="3"/>
    <x v="3"/>
    <x v="1"/>
    <n v="902"/>
    <n v="467"/>
    <n v="8"/>
    <n v="3736"/>
    <n v="4638"/>
    <n v="4280"/>
    <n v="-358"/>
  </r>
  <r>
    <d v="2004-05-01T00:00:00"/>
    <x v="4"/>
    <x v="4"/>
    <x v="4"/>
    <x v="3"/>
    <n v="657"/>
    <n v="560"/>
    <n v="8"/>
    <n v="4480"/>
    <n v="5137"/>
    <n v="5503"/>
    <n v="366"/>
  </r>
  <r>
    <d v="2004-05-02T00:00:00"/>
    <x v="4"/>
    <x v="4"/>
    <x v="0"/>
    <x v="3"/>
    <n v="657"/>
    <n v="436"/>
    <n v="7"/>
    <n v="3052"/>
    <n v="3709"/>
    <n v="4371"/>
    <n v="662"/>
  </r>
  <r>
    <d v="2004-05-03T00:00:00"/>
    <x v="4"/>
    <x v="4"/>
    <x v="5"/>
    <x v="1"/>
    <n v="902"/>
    <n v="467"/>
    <n v="7"/>
    <n v="3269"/>
    <n v="4171"/>
    <n v="4115"/>
    <n v="-56"/>
  </r>
  <r>
    <d v="2004-05-04T00:00:00"/>
    <x v="4"/>
    <x v="4"/>
    <x v="1"/>
    <x v="4"/>
    <n v="526"/>
    <n v="635"/>
    <n v="8"/>
    <n v="5080"/>
    <n v="5606"/>
    <n v="5408"/>
    <n v="-198"/>
  </r>
  <r>
    <d v="2004-05-05T00:00:00"/>
    <x v="4"/>
    <x v="4"/>
    <x v="6"/>
    <x v="2"/>
    <n v="660"/>
    <n v="635"/>
    <n v="8"/>
    <n v="5080"/>
    <n v="5740"/>
    <n v="6282"/>
    <n v="542"/>
  </r>
  <r>
    <d v="2004-05-05T00:00:00"/>
    <x v="4"/>
    <x v="4"/>
    <x v="6"/>
    <x v="0"/>
    <n v="1029"/>
    <n v="635"/>
    <n v="3"/>
    <n v="1905"/>
    <n v="2934"/>
    <n v="5291"/>
    <n v="2357"/>
  </r>
  <r>
    <d v="2004-05-06T00:00:00"/>
    <x v="4"/>
    <x v="4"/>
    <x v="2"/>
    <x v="3"/>
    <n v="657"/>
    <n v="436"/>
    <n v="8"/>
    <n v="3488"/>
    <n v="4145"/>
    <n v="20638"/>
    <n v="16493"/>
  </r>
  <r>
    <d v="2004-05-06T00:00:00"/>
    <x v="4"/>
    <x v="4"/>
    <x v="2"/>
    <x v="4"/>
    <n v="526"/>
    <n v="436"/>
    <n v="7"/>
    <n v="3052"/>
    <n v="3578"/>
    <n v="3493"/>
    <n v="-85"/>
  </r>
  <r>
    <d v="2004-05-07T00:00:00"/>
    <x v="4"/>
    <x v="4"/>
    <x v="3"/>
    <x v="4"/>
    <n v="526"/>
    <n v="467"/>
    <n v="8"/>
    <n v="3736"/>
    <n v="4262"/>
    <n v="8617"/>
    <n v="4355"/>
  </r>
  <r>
    <d v="2004-05-07T00:00:00"/>
    <x v="4"/>
    <x v="4"/>
    <x v="3"/>
    <x v="0"/>
    <n v="1029"/>
    <n v="467"/>
    <n v="1"/>
    <n v="467"/>
    <n v="1496"/>
    <n v="1509"/>
    <n v="13"/>
  </r>
  <r>
    <d v="2004-05-08T00:00:00"/>
    <x v="4"/>
    <x v="4"/>
    <x v="4"/>
    <x v="5"/>
    <n v="987"/>
    <n v="560"/>
    <n v="9"/>
    <n v="5040"/>
    <n v="6027"/>
    <n v="6171"/>
    <n v="144"/>
  </r>
  <r>
    <d v="2004-05-09T00:00:00"/>
    <x v="4"/>
    <x v="4"/>
    <x v="0"/>
    <x v="0"/>
    <n v="1029"/>
    <n v="436"/>
    <n v="1"/>
    <n v="436"/>
    <n v="1465"/>
    <n v="1396"/>
    <n v="-69"/>
  </r>
  <r>
    <d v="2004-05-09T00:00:00"/>
    <x v="4"/>
    <x v="4"/>
    <x v="0"/>
    <x v="4"/>
    <n v="526"/>
    <n v="436"/>
    <n v="4"/>
    <n v="1744"/>
    <n v="2270"/>
    <n v="2338"/>
    <n v="68"/>
  </r>
  <r>
    <d v="2004-05-09T00:00:00"/>
    <x v="4"/>
    <x v="4"/>
    <x v="0"/>
    <x v="2"/>
    <n v="660"/>
    <n v="436"/>
    <n v="6"/>
    <n v="2616"/>
    <n v="3276"/>
    <n v="3200"/>
    <n v="-76"/>
  </r>
  <r>
    <d v="2004-05-10T00:00:00"/>
    <x v="4"/>
    <x v="4"/>
    <x v="5"/>
    <x v="4"/>
    <n v="526"/>
    <n v="467"/>
    <n v="6"/>
    <n v="2802"/>
    <n v="3328"/>
    <n v="3340"/>
    <n v="12"/>
  </r>
  <r>
    <d v="2004-05-11T00:00:00"/>
    <x v="4"/>
    <x v="4"/>
    <x v="1"/>
    <x v="5"/>
    <n v="987"/>
    <n v="635"/>
    <n v="7"/>
    <n v="4445"/>
    <n v="5432"/>
    <n v="6172"/>
    <n v="740"/>
  </r>
  <r>
    <d v="2004-05-13T00:00:00"/>
    <x v="4"/>
    <x v="4"/>
    <x v="2"/>
    <x v="4"/>
    <n v="526"/>
    <n v="436"/>
    <n v="8"/>
    <n v="3488"/>
    <n v="4014"/>
    <n v="4077"/>
    <n v="63"/>
  </r>
  <r>
    <d v="2004-05-13T00:00:00"/>
    <x v="4"/>
    <x v="4"/>
    <x v="2"/>
    <x v="0"/>
    <n v="1029"/>
    <n v="436"/>
    <n v="1"/>
    <n v="436"/>
    <n v="1465"/>
    <n v="1461"/>
    <n v="-4"/>
  </r>
  <r>
    <d v="2004-05-13T00:00:00"/>
    <x v="4"/>
    <x v="4"/>
    <x v="2"/>
    <x v="3"/>
    <n v="657"/>
    <n v="436"/>
    <n v="7"/>
    <n v="3052"/>
    <n v="3709"/>
    <n v="8639"/>
    <n v="4930"/>
  </r>
  <r>
    <d v="2004-05-14T00:00:00"/>
    <x v="4"/>
    <x v="4"/>
    <x v="3"/>
    <x v="4"/>
    <n v="526"/>
    <n v="467"/>
    <n v="4"/>
    <n v="1868"/>
    <n v="2394"/>
    <n v="2782"/>
    <n v="388"/>
  </r>
  <r>
    <d v="2004-05-15T00:00:00"/>
    <x v="4"/>
    <x v="4"/>
    <x v="4"/>
    <x v="0"/>
    <n v="1029"/>
    <n v="560"/>
    <n v="3"/>
    <n v="1680"/>
    <n v="2709"/>
    <n v="2938"/>
    <n v="229"/>
  </r>
  <r>
    <d v="2004-05-16T00:00:00"/>
    <x v="4"/>
    <x v="4"/>
    <x v="0"/>
    <x v="6"/>
    <n v="622"/>
    <n v="436"/>
    <n v="3"/>
    <n v="1308"/>
    <n v="1930"/>
    <n v="2099"/>
    <n v="169"/>
  </r>
  <r>
    <d v="2004-05-17T00:00:00"/>
    <x v="4"/>
    <x v="4"/>
    <x v="5"/>
    <x v="0"/>
    <n v="1029"/>
    <n v="467"/>
    <n v="6"/>
    <n v="2802"/>
    <n v="3831"/>
    <n v="3601"/>
    <n v="-230"/>
  </r>
  <r>
    <d v="2004-05-18T00:00:00"/>
    <x v="4"/>
    <x v="4"/>
    <x v="1"/>
    <x v="3"/>
    <n v="657"/>
    <n v="635"/>
    <n v="9"/>
    <n v="5715"/>
    <n v="6372"/>
    <n v="18631"/>
    <n v="12259"/>
  </r>
  <r>
    <d v="2004-05-19T00:00:00"/>
    <x v="4"/>
    <x v="4"/>
    <x v="6"/>
    <x v="4"/>
    <n v="526"/>
    <n v="635"/>
    <n v="2"/>
    <n v="1270"/>
    <n v="1796"/>
    <n v="2059"/>
    <n v="263"/>
  </r>
  <r>
    <d v="2004-05-21T00:00:00"/>
    <x v="4"/>
    <x v="4"/>
    <x v="3"/>
    <x v="3"/>
    <n v="657"/>
    <n v="467"/>
    <n v="10"/>
    <n v="4670"/>
    <n v="5327"/>
    <n v="5851"/>
    <n v="524"/>
  </r>
  <r>
    <d v="2004-05-22T00:00:00"/>
    <x v="4"/>
    <x v="4"/>
    <x v="4"/>
    <x v="3"/>
    <n v="657"/>
    <n v="560"/>
    <n v="6"/>
    <n v="3360"/>
    <n v="4017"/>
    <n v="4776"/>
    <n v="759"/>
  </r>
  <r>
    <d v="2004-05-23T00:00:00"/>
    <x v="4"/>
    <x v="4"/>
    <x v="0"/>
    <x v="4"/>
    <n v="526"/>
    <n v="436"/>
    <n v="2"/>
    <n v="872"/>
    <n v="1398"/>
    <n v="1403"/>
    <n v="5"/>
  </r>
  <r>
    <d v="2004-05-23T00:00:00"/>
    <x v="4"/>
    <x v="4"/>
    <x v="0"/>
    <x v="3"/>
    <n v="657"/>
    <n v="436"/>
    <n v="8"/>
    <n v="3488"/>
    <n v="4145"/>
    <n v="23388"/>
    <n v="19243"/>
  </r>
  <r>
    <d v="2004-05-23T00:00:00"/>
    <x v="4"/>
    <x v="4"/>
    <x v="0"/>
    <x v="0"/>
    <n v="1029"/>
    <n v="436"/>
    <n v="2"/>
    <n v="872"/>
    <n v="1901"/>
    <n v="2116"/>
    <n v="215"/>
  </r>
  <r>
    <d v="2004-05-24T00:00:00"/>
    <x v="4"/>
    <x v="4"/>
    <x v="5"/>
    <x v="4"/>
    <n v="526"/>
    <n v="467"/>
    <n v="8"/>
    <n v="3736"/>
    <n v="4262"/>
    <n v="7228"/>
    <n v="2966"/>
  </r>
  <r>
    <d v="2004-05-25T00:00:00"/>
    <x v="4"/>
    <x v="4"/>
    <x v="1"/>
    <x v="0"/>
    <n v="1029"/>
    <n v="635"/>
    <n v="9"/>
    <n v="5715"/>
    <n v="6744"/>
    <n v="19477"/>
    <n v="12733"/>
  </r>
  <r>
    <d v="2004-05-25T00:00:00"/>
    <x v="4"/>
    <x v="4"/>
    <x v="1"/>
    <x v="4"/>
    <n v="526"/>
    <n v="635"/>
    <n v="1"/>
    <n v="635"/>
    <n v="1161"/>
    <n v="1381"/>
    <n v="220"/>
  </r>
  <r>
    <d v="2004-05-26T00:00:00"/>
    <x v="4"/>
    <x v="4"/>
    <x v="6"/>
    <x v="4"/>
    <n v="526"/>
    <n v="635"/>
    <n v="5"/>
    <n v="3175"/>
    <n v="3701"/>
    <n v="4208"/>
    <n v="507"/>
  </r>
  <r>
    <d v="2004-05-26T00:00:00"/>
    <x v="4"/>
    <x v="4"/>
    <x v="6"/>
    <x v="0"/>
    <n v="1029"/>
    <n v="635"/>
    <n v="5"/>
    <n v="3175"/>
    <n v="4204"/>
    <n v="5068"/>
    <n v="864"/>
  </r>
  <r>
    <d v="2004-05-27T00:00:00"/>
    <x v="4"/>
    <x v="4"/>
    <x v="2"/>
    <x v="3"/>
    <n v="657"/>
    <n v="436"/>
    <n v="10"/>
    <n v="4360"/>
    <n v="5017"/>
    <n v="4838"/>
    <n v="-179"/>
  </r>
  <r>
    <d v="2004-05-28T00:00:00"/>
    <x v="4"/>
    <x v="4"/>
    <x v="3"/>
    <x v="3"/>
    <n v="657"/>
    <n v="467"/>
    <n v="2"/>
    <n v="934"/>
    <n v="1591"/>
    <n v="4196"/>
    <n v="2605"/>
  </r>
  <r>
    <d v="2004-05-28T00:00:00"/>
    <x v="4"/>
    <x v="4"/>
    <x v="3"/>
    <x v="4"/>
    <n v="526"/>
    <n v="467"/>
    <n v="10"/>
    <n v="4670"/>
    <n v="5196"/>
    <n v="5755"/>
    <n v="559"/>
  </r>
  <r>
    <d v="2004-05-28T00:00:00"/>
    <x v="4"/>
    <x v="4"/>
    <x v="3"/>
    <x v="0"/>
    <n v="1029"/>
    <n v="467"/>
    <n v="10"/>
    <n v="4670"/>
    <n v="5699"/>
    <n v="4958"/>
    <n v="-741"/>
  </r>
  <r>
    <d v="2004-05-29T00:00:00"/>
    <x v="4"/>
    <x v="4"/>
    <x v="4"/>
    <x v="4"/>
    <n v="526"/>
    <n v="560"/>
    <n v="3"/>
    <n v="1680"/>
    <n v="2206"/>
    <n v="2214"/>
    <n v="8"/>
  </r>
  <r>
    <d v="2004-05-30T00:00:00"/>
    <x v="4"/>
    <x v="4"/>
    <x v="0"/>
    <x v="3"/>
    <n v="657"/>
    <n v="436"/>
    <n v="1"/>
    <n v="436"/>
    <n v="1093"/>
    <n v="1633"/>
    <n v="540"/>
  </r>
  <r>
    <d v="2004-05-31T00:00:00"/>
    <x v="4"/>
    <x v="4"/>
    <x v="5"/>
    <x v="2"/>
    <n v="660"/>
    <n v="467"/>
    <n v="8"/>
    <n v="3736"/>
    <n v="4396"/>
    <n v="4026"/>
    <n v="-370"/>
  </r>
  <r>
    <d v="2004-05-31T00:00:00"/>
    <x v="4"/>
    <x v="4"/>
    <x v="5"/>
    <x v="4"/>
    <n v="526"/>
    <n v="467"/>
    <n v="4"/>
    <n v="1868"/>
    <n v="2394"/>
    <n v="2168"/>
    <n v="-226"/>
  </r>
  <r>
    <d v="2004-05-31T00:00:00"/>
    <x v="4"/>
    <x v="4"/>
    <x v="5"/>
    <x v="3"/>
    <n v="657"/>
    <n v="467"/>
    <n v="8"/>
    <n v="3736"/>
    <n v="4393"/>
    <n v="3595"/>
    <n v="-798"/>
  </r>
  <r>
    <d v="2004-06-01T00:00:00"/>
    <x v="4"/>
    <x v="5"/>
    <x v="1"/>
    <x v="3"/>
    <n v="657"/>
    <n v="635"/>
    <n v="10"/>
    <n v="6350"/>
    <n v="7007"/>
    <n v="7641"/>
    <n v="634"/>
  </r>
  <r>
    <d v="2004-06-01T00:00:00"/>
    <x v="4"/>
    <x v="5"/>
    <x v="1"/>
    <x v="4"/>
    <n v="526"/>
    <n v="635"/>
    <n v="10"/>
    <n v="6350"/>
    <n v="6876"/>
    <n v="6130"/>
    <n v="-746"/>
  </r>
  <r>
    <d v="2004-06-03T00:00:00"/>
    <x v="4"/>
    <x v="5"/>
    <x v="2"/>
    <x v="2"/>
    <n v="660"/>
    <n v="436"/>
    <n v="9"/>
    <n v="3924"/>
    <n v="4584"/>
    <n v="4640"/>
    <n v="56"/>
  </r>
  <r>
    <d v="2004-06-04T00:00:00"/>
    <x v="4"/>
    <x v="5"/>
    <x v="3"/>
    <x v="5"/>
    <n v="987"/>
    <n v="467"/>
    <n v="6"/>
    <n v="2802"/>
    <n v="3789"/>
    <n v="4040"/>
    <n v="251"/>
  </r>
  <r>
    <d v="2004-06-06T00:00:00"/>
    <x v="4"/>
    <x v="5"/>
    <x v="0"/>
    <x v="4"/>
    <n v="526"/>
    <n v="436"/>
    <n v="2"/>
    <n v="872"/>
    <n v="1398"/>
    <n v="1560"/>
    <n v="162"/>
  </r>
  <r>
    <d v="2004-06-08T00:00:00"/>
    <x v="4"/>
    <x v="5"/>
    <x v="1"/>
    <x v="4"/>
    <n v="526"/>
    <n v="635"/>
    <n v="6"/>
    <n v="3810"/>
    <n v="4336"/>
    <n v="4938"/>
    <n v="602"/>
  </r>
  <r>
    <d v="2004-06-08T00:00:00"/>
    <x v="4"/>
    <x v="5"/>
    <x v="1"/>
    <x v="3"/>
    <n v="657"/>
    <n v="635"/>
    <n v="7"/>
    <n v="4445"/>
    <n v="5102"/>
    <n v="9404"/>
    <n v="4302"/>
  </r>
  <r>
    <d v="2004-06-11T00:00:00"/>
    <x v="4"/>
    <x v="5"/>
    <x v="3"/>
    <x v="3"/>
    <n v="657"/>
    <n v="467"/>
    <n v="4"/>
    <n v="1868"/>
    <n v="2525"/>
    <n v="2815"/>
    <n v="290"/>
  </r>
  <r>
    <d v="2004-06-12T00:00:00"/>
    <x v="4"/>
    <x v="5"/>
    <x v="4"/>
    <x v="3"/>
    <n v="657"/>
    <n v="560"/>
    <n v="8"/>
    <n v="4480"/>
    <n v="5137"/>
    <n v="5484"/>
    <n v="347"/>
  </r>
  <r>
    <d v="2004-06-14T00:00:00"/>
    <x v="4"/>
    <x v="5"/>
    <x v="5"/>
    <x v="0"/>
    <n v="1029"/>
    <n v="467"/>
    <n v="6"/>
    <n v="2802"/>
    <n v="3831"/>
    <n v="3957"/>
    <n v="126"/>
  </r>
  <r>
    <d v="2004-06-14T00:00:00"/>
    <x v="4"/>
    <x v="5"/>
    <x v="5"/>
    <x v="3"/>
    <n v="657"/>
    <n v="467"/>
    <n v="7"/>
    <n v="3269"/>
    <n v="3926"/>
    <n v="3335"/>
    <n v="-591"/>
  </r>
  <r>
    <d v="2004-06-15T00:00:00"/>
    <x v="4"/>
    <x v="5"/>
    <x v="1"/>
    <x v="4"/>
    <n v="526"/>
    <n v="635"/>
    <n v="8"/>
    <n v="5080"/>
    <n v="5606"/>
    <n v="5927"/>
    <n v="321"/>
  </r>
  <r>
    <d v="2004-06-16T00:00:00"/>
    <x v="4"/>
    <x v="5"/>
    <x v="6"/>
    <x v="4"/>
    <n v="526"/>
    <n v="635"/>
    <n v="5"/>
    <n v="3175"/>
    <n v="3701"/>
    <n v="4376"/>
    <n v="675"/>
  </r>
  <r>
    <d v="2004-06-17T00:00:00"/>
    <x v="4"/>
    <x v="5"/>
    <x v="2"/>
    <x v="1"/>
    <n v="902"/>
    <n v="436"/>
    <n v="8"/>
    <n v="3488"/>
    <n v="4390"/>
    <n v="4209"/>
    <n v="-181"/>
  </r>
  <r>
    <d v="2004-06-17T00:00:00"/>
    <x v="4"/>
    <x v="5"/>
    <x v="2"/>
    <x v="4"/>
    <n v="526"/>
    <n v="436"/>
    <n v="3"/>
    <n v="1308"/>
    <n v="1834"/>
    <n v="1442"/>
    <n v="-392"/>
  </r>
  <r>
    <d v="2004-06-18T00:00:00"/>
    <x v="4"/>
    <x v="5"/>
    <x v="3"/>
    <x v="3"/>
    <n v="657"/>
    <n v="467"/>
    <n v="8"/>
    <n v="3736"/>
    <n v="4393"/>
    <n v="3803"/>
    <n v="-590"/>
  </r>
  <r>
    <d v="2004-06-18T00:00:00"/>
    <x v="4"/>
    <x v="5"/>
    <x v="3"/>
    <x v="2"/>
    <n v="660"/>
    <n v="467"/>
    <n v="4"/>
    <n v="1868"/>
    <n v="2528"/>
    <n v="4975"/>
    <n v="2447"/>
  </r>
  <r>
    <d v="2004-06-20T00:00:00"/>
    <x v="4"/>
    <x v="5"/>
    <x v="0"/>
    <x v="3"/>
    <n v="657"/>
    <n v="436"/>
    <n v="2"/>
    <n v="872"/>
    <n v="1529"/>
    <n v="1420"/>
    <n v="-109"/>
  </r>
  <r>
    <d v="2004-06-21T00:00:00"/>
    <x v="4"/>
    <x v="5"/>
    <x v="5"/>
    <x v="3"/>
    <n v="657"/>
    <n v="467"/>
    <n v="10"/>
    <n v="4670"/>
    <n v="5327"/>
    <n v="4276"/>
    <n v="-1051"/>
  </r>
  <r>
    <d v="2004-06-21T00:00:00"/>
    <x v="4"/>
    <x v="5"/>
    <x v="5"/>
    <x v="4"/>
    <n v="526"/>
    <n v="467"/>
    <n v="2"/>
    <n v="934"/>
    <n v="1460"/>
    <n v="1608"/>
    <n v="148"/>
  </r>
  <r>
    <d v="2004-06-22T00:00:00"/>
    <x v="4"/>
    <x v="5"/>
    <x v="1"/>
    <x v="0"/>
    <n v="1029"/>
    <n v="635"/>
    <n v="9"/>
    <n v="5715"/>
    <n v="6744"/>
    <n v="7878"/>
    <n v="1134"/>
  </r>
  <r>
    <d v="2004-06-22T00:00:00"/>
    <x v="4"/>
    <x v="5"/>
    <x v="1"/>
    <x v="1"/>
    <n v="902"/>
    <n v="635"/>
    <n v="6"/>
    <n v="3810"/>
    <n v="4712"/>
    <n v="17485"/>
    <n v="12773"/>
  </r>
  <r>
    <d v="2004-06-22T00:00:00"/>
    <x v="4"/>
    <x v="5"/>
    <x v="1"/>
    <x v="3"/>
    <n v="657"/>
    <n v="635"/>
    <n v="10"/>
    <n v="6350"/>
    <n v="7007"/>
    <n v="6913"/>
    <n v="-94"/>
  </r>
  <r>
    <d v="2004-06-24T00:00:00"/>
    <x v="4"/>
    <x v="5"/>
    <x v="2"/>
    <x v="4"/>
    <n v="526"/>
    <n v="436"/>
    <n v="4"/>
    <n v="1744"/>
    <n v="2270"/>
    <n v="2553"/>
    <n v="283"/>
  </r>
  <r>
    <d v="2004-06-24T00:00:00"/>
    <x v="4"/>
    <x v="5"/>
    <x v="2"/>
    <x v="3"/>
    <n v="657"/>
    <n v="436"/>
    <n v="9"/>
    <n v="3924"/>
    <n v="4581"/>
    <n v="3974"/>
    <n v="-607"/>
  </r>
  <r>
    <d v="2004-06-25T00:00:00"/>
    <x v="4"/>
    <x v="5"/>
    <x v="3"/>
    <x v="1"/>
    <n v="902"/>
    <n v="467"/>
    <n v="6"/>
    <n v="2802"/>
    <n v="3704"/>
    <n v="3802"/>
    <n v="98"/>
  </r>
  <r>
    <d v="2004-06-25T00:00:00"/>
    <x v="4"/>
    <x v="5"/>
    <x v="3"/>
    <x v="3"/>
    <n v="657"/>
    <n v="467"/>
    <n v="9"/>
    <n v="4203"/>
    <n v="4860"/>
    <n v="5632"/>
    <n v="772"/>
  </r>
  <r>
    <d v="2004-06-26T00:00:00"/>
    <x v="4"/>
    <x v="5"/>
    <x v="4"/>
    <x v="3"/>
    <n v="657"/>
    <n v="560"/>
    <n v="9"/>
    <n v="5040"/>
    <n v="5697"/>
    <n v="5260"/>
    <n v="-437"/>
  </r>
  <r>
    <d v="2004-06-26T00:00:00"/>
    <x v="4"/>
    <x v="5"/>
    <x v="4"/>
    <x v="0"/>
    <n v="1029"/>
    <n v="560"/>
    <n v="4"/>
    <n v="2240"/>
    <n v="3269"/>
    <n v="8428"/>
    <n v="5159"/>
  </r>
  <r>
    <d v="2004-06-27T00:00:00"/>
    <x v="4"/>
    <x v="5"/>
    <x v="0"/>
    <x v="3"/>
    <n v="657"/>
    <n v="436"/>
    <n v="3"/>
    <n v="1308"/>
    <n v="1965"/>
    <n v="2321"/>
    <n v="356"/>
  </r>
  <r>
    <d v="2004-06-29T00:00:00"/>
    <x v="4"/>
    <x v="5"/>
    <x v="1"/>
    <x v="5"/>
    <n v="987"/>
    <n v="635"/>
    <n v="10"/>
    <n v="6350"/>
    <n v="7337"/>
    <n v="14485"/>
    <n v="7148"/>
  </r>
  <r>
    <d v="2004-06-30T00:00:00"/>
    <x v="4"/>
    <x v="5"/>
    <x v="6"/>
    <x v="4"/>
    <n v="526"/>
    <n v="635"/>
    <n v="5"/>
    <n v="3175"/>
    <n v="3701"/>
    <n v="3978"/>
    <n v="277"/>
  </r>
  <r>
    <d v="2004-06-30T00:00:00"/>
    <x v="4"/>
    <x v="5"/>
    <x v="6"/>
    <x v="3"/>
    <n v="657"/>
    <n v="635"/>
    <n v="2"/>
    <n v="1270"/>
    <n v="1927"/>
    <n v="1801"/>
    <n v="-126"/>
  </r>
  <r>
    <d v="2004-07-01T00:00:00"/>
    <x v="4"/>
    <x v="6"/>
    <x v="2"/>
    <x v="3"/>
    <n v="657"/>
    <n v="436"/>
    <n v="10"/>
    <n v="4360"/>
    <n v="5017"/>
    <n v="4512"/>
    <n v="-505"/>
  </r>
  <r>
    <d v="2004-07-02T00:00:00"/>
    <x v="4"/>
    <x v="6"/>
    <x v="3"/>
    <x v="5"/>
    <n v="987"/>
    <n v="467"/>
    <n v="4"/>
    <n v="1868"/>
    <n v="2855"/>
    <n v="3110"/>
    <n v="255"/>
  </r>
  <r>
    <d v="2004-07-02T00:00:00"/>
    <x v="4"/>
    <x v="6"/>
    <x v="3"/>
    <x v="3"/>
    <n v="657"/>
    <n v="467"/>
    <n v="4"/>
    <n v="1868"/>
    <n v="2525"/>
    <n v="3026"/>
    <n v="501"/>
  </r>
  <r>
    <d v="2004-07-03T00:00:00"/>
    <x v="4"/>
    <x v="6"/>
    <x v="4"/>
    <x v="0"/>
    <n v="1029"/>
    <n v="560"/>
    <n v="7"/>
    <n v="3920"/>
    <n v="4949"/>
    <n v="4567"/>
    <n v="-382"/>
  </r>
  <r>
    <d v="2004-07-03T00:00:00"/>
    <x v="4"/>
    <x v="6"/>
    <x v="4"/>
    <x v="3"/>
    <n v="657"/>
    <n v="560"/>
    <n v="1"/>
    <n v="560"/>
    <n v="1217"/>
    <n v="1151"/>
    <n v="-66"/>
  </r>
  <r>
    <d v="2004-07-04T00:00:00"/>
    <x v="4"/>
    <x v="6"/>
    <x v="0"/>
    <x v="4"/>
    <n v="526"/>
    <n v="436"/>
    <n v="4"/>
    <n v="1744"/>
    <n v="2270"/>
    <n v="2070"/>
    <n v="-200"/>
  </r>
  <r>
    <d v="2004-07-05T00:00:00"/>
    <x v="4"/>
    <x v="6"/>
    <x v="5"/>
    <x v="4"/>
    <n v="526"/>
    <n v="467"/>
    <n v="10"/>
    <n v="4670"/>
    <n v="5196"/>
    <n v="4680"/>
    <n v="-516"/>
  </r>
  <r>
    <d v="2004-07-06T00:00:00"/>
    <x v="4"/>
    <x v="6"/>
    <x v="1"/>
    <x v="0"/>
    <n v="1029"/>
    <n v="635"/>
    <n v="7"/>
    <n v="4445"/>
    <n v="5474"/>
    <n v="5369"/>
    <n v="-105"/>
  </r>
  <r>
    <d v="2004-07-06T00:00:00"/>
    <x v="4"/>
    <x v="6"/>
    <x v="1"/>
    <x v="1"/>
    <n v="902"/>
    <n v="635"/>
    <n v="1"/>
    <n v="635"/>
    <n v="1537"/>
    <n v="1268"/>
    <n v="-269"/>
  </r>
  <r>
    <d v="2004-07-06T00:00:00"/>
    <x v="4"/>
    <x v="6"/>
    <x v="1"/>
    <x v="3"/>
    <n v="657"/>
    <n v="635"/>
    <n v="10"/>
    <n v="6350"/>
    <n v="7007"/>
    <n v="10636"/>
    <n v="3629"/>
  </r>
  <r>
    <d v="2004-07-07T00:00:00"/>
    <x v="4"/>
    <x v="6"/>
    <x v="6"/>
    <x v="3"/>
    <n v="657"/>
    <n v="635"/>
    <n v="9"/>
    <n v="5715"/>
    <n v="6372"/>
    <n v="6405"/>
    <n v="33"/>
  </r>
  <r>
    <d v="2004-07-08T00:00:00"/>
    <x v="4"/>
    <x v="6"/>
    <x v="2"/>
    <x v="4"/>
    <n v="526"/>
    <n v="436"/>
    <n v="8"/>
    <n v="3488"/>
    <n v="4014"/>
    <n v="3320"/>
    <n v="-694"/>
  </r>
  <r>
    <d v="2004-07-09T00:00:00"/>
    <x v="4"/>
    <x v="6"/>
    <x v="3"/>
    <x v="1"/>
    <n v="902"/>
    <n v="467"/>
    <n v="8"/>
    <n v="3736"/>
    <n v="4638"/>
    <n v="9613"/>
    <n v="4975"/>
  </r>
  <r>
    <d v="2004-07-09T00:00:00"/>
    <x v="4"/>
    <x v="6"/>
    <x v="3"/>
    <x v="5"/>
    <n v="987"/>
    <n v="467"/>
    <n v="6"/>
    <n v="2802"/>
    <n v="3789"/>
    <n v="3089"/>
    <n v="-700"/>
  </r>
  <r>
    <d v="2004-07-12T00:00:00"/>
    <x v="4"/>
    <x v="6"/>
    <x v="5"/>
    <x v="4"/>
    <n v="526"/>
    <n v="467"/>
    <n v="3"/>
    <n v="1401"/>
    <n v="1927"/>
    <n v="3691"/>
    <n v="1764"/>
  </r>
  <r>
    <d v="2004-07-12T00:00:00"/>
    <x v="4"/>
    <x v="6"/>
    <x v="5"/>
    <x v="3"/>
    <n v="657"/>
    <n v="467"/>
    <n v="5"/>
    <n v="2335"/>
    <n v="2992"/>
    <n v="2509"/>
    <n v="-483"/>
  </r>
  <r>
    <d v="2004-07-13T00:00:00"/>
    <x v="4"/>
    <x v="6"/>
    <x v="1"/>
    <x v="1"/>
    <n v="902"/>
    <n v="635"/>
    <n v="1"/>
    <n v="635"/>
    <n v="1537"/>
    <n v="1693"/>
    <n v="156"/>
  </r>
  <r>
    <d v="2004-07-13T00:00:00"/>
    <x v="4"/>
    <x v="6"/>
    <x v="1"/>
    <x v="4"/>
    <n v="526"/>
    <n v="635"/>
    <n v="6"/>
    <n v="3810"/>
    <n v="4336"/>
    <n v="7797"/>
    <n v="3461"/>
  </r>
  <r>
    <d v="2004-07-14T00:00:00"/>
    <x v="4"/>
    <x v="6"/>
    <x v="6"/>
    <x v="4"/>
    <n v="526"/>
    <n v="635"/>
    <n v="3"/>
    <n v="1905"/>
    <n v="2431"/>
    <n v="2000"/>
    <n v="-431"/>
  </r>
  <r>
    <d v="2004-07-14T00:00:00"/>
    <x v="4"/>
    <x v="6"/>
    <x v="6"/>
    <x v="5"/>
    <n v="987"/>
    <n v="635"/>
    <n v="5"/>
    <n v="3175"/>
    <n v="4162"/>
    <n v="6007"/>
    <n v="1845"/>
  </r>
  <r>
    <d v="2004-07-16T00:00:00"/>
    <x v="4"/>
    <x v="6"/>
    <x v="3"/>
    <x v="4"/>
    <n v="526"/>
    <n v="467"/>
    <n v="1"/>
    <n v="467"/>
    <n v="993"/>
    <n v="1150"/>
    <n v="157"/>
  </r>
  <r>
    <d v="2004-07-17T00:00:00"/>
    <x v="4"/>
    <x v="6"/>
    <x v="4"/>
    <x v="4"/>
    <n v="526"/>
    <n v="560"/>
    <n v="7"/>
    <n v="3920"/>
    <n v="4446"/>
    <n v="4156"/>
    <n v="-290"/>
  </r>
  <r>
    <d v="2004-07-18T00:00:00"/>
    <x v="4"/>
    <x v="6"/>
    <x v="0"/>
    <x v="3"/>
    <n v="657"/>
    <n v="436"/>
    <n v="8"/>
    <n v="3488"/>
    <n v="4145"/>
    <n v="4025"/>
    <n v="-120"/>
  </r>
  <r>
    <d v="2004-07-19T00:00:00"/>
    <x v="4"/>
    <x v="6"/>
    <x v="5"/>
    <x v="3"/>
    <n v="657"/>
    <n v="467"/>
    <n v="4"/>
    <n v="1868"/>
    <n v="2525"/>
    <n v="2939"/>
    <n v="414"/>
  </r>
  <r>
    <d v="2004-07-21T00:00:00"/>
    <x v="4"/>
    <x v="6"/>
    <x v="6"/>
    <x v="3"/>
    <n v="657"/>
    <n v="635"/>
    <n v="8"/>
    <n v="5080"/>
    <n v="5737"/>
    <n v="6129"/>
    <n v="392"/>
  </r>
  <r>
    <d v="2004-07-21T00:00:00"/>
    <x v="4"/>
    <x v="6"/>
    <x v="6"/>
    <x v="1"/>
    <n v="902"/>
    <n v="635"/>
    <n v="8"/>
    <n v="5080"/>
    <n v="5982"/>
    <n v="10772"/>
    <n v="4790"/>
  </r>
  <r>
    <d v="2004-07-21T00:00:00"/>
    <x v="4"/>
    <x v="6"/>
    <x v="6"/>
    <x v="4"/>
    <n v="526"/>
    <n v="635"/>
    <n v="9"/>
    <n v="5715"/>
    <n v="6241"/>
    <n v="6691"/>
    <n v="450"/>
  </r>
  <r>
    <d v="2004-07-22T00:00:00"/>
    <x v="4"/>
    <x v="6"/>
    <x v="2"/>
    <x v="0"/>
    <n v="1029"/>
    <n v="436"/>
    <n v="4"/>
    <n v="1744"/>
    <n v="2773"/>
    <n v="6407"/>
    <n v="3634"/>
  </r>
  <r>
    <d v="2004-07-22T00:00:00"/>
    <x v="4"/>
    <x v="6"/>
    <x v="2"/>
    <x v="4"/>
    <n v="526"/>
    <n v="436"/>
    <n v="9"/>
    <n v="3924"/>
    <n v="4450"/>
    <n v="5022"/>
    <n v="572"/>
  </r>
  <r>
    <d v="2004-07-23T00:00:00"/>
    <x v="4"/>
    <x v="6"/>
    <x v="3"/>
    <x v="4"/>
    <n v="526"/>
    <n v="467"/>
    <n v="2"/>
    <n v="934"/>
    <n v="1460"/>
    <n v="1597"/>
    <n v="137"/>
  </r>
  <r>
    <d v="2004-07-24T00:00:00"/>
    <x v="4"/>
    <x v="6"/>
    <x v="4"/>
    <x v="4"/>
    <n v="526"/>
    <n v="560"/>
    <n v="2"/>
    <n v="1120"/>
    <n v="1646"/>
    <n v="1728"/>
    <n v="82"/>
  </r>
  <r>
    <d v="2004-07-25T00:00:00"/>
    <x v="4"/>
    <x v="6"/>
    <x v="0"/>
    <x v="3"/>
    <n v="657"/>
    <n v="436"/>
    <n v="7"/>
    <n v="3052"/>
    <n v="3709"/>
    <n v="3794"/>
    <n v="85"/>
  </r>
  <r>
    <d v="2004-07-27T00:00:00"/>
    <x v="4"/>
    <x v="6"/>
    <x v="1"/>
    <x v="3"/>
    <n v="657"/>
    <n v="635"/>
    <n v="1"/>
    <n v="635"/>
    <n v="1292"/>
    <n v="1325"/>
    <n v="33"/>
  </r>
  <r>
    <d v="2004-07-28T00:00:00"/>
    <x v="4"/>
    <x v="6"/>
    <x v="6"/>
    <x v="4"/>
    <n v="526"/>
    <n v="635"/>
    <n v="4"/>
    <n v="2540"/>
    <n v="3066"/>
    <n v="2454"/>
    <n v="-612"/>
  </r>
  <r>
    <d v="2004-07-29T00:00:00"/>
    <x v="4"/>
    <x v="6"/>
    <x v="2"/>
    <x v="3"/>
    <n v="657"/>
    <n v="436"/>
    <n v="6"/>
    <n v="2616"/>
    <n v="3273"/>
    <n v="3005"/>
    <n v="-268"/>
  </r>
  <r>
    <d v="2004-07-30T00:00:00"/>
    <x v="4"/>
    <x v="6"/>
    <x v="3"/>
    <x v="3"/>
    <n v="657"/>
    <n v="467"/>
    <n v="8"/>
    <n v="3736"/>
    <n v="4393"/>
    <n v="4331"/>
    <n v="-62"/>
  </r>
  <r>
    <d v="2004-07-30T00:00:00"/>
    <x v="4"/>
    <x v="6"/>
    <x v="3"/>
    <x v="5"/>
    <n v="987"/>
    <n v="467"/>
    <n v="5"/>
    <n v="2335"/>
    <n v="3322"/>
    <n v="3920"/>
    <n v="598"/>
  </r>
  <r>
    <d v="2004-07-30T00:00:00"/>
    <x v="4"/>
    <x v="6"/>
    <x v="3"/>
    <x v="4"/>
    <n v="526"/>
    <n v="467"/>
    <n v="8"/>
    <n v="3736"/>
    <n v="4262"/>
    <n v="4387"/>
    <n v="125"/>
  </r>
  <r>
    <d v="2004-07-31T00:00:00"/>
    <x v="4"/>
    <x v="6"/>
    <x v="4"/>
    <x v="4"/>
    <n v="526"/>
    <n v="560"/>
    <n v="10"/>
    <n v="5600"/>
    <n v="6126"/>
    <n v="6796"/>
    <n v="670"/>
  </r>
  <r>
    <d v="2004-07-31T00:00:00"/>
    <x v="4"/>
    <x v="6"/>
    <x v="4"/>
    <x v="3"/>
    <n v="657"/>
    <n v="560"/>
    <n v="9"/>
    <n v="5040"/>
    <n v="5697"/>
    <n v="5265"/>
    <n v="-432"/>
  </r>
  <r>
    <d v="2004-08-01T00:00:00"/>
    <x v="4"/>
    <x v="7"/>
    <x v="0"/>
    <x v="5"/>
    <n v="987"/>
    <n v="436"/>
    <n v="10"/>
    <n v="4360"/>
    <n v="5347"/>
    <n v="5228"/>
    <n v="-119"/>
  </r>
  <r>
    <d v="2004-08-01T00:00:00"/>
    <x v="4"/>
    <x v="7"/>
    <x v="0"/>
    <x v="3"/>
    <n v="657"/>
    <n v="436"/>
    <n v="3"/>
    <n v="1308"/>
    <n v="1965"/>
    <n v="1587"/>
    <n v="-378"/>
  </r>
  <r>
    <d v="2004-08-02T00:00:00"/>
    <x v="4"/>
    <x v="7"/>
    <x v="5"/>
    <x v="4"/>
    <n v="526"/>
    <n v="467"/>
    <n v="2"/>
    <n v="934"/>
    <n v="1460"/>
    <n v="1414"/>
    <n v="-46"/>
  </r>
  <r>
    <d v="2004-08-03T00:00:00"/>
    <x v="4"/>
    <x v="7"/>
    <x v="1"/>
    <x v="3"/>
    <n v="657"/>
    <n v="635"/>
    <n v="1"/>
    <n v="635"/>
    <n v="1292"/>
    <n v="1409"/>
    <n v="117"/>
  </r>
  <r>
    <d v="2004-08-04T00:00:00"/>
    <x v="4"/>
    <x v="7"/>
    <x v="6"/>
    <x v="3"/>
    <n v="657"/>
    <n v="635"/>
    <n v="3"/>
    <n v="1905"/>
    <n v="2562"/>
    <n v="2211"/>
    <n v="-351"/>
  </r>
  <r>
    <d v="2004-08-06T00:00:00"/>
    <x v="4"/>
    <x v="7"/>
    <x v="3"/>
    <x v="3"/>
    <n v="657"/>
    <n v="467"/>
    <n v="10"/>
    <n v="4670"/>
    <n v="5327"/>
    <n v="5525"/>
    <n v="198"/>
  </r>
  <r>
    <d v="2004-08-07T00:00:00"/>
    <x v="4"/>
    <x v="7"/>
    <x v="4"/>
    <x v="5"/>
    <n v="987"/>
    <n v="560"/>
    <n v="4"/>
    <n v="2240"/>
    <n v="3227"/>
    <n v="2670"/>
    <n v="-557"/>
  </r>
  <r>
    <d v="2004-08-08T00:00:00"/>
    <x v="4"/>
    <x v="7"/>
    <x v="0"/>
    <x v="4"/>
    <n v="526"/>
    <n v="436"/>
    <n v="1"/>
    <n v="436"/>
    <n v="962"/>
    <n v="824"/>
    <n v="-138"/>
  </r>
  <r>
    <d v="2004-08-10T00:00:00"/>
    <x v="4"/>
    <x v="7"/>
    <x v="1"/>
    <x v="3"/>
    <n v="657"/>
    <n v="635"/>
    <n v="4"/>
    <n v="2540"/>
    <n v="3197"/>
    <n v="3559"/>
    <n v="362"/>
  </r>
  <r>
    <d v="2004-08-10T00:00:00"/>
    <x v="4"/>
    <x v="7"/>
    <x v="1"/>
    <x v="1"/>
    <n v="902"/>
    <n v="635"/>
    <n v="1"/>
    <n v="635"/>
    <n v="1537"/>
    <n v="1381"/>
    <n v="-156"/>
  </r>
  <r>
    <d v="2004-08-11T00:00:00"/>
    <x v="4"/>
    <x v="7"/>
    <x v="6"/>
    <x v="3"/>
    <n v="657"/>
    <n v="635"/>
    <n v="1"/>
    <n v="635"/>
    <n v="1292"/>
    <n v="1057"/>
    <n v="-235"/>
  </r>
  <r>
    <d v="2004-08-11T00:00:00"/>
    <x v="4"/>
    <x v="7"/>
    <x v="6"/>
    <x v="4"/>
    <n v="526"/>
    <n v="635"/>
    <n v="1"/>
    <n v="635"/>
    <n v="1161"/>
    <n v="1274"/>
    <n v="113"/>
  </r>
  <r>
    <d v="2004-08-12T00:00:00"/>
    <x v="4"/>
    <x v="7"/>
    <x v="2"/>
    <x v="5"/>
    <n v="987"/>
    <n v="436"/>
    <n v="6"/>
    <n v="2616"/>
    <n v="3603"/>
    <n v="3299"/>
    <n v="-304"/>
  </r>
  <r>
    <d v="2004-08-12T00:00:00"/>
    <x v="4"/>
    <x v="7"/>
    <x v="2"/>
    <x v="3"/>
    <n v="657"/>
    <n v="436"/>
    <n v="1"/>
    <n v="436"/>
    <n v="1093"/>
    <n v="1176"/>
    <n v="83"/>
  </r>
  <r>
    <d v="2004-08-13T00:00:00"/>
    <x v="4"/>
    <x v="7"/>
    <x v="3"/>
    <x v="3"/>
    <n v="657"/>
    <n v="467"/>
    <n v="10"/>
    <n v="4670"/>
    <n v="5327"/>
    <n v="4312"/>
    <n v="-1015"/>
  </r>
  <r>
    <d v="2004-08-14T00:00:00"/>
    <x v="4"/>
    <x v="7"/>
    <x v="4"/>
    <x v="1"/>
    <n v="902"/>
    <n v="560"/>
    <n v="5"/>
    <n v="2800"/>
    <n v="3702"/>
    <n v="4227"/>
    <n v="525"/>
  </r>
  <r>
    <d v="2004-08-14T00:00:00"/>
    <x v="4"/>
    <x v="7"/>
    <x v="4"/>
    <x v="3"/>
    <n v="657"/>
    <n v="560"/>
    <n v="8"/>
    <n v="4480"/>
    <n v="5137"/>
    <n v="5321"/>
    <n v="184"/>
  </r>
  <r>
    <d v="2004-08-15T00:00:00"/>
    <x v="4"/>
    <x v="7"/>
    <x v="0"/>
    <x v="0"/>
    <n v="1029"/>
    <n v="436"/>
    <n v="3"/>
    <n v="1308"/>
    <n v="2337"/>
    <n v="4474"/>
    <n v="2137"/>
  </r>
  <r>
    <d v="2004-08-20T00:00:00"/>
    <x v="4"/>
    <x v="7"/>
    <x v="3"/>
    <x v="1"/>
    <n v="902"/>
    <n v="467"/>
    <n v="4"/>
    <n v="1868"/>
    <n v="2770"/>
    <n v="2886"/>
    <n v="116"/>
  </r>
  <r>
    <d v="2004-08-21T00:00:00"/>
    <x v="4"/>
    <x v="7"/>
    <x v="4"/>
    <x v="4"/>
    <n v="526"/>
    <n v="560"/>
    <n v="1"/>
    <n v="560"/>
    <n v="1086"/>
    <n v="1557"/>
    <n v="471"/>
  </r>
  <r>
    <d v="2004-08-23T00:00:00"/>
    <x v="4"/>
    <x v="7"/>
    <x v="5"/>
    <x v="3"/>
    <n v="657"/>
    <n v="467"/>
    <n v="5"/>
    <n v="2335"/>
    <n v="2992"/>
    <n v="2987"/>
    <n v="-5"/>
  </r>
  <r>
    <d v="2004-08-23T00:00:00"/>
    <x v="4"/>
    <x v="7"/>
    <x v="5"/>
    <x v="1"/>
    <n v="902"/>
    <n v="467"/>
    <n v="10"/>
    <n v="4670"/>
    <n v="5572"/>
    <n v="5277"/>
    <n v="-295"/>
  </r>
  <r>
    <d v="2004-08-24T00:00:00"/>
    <x v="4"/>
    <x v="7"/>
    <x v="1"/>
    <x v="4"/>
    <n v="526"/>
    <n v="635"/>
    <n v="6"/>
    <n v="3810"/>
    <n v="4336"/>
    <n v="3672"/>
    <n v="-664"/>
  </r>
  <r>
    <d v="2004-08-24T00:00:00"/>
    <x v="4"/>
    <x v="7"/>
    <x v="1"/>
    <x v="1"/>
    <n v="902"/>
    <n v="635"/>
    <n v="9"/>
    <n v="5715"/>
    <n v="6617"/>
    <n v="5921"/>
    <n v="-696"/>
  </r>
  <r>
    <d v="2004-08-25T00:00:00"/>
    <x v="4"/>
    <x v="7"/>
    <x v="6"/>
    <x v="5"/>
    <n v="987"/>
    <n v="635"/>
    <n v="3"/>
    <n v="1905"/>
    <n v="2892"/>
    <n v="3424"/>
    <n v="532"/>
  </r>
  <r>
    <d v="2004-08-26T00:00:00"/>
    <x v="4"/>
    <x v="7"/>
    <x v="2"/>
    <x v="1"/>
    <n v="902"/>
    <n v="436"/>
    <n v="2"/>
    <n v="872"/>
    <n v="1774"/>
    <n v="3988"/>
    <n v="2214"/>
  </r>
  <r>
    <d v="2004-08-27T00:00:00"/>
    <x v="4"/>
    <x v="7"/>
    <x v="3"/>
    <x v="4"/>
    <n v="526"/>
    <n v="467"/>
    <n v="6"/>
    <n v="2802"/>
    <n v="3328"/>
    <n v="3395"/>
    <n v="67"/>
  </r>
  <r>
    <d v="2004-08-28T00:00:00"/>
    <x v="4"/>
    <x v="7"/>
    <x v="4"/>
    <x v="3"/>
    <n v="657"/>
    <n v="560"/>
    <n v="9"/>
    <n v="5040"/>
    <n v="5697"/>
    <n v="6486"/>
    <n v="789"/>
  </r>
  <r>
    <d v="2004-08-29T00:00:00"/>
    <x v="4"/>
    <x v="7"/>
    <x v="0"/>
    <x v="4"/>
    <n v="526"/>
    <n v="436"/>
    <n v="3"/>
    <n v="1308"/>
    <n v="1834"/>
    <n v="1946"/>
    <n v="112"/>
  </r>
  <r>
    <d v="2004-08-30T00:00:00"/>
    <x v="4"/>
    <x v="7"/>
    <x v="5"/>
    <x v="3"/>
    <n v="657"/>
    <n v="467"/>
    <n v="1"/>
    <n v="467"/>
    <n v="1124"/>
    <n v="963"/>
    <n v="-161"/>
  </r>
  <r>
    <d v="2004-08-31T00:00:00"/>
    <x v="4"/>
    <x v="7"/>
    <x v="1"/>
    <x v="0"/>
    <n v="1029"/>
    <n v="635"/>
    <n v="7"/>
    <n v="4445"/>
    <n v="5474"/>
    <n v="6258"/>
    <n v="784"/>
  </r>
  <r>
    <d v="2004-09-05T00:00:00"/>
    <x v="4"/>
    <x v="8"/>
    <x v="0"/>
    <x v="1"/>
    <n v="902"/>
    <n v="436"/>
    <n v="6"/>
    <n v="2616"/>
    <n v="3518"/>
    <n v="2911"/>
    <n v="-607"/>
  </r>
  <r>
    <d v="2004-09-05T00:00:00"/>
    <x v="4"/>
    <x v="8"/>
    <x v="0"/>
    <x v="3"/>
    <n v="657"/>
    <n v="436"/>
    <n v="2"/>
    <n v="872"/>
    <n v="1529"/>
    <n v="1681"/>
    <n v="152"/>
  </r>
  <r>
    <d v="2004-09-05T00:00:00"/>
    <x v="4"/>
    <x v="8"/>
    <x v="0"/>
    <x v="4"/>
    <n v="526"/>
    <n v="436"/>
    <n v="6"/>
    <n v="2616"/>
    <n v="3142"/>
    <n v="2676"/>
    <n v="-466"/>
  </r>
  <r>
    <d v="2004-09-08T00:00:00"/>
    <x v="4"/>
    <x v="8"/>
    <x v="6"/>
    <x v="4"/>
    <n v="526"/>
    <n v="635"/>
    <n v="3"/>
    <n v="1905"/>
    <n v="2431"/>
    <n v="2821"/>
    <n v="390"/>
  </r>
  <r>
    <d v="2004-09-08T00:00:00"/>
    <x v="4"/>
    <x v="8"/>
    <x v="6"/>
    <x v="1"/>
    <n v="902"/>
    <n v="635"/>
    <n v="7"/>
    <n v="4445"/>
    <n v="5347"/>
    <n v="7015"/>
    <n v="1668"/>
  </r>
  <r>
    <d v="2004-09-10T00:00:00"/>
    <x v="4"/>
    <x v="8"/>
    <x v="3"/>
    <x v="1"/>
    <n v="902"/>
    <n v="467"/>
    <n v="7"/>
    <n v="3269"/>
    <n v="4171"/>
    <n v="11294"/>
    <n v="7123"/>
  </r>
  <r>
    <d v="2004-09-10T00:00:00"/>
    <x v="4"/>
    <x v="8"/>
    <x v="3"/>
    <x v="4"/>
    <n v="526"/>
    <n v="467"/>
    <n v="7"/>
    <n v="3269"/>
    <n v="3795"/>
    <n v="3704"/>
    <n v="-91"/>
  </r>
  <r>
    <d v="2004-09-10T00:00:00"/>
    <x v="4"/>
    <x v="8"/>
    <x v="3"/>
    <x v="5"/>
    <n v="987"/>
    <n v="467"/>
    <n v="6"/>
    <n v="2802"/>
    <n v="3789"/>
    <n v="4360"/>
    <n v="571"/>
  </r>
  <r>
    <d v="2004-09-11T00:00:00"/>
    <x v="4"/>
    <x v="8"/>
    <x v="4"/>
    <x v="3"/>
    <n v="657"/>
    <n v="560"/>
    <n v="2"/>
    <n v="1120"/>
    <n v="1777"/>
    <n v="2106"/>
    <n v="329"/>
  </r>
  <r>
    <d v="2004-09-11T00:00:00"/>
    <x v="4"/>
    <x v="8"/>
    <x v="4"/>
    <x v="4"/>
    <n v="526"/>
    <n v="560"/>
    <n v="4"/>
    <n v="2240"/>
    <n v="2766"/>
    <n v="3746"/>
    <n v="980"/>
  </r>
  <r>
    <d v="2004-09-11T00:00:00"/>
    <x v="4"/>
    <x v="8"/>
    <x v="4"/>
    <x v="1"/>
    <n v="902"/>
    <n v="560"/>
    <n v="2"/>
    <n v="1120"/>
    <n v="2022"/>
    <n v="2100"/>
    <n v="78"/>
  </r>
  <r>
    <d v="2004-09-13T00:00:00"/>
    <x v="4"/>
    <x v="8"/>
    <x v="5"/>
    <x v="3"/>
    <n v="657"/>
    <n v="467"/>
    <n v="3"/>
    <n v="1401"/>
    <n v="2058"/>
    <n v="2144"/>
    <n v="86"/>
  </r>
  <r>
    <d v="2004-09-13T00:00:00"/>
    <x v="4"/>
    <x v="8"/>
    <x v="5"/>
    <x v="4"/>
    <n v="526"/>
    <n v="467"/>
    <n v="1"/>
    <n v="467"/>
    <n v="993"/>
    <n v="1005"/>
    <n v="12"/>
  </r>
  <r>
    <d v="2004-09-14T00:00:00"/>
    <x v="4"/>
    <x v="8"/>
    <x v="1"/>
    <x v="5"/>
    <n v="987"/>
    <n v="635"/>
    <n v="1"/>
    <n v="635"/>
    <n v="1622"/>
    <n v="1343"/>
    <n v="-279"/>
  </r>
  <r>
    <d v="2004-09-15T00:00:00"/>
    <x v="4"/>
    <x v="8"/>
    <x v="6"/>
    <x v="5"/>
    <n v="987"/>
    <n v="635"/>
    <n v="7"/>
    <n v="4445"/>
    <n v="5432"/>
    <n v="6072"/>
    <n v="640"/>
  </r>
  <r>
    <d v="2004-09-15T00:00:00"/>
    <x v="4"/>
    <x v="8"/>
    <x v="6"/>
    <x v="1"/>
    <n v="902"/>
    <n v="635"/>
    <n v="3"/>
    <n v="1905"/>
    <n v="2807"/>
    <n v="3054"/>
    <n v="247"/>
  </r>
  <r>
    <d v="2004-09-16T00:00:00"/>
    <x v="4"/>
    <x v="8"/>
    <x v="2"/>
    <x v="4"/>
    <n v="526"/>
    <n v="436"/>
    <n v="2"/>
    <n v="872"/>
    <n v="1398"/>
    <n v="1131"/>
    <n v="-267"/>
  </r>
  <r>
    <d v="2004-09-17T00:00:00"/>
    <x v="4"/>
    <x v="8"/>
    <x v="3"/>
    <x v="3"/>
    <n v="657"/>
    <n v="467"/>
    <n v="2"/>
    <n v="934"/>
    <n v="1591"/>
    <n v="1621"/>
    <n v="30"/>
  </r>
  <r>
    <d v="2004-09-19T00:00:00"/>
    <x v="4"/>
    <x v="8"/>
    <x v="0"/>
    <x v="1"/>
    <n v="902"/>
    <n v="436"/>
    <n v="3"/>
    <n v="1308"/>
    <n v="2210"/>
    <n v="1989"/>
    <n v="-221"/>
  </r>
  <r>
    <d v="2004-09-20T00:00:00"/>
    <x v="4"/>
    <x v="8"/>
    <x v="5"/>
    <x v="4"/>
    <n v="526"/>
    <n v="467"/>
    <n v="9"/>
    <n v="4203"/>
    <n v="4729"/>
    <n v="5176"/>
    <n v="447"/>
  </r>
  <r>
    <d v="2004-09-21T00:00:00"/>
    <x v="4"/>
    <x v="8"/>
    <x v="1"/>
    <x v="4"/>
    <n v="526"/>
    <n v="635"/>
    <n v="2"/>
    <n v="1270"/>
    <n v="1796"/>
    <n v="1832"/>
    <n v="36"/>
  </r>
  <r>
    <d v="2004-09-21T00:00:00"/>
    <x v="4"/>
    <x v="8"/>
    <x v="1"/>
    <x v="1"/>
    <n v="902"/>
    <n v="635"/>
    <n v="3"/>
    <n v="1905"/>
    <n v="2807"/>
    <n v="2310"/>
    <n v="-497"/>
  </r>
  <r>
    <d v="2004-09-22T00:00:00"/>
    <x v="4"/>
    <x v="8"/>
    <x v="6"/>
    <x v="1"/>
    <n v="902"/>
    <n v="635"/>
    <n v="6"/>
    <n v="3810"/>
    <n v="4712"/>
    <n v="5043"/>
    <n v="331"/>
  </r>
  <r>
    <d v="2004-09-23T00:00:00"/>
    <x v="4"/>
    <x v="8"/>
    <x v="2"/>
    <x v="5"/>
    <n v="987"/>
    <n v="436"/>
    <n v="3"/>
    <n v="1308"/>
    <n v="2295"/>
    <n v="2360"/>
    <n v="65"/>
  </r>
  <r>
    <d v="2004-09-24T00:00:00"/>
    <x v="4"/>
    <x v="8"/>
    <x v="3"/>
    <x v="1"/>
    <n v="902"/>
    <n v="467"/>
    <n v="8"/>
    <n v="3736"/>
    <n v="4638"/>
    <n v="5109"/>
    <n v="471"/>
  </r>
  <r>
    <d v="2004-09-24T00:00:00"/>
    <x v="4"/>
    <x v="8"/>
    <x v="3"/>
    <x v="4"/>
    <n v="526"/>
    <n v="467"/>
    <n v="1"/>
    <n v="467"/>
    <n v="993"/>
    <n v="1015"/>
    <n v="22"/>
  </r>
  <r>
    <d v="2004-09-25T00:00:00"/>
    <x v="4"/>
    <x v="8"/>
    <x v="4"/>
    <x v="4"/>
    <n v="526"/>
    <n v="560"/>
    <n v="5"/>
    <n v="2800"/>
    <n v="3326"/>
    <n v="4669"/>
    <n v="1343"/>
  </r>
  <r>
    <d v="2004-09-26T00:00:00"/>
    <x v="4"/>
    <x v="8"/>
    <x v="0"/>
    <x v="1"/>
    <n v="902"/>
    <n v="436"/>
    <n v="5"/>
    <n v="2180"/>
    <n v="3082"/>
    <n v="7892"/>
    <n v="4810"/>
  </r>
  <r>
    <d v="2004-09-28T00:00:00"/>
    <x v="4"/>
    <x v="8"/>
    <x v="1"/>
    <x v="5"/>
    <n v="987"/>
    <n v="635"/>
    <n v="4"/>
    <n v="2540"/>
    <n v="3527"/>
    <n v="2353"/>
    <n v="-1174"/>
  </r>
  <r>
    <d v="2004-09-29T00:00:00"/>
    <x v="4"/>
    <x v="8"/>
    <x v="6"/>
    <x v="6"/>
    <n v="622"/>
    <n v="635"/>
    <n v="3"/>
    <n v="1905"/>
    <n v="2527"/>
    <n v="2320"/>
    <n v="-207"/>
  </r>
  <r>
    <d v="2004-09-30T00:00:00"/>
    <x v="4"/>
    <x v="8"/>
    <x v="2"/>
    <x v="5"/>
    <n v="987"/>
    <n v="436"/>
    <n v="6"/>
    <n v="2616"/>
    <n v="3603"/>
    <n v="3701"/>
    <n v="98"/>
  </r>
  <r>
    <d v="2004-10-01T00:00:00"/>
    <x v="4"/>
    <x v="9"/>
    <x v="3"/>
    <x v="1"/>
    <n v="902"/>
    <n v="467"/>
    <n v="4"/>
    <n v="1868"/>
    <n v="2770"/>
    <n v="2407"/>
    <n v="-363"/>
  </r>
  <r>
    <d v="2004-10-01T00:00:00"/>
    <x v="4"/>
    <x v="9"/>
    <x v="3"/>
    <x v="4"/>
    <n v="526"/>
    <n v="467"/>
    <n v="6"/>
    <n v="2802"/>
    <n v="3328"/>
    <n v="2990"/>
    <n v="-338"/>
  </r>
  <r>
    <d v="2004-10-02T00:00:00"/>
    <x v="4"/>
    <x v="9"/>
    <x v="4"/>
    <x v="1"/>
    <n v="902"/>
    <n v="560"/>
    <n v="7"/>
    <n v="3920"/>
    <n v="4822"/>
    <n v="6818"/>
    <n v="1996"/>
  </r>
  <r>
    <d v="2004-10-02T00:00:00"/>
    <x v="4"/>
    <x v="9"/>
    <x v="4"/>
    <x v="4"/>
    <n v="526"/>
    <n v="560"/>
    <n v="2"/>
    <n v="1120"/>
    <n v="1646"/>
    <n v="1714"/>
    <n v="68"/>
  </r>
  <r>
    <d v="2004-10-03T00:00:00"/>
    <x v="4"/>
    <x v="9"/>
    <x v="0"/>
    <x v="1"/>
    <n v="902"/>
    <n v="436"/>
    <n v="8"/>
    <n v="3488"/>
    <n v="4390"/>
    <n v="5049"/>
    <n v="659"/>
  </r>
  <r>
    <d v="2004-10-04T00:00:00"/>
    <x v="4"/>
    <x v="9"/>
    <x v="5"/>
    <x v="5"/>
    <n v="987"/>
    <n v="467"/>
    <n v="2"/>
    <n v="934"/>
    <n v="1921"/>
    <n v="2743"/>
    <n v="822"/>
  </r>
  <r>
    <d v="2004-10-05T00:00:00"/>
    <x v="4"/>
    <x v="9"/>
    <x v="1"/>
    <x v="4"/>
    <n v="526"/>
    <n v="635"/>
    <n v="10"/>
    <n v="6350"/>
    <n v="6876"/>
    <n v="22090"/>
    <n v="15214"/>
  </r>
  <r>
    <d v="2004-10-05T00:00:00"/>
    <x v="4"/>
    <x v="9"/>
    <x v="1"/>
    <x v="5"/>
    <n v="987"/>
    <n v="635"/>
    <n v="1"/>
    <n v="635"/>
    <n v="1622"/>
    <n v="1328"/>
    <n v="-294"/>
  </r>
  <r>
    <d v="2004-10-06T00:00:00"/>
    <x v="4"/>
    <x v="9"/>
    <x v="6"/>
    <x v="3"/>
    <n v="657"/>
    <n v="635"/>
    <n v="6"/>
    <n v="3810"/>
    <n v="4467"/>
    <n v="4374"/>
    <n v="-93"/>
  </r>
  <r>
    <d v="2004-10-07T00:00:00"/>
    <x v="4"/>
    <x v="9"/>
    <x v="2"/>
    <x v="5"/>
    <n v="987"/>
    <n v="436"/>
    <n v="8"/>
    <n v="3488"/>
    <n v="4475"/>
    <n v="3719"/>
    <n v="-756"/>
  </r>
  <r>
    <d v="2004-10-09T00:00:00"/>
    <x v="4"/>
    <x v="9"/>
    <x v="4"/>
    <x v="0"/>
    <n v="1029"/>
    <n v="560"/>
    <n v="8"/>
    <n v="4480"/>
    <n v="5509"/>
    <n v="4580"/>
    <n v="-929"/>
  </r>
  <r>
    <d v="2004-10-09T00:00:00"/>
    <x v="4"/>
    <x v="9"/>
    <x v="4"/>
    <x v="1"/>
    <n v="902"/>
    <n v="560"/>
    <n v="4"/>
    <n v="2240"/>
    <n v="3142"/>
    <n v="2328"/>
    <n v="-814"/>
  </r>
  <r>
    <d v="2004-10-10T00:00:00"/>
    <x v="4"/>
    <x v="9"/>
    <x v="0"/>
    <x v="6"/>
    <n v="622"/>
    <n v="436"/>
    <n v="4"/>
    <n v="1744"/>
    <n v="2366"/>
    <n v="2157"/>
    <n v="-209"/>
  </r>
  <r>
    <d v="2004-10-11T00:00:00"/>
    <x v="4"/>
    <x v="9"/>
    <x v="5"/>
    <x v="4"/>
    <n v="526"/>
    <n v="467"/>
    <n v="9"/>
    <n v="4203"/>
    <n v="4729"/>
    <n v="8876"/>
    <n v="4147"/>
  </r>
  <r>
    <d v="2004-10-12T00:00:00"/>
    <x v="4"/>
    <x v="9"/>
    <x v="1"/>
    <x v="5"/>
    <n v="987"/>
    <n v="635"/>
    <n v="7"/>
    <n v="4445"/>
    <n v="5432"/>
    <n v="5284"/>
    <n v="-148"/>
  </r>
  <r>
    <d v="2004-10-13T00:00:00"/>
    <x v="4"/>
    <x v="9"/>
    <x v="6"/>
    <x v="4"/>
    <n v="526"/>
    <n v="635"/>
    <n v="9"/>
    <n v="5715"/>
    <n v="6241"/>
    <n v="6287"/>
    <n v="46"/>
  </r>
  <r>
    <d v="2004-10-14T00:00:00"/>
    <x v="4"/>
    <x v="9"/>
    <x v="2"/>
    <x v="1"/>
    <n v="902"/>
    <n v="436"/>
    <n v="2"/>
    <n v="872"/>
    <n v="1774"/>
    <n v="2032"/>
    <n v="258"/>
  </r>
  <r>
    <d v="2004-10-15T00:00:00"/>
    <x v="4"/>
    <x v="9"/>
    <x v="3"/>
    <x v="5"/>
    <n v="987"/>
    <n v="467"/>
    <n v="2"/>
    <n v="934"/>
    <n v="1921"/>
    <n v="3084"/>
    <n v="1163"/>
  </r>
  <r>
    <d v="2004-10-17T00:00:00"/>
    <x v="4"/>
    <x v="9"/>
    <x v="0"/>
    <x v="1"/>
    <n v="902"/>
    <n v="436"/>
    <n v="5"/>
    <n v="2180"/>
    <n v="3082"/>
    <n v="2489"/>
    <n v="-593"/>
  </r>
  <r>
    <d v="2004-10-17T00:00:00"/>
    <x v="4"/>
    <x v="9"/>
    <x v="0"/>
    <x v="5"/>
    <n v="987"/>
    <n v="436"/>
    <n v="5"/>
    <n v="2180"/>
    <n v="3167"/>
    <n v="2916"/>
    <n v="-251"/>
  </r>
  <r>
    <d v="2004-10-18T00:00:00"/>
    <x v="4"/>
    <x v="9"/>
    <x v="5"/>
    <x v="4"/>
    <n v="526"/>
    <n v="467"/>
    <n v="10"/>
    <n v="4670"/>
    <n v="5196"/>
    <n v="5580"/>
    <n v="384"/>
  </r>
  <r>
    <d v="2004-10-19T00:00:00"/>
    <x v="4"/>
    <x v="9"/>
    <x v="1"/>
    <x v="4"/>
    <n v="526"/>
    <n v="635"/>
    <n v="10"/>
    <n v="6350"/>
    <n v="6876"/>
    <n v="6627"/>
    <n v="-249"/>
  </r>
  <r>
    <d v="2004-10-20T00:00:00"/>
    <x v="4"/>
    <x v="9"/>
    <x v="6"/>
    <x v="5"/>
    <n v="987"/>
    <n v="635"/>
    <n v="6"/>
    <n v="3810"/>
    <n v="4797"/>
    <n v="5492"/>
    <n v="695"/>
  </r>
  <r>
    <d v="2004-10-20T00:00:00"/>
    <x v="4"/>
    <x v="9"/>
    <x v="6"/>
    <x v="1"/>
    <n v="902"/>
    <n v="635"/>
    <n v="4"/>
    <n v="2540"/>
    <n v="3442"/>
    <n v="4014"/>
    <n v="572"/>
  </r>
  <r>
    <d v="2004-10-21T00:00:00"/>
    <x v="4"/>
    <x v="9"/>
    <x v="2"/>
    <x v="4"/>
    <n v="526"/>
    <n v="436"/>
    <n v="2"/>
    <n v="872"/>
    <n v="1398"/>
    <n v="3633"/>
    <n v="2235"/>
  </r>
  <r>
    <d v="2004-10-22T00:00:00"/>
    <x v="4"/>
    <x v="9"/>
    <x v="3"/>
    <x v="3"/>
    <n v="657"/>
    <n v="467"/>
    <n v="10"/>
    <n v="4670"/>
    <n v="5327"/>
    <n v="5750"/>
    <n v="423"/>
  </r>
  <r>
    <d v="2004-10-23T00:00:00"/>
    <x v="4"/>
    <x v="9"/>
    <x v="4"/>
    <x v="4"/>
    <n v="526"/>
    <n v="560"/>
    <n v="6"/>
    <n v="3360"/>
    <n v="3886"/>
    <n v="3877"/>
    <n v="-9"/>
  </r>
  <r>
    <d v="2004-10-23T00:00:00"/>
    <x v="4"/>
    <x v="9"/>
    <x v="4"/>
    <x v="1"/>
    <n v="902"/>
    <n v="560"/>
    <n v="2"/>
    <n v="1120"/>
    <n v="2022"/>
    <n v="1700"/>
    <n v="-322"/>
  </r>
  <r>
    <d v="2004-10-25T00:00:00"/>
    <x v="4"/>
    <x v="9"/>
    <x v="5"/>
    <x v="4"/>
    <n v="526"/>
    <n v="467"/>
    <n v="1"/>
    <n v="467"/>
    <n v="993"/>
    <n v="1383"/>
    <n v="390"/>
  </r>
  <r>
    <d v="2004-10-25T00:00:00"/>
    <x v="4"/>
    <x v="9"/>
    <x v="5"/>
    <x v="3"/>
    <n v="657"/>
    <n v="467"/>
    <n v="4"/>
    <n v="1868"/>
    <n v="2525"/>
    <n v="2805"/>
    <n v="280"/>
  </r>
  <r>
    <d v="2004-10-28T00:00:00"/>
    <x v="4"/>
    <x v="9"/>
    <x v="2"/>
    <x v="1"/>
    <n v="902"/>
    <n v="436"/>
    <n v="2"/>
    <n v="872"/>
    <n v="1774"/>
    <n v="1924"/>
    <n v="150"/>
  </r>
  <r>
    <d v="2004-10-29T00:00:00"/>
    <x v="4"/>
    <x v="9"/>
    <x v="3"/>
    <x v="5"/>
    <n v="987"/>
    <n v="467"/>
    <n v="5"/>
    <n v="2335"/>
    <n v="3322"/>
    <n v="2671"/>
    <n v="-651"/>
  </r>
  <r>
    <d v="2004-10-31T00:00:00"/>
    <x v="4"/>
    <x v="9"/>
    <x v="0"/>
    <x v="5"/>
    <n v="987"/>
    <n v="436"/>
    <n v="3"/>
    <n v="1308"/>
    <n v="2295"/>
    <n v="2392"/>
    <n v="97"/>
  </r>
  <r>
    <d v="2004-11-01T00:00:00"/>
    <x v="4"/>
    <x v="10"/>
    <x v="5"/>
    <x v="4"/>
    <n v="526"/>
    <n v="467"/>
    <n v="5"/>
    <n v="2335"/>
    <n v="2861"/>
    <n v="6000"/>
    <n v="3139"/>
  </r>
  <r>
    <d v="2004-11-02T00:00:00"/>
    <x v="4"/>
    <x v="10"/>
    <x v="1"/>
    <x v="6"/>
    <n v="622"/>
    <n v="635"/>
    <n v="3"/>
    <n v="1905"/>
    <n v="2527"/>
    <n v="2833"/>
    <n v="306"/>
  </r>
  <r>
    <d v="2004-11-03T00:00:00"/>
    <x v="4"/>
    <x v="10"/>
    <x v="6"/>
    <x v="5"/>
    <n v="987"/>
    <n v="635"/>
    <n v="10"/>
    <n v="6350"/>
    <n v="7337"/>
    <n v="7898"/>
    <n v="561"/>
  </r>
  <r>
    <d v="2004-11-04T00:00:00"/>
    <x v="4"/>
    <x v="10"/>
    <x v="2"/>
    <x v="6"/>
    <n v="622"/>
    <n v="436"/>
    <n v="7"/>
    <n v="3052"/>
    <n v="3674"/>
    <n v="4152"/>
    <n v="478"/>
  </r>
  <r>
    <d v="2004-11-04T00:00:00"/>
    <x v="4"/>
    <x v="10"/>
    <x v="2"/>
    <x v="5"/>
    <n v="987"/>
    <n v="436"/>
    <n v="5"/>
    <n v="2180"/>
    <n v="3167"/>
    <n v="3239"/>
    <n v="72"/>
  </r>
  <r>
    <d v="2004-11-06T00:00:00"/>
    <x v="4"/>
    <x v="10"/>
    <x v="4"/>
    <x v="4"/>
    <n v="526"/>
    <n v="560"/>
    <n v="5"/>
    <n v="2800"/>
    <n v="3326"/>
    <n v="3948"/>
    <n v="622"/>
  </r>
  <r>
    <d v="2004-11-08T00:00:00"/>
    <x v="4"/>
    <x v="10"/>
    <x v="5"/>
    <x v="6"/>
    <n v="622"/>
    <n v="467"/>
    <n v="2"/>
    <n v="934"/>
    <n v="1556"/>
    <n v="1780"/>
    <n v="224"/>
  </r>
  <r>
    <d v="2004-11-09T00:00:00"/>
    <x v="4"/>
    <x v="10"/>
    <x v="1"/>
    <x v="5"/>
    <n v="987"/>
    <n v="635"/>
    <n v="5"/>
    <n v="3175"/>
    <n v="4162"/>
    <n v="3942"/>
    <n v="-220"/>
  </r>
  <r>
    <d v="2004-11-11T00:00:00"/>
    <x v="4"/>
    <x v="10"/>
    <x v="2"/>
    <x v="6"/>
    <n v="622"/>
    <n v="436"/>
    <n v="1"/>
    <n v="436"/>
    <n v="1058"/>
    <n v="1772"/>
    <n v="714"/>
  </r>
  <r>
    <d v="2004-11-12T00:00:00"/>
    <x v="4"/>
    <x v="10"/>
    <x v="3"/>
    <x v="5"/>
    <n v="987"/>
    <n v="467"/>
    <n v="3"/>
    <n v="1401"/>
    <n v="2388"/>
    <n v="4409"/>
    <n v="2021"/>
  </r>
  <r>
    <d v="2004-11-13T00:00:00"/>
    <x v="4"/>
    <x v="10"/>
    <x v="4"/>
    <x v="5"/>
    <n v="987"/>
    <n v="560"/>
    <n v="2"/>
    <n v="1120"/>
    <n v="2107"/>
    <n v="2507"/>
    <n v="400"/>
  </r>
  <r>
    <d v="2004-11-14T00:00:00"/>
    <x v="4"/>
    <x v="10"/>
    <x v="0"/>
    <x v="5"/>
    <n v="987"/>
    <n v="436"/>
    <n v="5"/>
    <n v="2180"/>
    <n v="3167"/>
    <n v="3764"/>
    <n v="597"/>
  </r>
  <r>
    <d v="2004-11-14T00:00:00"/>
    <x v="4"/>
    <x v="10"/>
    <x v="0"/>
    <x v="4"/>
    <n v="526"/>
    <n v="436"/>
    <n v="2"/>
    <n v="872"/>
    <n v="1398"/>
    <n v="1595"/>
    <n v="197"/>
  </r>
  <r>
    <d v="2004-11-14T00:00:00"/>
    <x v="4"/>
    <x v="10"/>
    <x v="0"/>
    <x v="1"/>
    <n v="902"/>
    <n v="436"/>
    <n v="7"/>
    <n v="3052"/>
    <n v="3954"/>
    <n v="3756"/>
    <n v="-198"/>
  </r>
  <r>
    <d v="2004-11-15T00:00:00"/>
    <x v="4"/>
    <x v="10"/>
    <x v="5"/>
    <x v="5"/>
    <n v="987"/>
    <n v="467"/>
    <n v="3"/>
    <n v="1401"/>
    <n v="2388"/>
    <n v="2256"/>
    <n v="-132"/>
  </r>
  <r>
    <d v="2004-11-16T00:00:00"/>
    <x v="4"/>
    <x v="10"/>
    <x v="1"/>
    <x v="4"/>
    <n v="526"/>
    <n v="635"/>
    <n v="3"/>
    <n v="1905"/>
    <n v="2431"/>
    <n v="4142"/>
    <n v="1711"/>
  </r>
  <r>
    <d v="2004-11-16T00:00:00"/>
    <x v="4"/>
    <x v="10"/>
    <x v="1"/>
    <x v="5"/>
    <n v="987"/>
    <n v="635"/>
    <n v="1"/>
    <n v="635"/>
    <n v="1622"/>
    <n v="1434"/>
    <n v="-188"/>
  </r>
  <r>
    <d v="2004-11-17T00:00:00"/>
    <x v="4"/>
    <x v="10"/>
    <x v="6"/>
    <x v="6"/>
    <n v="622"/>
    <n v="635"/>
    <n v="1"/>
    <n v="635"/>
    <n v="1257"/>
    <n v="1195"/>
    <n v="-62"/>
  </r>
  <r>
    <d v="2004-11-18T00:00:00"/>
    <x v="4"/>
    <x v="10"/>
    <x v="2"/>
    <x v="4"/>
    <n v="526"/>
    <n v="436"/>
    <n v="2"/>
    <n v="872"/>
    <n v="1398"/>
    <n v="1374"/>
    <n v="-24"/>
  </r>
  <r>
    <d v="2004-11-18T00:00:00"/>
    <x v="4"/>
    <x v="10"/>
    <x v="2"/>
    <x v="6"/>
    <n v="622"/>
    <n v="436"/>
    <n v="8"/>
    <n v="3488"/>
    <n v="4110"/>
    <n v="13190"/>
    <n v="9080"/>
  </r>
  <r>
    <d v="2004-11-19T00:00:00"/>
    <x v="4"/>
    <x v="10"/>
    <x v="3"/>
    <x v="4"/>
    <n v="526"/>
    <n v="467"/>
    <n v="4"/>
    <n v="1868"/>
    <n v="2394"/>
    <n v="9962"/>
    <n v="7568"/>
  </r>
  <r>
    <d v="2004-11-22T00:00:00"/>
    <x v="4"/>
    <x v="10"/>
    <x v="5"/>
    <x v="4"/>
    <n v="526"/>
    <n v="467"/>
    <n v="4"/>
    <n v="1868"/>
    <n v="2394"/>
    <n v="2748"/>
    <n v="354"/>
  </r>
  <r>
    <d v="2004-11-23T00:00:00"/>
    <x v="4"/>
    <x v="10"/>
    <x v="1"/>
    <x v="6"/>
    <n v="622"/>
    <n v="635"/>
    <n v="2"/>
    <n v="1270"/>
    <n v="1892"/>
    <n v="2195"/>
    <n v="303"/>
  </r>
  <r>
    <d v="2004-11-24T00:00:00"/>
    <x v="4"/>
    <x v="10"/>
    <x v="6"/>
    <x v="6"/>
    <n v="622"/>
    <n v="635"/>
    <n v="4"/>
    <n v="2540"/>
    <n v="3162"/>
    <n v="3173"/>
    <n v="11"/>
  </r>
  <r>
    <d v="2004-11-24T00:00:00"/>
    <x v="4"/>
    <x v="10"/>
    <x v="6"/>
    <x v="5"/>
    <n v="987"/>
    <n v="635"/>
    <n v="1"/>
    <n v="635"/>
    <n v="1622"/>
    <n v="1863"/>
    <n v="241"/>
  </r>
  <r>
    <d v="2004-11-25T00:00:00"/>
    <x v="4"/>
    <x v="10"/>
    <x v="2"/>
    <x v="3"/>
    <n v="657"/>
    <n v="436"/>
    <n v="1"/>
    <n v="436"/>
    <n v="1093"/>
    <n v="1108"/>
    <n v="15"/>
  </r>
  <r>
    <d v="2004-11-26T00:00:00"/>
    <x v="4"/>
    <x v="10"/>
    <x v="3"/>
    <x v="6"/>
    <n v="622"/>
    <n v="467"/>
    <n v="4"/>
    <n v="1868"/>
    <n v="2490"/>
    <n v="2284"/>
    <n v="-206"/>
  </r>
  <r>
    <d v="2004-11-27T00:00:00"/>
    <x v="4"/>
    <x v="10"/>
    <x v="4"/>
    <x v="6"/>
    <n v="622"/>
    <n v="560"/>
    <n v="1"/>
    <n v="560"/>
    <n v="1182"/>
    <n v="1285"/>
    <n v="103"/>
  </r>
  <r>
    <d v="2004-11-27T00:00:00"/>
    <x v="4"/>
    <x v="10"/>
    <x v="4"/>
    <x v="5"/>
    <n v="987"/>
    <n v="560"/>
    <n v="7"/>
    <n v="3920"/>
    <n v="4907"/>
    <n v="5814"/>
    <n v="907"/>
  </r>
  <r>
    <d v="2004-11-28T00:00:00"/>
    <x v="4"/>
    <x v="10"/>
    <x v="0"/>
    <x v="5"/>
    <n v="987"/>
    <n v="436"/>
    <n v="8"/>
    <n v="3488"/>
    <n v="4475"/>
    <n v="10846"/>
    <n v="6371"/>
  </r>
  <r>
    <d v="2004-11-28T00:00:00"/>
    <x v="4"/>
    <x v="10"/>
    <x v="0"/>
    <x v="3"/>
    <n v="657"/>
    <n v="436"/>
    <n v="10"/>
    <n v="4360"/>
    <n v="5017"/>
    <n v="4773"/>
    <n v="-244"/>
  </r>
  <r>
    <d v="2004-11-28T00:00:00"/>
    <x v="4"/>
    <x v="10"/>
    <x v="0"/>
    <x v="6"/>
    <n v="622"/>
    <n v="436"/>
    <n v="7"/>
    <n v="3052"/>
    <n v="3674"/>
    <n v="3901"/>
    <n v="227"/>
  </r>
  <r>
    <d v="2004-11-29T00:00:00"/>
    <x v="4"/>
    <x v="10"/>
    <x v="5"/>
    <x v="5"/>
    <n v="987"/>
    <n v="467"/>
    <n v="10"/>
    <n v="4670"/>
    <n v="5657"/>
    <n v="5511"/>
    <n v="-146"/>
  </r>
  <r>
    <d v="2004-11-29T00:00:00"/>
    <x v="4"/>
    <x v="10"/>
    <x v="5"/>
    <x v="6"/>
    <n v="622"/>
    <n v="467"/>
    <n v="4"/>
    <n v="1868"/>
    <n v="2490"/>
    <n v="2783"/>
    <n v="293"/>
  </r>
  <r>
    <d v="2004-12-01T00:00:00"/>
    <x v="4"/>
    <x v="11"/>
    <x v="6"/>
    <x v="6"/>
    <n v="622"/>
    <n v="635"/>
    <n v="7"/>
    <n v="4445"/>
    <n v="5067"/>
    <n v="9707"/>
    <n v="4640"/>
  </r>
  <r>
    <d v="2004-12-02T00:00:00"/>
    <x v="4"/>
    <x v="11"/>
    <x v="2"/>
    <x v="5"/>
    <n v="987"/>
    <n v="436"/>
    <n v="2"/>
    <n v="872"/>
    <n v="1859"/>
    <n v="2039"/>
    <n v="180"/>
  </r>
  <r>
    <d v="2004-12-04T00:00:00"/>
    <x v="4"/>
    <x v="11"/>
    <x v="4"/>
    <x v="4"/>
    <n v="526"/>
    <n v="560"/>
    <n v="5"/>
    <n v="2800"/>
    <n v="3326"/>
    <n v="3313"/>
    <n v="-13"/>
  </r>
  <r>
    <d v="2004-12-04T00:00:00"/>
    <x v="4"/>
    <x v="11"/>
    <x v="4"/>
    <x v="5"/>
    <n v="987"/>
    <n v="560"/>
    <n v="8"/>
    <n v="4480"/>
    <n v="5467"/>
    <n v="5872"/>
    <n v="405"/>
  </r>
  <r>
    <d v="2004-12-08T00:00:00"/>
    <x v="4"/>
    <x v="11"/>
    <x v="6"/>
    <x v="6"/>
    <n v="622"/>
    <n v="635"/>
    <n v="6"/>
    <n v="3810"/>
    <n v="4432"/>
    <n v="6430"/>
    <n v="1998"/>
  </r>
  <r>
    <d v="2004-12-08T00:00:00"/>
    <x v="4"/>
    <x v="11"/>
    <x v="6"/>
    <x v="5"/>
    <n v="987"/>
    <n v="635"/>
    <n v="8"/>
    <n v="5080"/>
    <n v="6067"/>
    <n v="10272"/>
    <n v="4205"/>
  </r>
  <r>
    <d v="2004-12-09T00:00:00"/>
    <x v="4"/>
    <x v="11"/>
    <x v="2"/>
    <x v="6"/>
    <n v="622"/>
    <n v="436"/>
    <n v="9"/>
    <n v="3924"/>
    <n v="4546"/>
    <n v="4847"/>
    <n v="301"/>
  </r>
  <r>
    <d v="2004-12-10T00:00:00"/>
    <x v="4"/>
    <x v="11"/>
    <x v="3"/>
    <x v="6"/>
    <n v="622"/>
    <n v="467"/>
    <n v="7"/>
    <n v="3269"/>
    <n v="3891"/>
    <n v="3444"/>
    <n v="-447"/>
  </r>
  <r>
    <d v="2004-12-11T00:00:00"/>
    <x v="4"/>
    <x v="11"/>
    <x v="4"/>
    <x v="5"/>
    <n v="987"/>
    <n v="560"/>
    <n v="4"/>
    <n v="2240"/>
    <n v="3227"/>
    <n v="3282"/>
    <n v="55"/>
  </r>
  <r>
    <d v="2004-12-12T00:00:00"/>
    <x v="4"/>
    <x v="11"/>
    <x v="0"/>
    <x v="6"/>
    <n v="622"/>
    <n v="436"/>
    <n v="10"/>
    <n v="4360"/>
    <n v="4982"/>
    <n v="5943"/>
    <n v="961"/>
  </r>
  <r>
    <d v="2004-12-13T00:00:00"/>
    <x v="4"/>
    <x v="11"/>
    <x v="5"/>
    <x v="6"/>
    <n v="622"/>
    <n v="467"/>
    <n v="7"/>
    <n v="3269"/>
    <n v="3891"/>
    <n v="4049"/>
    <n v="158"/>
  </r>
  <r>
    <d v="2004-12-14T00:00:00"/>
    <x v="4"/>
    <x v="11"/>
    <x v="1"/>
    <x v="5"/>
    <n v="987"/>
    <n v="635"/>
    <n v="8"/>
    <n v="5080"/>
    <n v="6067"/>
    <n v="5309"/>
    <n v="-758"/>
  </r>
  <r>
    <d v="2004-12-15T00:00:00"/>
    <x v="4"/>
    <x v="11"/>
    <x v="6"/>
    <x v="6"/>
    <n v="622"/>
    <n v="635"/>
    <n v="8"/>
    <n v="5080"/>
    <n v="5702"/>
    <n v="9609"/>
    <n v="3907"/>
  </r>
  <r>
    <d v="2004-12-16T00:00:00"/>
    <x v="4"/>
    <x v="11"/>
    <x v="2"/>
    <x v="4"/>
    <n v="526"/>
    <n v="436"/>
    <n v="6"/>
    <n v="2616"/>
    <n v="3142"/>
    <n v="3371"/>
    <n v="229"/>
  </r>
  <r>
    <d v="2004-12-16T00:00:00"/>
    <x v="4"/>
    <x v="11"/>
    <x v="2"/>
    <x v="6"/>
    <n v="622"/>
    <n v="436"/>
    <n v="3"/>
    <n v="1308"/>
    <n v="1930"/>
    <n v="2243"/>
    <n v="313"/>
  </r>
  <r>
    <d v="2004-12-17T00:00:00"/>
    <x v="4"/>
    <x v="11"/>
    <x v="3"/>
    <x v="4"/>
    <n v="526"/>
    <n v="467"/>
    <n v="2"/>
    <n v="934"/>
    <n v="1460"/>
    <n v="1448"/>
    <n v="-12"/>
  </r>
  <r>
    <d v="2004-12-17T00:00:00"/>
    <x v="4"/>
    <x v="11"/>
    <x v="3"/>
    <x v="5"/>
    <n v="987"/>
    <n v="467"/>
    <n v="8"/>
    <n v="3736"/>
    <n v="4723"/>
    <n v="3988"/>
    <n v="-735"/>
  </r>
  <r>
    <d v="2004-12-18T00:00:00"/>
    <x v="4"/>
    <x v="11"/>
    <x v="4"/>
    <x v="6"/>
    <n v="622"/>
    <n v="560"/>
    <n v="1"/>
    <n v="560"/>
    <n v="1182"/>
    <n v="1407"/>
    <n v="225"/>
  </r>
  <r>
    <d v="2004-12-19T00:00:00"/>
    <x v="4"/>
    <x v="11"/>
    <x v="0"/>
    <x v="4"/>
    <n v="526"/>
    <n v="436"/>
    <n v="5"/>
    <n v="2180"/>
    <n v="2706"/>
    <n v="2582"/>
    <n v="-124"/>
  </r>
  <r>
    <d v="2004-12-20T00:00:00"/>
    <x v="4"/>
    <x v="11"/>
    <x v="5"/>
    <x v="6"/>
    <n v="622"/>
    <n v="467"/>
    <n v="7"/>
    <n v="3269"/>
    <n v="3891"/>
    <n v="10606"/>
    <n v="6715"/>
  </r>
  <r>
    <d v="2004-12-25T00:00:00"/>
    <x v="4"/>
    <x v="11"/>
    <x v="4"/>
    <x v="5"/>
    <n v="987"/>
    <n v="560"/>
    <n v="4"/>
    <n v="2240"/>
    <n v="3227"/>
    <n v="3333"/>
    <n v="106"/>
  </r>
  <r>
    <d v="2004-12-27T00:00:00"/>
    <x v="4"/>
    <x v="11"/>
    <x v="5"/>
    <x v="4"/>
    <n v="526"/>
    <n v="467"/>
    <n v="10"/>
    <n v="4670"/>
    <n v="5196"/>
    <n v="4892"/>
    <n v="-304"/>
  </r>
  <r>
    <d v="2004-12-29T00:00:00"/>
    <x v="4"/>
    <x v="11"/>
    <x v="6"/>
    <x v="5"/>
    <n v="987"/>
    <n v="635"/>
    <n v="3"/>
    <n v="1905"/>
    <n v="2892"/>
    <n v="2467"/>
    <n v="-425"/>
  </r>
  <r>
    <d v="2004-12-30T00:00:00"/>
    <x v="4"/>
    <x v="11"/>
    <x v="2"/>
    <x v="5"/>
    <n v="987"/>
    <n v="436"/>
    <n v="1"/>
    <n v="436"/>
    <n v="1423"/>
    <n v="1508"/>
    <n v="85"/>
  </r>
  <r>
    <d v="2005-01-01T00:00:00"/>
    <x v="5"/>
    <x v="0"/>
    <x v="4"/>
    <x v="2"/>
    <n v="708"/>
    <n v="601"/>
    <n v="4"/>
    <n v="2404"/>
    <n v="3112"/>
    <n v="5863"/>
    <n v="2751"/>
  </r>
  <r>
    <d v="2005-01-01T00:00:00"/>
    <x v="5"/>
    <x v="0"/>
    <x v="4"/>
    <x v="0"/>
    <n v="1103"/>
    <n v="601"/>
    <n v="2"/>
    <n v="1202"/>
    <n v="2305"/>
    <n v="2718"/>
    <n v="413"/>
  </r>
  <r>
    <d v="2005-01-02T00:00:00"/>
    <x v="5"/>
    <x v="0"/>
    <x v="0"/>
    <x v="1"/>
    <n v="968"/>
    <n v="468"/>
    <n v="4"/>
    <n v="1872"/>
    <n v="2840"/>
    <n v="5201"/>
    <n v="2361"/>
  </r>
  <r>
    <d v="2005-01-03T00:00:00"/>
    <x v="5"/>
    <x v="0"/>
    <x v="5"/>
    <x v="2"/>
    <n v="708"/>
    <n v="501"/>
    <n v="6"/>
    <n v="3006"/>
    <n v="3714"/>
    <n v="4257"/>
    <n v="543"/>
  </r>
  <r>
    <d v="2005-01-03T00:00:00"/>
    <x v="5"/>
    <x v="0"/>
    <x v="5"/>
    <x v="0"/>
    <n v="1103"/>
    <n v="501"/>
    <n v="9"/>
    <n v="4509"/>
    <n v="5612"/>
    <n v="10633"/>
    <n v="5021"/>
  </r>
  <r>
    <d v="2005-01-04T00:00:00"/>
    <x v="5"/>
    <x v="0"/>
    <x v="1"/>
    <x v="0"/>
    <n v="1103"/>
    <n v="681"/>
    <n v="2"/>
    <n v="1362"/>
    <n v="2465"/>
    <n v="2589"/>
    <n v="124"/>
  </r>
  <r>
    <d v="2005-01-07T00:00:00"/>
    <x v="5"/>
    <x v="0"/>
    <x v="3"/>
    <x v="0"/>
    <n v="1103"/>
    <n v="501"/>
    <n v="3"/>
    <n v="1503"/>
    <n v="2606"/>
    <n v="2186"/>
    <n v="-420"/>
  </r>
  <r>
    <d v="2005-01-08T00:00:00"/>
    <x v="5"/>
    <x v="0"/>
    <x v="4"/>
    <x v="1"/>
    <n v="968"/>
    <n v="601"/>
    <n v="2"/>
    <n v="1202"/>
    <n v="2170"/>
    <n v="2326"/>
    <n v="156"/>
  </r>
  <r>
    <d v="2005-01-09T00:00:00"/>
    <x v="5"/>
    <x v="0"/>
    <x v="0"/>
    <x v="2"/>
    <n v="708"/>
    <n v="468"/>
    <n v="5"/>
    <n v="2340"/>
    <n v="3048"/>
    <n v="3035"/>
    <n v="-13"/>
  </r>
  <r>
    <d v="2005-01-09T00:00:00"/>
    <x v="5"/>
    <x v="0"/>
    <x v="0"/>
    <x v="3"/>
    <n v="705"/>
    <n v="468"/>
    <n v="6"/>
    <n v="2808"/>
    <n v="3513"/>
    <n v="3644"/>
    <n v="131"/>
  </r>
  <r>
    <d v="2005-01-10T00:00:00"/>
    <x v="5"/>
    <x v="0"/>
    <x v="5"/>
    <x v="1"/>
    <n v="968"/>
    <n v="501"/>
    <n v="3"/>
    <n v="1503"/>
    <n v="2471"/>
    <n v="2131"/>
    <n v="-340"/>
  </r>
  <r>
    <d v="2005-01-10T00:00:00"/>
    <x v="5"/>
    <x v="0"/>
    <x v="5"/>
    <x v="0"/>
    <n v="1103"/>
    <n v="501"/>
    <n v="10"/>
    <n v="5010"/>
    <n v="6113"/>
    <n v="18343"/>
    <n v="12230"/>
  </r>
  <r>
    <d v="2005-01-11T00:00:00"/>
    <x v="5"/>
    <x v="0"/>
    <x v="1"/>
    <x v="0"/>
    <n v="1103"/>
    <n v="681"/>
    <n v="5"/>
    <n v="3405"/>
    <n v="4508"/>
    <n v="4734"/>
    <n v="226"/>
  </r>
  <r>
    <d v="2005-01-11T00:00:00"/>
    <x v="5"/>
    <x v="0"/>
    <x v="1"/>
    <x v="1"/>
    <n v="968"/>
    <n v="681"/>
    <n v="5"/>
    <n v="3405"/>
    <n v="4373"/>
    <n v="9666"/>
    <n v="5293"/>
  </r>
  <r>
    <d v="2005-01-12T00:00:00"/>
    <x v="5"/>
    <x v="0"/>
    <x v="6"/>
    <x v="2"/>
    <n v="708"/>
    <n v="681"/>
    <n v="10"/>
    <n v="6810"/>
    <n v="7518"/>
    <n v="8947"/>
    <n v="1429"/>
  </r>
  <r>
    <d v="2005-01-13T00:00:00"/>
    <x v="5"/>
    <x v="0"/>
    <x v="2"/>
    <x v="2"/>
    <n v="708"/>
    <n v="468"/>
    <n v="3"/>
    <n v="1404"/>
    <n v="2112"/>
    <n v="4405"/>
    <n v="2293"/>
  </r>
  <r>
    <d v="2005-01-15T00:00:00"/>
    <x v="5"/>
    <x v="0"/>
    <x v="4"/>
    <x v="2"/>
    <n v="708"/>
    <n v="601"/>
    <n v="7"/>
    <n v="4207"/>
    <n v="4915"/>
    <n v="6205"/>
    <n v="1290"/>
  </r>
  <r>
    <d v="2005-01-16T00:00:00"/>
    <x v="5"/>
    <x v="0"/>
    <x v="0"/>
    <x v="2"/>
    <n v="708"/>
    <n v="468"/>
    <n v="6"/>
    <n v="2808"/>
    <n v="3516"/>
    <n v="4161"/>
    <n v="645"/>
  </r>
  <r>
    <d v="2005-01-18T00:00:00"/>
    <x v="5"/>
    <x v="0"/>
    <x v="1"/>
    <x v="2"/>
    <n v="708"/>
    <n v="681"/>
    <n v="2"/>
    <n v="1362"/>
    <n v="2070"/>
    <n v="2478"/>
    <n v="408"/>
  </r>
  <r>
    <d v="2005-01-19T00:00:00"/>
    <x v="5"/>
    <x v="0"/>
    <x v="6"/>
    <x v="0"/>
    <n v="1103"/>
    <n v="681"/>
    <n v="3"/>
    <n v="2043"/>
    <n v="3146"/>
    <n v="3205"/>
    <n v="59"/>
  </r>
  <r>
    <d v="2005-01-19T00:00:00"/>
    <x v="5"/>
    <x v="0"/>
    <x v="6"/>
    <x v="1"/>
    <n v="968"/>
    <n v="681"/>
    <n v="9"/>
    <n v="6129"/>
    <n v="7097"/>
    <n v="6951"/>
    <n v="-146"/>
  </r>
  <r>
    <d v="2005-01-20T00:00:00"/>
    <x v="5"/>
    <x v="0"/>
    <x v="2"/>
    <x v="1"/>
    <n v="968"/>
    <n v="468"/>
    <n v="6"/>
    <n v="2808"/>
    <n v="3776"/>
    <n v="7767"/>
    <n v="3991"/>
  </r>
  <r>
    <d v="2005-01-21T00:00:00"/>
    <x v="5"/>
    <x v="0"/>
    <x v="3"/>
    <x v="2"/>
    <n v="708"/>
    <n v="501"/>
    <n v="5"/>
    <n v="2505"/>
    <n v="3213"/>
    <n v="2849"/>
    <n v="-364"/>
  </r>
  <r>
    <d v="2005-01-23T00:00:00"/>
    <x v="5"/>
    <x v="0"/>
    <x v="0"/>
    <x v="2"/>
    <n v="708"/>
    <n v="468"/>
    <n v="9"/>
    <n v="4212"/>
    <n v="4920"/>
    <n v="4848"/>
    <n v="-72"/>
  </r>
  <r>
    <d v="2005-01-23T00:00:00"/>
    <x v="5"/>
    <x v="0"/>
    <x v="0"/>
    <x v="0"/>
    <n v="1103"/>
    <n v="468"/>
    <n v="9"/>
    <n v="4212"/>
    <n v="5315"/>
    <n v="5495"/>
    <n v="180"/>
  </r>
  <r>
    <d v="2005-01-24T00:00:00"/>
    <x v="5"/>
    <x v="0"/>
    <x v="5"/>
    <x v="2"/>
    <n v="708"/>
    <n v="501"/>
    <n v="3"/>
    <n v="1503"/>
    <n v="2211"/>
    <n v="1958"/>
    <n v="-253"/>
  </r>
  <r>
    <d v="2005-01-25T00:00:00"/>
    <x v="5"/>
    <x v="0"/>
    <x v="1"/>
    <x v="1"/>
    <n v="968"/>
    <n v="681"/>
    <n v="3"/>
    <n v="2043"/>
    <n v="3011"/>
    <n v="3424"/>
    <n v="413"/>
  </r>
  <r>
    <d v="2005-01-26T00:00:00"/>
    <x v="5"/>
    <x v="0"/>
    <x v="6"/>
    <x v="1"/>
    <n v="968"/>
    <n v="681"/>
    <n v="1"/>
    <n v="681"/>
    <n v="1649"/>
    <n v="1843"/>
    <n v="194"/>
  </r>
  <r>
    <d v="2005-01-26T00:00:00"/>
    <x v="5"/>
    <x v="0"/>
    <x v="6"/>
    <x v="2"/>
    <n v="708"/>
    <n v="681"/>
    <n v="7"/>
    <n v="4767"/>
    <n v="5475"/>
    <n v="11670"/>
    <n v="6195"/>
  </r>
  <r>
    <d v="2005-01-27T00:00:00"/>
    <x v="5"/>
    <x v="0"/>
    <x v="2"/>
    <x v="0"/>
    <n v="1103"/>
    <n v="468"/>
    <n v="1"/>
    <n v="468"/>
    <n v="1571"/>
    <n v="1399"/>
    <n v="-172"/>
  </r>
  <r>
    <d v="2005-01-28T00:00:00"/>
    <x v="5"/>
    <x v="0"/>
    <x v="3"/>
    <x v="2"/>
    <n v="708"/>
    <n v="501"/>
    <n v="2"/>
    <n v="1002"/>
    <n v="1710"/>
    <n v="1505"/>
    <n v="-205"/>
  </r>
  <r>
    <d v="2005-01-28T00:00:00"/>
    <x v="5"/>
    <x v="0"/>
    <x v="3"/>
    <x v="3"/>
    <n v="705"/>
    <n v="501"/>
    <n v="6"/>
    <n v="3006"/>
    <n v="3711"/>
    <n v="3689"/>
    <n v="-22"/>
  </r>
  <r>
    <d v="2005-01-30T00:00:00"/>
    <x v="5"/>
    <x v="0"/>
    <x v="0"/>
    <x v="1"/>
    <n v="968"/>
    <n v="468"/>
    <n v="5"/>
    <n v="2340"/>
    <n v="3308"/>
    <n v="3319"/>
    <n v="11"/>
  </r>
  <r>
    <d v="2005-02-01T00:00:00"/>
    <x v="5"/>
    <x v="1"/>
    <x v="1"/>
    <x v="0"/>
    <n v="1103"/>
    <n v="681"/>
    <n v="8"/>
    <n v="5448"/>
    <n v="6551"/>
    <n v="5330"/>
    <n v="-1221"/>
  </r>
  <r>
    <d v="2005-02-01T00:00:00"/>
    <x v="5"/>
    <x v="1"/>
    <x v="1"/>
    <x v="1"/>
    <n v="968"/>
    <n v="681"/>
    <n v="9"/>
    <n v="6129"/>
    <n v="7097"/>
    <n v="7121"/>
    <n v="24"/>
  </r>
  <r>
    <d v="2005-02-02T00:00:00"/>
    <x v="5"/>
    <x v="1"/>
    <x v="6"/>
    <x v="2"/>
    <n v="708"/>
    <n v="681"/>
    <n v="6"/>
    <n v="4086"/>
    <n v="4794"/>
    <n v="4179"/>
    <n v="-615"/>
  </r>
  <r>
    <d v="2005-02-03T00:00:00"/>
    <x v="5"/>
    <x v="1"/>
    <x v="2"/>
    <x v="0"/>
    <n v="1103"/>
    <n v="468"/>
    <n v="6"/>
    <n v="2808"/>
    <n v="3911"/>
    <n v="4060"/>
    <n v="149"/>
  </r>
  <r>
    <d v="2005-02-03T00:00:00"/>
    <x v="5"/>
    <x v="1"/>
    <x v="2"/>
    <x v="2"/>
    <n v="708"/>
    <n v="468"/>
    <n v="2"/>
    <n v="936"/>
    <n v="1644"/>
    <n v="1376"/>
    <n v="-268"/>
  </r>
  <r>
    <d v="2005-02-04T00:00:00"/>
    <x v="5"/>
    <x v="1"/>
    <x v="3"/>
    <x v="0"/>
    <n v="1103"/>
    <n v="501"/>
    <n v="5"/>
    <n v="2505"/>
    <n v="3608"/>
    <n v="4263"/>
    <n v="655"/>
  </r>
  <r>
    <d v="2005-02-04T00:00:00"/>
    <x v="5"/>
    <x v="1"/>
    <x v="3"/>
    <x v="1"/>
    <n v="968"/>
    <n v="501"/>
    <n v="9"/>
    <n v="4509"/>
    <n v="5477"/>
    <n v="18193"/>
    <n v="12716"/>
  </r>
  <r>
    <d v="2005-02-06T00:00:00"/>
    <x v="5"/>
    <x v="1"/>
    <x v="0"/>
    <x v="1"/>
    <n v="968"/>
    <n v="468"/>
    <n v="7"/>
    <n v="3276"/>
    <n v="4244"/>
    <n v="3700"/>
    <n v="-544"/>
  </r>
  <r>
    <d v="2005-02-07T00:00:00"/>
    <x v="5"/>
    <x v="1"/>
    <x v="5"/>
    <x v="2"/>
    <n v="708"/>
    <n v="501"/>
    <n v="5"/>
    <n v="2505"/>
    <n v="3213"/>
    <n v="3087"/>
    <n v="-126"/>
  </r>
  <r>
    <d v="2005-02-08T00:00:00"/>
    <x v="5"/>
    <x v="1"/>
    <x v="1"/>
    <x v="2"/>
    <n v="708"/>
    <n v="681"/>
    <n v="9"/>
    <n v="6129"/>
    <n v="6837"/>
    <n v="6636"/>
    <n v="-201"/>
  </r>
  <r>
    <d v="2005-02-09T00:00:00"/>
    <x v="5"/>
    <x v="1"/>
    <x v="6"/>
    <x v="0"/>
    <n v="1103"/>
    <n v="681"/>
    <n v="7"/>
    <n v="4767"/>
    <n v="5870"/>
    <n v="5656"/>
    <n v="-214"/>
  </r>
  <r>
    <d v="2005-02-10T00:00:00"/>
    <x v="5"/>
    <x v="1"/>
    <x v="2"/>
    <x v="1"/>
    <n v="968"/>
    <n v="468"/>
    <n v="10"/>
    <n v="4680"/>
    <n v="5648"/>
    <n v="5811"/>
    <n v="163"/>
  </r>
  <r>
    <d v="2005-02-11T00:00:00"/>
    <x v="5"/>
    <x v="1"/>
    <x v="3"/>
    <x v="0"/>
    <n v="1103"/>
    <n v="501"/>
    <n v="5"/>
    <n v="2505"/>
    <n v="3608"/>
    <n v="2971"/>
    <n v="-637"/>
  </r>
  <r>
    <d v="2005-02-12T00:00:00"/>
    <x v="5"/>
    <x v="1"/>
    <x v="4"/>
    <x v="0"/>
    <n v="1103"/>
    <n v="601"/>
    <n v="4"/>
    <n v="2404"/>
    <n v="3507"/>
    <n v="4101"/>
    <n v="594"/>
  </r>
  <r>
    <d v="2005-02-12T00:00:00"/>
    <x v="5"/>
    <x v="1"/>
    <x v="4"/>
    <x v="3"/>
    <n v="705"/>
    <n v="601"/>
    <n v="5"/>
    <n v="3005"/>
    <n v="3710"/>
    <n v="10241"/>
    <n v="6531"/>
  </r>
  <r>
    <d v="2005-02-13T00:00:00"/>
    <x v="5"/>
    <x v="1"/>
    <x v="0"/>
    <x v="0"/>
    <n v="1103"/>
    <n v="468"/>
    <n v="5"/>
    <n v="2340"/>
    <n v="3443"/>
    <n v="3395"/>
    <n v="-48"/>
  </r>
  <r>
    <d v="2005-02-15T00:00:00"/>
    <x v="5"/>
    <x v="1"/>
    <x v="1"/>
    <x v="1"/>
    <n v="968"/>
    <n v="681"/>
    <n v="5"/>
    <n v="3405"/>
    <n v="4373"/>
    <n v="10894"/>
    <n v="6521"/>
  </r>
  <r>
    <d v="2005-02-16T00:00:00"/>
    <x v="5"/>
    <x v="1"/>
    <x v="6"/>
    <x v="2"/>
    <n v="708"/>
    <n v="681"/>
    <n v="4"/>
    <n v="2724"/>
    <n v="3432"/>
    <n v="5901"/>
    <n v="2469"/>
  </r>
  <r>
    <d v="2005-02-17T00:00:00"/>
    <x v="5"/>
    <x v="1"/>
    <x v="2"/>
    <x v="3"/>
    <n v="705"/>
    <n v="468"/>
    <n v="6"/>
    <n v="2808"/>
    <n v="3513"/>
    <n v="10074"/>
    <n v="6561"/>
  </r>
  <r>
    <d v="2005-02-17T00:00:00"/>
    <x v="5"/>
    <x v="1"/>
    <x v="2"/>
    <x v="0"/>
    <n v="1103"/>
    <n v="468"/>
    <n v="3"/>
    <n v="1404"/>
    <n v="2507"/>
    <n v="2568"/>
    <n v="61"/>
  </r>
  <r>
    <d v="2005-02-18T00:00:00"/>
    <x v="5"/>
    <x v="1"/>
    <x v="3"/>
    <x v="2"/>
    <n v="708"/>
    <n v="501"/>
    <n v="3"/>
    <n v="1503"/>
    <n v="2211"/>
    <n v="2443"/>
    <n v="232"/>
  </r>
  <r>
    <d v="2005-02-21T00:00:00"/>
    <x v="5"/>
    <x v="1"/>
    <x v="5"/>
    <x v="1"/>
    <n v="968"/>
    <n v="501"/>
    <n v="3"/>
    <n v="1503"/>
    <n v="2471"/>
    <n v="6604"/>
    <n v="4133"/>
  </r>
  <r>
    <d v="2005-02-22T00:00:00"/>
    <x v="5"/>
    <x v="1"/>
    <x v="1"/>
    <x v="1"/>
    <n v="968"/>
    <n v="681"/>
    <n v="3"/>
    <n v="2043"/>
    <n v="3011"/>
    <n v="2436"/>
    <n v="-575"/>
  </r>
  <r>
    <d v="2005-02-22T00:00:00"/>
    <x v="5"/>
    <x v="1"/>
    <x v="1"/>
    <x v="3"/>
    <n v="705"/>
    <n v="681"/>
    <n v="7"/>
    <n v="4767"/>
    <n v="5472"/>
    <n v="5991"/>
    <n v="519"/>
  </r>
  <r>
    <d v="2005-02-23T00:00:00"/>
    <x v="5"/>
    <x v="1"/>
    <x v="6"/>
    <x v="4"/>
    <n v="564"/>
    <n v="681"/>
    <n v="6"/>
    <n v="4086"/>
    <n v="4650"/>
    <n v="4984"/>
    <n v="334"/>
  </r>
  <r>
    <d v="2005-02-23T00:00:00"/>
    <x v="5"/>
    <x v="1"/>
    <x v="6"/>
    <x v="1"/>
    <n v="968"/>
    <n v="681"/>
    <n v="9"/>
    <n v="6129"/>
    <n v="7097"/>
    <n v="6029"/>
    <n v="-1068"/>
  </r>
  <r>
    <d v="2005-02-24T00:00:00"/>
    <x v="5"/>
    <x v="1"/>
    <x v="2"/>
    <x v="1"/>
    <n v="968"/>
    <n v="468"/>
    <n v="6"/>
    <n v="2808"/>
    <n v="3776"/>
    <n v="3357"/>
    <n v="-419"/>
  </r>
  <r>
    <d v="2005-02-24T00:00:00"/>
    <x v="5"/>
    <x v="1"/>
    <x v="2"/>
    <x v="2"/>
    <n v="708"/>
    <n v="468"/>
    <n v="4"/>
    <n v="1872"/>
    <n v="2580"/>
    <n v="2388"/>
    <n v="-192"/>
  </r>
  <r>
    <d v="2005-02-25T00:00:00"/>
    <x v="5"/>
    <x v="1"/>
    <x v="3"/>
    <x v="0"/>
    <n v="1103"/>
    <n v="501"/>
    <n v="1"/>
    <n v="501"/>
    <n v="1604"/>
    <n v="1581"/>
    <n v="-23"/>
  </r>
  <r>
    <d v="2005-02-26T00:00:00"/>
    <x v="5"/>
    <x v="1"/>
    <x v="4"/>
    <x v="0"/>
    <n v="1103"/>
    <n v="601"/>
    <n v="2"/>
    <n v="1202"/>
    <n v="2305"/>
    <n v="2618"/>
    <n v="313"/>
  </r>
  <r>
    <d v="2005-02-26T00:00:00"/>
    <x v="5"/>
    <x v="1"/>
    <x v="4"/>
    <x v="3"/>
    <n v="705"/>
    <n v="601"/>
    <n v="9"/>
    <n v="5409"/>
    <n v="6114"/>
    <n v="5644"/>
    <n v="-470"/>
  </r>
  <r>
    <d v="2005-02-28T00:00:00"/>
    <x v="5"/>
    <x v="1"/>
    <x v="5"/>
    <x v="3"/>
    <n v="705"/>
    <n v="501"/>
    <n v="8"/>
    <n v="4008"/>
    <n v="4713"/>
    <n v="3896"/>
    <n v="-817"/>
  </r>
  <r>
    <d v="2005-02-28T00:00:00"/>
    <x v="5"/>
    <x v="1"/>
    <x v="5"/>
    <x v="0"/>
    <n v="1103"/>
    <n v="501"/>
    <n v="8"/>
    <n v="4008"/>
    <n v="5111"/>
    <n v="19774"/>
    <n v="14663"/>
  </r>
  <r>
    <d v="2005-03-02T00:00:00"/>
    <x v="5"/>
    <x v="2"/>
    <x v="6"/>
    <x v="3"/>
    <n v="705"/>
    <n v="681"/>
    <n v="1"/>
    <n v="681"/>
    <n v="1386"/>
    <n v="1370"/>
    <n v="-16"/>
  </r>
  <r>
    <d v="2005-03-03T00:00:00"/>
    <x v="5"/>
    <x v="2"/>
    <x v="2"/>
    <x v="2"/>
    <n v="708"/>
    <n v="468"/>
    <n v="8"/>
    <n v="3744"/>
    <n v="4452"/>
    <n v="5133"/>
    <n v="681"/>
  </r>
  <r>
    <d v="2005-03-03T00:00:00"/>
    <x v="5"/>
    <x v="2"/>
    <x v="2"/>
    <x v="5"/>
    <n v="1059"/>
    <n v="468"/>
    <n v="3"/>
    <n v="1404"/>
    <n v="2463"/>
    <n v="2840"/>
    <n v="377"/>
  </r>
  <r>
    <d v="2005-03-04T00:00:00"/>
    <x v="5"/>
    <x v="2"/>
    <x v="3"/>
    <x v="1"/>
    <n v="968"/>
    <n v="501"/>
    <n v="5"/>
    <n v="2505"/>
    <n v="3473"/>
    <n v="3655"/>
    <n v="182"/>
  </r>
  <r>
    <d v="2005-03-04T00:00:00"/>
    <x v="5"/>
    <x v="2"/>
    <x v="3"/>
    <x v="0"/>
    <n v="1103"/>
    <n v="501"/>
    <n v="1"/>
    <n v="501"/>
    <n v="1604"/>
    <n v="1285"/>
    <n v="-319"/>
  </r>
  <r>
    <d v="2005-03-05T00:00:00"/>
    <x v="5"/>
    <x v="2"/>
    <x v="4"/>
    <x v="2"/>
    <n v="708"/>
    <n v="601"/>
    <n v="10"/>
    <n v="6010"/>
    <n v="6718"/>
    <n v="7200"/>
    <n v="482"/>
  </r>
  <r>
    <d v="2005-03-07T00:00:00"/>
    <x v="5"/>
    <x v="2"/>
    <x v="5"/>
    <x v="1"/>
    <n v="968"/>
    <n v="501"/>
    <n v="3"/>
    <n v="1503"/>
    <n v="2471"/>
    <n v="2821"/>
    <n v="350"/>
  </r>
  <r>
    <d v="2005-03-08T00:00:00"/>
    <x v="5"/>
    <x v="2"/>
    <x v="1"/>
    <x v="2"/>
    <n v="708"/>
    <n v="681"/>
    <n v="6"/>
    <n v="4086"/>
    <n v="4794"/>
    <n v="4351"/>
    <n v="-443"/>
  </r>
  <r>
    <d v="2005-03-09T00:00:00"/>
    <x v="5"/>
    <x v="2"/>
    <x v="6"/>
    <x v="0"/>
    <n v="1103"/>
    <n v="681"/>
    <n v="1"/>
    <n v="681"/>
    <n v="1784"/>
    <n v="1727"/>
    <n v="-57"/>
  </r>
  <r>
    <d v="2005-03-09T00:00:00"/>
    <x v="5"/>
    <x v="2"/>
    <x v="6"/>
    <x v="1"/>
    <n v="968"/>
    <n v="681"/>
    <n v="3"/>
    <n v="2043"/>
    <n v="3011"/>
    <n v="2525"/>
    <n v="-486"/>
  </r>
  <r>
    <d v="2005-03-10T00:00:00"/>
    <x v="5"/>
    <x v="2"/>
    <x v="2"/>
    <x v="2"/>
    <n v="708"/>
    <n v="468"/>
    <n v="1"/>
    <n v="468"/>
    <n v="1176"/>
    <n v="1131"/>
    <n v="-45"/>
  </r>
  <r>
    <d v="2005-03-11T00:00:00"/>
    <x v="5"/>
    <x v="2"/>
    <x v="3"/>
    <x v="2"/>
    <n v="708"/>
    <n v="501"/>
    <n v="9"/>
    <n v="4509"/>
    <n v="5217"/>
    <n v="5991"/>
    <n v="774"/>
  </r>
  <r>
    <d v="2005-03-11T00:00:00"/>
    <x v="5"/>
    <x v="2"/>
    <x v="3"/>
    <x v="0"/>
    <n v="1103"/>
    <n v="501"/>
    <n v="3"/>
    <n v="1503"/>
    <n v="2606"/>
    <n v="3107"/>
    <n v="501"/>
  </r>
  <r>
    <d v="2005-03-12T00:00:00"/>
    <x v="5"/>
    <x v="2"/>
    <x v="4"/>
    <x v="1"/>
    <n v="968"/>
    <n v="601"/>
    <n v="9"/>
    <n v="5409"/>
    <n v="6377"/>
    <n v="7241"/>
    <n v="864"/>
  </r>
  <r>
    <d v="2005-03-12T00:00:00"/>
    <x v="5"/>
    <x v="2"/>
    <x v="4"/>
    <x v="0"/>
    <n v="1103"/>
    <n v="601"/>
    <n v="1"/>
    <n v="601"/>
    <n v="1704"/>
    <n v="1996"/>
    <n v="292"/>
  </r>
  <r>
    <d v="2005-03-14T00:00:00"/>
    <x v="5"/>
    <x v="2"/>
    <x v="5"/>
    <x v="2"/>
    <n v="708"/>
    <n v="501"/>
    <n v="7"/>
    <n v="3507"/>
    <n v="4215"/>
    <n v="3886"/>
    <n v="-329"/>
  </r>
  <r>
    <d v="2005-03-15T00:00:00"/>
    <x v="5"/>
    <x v="2"/>
    <x v="1"/>
    <x v="2"/>
    <n v="708"/>
    <n v="681"/>
    <n v="10"/>
    <n v="6810"/>
    <n v="7518"/>
    <n v="7094"/>
    <n v="-424"/>
  </r>
  <r>
    <d v="2005-03-15T00:00:00"/>
    <x v="5"/>
    <x v="2"/>
    <x v="1"/>
    <x v="1"/>
    <n v="968"/>
    <n v="681"/>
    <n v="8"/>
    <n v="5448"/>
    <n v="6416"/>
    <n v="6108"/>
    <n v="-308"/>
  </r>
  <r>
    <d v="2005-03-16T00:00:00"/>
    <x v="5"/>
    <x v="2"/>
    <x v="6"/>
    <x v="4"/>
    <n v="564"/>
    <n v="681"/>
    <n v="7"/>
    <n v="4767"/>
    <n v="5331"/>
    <n v="4464"/>
    <n v="-867"/>
  </r>
  <r>
    <d v="2005-03-17T00:00:00"/>
    <x v="5"/>
    <x v="2"/>
    <x v="2"/>
    <x v="0"/>
    <n v="1103"/>
    <n v="468"/>
    <n v="2"/>
    <n v="936"/>
    <n v="2039"/>
    <n v="2168"/>
    <n v="129"/>
  </r>
  <r>
    <d v="2005-03-18T00:00:00"/>
    <x v="5"/>
    <x v="2"/>
    <x v="3"/>
    <x v="2"/>
    <n v="708"/>
    <n v="501"/>
    <n v="10"/>
    <n v="5010"/>
    <n v="5718"/>
    <n v="4672"/>
    <n v="-1046"/>
  </r>
  <r>
    <d v="2005-03-18T00:00:00"/>
    <x v="5"/>
    <x v="2"/>
    <x v="3"/>
    <x v="4"/>
    <n v="564"/>
    <n v="501"/>
    <n v="1"/>
    <n v="501"/>
    <n v="1065"/>
    <n v="1020"/>
    <n v="-45"/>
  </r>
  <r>
    <d v="2005-03-18T00:00:00"/>
    <x v="5"/>
    <x v="2"/>
    <x v="3"/>
    <x v="1"/>
    <n v="968"/>
    <n v="501"/>
    <n v="3"/>
    <n v="1503"/>
    <n v="2471"/>
    <n v="7052"/>
    <n v="4581"/>
  </r>
  <r>
    <d v="2005-03-20T00:00:00"/>
    <x v="5"/>
    <x v="2"/>
    <x v="0"/>
    <x v="1"/>
    <n v="968"/>
    <n v="468"/>
    <n v="5"/>
    <n v="2340"/>
    <n v="3308"/>
    <n v="3166"/>
    <n v="-142"/>
  </r>
  <r>
    <d v="2005-03-21T00:00:00"/>
    <x v="5"/>
    <x v="2"/>
    <x v="5"/>
    <x v="1"/>
    <n v="968"/>
    <n v="501"/>
    <n v="9"/>
    <n v="4509"/>
    <n v="5477"/>
    <n v="5654"/>
    <n v="177"/>
  </r>
  <r>
    <d v="2005-03-22T00:00:00"/>
    <x v="5"/>
    <x v="2"/>
    <x v="1"/>
    <x v="5"/>
    <n v="1059"/>
    <n v="681"/>
    <n v="10"/>
    <n v="6810"/>
    <n v="7869"/>
    <n v="9339"/>
    <n v="1470"/>
  </r>
  <r>
    <d v="2005-03-22T00:00:00"/>
    <x v="5"/>
    <x v="2"/>
    <x v="1"/>
    <x v="6"/>
    <n v="667"/>
    <n v="681"/>
    <n v="4"/>
    <n v="2724"/>
    <n v="3391"/>
    <n v="3285"/>
    <n v="-106"/>
  </r>
  <r>
    <d v="2005-03-23T00:00:00"/>
    <x v="5"/>
    <x v="2"/>
    <x v="6"/>
    <x v="0"/>
    <n v="1103"/>
    <n v="681"/>
    <n v="5"/>
    <n v="3405"/>
    <n v="4508"/>
    <n v="3738"/>
    <n v="-770"/>
  </r>
  <r>
    <d v="2005-03-25T00:00:00"/>
    <x v="5"/>
    <x v="2"/>
    <x v="3"/>
    <x v="1"/>
    <n v="968"/>
    <n v="501"/>
    <n v="3"/>
    <n v="1503"/>
    <n v="2471"/>
    <n v="2363"/>
    <n v="-108"/>
  </r>
  <r>
    <d v="2005-03-27T00:00:00"/>
    <x v="5"/>
    <x v="2"/>
    <x v="0"/>
    <x v="0"/>
    <n v="1103"/>
    <n v="468"/>
    <n v="2"/>
    <n v="936"/>
    <n v="2039"/>
    <n v="2183"/>
    <n v="144"/>
  </r>
  <r>
    <d v="2005-03-28T00:00:00"/>
    <x v="5"/>
    <x v="2"/>
    <x v="5"/>
    <x v="5"/>
    <n v="1059"/>
    <n v="501"/>
    <n v="5"/>
    <n v="2505"/>
    <n v="3564"/>
    <n v="3050"/>
    <n v="-514"/>
  </r>
  <r>
    <d v="2005-03-30T00:00:00"/>
    <x v="5"/>
    <x v="2"/>
    <x v="6"/>
    <x v="0"/>
    <n v="1103"/>
    <n v="681"/>
    <n v="7"/>
    <n v="4767"/>
    <n v="5870"/>
    <n v="6213"/>
    <n v="343"/>
  </r>
  <r>
    <d v="2005-03-30T00:00:00"/>
    <x v="5"/>
    <x v="2"/>
    <x v="6"/>
    <x v="2"/>
    <n v="708"/>
    <n v="681"/>
    <n v="4"/>
    <n v="2724"/>
    <n v="3432"/>
    <n v="2981"/>
    <n v="-451"/>
  </r>
  <r>
    <d v="2005-03-30T00:00:00"/>
    <x v="5"/>
    <x v="2"/>
    <x v="6"/>
    <x v="1"/>
    <n v="968"/>
    <n v="681"/>
    <n v="9"/>
    <n v="6129"/>
    <n v="7097"/>
    <n v="13615"/>
    <n v="6518"/>
  </r>
  <r>
    <d v="2005-03-31T00:00:00"/>
    <x v="5"/>
    <x v="2"/>
    <x v="2"/>
    <x v="1"/>
    <n v="968"/>
    <n v="468"/>
    <n v="10"/>
    <n v="4680"/>
    <n v="5648"/>
    <n v="5527"/>
    <n v="-121"/>
  </r>
  <r>
    <d v="2005-04-03T00:00:00"/>
    <x v="5"/>
    <x v="3"/>
    <x v="0"/>
    <x v="3"/>
    <n v="705"/>
    <n v="468"/>
    <n v="5"/>
    <n v="2340"/>
    <n v="3045"/>
    <n v="3350"/>
    <n v="305"/>
  </r>
  <r>
    <d v="2005-04-04T00:00:00"/>
    <x v="5"/>
    <x v="3"/>
    <x v="5"/>
    <x v="3"/>
    <n v="705"/>
    <n v="501"/>
    <n v="5"/>
    <n v="2505"/>
    <n v="3210"/>
    <n v="3669"/>
    <n v="459"/>
  </r>
  <r>
    <d v="2005-04-05T00:00:00"/>
    <x v="5"/>
    <x v="3"/>
    <x v="1"/>
    <x v="4"/>
    <n v="564"/>
    <n v="681"/>
    <n v="1"/>
    <n v="681"/>
    <n v="1245"/>
    <n v="1095"/>
    <n v="-150"/>
  </r>
  <r>
    <d v="2005-04-07T00:00:00"/>
    <x v="5"/>
    <x v="3"/>
    <x v="2"/>
    <x v="5"/>
    <n v="1059"/>
    <n v="468"/>
    <n v="10"/>
    <n v="4680"/>
    <n v="5739"/>
    <n v="6317"/>
    <n v="578"/>
  </r>
  <r>
    <d v="2005-04-08T00:00:00"/>
    <x v="5"/>
    <x v="3"/>
    <x v="3"/>
    <x v="1"/>
    <n v="968"/>
    <n v="501"/>
    <n v="7"/>
    <n v="3507"/>
    <n v="4475"/>
    <n v="4757"/>
    <n v="282"/>
  </r>
  <r>
    <d v="2005-04-08T00:00:00"/>
    <x v="5"/>
    <x v="3"/>
    <x v="3"/>
    <x v="0"/>
    <n v="1103"/>
    <n v="501"/>
    <n v="4"/>
    <n v="2004"/>
    <n v="3107"/>
    <n v="3397"/>
    <n v="290"/>
  </r>
  <r>
    <d v="2005-04-09T00:00:00"/>
    <x v="5"/>
    <x v="3"/>
    <x v="4"/>
    <x v="1"/>
    <n v="968"/>
    <n v="601"/>
    <n v="1"/>
    <n v="601"/>
    <n v="1569"/>
    <n v="1255"/>
    <n v="-314"/>
  </r>
  <r>
    <d v="2005-04-09T00:00:00"/>
    <x v="5"/>
    <x v="3"/>
    <x v="4"/>
    <x v="0"/>
    <n v="1103"/>
    <n v="601"/>
    <n v="8"/>
    <n v="4808"/>
    <n v="5911"/>
    <n v="6566"/>
    <n v="655"/>
  </r>
  <r>
    <d v="2005-04-09T00:00:00"/>
    <x v="5"/>
    <x v="3"/>
    <x v="4"/>
    <x v="4"/>
    <n v="564"/>
    <n v="601"/>
    <n v="1"/>
    <n v="601"/>
    <n v="1165"/>
    <n v="1118"/>
    <n v="-47"/>
  </r>
  <r>
    <d v="2005-04-10T00:00:00"/>
    <x v="5"/>
    <x v="3"/>
    <x v="0"/>
    <x v="4"/>
    <n v="564"/>
    <n v="468"/>
    <n v="2"/>
    <n v="936"/>
    <n v="1500"/>
    <n v="1531"/>
    <n v="31"/>
  </r>
  <r>
    <d v="2005-04-11T00:00:00"/>
    <x v="5"/>
    <x v="3"/>
    <x v="5"/>
    <x v="0"/>
    <n v="1103"/>
    <n v="501"/>
    <n v="5"/>
    <n v="2505"/>
    <n v="3608"/>
    <n v="3565"/>
    <n v="-43"/>
  </r>
  <r>
    <d v="2005-04-11T00:00:00"/>
    <x v="5"/>
    <x v="3"/>
    <x v="5"/>
    <x v="4"/>
    <n v="564"/>
    <n v="501"/>
    <n v="9"/>
    <n v="4509"/>
    <n v="5073"/>
    <n v="5052"/>
    <n v="-21"/>
  </r>
  <r>
    <d v="2005-04-12T00:00:00"/>
    <x v="5"/>
    <x v="3"/>
    <x v="1"/>
    <x v="5"/>
    <n v="1059"/>
    <n v="681"/>
    <n v="2"/>
    <n v="1362"/>
    <n v="2421"/>
    <n v="3029"/>
    <n v="608"/>
  </r>
  <r>
    <d v="2005-04-13T00:00:00"/>
    <x v="5"/>
    <x v="3"/>
    <x v="6"/>
    <x v="0"/>
    <n v="1103"/>
    <n v="681"/>
    <n v="6"/>
    <n v="4086"/>
    <n v="5189"/>
    <n v="6043"/>
    <n v="854"/>
  </r>
  <r>
    <d v="2005-04-16T00:00:00"/>
    <x v="5"/>
    <x v="3"/>
    <x v="4"/>
    <x v="3"/>
    <n v="705"/>
    <n v="601"/>
    <n v="1"/>
    <n v="601"/>
    <n v="1306"/>
    <n v="1205"/>
    <n v="-101"/>
  </r>
  <r>
    <d v="2005-04-17T00:00:00"/>
    <x v="5"/>
    <x v="3"/>
    <x v="0"/>
    <x v="0"/>
    <n v="1103"/>
    <n v="468"/>
    <n v="10"/>
    <n v="4680"/>
    <n v="5783"/>
    <n v="6892"/>
    <n v="1109"/>
  </r>
  <r>
    <d v="2005-04-19T00:00:00"/>
    <x v="5"/>
    <x v="3"/>
    <x v="1"/>
    <x v="3"/>
    <n v="705"/>
    <n v="681"/>
    <n v="7"/>
    <n v="4767"/>
    <n v="5472"/>
    <n v="5950"/>
    <n v="478"/>
  </r>
  <r>
    <d v="2005-04-20T00:00:00"/>
    <x v="5"/>
    <x v="3"/>
    <x v="6"/>
    <x v="0"/>
    <n v="1103"/>
    <n v="681"/>
    <n v="9"/>
    <n v="6129"/>
    <n v="7232"/>
    <n v="6552"/>
    <n v="-680"/>
  </r>
  <r>
    <d v="2005-04-20T00:00:00"/>
    <x v="5"/>
    <x v="3"/>
    <x v="6"/>
    <x v="4"/>
    <n v="564"/>
    <n v="681"/>
    <n v="1"/>
    <n v="681"/>
    <n v="1245"/>
    <n v="1256"/>
    <n v="11"/>
  </r>
  <r>
    <d v="2005-04-20T00:00:00"/>
    <x v="5"/>
    <x v="3"/>
    <x v="6"/>
    <x v="3"/>
    <n v="705"/>
    <n v="681"/>
    <n v="9"/>
    <n v="6129"/>
    <n v="6834"/>
    <n v="5815"/>
    <n v="-1019"/>
  </r>
  <r>
    <d v="2005-04-21T00:00:00"/>
    <x v="5"/>
    <x v="3"/>
    <x v="2"/>
    <x v="2"/>
    <n v="708"/>
    <n v="468"/>
    <n v="8"/>
    <n v="3744"/>
    <n v="4452"/>
    <n v="5293"/>
    <n v="841"/>
  </r>
  <r>
    <d v="2005-04-21T00:00:00"/>
    <x v="5"/>
    <x v="3"/>
    <x v="2"/>
    <x v="0"/>
    <n v="1103"/>
    <n v="468"/>
    <n v="3"/>
    <n v="1404"/>
    <n v="2507"/>
    <n v="2279"/>
    <n v="-228"/>
  </r>
  <r>
    <d v="2005-04-21T00:00:00"/>
    <x v="5"/>
    <x v="3"/>
    <x v="2"/>
    <x v="1"/>
    <n v="968"/>
    <n v="468"/>
    <n v="9"/>
    <n v="4212"/>
    <n v="5180"/>
    <n v="23181"/>
    <n v="18001"/>
  </r>
  <r>
    <d v="2005-04-22T00:00:00"/>
    <x v="5"/>
    <x v="3"/>
    <x v="3"/>
    <x v="0"/>
    <n v="1103"/>
    <n v="501"/>
    <n v="4"/>
    <n v="2004"/>
    <n v="3107"/>
    <n v="3618"/>
    <n v="511"/>
  </r>
  <r>
    <d v="2005-04-23T00:00:00"/>
    <x v="5"/>
    <x v="3"/>
    <x v="4"/>
    <x v="0"/>
    <n v="1103"/>
    <n v="601"/>
    <n v="9"/>
    <n v="5409"/>
    <n v="6512"/>
    <n v="5709"/>
    <n v="-803"/>
  </r>
  <r>
    <d v="2005-04-26T00:00:00"/>
    <x v="5"/>
    <x v="3"/>
    <x v="1"/>
    <x v="4"/>
    <n v="564"/>
    <n v="681"/>
    <n v="4"/>
    <n v="2724"/>
    <n v="3288"/>
    <n v="3435"/>
    <n v="147"/>
  </r>
  <r>
    <d v="2005-04-26T00:00:00"/>
    <x v="5"/>
    <x v="3"/>
    <x v="1"/>
    <x v="0"/>
    <n v="1103"/>
    <n v="681"/>
    <n v="10"/>
    <n v="6810"/>
    <n v="7913"/>
    <n v="8193"/>
    <n v="280"/>
  </r>
  <r>
    <d v="2005-04-26T00:00:00"/>
    <x v="5"/>
    <x v="3"/>
    <x v="1"/>
    <x v="3"/>
    <n v="705"/>
    <n v="681"/>
    <n v="10"/>
    <n v="6810"/>
    <n v="7515"/>
    <n v="7530"/>
    <n v="15"/>
  </r>
  <r>
    <d v="2005-04-27T00:00:00"/>
    <x v="5"/>
    <x v="3"/>
    <x v="6"/>
    <x v="4"/>
    <n v="564"/>
    <n v="681"/>
    <n v="8"/>
    <n v="5448"/>
    <n v="6012"/>
    <n v="4989"/>
    <n v="-1023"/>
  </r>
  <r>
    <d v="2005-04-28T00:00:00"/>
    <x v="5"/>
    <x v="3"/>
    <x v="2"/>
    <x v="1"/>
    <n v="968"/>
    <n v="468"/>
    <n v="3"/>
    <n v="1404"/>
    <n v="2372"/>
    <n v="8869"/>
    <n v="6497"/>
  </r>
  <r>
    <d v="2005-04-28T00:00:00"/>
    <x v="5"/>
    <x v="3"/>
    <x v="2"/>
    <x v="3"/>
    <n v="705"/>
    <n v="468"/>
    <n v="3"/>
    <n v="1404"/>
    <n v="2109"/>
    <n v="7892"/>
    <n v="5783"/>
  </r>
  <r>
    <d v="2005-04-29T00:00:00"/>
    <x v="5"/>
    <x v="3"/>
    <x v="3"/>
    <x v="4"/>
    <n v="564"/>
    <n v="501"/>
    <n v="4"/>
    <n v="2004"/>
    <n v="2568"/>
    <n v="2312"/>
    <n v="-256"/>
  </r>
  <r>
    <d v="2005-04-30T00:00:00"/>
    <x v="5"/>
    <x v="3"/>
    <x v="4"/>
    <x v="2"/>
    <n v="708"/>
    <n v="601"/>
    <n v="7"/>
    <n v="4207"/>
    <n v="4915"/>
    <n v="4507"/>
    <n v="-408"/>
  </r>
  <r>
    <d v="2005-05-02T00:00:00"/>
    <x v="5"/>
    <x v="4"/>
    <x v="5"/>
    <x v="4"/>
    <n v="564"/>
    <n v="501"/>
    <n v="5"/>
    <n v="2505"/>
    <n v="3069"/>
    <n v="3293"/>
    <n v="224"/>
  </r>
  <r>
    <d v="2005-05-04T00:00:00"/>
    <x v="5"/>
    <x v="4"/>
    <x v="6"/>
    <x v="0"/>
    <n v="1103"/>
    <n v="681"/>
    <n v="8"/>
    <n v="5448"/>
    <n v="6551"/>
    <n v="6830"/>
    <n v="279"/>
  </r>
  <r>
    <d v="2005-05-06T00:00:00"/>
    <x v="5"/>
    <x v="4"/>
    <x v="3"/>
    <x v="1"/>
    <n v="968"/>
    <n v="501"/>
    <n v="3"/>
    <n v="1503"/>
    <n v="2471"/>
    <n v="2119"/>
    <n v="-352"/>
  </r>
  <r>
    <d v="2005-05-06T00:00:00"/>
    <x v="5"/>
    <x v="4"/>
    <x v="3"/>
    <x v="3"/>
    <n v="705"/>
    <n v="501"/>
    <n v="6"/>
    <n v="3006"/>
    <n v="3711"/>
    <n v="3217"/>
    <n v="-494"/>
  </r>
  <r>
    <d v="2005-05-08T00:00:00"/>
    <x v="5"/>
    <x v="4"/>
    <x v="0"/>
    <x v="3"/>
    <n v="705"/>
    <n v="468"/>
    <n v="2"/>
    <n v="936"/>
    <n v="1641"/>
    <n v="1624"/>
    <n v="-17"/>
  </r>
  <r>
    <d v="2005-05-09T00:00:00"/>
    <x v="5"/>
    <x v="4"/>
    <x v="5"/>
    <x v="4"/>
    <n v="564"/>
    <n v="501"/>
    <n v="9"/>
    <n v="4509"/>
    <n v="5073"/>
    <n v="5011"/>
    <n v="-62"/>
  </r>
  <r>
    <d v="2005-05-09T00:00:00"/>
    <x v="5"/>
    <x v="4"/>
    <x v="5"/>
    <x v="2"/>
    <n v="708"/>
    <n v="501"/>
    <n v="10"/>
    <n v="5010"/>
    <n v="5718"/>
    <n v="4738"/>
    <n v="-980"/>
  </r>
  <r>
    <d v="2005-05-10T00:00:00"/>
    <x v="5"/>
    <x v="4"/>
    <x v="1"/>
    <x v="3"/>
    <n v="705"/>
    <n v="681"/>
    <n v="5"/>
    <n v="3405"/>
    <n v="4110"/>
    <n v="4396"/>
    <n v="286"/>
  </r>
  <r>
    <d v="2005-05-10T00:00:00"/>
    <x v="5"/>
    <x v="4"/>
    <x v="1"/>
    <x v="1"/>
    <n v="968"/>
    <n v="681"/>
    <n v="7"/>
    <n v="4767"/>
    <n v="5735"/>
    <n v="6450"/>
    <n v="715"/>
  </r>
  <r>
    <d v="2005-05-11T00:00:00"/>
    <x v="5"/>
    <x v="4"/>
    <x v="6"/>
    <x v="3"/>
    <n v="705"/>
    <n v="681"/>
    <n v="2"/>
    <n v="1362"/>
    <n v="2067"/>
    <n v="2250"/>
    <n v="183"/>
  </r>
  <r>
    <d v="2005-05-12T00:00:00"/>
    <x v="5"/>
    <x v="4"/>
    <x v="2"/>
    <x v="0"/>
    <n v="1103"/>
    <n v="468"/>
    <n v="5"/>
    <n v="2340"/>
    <n v="3443"/>
    <n v="3765"/>
    <n v="322"/>
  </r>
  <r>
    <d v="2005-05-13T00:00:00"/>
    <x v="5"/>
    <x v="4"/>
    <x v="3"/>
    <x v="3"/>
    <n v="705"/>
    <n v="501"/>
    <n v="9"/>
    <n v="4509"/>
    <n v="5214"/>
    <n v="5676"/>
    <n v="462"/>
  </r>
  <r>
    <d v="2005-05-14T00:00:00"/>
    <x v="5"/>
    <x v="4"/>
    <x v="4"/>
    <x v="0"/>
    <n v="1103"/>
    <n v="601"/>
    <n v="9"/>
    <n v="5409"/>
    <n v="6512"/>
    <n v="5510"/>
    <n v="-1002"/>
  </r>
  <r>
    <d v="2005-05-14T00:00:00"/>
    <x v="5"/>
    <x v="4"/>
    <x v="4"/>
    <x v="4"/>
    <n v="564"/>
    <n v="601"/>
    <n v="6"/>
    <n v="3606"/>
    <n v="4170"/>
    <n v="3862"/>
    <n v="-308"/>
  </r>
  <r>
    <d v="2005-05-15T00:00:00"/>
    <x v="5"/>
    <x v="4"/>
    <x v="0"/>
    <x v="3"/>
    <n v="705"/>
    <n v="468"/>
    <n v="3"/>
    <n v="1404"/>
    <n v="2109"/>
    <n v="8298"/>
    <n v="6189"/>
  </r>
  <r>
    <d v="2005-05-15T00:00:00"/>
    <x v="5"/>
    <x v="4"/>
    <x v="0"/>
    <x v="4"/>
    <n v="564"/>
    <n v="468"/>
    <n v="8"/>
    <n v="3744"/>
    <n v="4308"/>
    <n v="5077"/>
    <n v="769"/>
  </r>
  <r>
    <d v="2005-05-15T00:00:00"/>
    <x v="5"/>
    <x v="4"/>
    <x v="0"/>
    <x v="5"/>
    <n v="1059"/>
    <n v="468"/>
    <n v="10"/>
    <n v="4680"/>
    <n v="5739"/>
    <n v="17098"/>
    <n v="11359"/>
  </r>
  <r>
    <d v="2005-05-15T00:00:00"/>
    <x v="5"/>
    <x v="4"/>
    <x v="0"/>
    <x v="2"/>
    <n v="708"/>
    <n v="468"/>
    <n v="9"/>
    <n v="4212"/>
    <n v="4920"/>
    <n v="5382"/>
    <n v="462"/>
  </r>
  <r>
    <d v="2005-05-15T00:00:00"/>
    <x v="5"/>
    <x v="4"/>
    <x v="0"/>
    <x v="1"/>
    <n v="968"/>
    <n v="468"/>
    <n v="10"/>
    <n v="4680"/>
    <n v="5648"/>
    <n v="5089"/>
    <n v="-559"/>
  </r>
  <r>
    <d v="2005-05-16T00:00:00"/>
    <x v="5"/>
    <x v="4"/>
    <x v="5"/>
    <x v="4"/>
    <n v="564"/>
    <n v="501"/>
    <n v="8"/>
    <n v="4008"/>
    <n v="4572"/>
    <n v="5198"/>
    <n v="626"/>
  </r>
  <r>
    <d v="2005-05-17T00:00:00"/>
    <x v="5"/>
    <x v="4"/>
    <x v="1"/>
    <x v="3"/>
    <n v="705"/>
    <n v="681"/>
    <n v="1"/>
    <n v="681"/>
    <n v="1386"/>
    <n v="1466"/>
    <n v="80"/>
  </r>
  <r>
    <d v="2005-05-18T00:00:00"/>
    <x v="5"/>
    <x v="4"/>
    <x v="6"/>
    <x v="3"/>
    <n v="705"/>
    <n v="681"/>
    <n v="2"/>
    <n v="1362"/>
    <n v="2067"/>
    <n v="3520"/>
    <n v="1453"/>
  </r>
  <r>
    <d v="2005-05-18T00:00:00"/>
    <x v="5"/>
    <x v="4"/>
    <x v="6"/>
    <x v="4"/>
    <n v="564"/>
    <n v="681"/>
    <n v="1"/>
    <n v="681"/>
    <n v="1245"/>
    <n v="1272"/>
    <n v="27"/>
  </r>
  <r>
    <d v="2005-05-20T00:00:00"/>
    <x v="5"/>
    <x v="4"/>
    <x v="3"/>
    <x v="3"/>
    <n v="705"/>
    <n v="501"/>
    <n v="8"/>
    <n v="4008"/>
    <n v="4713"/>
    <n v="5320"/>
    <n v="607"/>
  </r>
  <r>
    <d v="2005-05-20T00:00:00"/>
    <x v="5"/>
    <x v="4"/>
    <x v="3"/>
    <x v="4"/>
    <n v="564"/>
    <n v="501"/>
    <n v="8"/>
    <n v="4008"/>
    <n v="4572"/>
    <n v="3724"/>
    <n v="-848"/>
  </r>
  <r>
    <d v="2005-05-20T00:00:00"/>
    <x v="5"/>
    <x v="4"/>
    <x v="3"/>
    <x v="0"/>
    <n v="1103"/>
    <n v="501"/>
    <n v="1"/>
    <n v="501"/>
    <n v="1604"/>
    <n v="1791"/>
    <n v="187"/>
  </r>
  <r>
    <d v="2005-05-21T00:00:00"/>
    <x v="5"/>
    <x v="4"/>
    <x v="4"/>
    <x v="4"/>
    <n v="564"/>
    <n v="601"/>
    <n v="3"/>
    <n v="1803"/>
    <n v="2367"/>
    <n v="3059"/>
    <n v="692"/>
  </r>
  <r>
    <d v="2005-05-22T00:00:00"/>
    <x v="5"/>
    <x v="4"/>
    <x v="0"/>
    <x v="3"/>
    <n v="705"/>
    <n v="468"/>
    <n v="9"/>
    <n v="4212"/>
    <n v="4917"/>
    <n v="3941"/>
    <n v="-976"/>
  </r>
  <r>
    <d v="2005-05-23T00:00:00"/>
    <x v="5"/>
    <x v="4"/>
    <x v="5"/>
    <x v="4"/>
    <n v="564"/>
    <n v="501"/>
    <n v="10"/>
    <n v="5010"/>
    <n v="5574"/>
    <n v="6255"/>
    <n v="681"/>
  </r>
  <r>
    <d v="2005-05-23T00:00:00"/>
    <x v="5"/>
    <x v="4"/>
    <x v="5"/>
    <x v="3"/>
    <n v="705"/>
    <n v="501"/>
    <n v="7"/>
    <n v="3507"/>
    <n v="4212"/>
    <n v="4761"/>
    <n v="549"/>
  </r>
  <r>
    <d v="2005-05-26T00:00:00"/>
    <x v="5"/>
    <x v="4"/>
    <x v="2"/>
    <x v="1"/>
    <n v="968"/>
    <n v="468"/>
    <n v="7"/>
    <n v="3276"/>
    <n v="4244"/>
    <n v="3716"/>
    <n v="-528"/>
  </r>
  <r>
    <d v="2005-05-26T00:00:00"/>
    <x v="5"/>
    <x v="4"/>
    <x v="2"/>
    <x v="3"/>
    <n v="705"/>
    <n v="468"/>
    <n v="1"/>
    <n v="468"/>
    <n v="1173"/>
    <n v="1202"/>
    <n v="29"/>
  </r>
  <r>
    <d v="2005-05-27T00:00:00"/>
    <x v="5"/>
    <x v="4"/>
    <x v="3"/>
    <x v="4"/>
    <n v="564"/>
    <n v="501"/>
    <n v="8"/>
    <n v="4008"/>
    <n v="4572"/>
    <n v="5285"/>
    <n v="713"/>
  </r>
  <r>
    <d v="2005-05-27T00:00:00"/>
    <x v="5"/>
    <x v="4"/>
    <x v="3"/>
    <x v="3"/>
    <n v="705"/>
    <n v="501"/>
    <n v="8"/>
    <n v="4008"/>
    <n v="4713"/>
    <n v="4040"/>
    <n v="-673"/>
  </r>
  <r>
    <d v="2005-05-27T00:00:00"/>
    <x v="5"/>
    <x v="4"/>
    <x v="3"/>
    <x v="0"/>
    <n v="1103"/>
    <n v="501"/>
    <n v="10"/>
    <n v="5010"/>
    <n v="6113"/>
    <n v="5029"/>
    <n v="-1084"/>
  </r>
  <r>
    <d v="2005-05-28T00:00:00"/>
    <x v="5"/>
    <x v="4"/>
    <x v="4"/>
    <x v="5"/>
    <n v="1059"/>
    <n v="601"/>
    <n v="7"/>
    <n v="4207"/>
    <n v="5266"/>
    <n v="5742"/>
    <n v="476"/>
  </r>
  <r>
    <d v="2005-05-28T00:00:00"/>
    <x v="5"/>
    <x v="4"/>
    <x v="4"/>
    <x v="3"/>
    <n v="705"/>
    <n v="601"/>
    <n v="3"/>
    <n v="1803"/>
    <n v="2508"/>
    <n v="7401"/>
    <n v="4893"/>
  </r>
  <r>
    <d v="2005-05-29T00:00:00"/>
    <x v="5"/>
    <x v="4"/>
    <x v="0"/>
    <x v="2"/>
    <n v="708"/>
    <n v="468"/>
    <n v="4"/>
    <n v="1872"/>
    <n v="2580"/>
    <n v="2201"/>
    <n v="-379"/>
  </r>
  <r>
    <d v="2005-05-30T00:00:00"/>
    <x v="5"/>
    <x v="4"/>
    <x v="5"/>
    <x v="5"/>
    <n v="1059"/>
    <n v="501"/>
    <n v="9"/>
    <n v="4509"/>
    <n v="5568"/>
    <n v="5149"/>
    <n v="-419"/>
  </r>
  <r>
    <d v="2005-05-30T00:00:00"/>
    <x v="5"/>
    <x v="4"/>
    <x v="5"/>
    <x v="4"/>
    <n v="564"/>
    <n v="501"/>
    <n v="10"/>
    <n v="5010"/>
    <n v="5574"/>
    <n v="4652"/>
    <n v="-922"/>
  </r>
  <r>
    <d v="2005-06-02T00:00:00"/>
    <x v="5"/>
    <x v="5"/>
    <x v="2"/>
    <x v="3"/>
    <n v="705"/>
    <n v="468"/>
    <n v="6"/>
    <n v="2808"/>
    <n v="3513"/>
    <n v="4025"/>
    <n v="512"/>
  </r>
  <r>
    <d v="2005-06-03T00:00:00"/>
    <x v="5"/>
    <x v="5"/>
    <x v="3"/>
    <x v="3"/>
    <n v="705"/>
    <n v="501"/>
    <n v="9"/>
    <n v="4509"/>
    <n v="5214"/>
    <n v="4693"/>
    <n v="-521"/>
  </r>
  <r>
    <d v="2005-06-04T00:00:00"/>
    <x v="5"/>
    <x v="5"/>
    <x v="4"/>
    <x v="0"/>
    <n v="1103"/>
    <n v="601"/>
    <n v="1"/>
    <n v="601"/>
    <n v="1704"/>
    <n v="1816"/>
    <n v="112"/>
  </r>
  <r>
    <d v="2005-06-06T00:00:00"/>
    <x v="5"/>
    <x v="5"/>
    <x v="5"/>
    <x v="0"/>
    <n v="1103"/>
    <n v="501"/>
    <n v="7"/>
    <n v="3507"/>
    <n v="4610"/>
    <n v="4508"/>
    <n v="-102"/>
  </r>
  <r>
    <d v="2005-06-06T00:00:00"/>
    <x v="5"/>
    <x v="5"/>
    <x v="5"/>
    <x v="4"/>
    <n v="564"/>
    <n v="501"/>
    <n v="9"/>
    <n v="4509"/>
    <n v="5073"/>
    <n v="4116"/>
    <n v="-957"/>
  </r>
  <r>
    <d v="2005-06-07T00:00:00"/>
    <x v="5"/>
    <x v="5"/>
    <x v="1"/>
    <x v="1"/>
    <n v="968"/>
    <n v="681"/>
    <n v="4"/>
    <n v="2724"/>
    <n v="3692"/>
    <n v="4046"/>
    <n v="354"/>
  </r>
  <r>
    <d v="2005-06-07T00:00:00"/>
    <x v="5"/>
    <x v="5"/>
    <x v="1"/>
    <x v="3"/>
    <n v="705"/>
    <n v="681"/>
    <n v="7"/>
    <n v="4767"/>
    <n v="5472"/>
    <n v="5732"/>
    <n v="260"/>
  </r>
  <r>
    <d v="2005-06-09T00:00:00"/>
    <x v="5"/>
    <x v="5"/>
    <x v="2"/>
    <x v="3"/>
    <n v="705"/>
    <n v="468"/>
    <n v="3"/>
    <n v="1404"/>
    <n v="2109"/>
    <n v="2480"/>
    <n v="371"/>
  </r>
  <r>
    <d v="2005-06-10T00:00:00"/>
    <x v="5"/>
    <x v="5"/>
    <x v="3"/>
    <x v="4"/>
    <n v="564"/>
    <n v="501"/>
    <n v="2"/>
    <n v="1002"/>
    <n v="1566"/>
    <n v="1902"/>
    <n v="336"/>
  </r>
  <r>
    <d v="2005-06-14T00:00:00"/>
    <x v="5"/>
    <x v="5"/>
    <x v="1"/>
    <x v="1"/>
    <n v="968"/>
    <n v="681"/>
    <n v="1"/>
    <n v="681"/>
    <n v="1649"/>
    <n v="1427"/>
    <n v="-222"/>
  </r>
  <r>
    <d v="2005-06-18T00:00:00"/>
    <x v="5"/>
    <x v="5"/>
    <x v="4"/>
    <x v="4"/>
    <n v="564"/>
    <n v="601"/>
    <n v="7"/>
    <n v="4207"/>
    <n v="4771"/>
    <n v="5426"/>
    <n v="655"/>
  </r>
  <r>
    <d v="2005-06-19T00:00:00"/>
    <x v="5"/>
    <x v="5"/>
    <x v="0"/>
    <x v="2"/>
    <n v="708"/>
    <n v="468"/>
    <n v="6"/>
    <n v="2808"/>
    <n v="3516"/>
    <n v="2830"/>
    <n v="-686"/>
  </r>
  <r>
    <d v="2005-06-20T00:00:00"/>
    <x v="5"/>
    <x v="5"/>
    <x v="5"/>
    <x v="3"/>
    <n v="705"/>
    <n v="501"/>
    <n v="3"/>
    <n v="1503"/>
    <n v="2208"/>
    <n v="2411"/>
    <n v="203"/>
  </r>
  <r>
    <d v="2005-06-23T00:00:00"/>
    <x v="5"/>
    <x v="5"/>
    <x v="2"/>
    <x v="4"/>
    <n v="564"/>
    <n v="468"/>
    <n v="7"/>
    <n v="3276"/>
    <n v="3840"/>
    <n v="4367"/>
    <n v="527"/>
  </r>
  <r>
    <d v="2005-06-24T00:00:00"/>
    <x v="5"/>
    <x v="5"/>
    <x v="3"/>
    <x v="3"/>
    <n v="705"/>
    <n v="501"/>
    <n v="5"/>
    <n v="2505"/>
    <n v="3210"/>
    <n v="3036"/>
    <n v="-174"/>
  </r>
  <r>
    <d v="2005-06-25T00:00:00"/>
    <x v="5"/>
    <x v="5"/>
    <x v="4"/>
    <x v="5"/>
    <n v="1059"/>
    <n v="601"/>
    <n v="4"/>
    <n v="2404"/>
    <n v="3463"/>
    <n v="3995"/>
    <n v="532"/>
  </r>
  <r>
    <d v="2005-06-26T00:00:00"/>
    <x v="5"/>
    <x v="5"/>
    <x v="0"/>
    <x v="4"/>
    <n v="564"/>
    <n v="468"/>
    <n v="5"/>
    <n v="2340"/>
    <n v="2904"/>
    <n v="5663"/>
    <n v="2759"/>
  </r>
  <r>
    <d v="2005-06-30T00:00:00"/>
    <x v="5"/>
    <x v="5"/>
    <x v="2"/>
    <x v="4"/>
    <n v="564"/>
    <n v="468"/>
    <n v="6"/>
    <n v="2808"/>
    <n v="3372"/>
    <n v="8646"/>
    <n v="5274"/>
  </r>
  <r>
    <d v="2005-07-01T00:00:00"/>
    <x v="5"/>
    <x v="6"/>
    <x v="3"/>
    <x v="3"/>
    <n v="705"/>
    <n v="501"/>
    <n v="5"/>
    <n v="2505"/>
    <n v="3210"/>
    <n v="3494"/>
    <n v="284"/>
  </r>
  <r>
    <d v="2005-07-02T00:00:00"/>
    <x v="5"/>
    <x v="6"/>
    <x v="4"/>
    <x v="5"/>
    <n v="1059"/>
    <n v="601"/>
    <n v="3"/>
    <n v="1803"/>
    <n v="2862"/>
    <n v="2541"/>
    <n v="-321"/>
  </r>
  <r>
    <d v="2005-07-02T00:00:00"/>
    <x v="5"/>
    <x v="6"/>
    <x v="4"/>
    <x v="3"/>
    <n v="705"/>
    <n v="601"/>
    <n v="7"/>
    <n v="4207"/>
    <n v="4912"/>
    <n v="4983"/>
    <n v="71"/>
  </r>
  <r>
    <d v="2005-07-03T00:00:00"/>
    <x v="5"/>
    <x v="6"/>
    <x v="0"/>
    <x v="0"/>
    <n v="1103"/>
    <n v="468"/>
    <n v="10"/>
    <n v="4680"/>
    <n v="5783"/>
    <n v="5264"/>
    <n v="-519"/>
  </r>
  <r>
    <d v="2005-07-04T00:00:00"/>
    <x v="5"/>
    <x v="6"/>
    <x v="5"/>
    <x v="1"/>
    <n v="968"/>
    <n v="501"/>
    <n v="9"/>
    <n v="4509"/>
    <n v="5477"/>
    <n v="6178"/>
    <n v="701"/>
  </r>
  <r>
    <d v="2005-07-04T00:00:00"/>
    <x v="5"/>
    <x v="6"/>
    <x v="5"/>
    <x v="4"/>
    <n v="564"/>
    <n v="501"/>
    <n v="5"/>
    <n v="2505"/>
    <n v="3069"/>
    <n v="2759"/>
    <n v="-310"/>
  </r>
  <r>
    <d v="2005-07-05T00:00:00"/>
    <x v="5"/>
    <x v="6"/>
    <x v="1"/>
    <x v="4"/>
    <n v="564"/>
    <n v="681"/>
    <n v="1"/>
    <n v="681"/>
    <n v="1245"/>
    <n v="1168"/>
    <n v="-77"/>
  </r>
  <r>
    <d v="2005-07-07T00:00:00"/>
    <x v="5"/>
    <x v="6"/>
    <x v="2"/>
    <x v="4"/>
    <n v="564"/>
    <n v="468"/>
    <n v="2"/>
    <n v="936"/>
    <n v="1500"/>
    <n v="1534"/>
    <n v="34"/>
  </r>
  <r>
    <d v="2005-07-09T00:00:00"/>
    <x v="5"/>
    <x v="6"/>
    <x v="4"/>
    <x v="4"/>
    <n v="564"/>
    <n v="601"/>
    <n v="2"/>
    <n v="1202"/>
    <n v="1766"/>
    <n v="1450"/>
    <n v="-316"/>
  </r>
  <r>
    <d v="2005-07-09T00:00:00"/>
    <x v="5"/>
    <x v="6"/>
    <x v="4"/>
    <x v="1"/>
    <n v="968"/>
    <n v="601"/>
    <n v="1"/>
    <n v="601"/>
    <n v="1569"/>
    <n v="1528"/>
    <n v="-41"/>
  </r>
  <r>
    <d v="2005-07-10T00:00:00"/>
    <x v="5"/>
    <x v="6"/>
    <x v="0"/>
    <x v="3"/>
    <n v="705"/>
    <n v="468"/>
    <n v="5"/>
    <n v="2340"/>
    <n v="3045"/>
    <n v="8883"/>
    <n v="5838"/>
  </r>
  <r>
    <d v="2005-07-12T00:00:00"/>
    <x v="5"/>
    <x v="6"/>
    <x v="1"/>
    <x v="3"/>
    <n v="705"/>
    <n v="681"/>
    <n v="4"/>
    <n v="2724"/>
    <n v="3429"/>
    <n v="3516"/>
    <n v="87"/>
  </r>
  <r>
    <d v="2005-07-14T00:00:00"/>
    <x v="5"/>
    <x v="6"/>
    <x v="2"/>
    <x v="4"/>
    <n v="564"/>
    <n v="468"/>
    <n v="6"/>
    <n v="2808"/>
    <n v="3372"/>
    <n v="4494"/>
    <n v="1122"/>
  </r>
  <r>
    <d v="2005-07-15T00:00:00"/>
    <x v="5"/>
    <x v="6"/>
    <x v="3"/>
    <x v="4"/>
    <n v="564"/>
    <n v="501"/>
    <n v="8"/>
    <n v="4008"/>
    <n v="4572"/>
    <n v="5339"/>
    <n v="767"/>
  </r>
  <r>
    <d v="2005-07-16T00:00:00"/>
    <x v="5"/>
    <x v="6"/>
    <x v="4"/>
    <x v="3"/>
    <n v="705"/>
    <n v="601"/>
    <n v="1"/>
    <n v="601"/>
    <n v="1306"/>
    <n v="1334"/>
    <n v="28"/>
  </r>
  <r>
    <d v="2005-07-17T00:00:00"/>
    <x v="5"/>
    <x v="6"/>
    <x v="0"/>
    <x v="4"/>
    <n v="564"/>
    <n v="468"/>
    <n v="10"/>
    <n v="4680"/>
    <n v="5244"/>
    <n v="10969"/>
    <n v="5725"/>
  </r>
  <r>
    <d v="2005-07-17T00:00:00"/>
    <x v="5"/>
    <x v="6"/>
    <x v="0"/>
    <x v="1"/>
    <n v="968"/>
    <n v="468"/>
    <n v="10"/>
    <n v="4680"/>
    <n v="5648"/>
    <n v="6131"/>
    <n v="483"/>
  </r>
  <r>
    <d v="2005-07-18T00:00:00"/>
    <x v="5"/>
    <x v="6"/>
    <x v="5"/>
    <x v="4"/>
    <n v="564"/>
    <n v="501"/>
    <n v="1"/>
    <n v="501"/>
    <n v="1065"/>
    <n v="1230"/>
    <n v="165"/>
  </r>
  <r>
    <d v="2005-07-18T00:00:00"/>
    <x v="5"/>
    <x v="6"/>
    <x v="5"/>
    <x v="3"/>
    <n v="705"/>
    <n v="501"/>
    <n v="9"/>
    <n v="4509"/>
    <n v="5214"/>
    <n v="5492"/>
    <n v="278"/>
  </r>
  <r>
    <d v="2005-07-20T00:00:00"/>
    <x v="5"/>
    <x v="6"/>
    <x v="6"/>
    <x v="4"/>
    <n v="564"/>
    <n v="681"/>
    <n v="10"/>
    <n v="6810"/>
    <n v="7374"/>
    <n v="6656"/>
    <n v="-718"/>
  </r>
  <r>
    <d v="2005-07-21T00:00:00"/>
    <x v="5"/>
    <x v="6"/>
    <x v="2"/>
    <x v="4"/>
    <n v="564"/>
    <n v="468"/>
    <n v="9"/>
    <n v="4212"/>
    <n v="4776"/>
    <n v="4651"/>
    <n v="-125"/>
  </r>
  <r>
    <d v="2005-07-22T00:00:00"/>
    <x v="5"/>
    <x v="6"/>
    <x v="3"/>
    <x v="0"/>
    <n v="1103"/>
    <n v="501"/>
    <n v="3"/>
    <n v="1503"/>
    <n v="2606"/>
    <n v="2837"/>
    <n v="231"/>
  </r>
  <r>
    <d v="2005-07-23T00:00:00"/>
    <x v="5"/>
    <x v="6"/>
    <x v="4"/>
    <x v="3"/>
    <n v="705"/>
    <n v="601"/>
    <n v="2"/>
    <n v="1202"/>
    <n v="1907"/>
    <n v="1603"/>
    <n v="-304"/>
  </r>
  <r>
    <d v="2005-07-24T00:00:00"/>
    <x v="5"/>
    <x v="6"/>
    <x v="0"/>
    <x v="5"/>
    <n v="1059"/>
    <n v="468"/>
    <n v="5"/>
    <n v="2340"/>
    <n v="3399"/>
    <n v="3331"/>
    <n v="-68"/>
  </r>
  <r>
    <d v="2005-07-24T00:00:00"/>
    <x v="5"/>
    <x v="6"/>
    <x v="0"/>
    <x v="4"/>
    <n v="564"/>
    <n v="468"/>
    <n v="10"/>
    <n v="4680"/>
    <n v="5244"/>
    <n v="4745"/>
    <n v="-499"/>
  </r>
  <r>
    <d v="2005-07-25T00:00:00"/>
    <x v="5"/>
    <x v="6"/>
    <x v="5"/>
    <x v="0"/>
    <n v="1103"/>
    <n v="501"/>
    <n v="6"/>
    <n v="3006"/>
    <n v="4109"/>
    <n v="4702"/>
    <n v="593"/>
  </r>
  <r>
    <d v="2005-07-27T00:00:00"/>
    <x v="5"/>
    <x v="6"/>
    <x v="6"/>
    <x v="4"/>
    <n v="564"/>
    <n v="681"/>
    <n v="7"/>
    <n v="4767"/>
    <n v="5331"/>
    <n v="4654"/>
    <n v="-677"/>
  </r>
  <r>
    <d v="2005-07-28T00:00:00"/>
    <x v="5"/>
    <x v="6"/>
    <x v="2"/>
    <x v="1"/>
    <n v="968"/>
    <n v="468"/>
    <n v="6"/>
    <n v="2808"/>
    <n v="3776"/>
    <n v="4387"/>
    <n v="611"/>
  </r>
  <r>
    <d v="2005-07-29T00:00:00"/>
    <x v="5"/>
    <x v="6"/>
    <x v="3"/>
    <x v="4"/>
    <n v="564"/>
    <n v="501"/>
    <n v="9"/>
    <n v="4509"/>
    <n v="5073"/>
    <n v="5683"/>
    <n v="610"/>
  </r>
  <r>
    <d v="2005-07-30T00:00:00"/>
    <x v="5"/>
    <x v="6"/>
    <x v="4"/>
    <x v="5"/>
    <n v="1059"/>
    <n v="601"/>
    <n v="7"/>
    <n v="4207"/>
    <n v="5266"/>
    <n v="5343"/>
    <n v="77"/>
  </r>
  <r>
    <d v="2005-07-31T00:00:00"/>
    <x v="5"/>
    <x v="6"/>
    <x v="0"/>
    <x v="1"/>
    <n v="968"/>
    <n v="468"/>
    <n v="1"/>
    <n v="468"/>
    <n v="1436"/>
    <n v="1564"/>
    <n v="128"/>
  </r>
  <r>
    <d v="2005-07-31T00:00:00"/>
    <x v="5"/>
    <x v="6"/>
    <x v="0"/>
    <x v="5"/>
    <n v="1059"/>
    <n v="468"/>
    <n v="3"/>
    <n v="1404"/>
    <n v="2463"/>
    <n v="2463"/>
    <n v="0"/>
  </r>
  <r>
    <d v="2005-08-02T00:00:00"/>
    <x v="5"/>
    <x v="7"/>
    <x v="1"/>
    <x v="5"/>
    <n v="1059"/>
    <n v="681"/>
    <n v="6"/>
    <n v="4086"/>
    <n v="5145"/>
    <n v="4387"/>
    <n v="-758"/>
  </r>
  <r>
    <d v="2005-08-02T00:00:00"/>
    <x v="5"/>
    <x v="7"/>
    <x v="1"/>
    <x v="4"/>
    <n v="564"/>
    <n v="681"/>
    <n v="4"/>
    <n v="2724"/>
    <n v="3288"/>
    <n v="3691"/>
    <n v="403"/>
  </r>
  <r>
    <d v="2005-08-04T00:00:00"/>
    <x v="5"/>
    <x v="7"/>
    <x v="2"/>
    <x v="4"/>
    <n v="564"/>
    <n v="468"/>
    <n v="5"/>
    <n v="2340"/>
    <n v="2904"/>
    <n v="2771"/>
    <n v="-133"/>
  </r>
  <r>
    <d v="2005-08-07T00:00:00"/>
    <x v="5"/>
    <x v="7"/>
    <x v="0"/>
    <x v="1"/>
    <n v="968"/>
    <n v="468"/>
    <n v="3"/>
    <n v="1404"/>
    <n v="2372"/>
    <n v="2532"/>
    <n v="160"/>
  </r>
  <r>
    <d v="2005-08-07T00:00:00"/>
    <x v="5"/>
    <x v="7"/>
    <x v="0"/>
    <x v="4"/>
    <n v="564"/>
    <n v="468"/>
    <n v="10"/>
    <n v="4680"/>
    <n v="5244"/>
    <n v="5695"/>
    <n v="451"/>
  </r>
  <r>
    <d v="2005-08-09T00:00:00"/>
    <x v="5"/>
    <x v="7"/>
    <x v="1"/>
    <x v="4"/>
    <n v="564"/>
    <n v="681"/>
    <n v="7"/>
    <n v="4767"/>
    <n v="5331"/>
    <n v="5322"/>
    <n v="-9"/>
  </r>
  <r>
    <d v="2005-08-09T00:00:00"/>
    <x v="5"/>
    <x v="7"/>
    <x v="1"/>
    <x v="3"/>
    <n v="705"/>
    <n v="681"/>
    <n v="8"/>
    <n v="5448"/>
    <n v="6153"/>
    <n v="6638"/>
    <n v="485"/>
  </r>
  <r>
    <d v="2005-08-10T00:00:00"/>
    <x v="5"/>
    <x v="7"/>
    <x v="6"/>
    <x v="3"/>
    <n v="705"/>
    <n v="681"/>
    <n v="2"/>
    <n v="1362"/>
    <n v="2067"/>
    <n v="1873"/>
    <n v="-194"/>
  </r>
  <r>
    <d v="2005-08-10T00:00:00"/>
    <x v="5"/>
    <x v="7"/>
    <x v="6"/>
    <x v="4"/>
    <n v="564"/>
    <n v="681"/>
    <n v="10"/>
    <n v="6810"/>
    <n v="7374"/>
    <n v="6700"/>
    <n v="-674"/>
  </r>
  <r>
    <d v="2005-08-11T00:00:00"/>
    <x v="5"/>
    <x v="7"/>
    <x v="2"/>
    <x v="4"/>
    <n v="564"/>
    <n v="468"/>
    <n v="4"/>
    <n v="1872"/>
    <n v="2436"/>
    <n v="2041"/>
    <n v="-395"/>
  </r>
  <r>
    <d v="2005-08-13T00:00:00"/>
    <x v="5"/>
    <x v="7"/>
    <x v="4"/>
    <x v="3"/>
    <n v="705"/>
    <n v="601"/>
    <n v="10"/>
    <n v="6010"/>
    <n v="6715"/>
    <n v="8021"/>
    <n v="1306"/>
  </r>
  <r>
    <d v="2005-08-14T00:00:00"/>
    <x v="5"/>
    <x v="7"/>
    <x v="0"/>
    <x v="4"/>
    <n v="564"/>
    <n v="468"/>
    <n v="2"/>
    <n v="936"/>
    <n v="1500"/>
    <n v="1665"/>
    <n v="165"/>
  </r>
  <r>
    <d v="2005-08-15T00:00:00"/>
    <x v="5"/>
    <x v="7"/>
    <x v="5"/>
    <x v="3"/>
    <n v="705"/>
    <n v="501"/>
    <n v="5"/>
    <n v="2505"/>
    <n v="3210"/>
    <n v="3609"/>
    <n v="399"/>
  </r>
  <r>
    <d v="2005-08-16T00:00:00"/>
    <x v="5"/>
    <x v="7"/>
    <x v="1"/>
    <x v="1"/>
    <n v="968"/>
    <n v="681"/>
    <n v="10"/>
    <n v="6810"/>
    <n v="7778"/>
    <n v="15120"/>
    <n v="7342"/>
  </r>
  <r>
    <d v="2005-08-17T00:00:00"/>
    <x v="5"/>
    <x v="7"/>
    <x v="6"/>
    <x v="1"/>
    <n v="968"/>
    <n v="681"/>
    <n v="7"/>
    <n v="4767"/>
    <n v="5735"/>
    <n v="4764"/>
    <n v="-971"/>
  </r>
  <r>
    <d v="2005-08-20T00:00:00"/>
    <x v="5"/>
    <x v="7"/>
    <x v="4"/>
    <x v="3"/>
    <n v="705"/>
    <n v="601"/>
    <n v="9"/>
    <n v="5409"/>
    <n v="6114"/>
    <n v="6267"/>
    <n v="153"/>
  </r>
  <r>
    <d v="2005-08-22T00:00:00"/>
    <x v="5"/>
    <x v="7"/>
    <x v="5"/>
    <x v="3"/>
    <n v="705"/>
    <n v="501"/>
    <n v="4"/>
    <n v="2004"/>
    <n v="2709"/>
    <n v="2688"/>
    <n v="-21"/>
  </r>
  <r>
    <d v="2005-08-26T00:00:00"/>
    <x v="5"/>
    <x v="7"/>
    <x v="3"/>
    <x v="4"/>
    <n v="564"/>
    <n v="501"/>
    <n v="2"/>
    <n v="1002"/>
    <n v="1566"/>
    <n v="1730"/>
    <n v="164"/>
  </r>
  <r>
    <d v="2005-08-26T00:00:00"/>
    <x v="5"/>
    <x v="7"/>
    <x v="3"/>
    <x v="5"/>
    <n v="1059"/>
    <n v="501"/>
    <n v="9"/>
    <n v="4509"/>
    <n v="5568"/>
    <n v="4943"/>
    <n v="-625"/>
  </r>
  <r>
    <d v="2005-08-27T00:00:00"/>
    <x v="5"/>
    <x v="7"/>
    <x v="4"/>
    <x v="1"/>
    <n v="968"/>
    <n v="601"/>
    <n v="9"/>
    <n v="5409"/>
    <n v="6377"/>
    <n v="6453"/>
    <n v="76"/>
  </r>
  <r>
    <d v="2005-08-29T00:00:00"/>
    <x v="5"/>
    <x v="7"/>
    <x v="5"/>
    <x v="6"/>
    <n v="667"/>
    <n v="501"/>
    <n v="2"/>
    <n v="1002"/>
    <n v="1669"/>
    <n v="1649"/>
    <n v="-20"/>
  </r>
  <r>
    <d v="2005-08-30T00:00:00"/>
    <x v="5"/>
    <x v="7"/>
    <x v="1"/>
    <x v="5"/>
    <n v="1059"/>
    <n v="681"/>
    <n v="7"/>
    <n v="4767"/>
    <n v="5826"/>
    <n v="11425"/>
    <n v="5599"/>
  </r>
  <r>
    <d v="2005-08-31T00:00:00"/>
    <x v="5"/>
    <x v="7"/>
    <x v="6"/>
    <x v="3"/>
    <n v="705"/>
    <n v="681"/>
    <n v="1"/>
    <n v="681"/>
    <n v="1386"/>
    <n v="1603"/>
    <n v="217"/>
  </r>
  <r>
    <d v="2005-08-31T00:00:00"/>
    <x v="5"/>
    <x v="7"/>
    <x v="6"/>
    <x v="4"/>
    <n v="564"/>
    <n v="681"/>
    <n v="5"/>
    <n v="3405"/>
    <n v="3969"/>
    <n v="4187"/>
    <n v="218"/>
  </r>
  <r>
    <d v="2005-08-31T00:00:00"/>
    <x v="5"/>
    <x v="7"/>
    <x v="6"/>
    <x v="5"/>
    <n v="1059"/>
    <n v="681"/>
    <n v="6"/>
    <n v="4086"/>
    <n v="5145"/>
    <n v="5558"/>
    <n v="413"/>
  </r>
  <r>
    <d v="2005-09-01T00:00:00"/>
    <x v="5"/>
    <x v="8"/>
    <x v="2"/>
    <x v="4"/>
    <n v="564"/>
    <n v="468"/>
    <n v="10"/>
    <n v="4680"/>
    <n v="5244"/>
    <n v="4501"/>
    <n v="-743"/>
  </r>
  <r>
    <d v="2005-09-02T00:00:00"/>
    <x v="5"/>
    <x v="8"/>
    <x v="3"/>
    <x v="1"/>
    <n v="968"/>
    <n v="501"/>
    <n v="4"/>
    <n v="2004"/>
    <n v="2972"/>
    <n v="2780"/>
    <n v="-192"/>
  </r>
  <r>
    <d v="2005-09-02T00:00:00"/>
    <x v="5"/>
    <x v="8"/>
    <x v="3"/>
    <x v="6"/>
    <n v="667"/>
    <n v="501"/>
    <n v="2"/>
    <n v="1002"/>
    <n v="1669"/>
    <n v="1434"/>
    <n v="-235"/>
  </r>
  <r>
    <d v="2005-09-03T00:00:00"/>
    <x v="5"/>
    <x v="8"/>
    <x v="4"/>
    <x v="4"/>
    <n v="564"/>
    <n v="601"/>
    <n v="4"/>
    <n v="2404"/>
    <n v="2968"/>
    <n v="2430"/>
    <n v="-538"/>
  </r>
  <r>
    <d v="2005-09-05T00:00:00"/>
    <x v="5"/>
    <x v="8"/>
    <x v="5"/>
    <x v="4"/>
    <n v="564"/>
    <n v="501"/>
    <n v="4"/>
    <n v="2004"/>
    <n v="2568"/>
    <n v="2439"/>
    <n v="-129"/>
  </r>
  <r>
    <d v="2005-09-05T00:00:00"/>
    <x v="5"/>
    <x v="8"/>
    <x v="5"/>
    <x v="2"/>
    <n v="708"/>
    <n v="501"/>
    <n v="2"/>
    <n v="1002"/>
    <n v="1710"/>
    <n v="1852"/>
    <n v="142"/>
  </r>
  <r>
    <d v="2005-09-05T00:00:00"/>
    <x v="5"/>
    <x v="8"/>
    <x v="5"/>
    <x v="5"/>
    <n v="1059"/>
    <n v="501"/>
    <n v="3"/>
    <n v="1503"/>
    <n v="2562"/>
    <n v="2695"/>
    <n v="133"/>
  </r>
  <r>
    <d v="2005-09-07T00:00:00"/>
    <x v="5"/>
    <x v="8"/>
    <x v="6"/>
    <x v="0"/>
    <n v="1103"/>
    <n v="681"/>
    <n v="4"/>
    <n v="2724"/>
    <n v="3827"/>
    <n v="3116"/>
    <n v="-711"/>
  </r>
  <r>
    <d v="2005-09-08T00:00:00"/>
    <x v="5"/>
    <x v="8"/>
    <x v="2"/>
    <x v="4"/>
    <n v="564"/>
    <n v="468"/>
    <n v="5"/>
    <n v="2340"/>
    <n v="2904"/>
    <n v="2392"/>
    <n v="-512"/>
  </r>
  <r>
    <d v="2005-09-09T00:00:00"/>
    <x v="5"/>
    <x v="8"/>
    <x v="3"/>
    <x v="5"/>
    <n v="1059"/>
    <n v="501"/>
    <n v="2"/>
    <n v="1002"/>
    <n v="2061"/>
    <n v="1707"/>
    <n v="-354"/>
  </r>
  <r>
    <d v="2005-09-09T00:00:00"/>
    <x v="5"/>
    <x v="8"/>
    <x v="3"/>
    <x v="4"/>
    <n v="564"/>
    <n v="501"/>
    <n v="10"/>
    <n v="5010"/>
    <n v="5574"/>
    <n v="4643"/>
    <n v="-931"/>
  </r>
  <r>
    <d v="2005-09-10T00:00:00"/>
    <x v="5"/>
    <x v="8"/>
    <x v="4"/>
    <x v="1"/>
    <n v="968"/>
    <n v="601"/>
    <n v="7"/>
    <n v="4207"/>
    <n v="5175"/>
    <n v="5937"/>
    <n v="762"/>
  </r>
  <r>
    <d v="2005-09-11T00:00:00"/>
    <x v="5"/>
    <x v="8"/>
    <x v="0"/>
    <x v="5"/>
    <n v="1059"/>
    <n v="468"/>
    <n v="6"/>
    <n v="2808"/>
    <n v="3867"/>
    <n v="3607"/>
    <n v="-260"/>
  </r>
  <r>
    <d v="2005-09-11T00:00:00"/>
    <x v="5"/>
    <x v="8"/>
    <x v="0"/>
    <x v="1"/>
    <n v="968"/>
    <n v="468"/>
    <n v="1"/>
    <n v="468"/>
    <n v="1436"/>
    <n v="1260"/>
    <n v="-176"/>
  </r>
  <r>
    <d v="2005-09-11T00:00:00"/>
    <x v="5"/>
    <x v="8"/>
    <x v="0"/>
    <x v="4"/>
    <n v="564"/>
    <n v="468"/>
    <n v="9"/>
    <n v="4212"/>
    <n v="4776"/>
    <n v="4549"/>
    <n v="-227"/>
  </r>
  <r>
    <d v="2005-09-12T00:00:00"/>
    <x v="5"/>
    <x v="8"/>
    <x v="5"/>
    <x v="4"/>
    <n v="564"/>
    <n v="501"/>
    <n v="3"/>
    <n v="1503"/>
    <n v="2067"/>
    <n v="2350"/>
    <n v="283"/>
  </r>
  <r>
    <d v="2005-09-12T00:00:00"/>
    <x v="5"/>
    <x v="8"/>
    <x v="5"/>
    <x v="1"/>
    <n v="968"/>
    <n v="501"/>
    <n v="5"/>
    <n v="2505"/>
    <n v="3473"/>
    <n v="3838"/>
    <n v="365"/>
  </r>
  <r>
    <d v="2005-09-14T00:00:00"/>
    <x v="5"/>
    <x v="8"/>
    <x v="6"/>
    <x v="4"/>
    <n v="564"/>
    <n v="681"/>
    <n v="5"/>
    <n v="3405"/>
    <n v="3969"/>
    <n v="4110"/>
    <n v="141"/>
  </r>
  <r>
    <d v="2005-09-14T00:00:00"/>
    <x v="5"/>
    <x v="8"/>
    <x v="6"/>
    <x v="3"/>
    <n v="705"/>
    <n v="681"/>
    <n v="2"/>
    <n v="1362"/>
    <n v="2067"/>
    <n v="2387"/>
    <n v="320"/>
  </r>
  <r>
    <d v="2005-09-15T00:00:00"/>
    <x v="5"/>
    <x v="8"/>
    <x v="2"/>
    <x v="5"/>
    <n v="1059"/>
    <n v="468"/>
    <n v="1"/>
    <n v="468"/>
    <n v="1527"/>
    <n v="1765"/>
    <n v="238"/>
  </r>
  <r>
    <d v="2005-09-16T00:00:00"/>
    <x v="5"/>
    <x v="8"/>
    <x v="3"/>
    <x v="4"/>
    <n v="564"/>
    <n v="501"/>
    <n v="1"/>
    <n v="501"/>
    <n v="1065"/>
    <n v="1258"/>
    <n v="193"/>
  </r>
  <r>
    <d v="2005-09-17T00:00:00"/>
    <x v="5"/>
    <x v="8"/>
    <x v="4"/>
    <x v="1"/>
    <n v="968"/>
    <n v="601"/>
    <n v="10"/>
    <n v="6010"/>
    <n v="6978"/>
    <n v="7297"/>
    <n v="319"/>
  </r>
  <r>
    <d v="2005-09-18T00:00:00"/>
    <x v="5"/>
    <x v="8"/>
    <x v="0"/>
    <x v="4"/>
    <n v="564"/>
    <n v="468"/>
    <n v="3"/>
    <n v="1404"/>
    <n v="1968"/>
    <n v="2219"/>
    <n v="251"/>
  </r>
  <r>
    <d v="2005-09-18T00:00:00"/>
    <x v="5"/>
    <x v="8"/>
    <x v="0"/>
    <x v="3"/>
    <n v="705"/>
    <n v="468"/>
    <n v="4"/>
    <n v="1872"/>
    <n v="2577"/>
    <n v="2347"/>
    <n v="-230"/>
  </r>
  <r>
    <d v="2005-09-20T00:00:00"/>
    <x v="5"/>
    <x v="8"/>
    <x v="1"/>
    <x v="4"/>
    <n v="564"/>
    <n v="681"/>
    <n v="6"/>
    <n v="4086"/>
    <n v="4650"/>
    <n v="10319"/>
    <n v="5669"/>
  </r>
  <r>
    <d v="2005-09-25T00:00:00"/>
    <x v="5"/>
    <x v="8"/>
    <x v="0"/>
    <x v="1"/>
    <n v="968"/>
    <n v="468"/>
    <n v="8"/>
    <n v="3744"/>
    <n v="4712"/>
    <n v="4400"/>
    <n v="-312"/>
  </r>
  <r>
    <d v="2005-09-27T00:00:00"/>
    <x v="5"/>
    <x v="8"/>
    <x v="1"/>
    <x v="1"/>
    <n v="968"/>
    <n v="681"/>
    <n v="3"/>
    <n v="2043"/>
    <n v="3011"/>
    <n v="2714"/>
    <n v="-297"/>
  </r>
  <r>
    <d v="2005-09-27T00:00:00"/>
    <x v="5"/>
    <x v="8"/>
    <x v="1"/>
    <x v="4"/>
    <n v="564"/>
    <n v="681"/>
    <n v="1"/>
    <n v="681"/>
    <n v="1245"/>
    <n v="1440"/>
    <n v="195"/>
  </r>
  <r>
    <d v="2005-09-30T00:00:00"/>
    <x v="5"/>
    <x v="8"/>
    <x v="3"/>
    <x v="4"/>
    <n v="564"/>
    <n v="501"/>
    <n v="7"/>
    <n v="3507"/>
    <n v="4071"/>
    <n v="4126"/>
    <n v="55"/>
  </r>
  <r>
    <d v="2005-10-03T00:00:00"/>
    <x v="5"/>
    <x v="9"/>
    <x v="5"/>
    <x v="6"/>
    <n v="667"/>
    <n v="501"/>
    <n v="9"/>
    <n v="4509"/>
    <n v="5176"/>
    <n v="4467"/>
    <n v="-709"/>
  </r>
  <r>
    <d v="2005-10-04T00:00:00"/>
    <x v="5"/>
    <x v="9"/>
    <x v="1"/>
    <x v="5"/>
    <n v="1059"/>
    <n v="681"/>
    <n v="3"/>
    <n v="2043"/>
    <n v="3102"/>
    <n v="3008"/>
    <n v="-94"/>
  </r>
  <r>
    <d v="2005-10-06T00:00:00"/>
    <x v="5"/>
    <x v="9"/>
    <x v="2"/>
    <x v="5"/>
    <n v="1059"/>
    <n v="468"/>
    <n v="3"/>
    <n v="1404"/>
    <n v="2463"/>
    <n v="2262"/>
    <n v="-201"/>
  </r>
  <r>
    <d v="2005-10-07T00:00:00"/>
    <x v="5"/>
    <x v="9"/>
    <x v="3"/>
    <x v="5"/>
    <n v="1059"/>
    <n v="501"/>
    <n v="2"/>
    <n v="1002"/>
    <n v="2061"/>
    <n v="2103"/>
    <n v="42"/>
  </r>
  <r>
    <d v="2005-10-08T00:00:00"/>
    <x v="5"/>
    <x v="9"/>
    <x v="4"/>
    <x v="5"/>
    <n v="1059"/>
    <n v="601"/>
    <n v="2"/>
    <n v="1202"/>
    <n v="2261"/>
    <n v="2408"/>
    <n v="147"/>
  </r>
  <r>
    <d v="2005-10-08T00:00:00"/>
    <x v="5"/>
    <x v="9"/>
    <x v="4"/>
    <x v="4"/>
    <n v="564"/>
    <n v="601"/>
    <n v="9"/>
    <n v="5409"/>
    <n v="5973"/>
    <n v="6444"/>
    <n v="471"/>
  </r>
  <r>
    <d v="2005-10-10T00:00:00"/>
    <x v="5"/>
    <x v="9"/>
    <x v="5"/>
    <x v="5"/>
    <n v="1059"/>
    <n v="501"/>
    <n v="5"/>
    <n v="2505"/>
    <n v="3564"/>
    <n v="3600"/>
    <n v="36"/>
  </r>
  <r>
    <d v="2005-10-11T00:00:00"/>
    <x v="5"/>
    <x v="9"/>
    <x v="1"/>
    <x v="5"/>
    <n v="1059"/>
    <n v="681"/>
    <n v="3"/>
    <n v="2043"/>
    <n v="3102"/>
    <n v="3399"/>
    <n v="297"/>
  </r>
  <r>
    <d v="2005-10-13T00:00:00"/>
    <x v="5"/>
    <x v="9"/>
    <x v="2"/>
    <x v="1"/>
    <n v="968"/>
    <n v="468"/>
    <n v="7"/>
    <n v="3276"/>
    <n v="4244"/>
    <n v="3877"/>
    <n v="-367"/>
  </r>
  <r>
    <d v="2005-10-14T00:00:00"/>
    <x v="5"/>
    <x v="9"/>
    <x v="3"/>
    <x v="6"/>
    <n v="667"/>
    <n v="501"/>
    <n v="4"/>
    <n v="2004"/>
    <n v="2671"/>
    <n v="2894"/>
    <n v="223"/>
  </r>
  <r>
    <d v="2005-10-17T00:00:00"/>
    <x v="5"/>
    <x v="9"/>
    <x v="5"/>
    <x v="4"/>
    <n v="564"/>
    <n v="501"/>
    <n v="2"/>
    <n v="1002"/>
    <n v="1566"/>
    <n v="1754"/>
    <n v="188"/>
  </r>
  <r>
    <d v="2005-10-18T00:00:00"/>
    <x v="5"/>
    <x v="9"/>
    <x v="1"/>
    <x v="5"/>
    <n v="1059"/>
    <n v="681"/>
    <n v="5"/>
    <n v="3405"/>
    <n v="4464"/>
    <n v="3871"/>
    <n v="-593"/>
  </r>
  <r>
    <d v="2005-10-19T00:00:00"/>
    <x v="5"/>
    <x v="9"/>
    <x v="6"/>
    <x v="4"/>
    <n v="564"/>
    <n v="681"/>
    <n v="4"/>
    <n v="2724"/>
    <n v="3288"/>
    <n v="6115"/>
    <n v="2827"/>
  </r>
  <r>
    <d v="2005-10-21T00:00:00"/>
    <x v="5"/>
    <x v="9"/>
    <x v="3"/>
    <x v="4"/>
    <n v="564"/>
    <n v="501"/>
    <n v="2"/>
    <n v="1002"/>
    <n v="1566"/>
    <n v="2785"/>
    <n v="1219"/>
  </r>
  <r>
    <d v="2005-10-22T00:00:00"/>
    <x v="5"/>
    <x v="9"/>
    <x v="4"/>
    <x v="4"/>
    <n v="564"/>
    <n v="601"/>
    <n v="8"/>
    <n v="4808"/>
    <n v="5372"/>
    <n v="4581"/>
    <n v="-791"/>
  </r>
  <r>
    <d v="2005-10-24T00:00:00"/>
    <x v="5"/>
    <x v="9"/>
    <x v="5"/>
    <x v="6"/>
    <n v="667"/>
    <n v="501"/>
    <n v="7"/>
    <n v="3507"/>
    <n v="4174"/>
    <n v="4628"/>
    <n v="454"/>
  </r>
  <r>
    <d v="2005-10-25T00:00:00"/>
    <x v="5"/>
    <x v="9"/>
    <x v="1"/>
    <x v="5"/>
    <n v="1059"/>
    <n v="681"/>
    <n v="5"/>
    <n v="3405"/>
    <n v="4464"/>
    <n v="3888"/>
    <n v="-576"/>
  </r>
  <r>
    <d v="2005-10-28T00:00:00"/>
    <x v="5"/>
    <x v="9"/>
    <x v="3"/>
    <x v="1"/>
    <n v="968"/>
    <n v="501"/>
    <n v="2"/>
    <n v="1002"/>
    <n v="1970"/>
    <n v="2079"/>
    <n v="109"/>
  </r>
  <r>
    <d v="2005-10-29T00:00:00"/>
    <x v="5"/>
    <x v="9"/>
    <x v="4"/>
    <x v="1"/>
    <n v="968"/>
    <n v="601"/>
    <n v="2"/>
    <n v="1202"/>
    <n v="2170"/>
    <n v="2110"/>
    <n v="-60"/>
  </r>
  <r>
    <d v="2005-10-31T00:00:00"/>
    <x v="5"/>
    <x v="9"/>
    <x v="5"/>
    <x v="4"/>
    <n v="564"/>
    <n v="501"/>
    <n v="6"/>
    <n v="3006"/>
    <n v="3570"/>
    <n v="3929"/>
    <n v="359"/>
  </r>
  <r>
    <d v="2005-11-02T00:00:00"/>
    <x v="5"/>
    <x v="10"/>
    <x v="6"/>
    <x v="5"/>
    <n v="1059"/>
    <n v="681"/>
    <n v="1"/>
    <n v="681"/>
    <n v="1740"/>
    <n v="1444"/>
    <n v="-296"/>
  </r>
  <r>
    <d v="2005-11-03T00:00:00"/>
    <x v="5"/>
    <x v="10"/>
    <x v="2"/>
    <x v="5"/>
    <n v="1059"/>
    <n v="468"/>
    <n v="4"/>
    <n v="1872"/>
    <n v="2931"/>
    <n v="2408"/>
    <n v="-523"/>
  </r>
  <r>
    <d v="2005-11-04T00:00:00"/>
    <x v="5"/>
    <x v="10"/>
    <x v="3"/>
    <x v="4"/>
    <n v="564"/>
    <n v="501"/>
    <n v="6"/>
    <n v="3006"/>
    <n v="3570"/>
    <n v="4156"/>
    <n v="586"/>
  </r>
  <r>
    <d v="2005-11-06T00:00:00"/>
    <x v="5"/>
    <x v="10"/>
    <x v="0"/>
    <x v="5"/>
    <n v="1059"/>
    <n v="468"/>
    <n v="8"/>
    <n v="3744"/>
    <n v="4803"/>
    <n v="5329"/>
    <n v="526"/>
  </r>
  <r>
    <d v="2005-11-07T00:00:00"/>
    <x v="5"/>
    <x v="10"/>
    <x v="5"/>
    <x v="6"/>
    <n v="667"/>
    <n v="501"/>
    <n v="1"/>
    <n v="501"/>
    <n v="1168"/>
    <n v="1049"/>
    <n v="-119"/>
  </r>
  <r>
    <d v="2005-11-07T00:00:00"/>
    <x v="5"/>
    <x v="10"/>
    <x v="5"/>
    <x v="4"/>
    <n v="564"/>
    <n v="501"/>
    <n v="9"/>
    <n v="4509"/>
    <n v="5073"/>
    <n v="5586"/>
    <n v="513"/>
  </r>
  <r>
    <d v="2005-11-10T00:00:00"/>
    <x v="5"/>
    <x v="10"/>
    <x v="2"/>
    <x v="4"/>
    <n v="564"/>
    <n v="468"/>
    <n v="6"/>
    <n v="2808"/>
    <n v="3372"/>
    <n v="3396"/>
    <n v="24"/>
  </r>
  <r>
    <d v="2005-11-10T00:00:00"/>
    <x v="5"/>
    <x v="10"/>
    <x v="2"/>
    <x v="6"/>
    <n v="667"/>
    <n v="468"/>
    <n v="5"/>
    <n v="2340"/>
    <n v="3007"/>
    <n v="2964"/>
    <n v="-43"/>
  </r>
  <r>
    <d v="2005-11-11T00:00:00"/>
    <x v="5"/>
    <x v="10"/>
    <x v="3"/>
    <x v="5"/>
    <n v="1059"/>
    <n v="501"/>
    <n v="3"/>
    <n v="1503"/>
    <n v="2562"/>
    <n v="2954"/>
    <n v="392"/>
  </r>
  <r>
    <d v="2005-11-11T00:00:00"/>
    <x v="5"/>
    <x v="10"/>
    <x v="3"/>
    <x v="4"/>
    <n v="564"/>
    <n v="501"/>
    <n v="4"/>
    <n v="2004"/>
    <n v="2568"/>
    <n v="4544"/>
    <n v="1976"/>
  </r>
  <r>
    <d v="2005-11-12T00:00:00"/>
    <x v="5"/>
    <x v="10"/>
    <x v="4"/>
    <x v="3"/>
    <n v="705"/>
    <n v="601"/>
    <n v="4"/>
    <n v="2404"/>
    <n v="3109"/>
    <n v="3693"/>
    <n v="584"/>
  </r>
  <r>
    <d v="2005-11-12T00:00:00"/>
    <x v="5"/>
    <x v="10"/>
    <x v="4"/>
    <x v="1"/>
    <n v="968"/>
    <n v="601"/>
    <n v="1"/>
    <n v="601"/>
    <n v="1569"/>
    <n v="1264"/>
    <n v="-305"/>
  </r>
  <r>
    <d v="2005-11-12T00:00:00"/>
    <x v="5"/>
    <x v="10"/>
    <x v="4"/>
    <x v="6"/>
    <n v="667"/>
    <n v="601"/>
    <n v="9"/>
    <n v="5409"/>
    <n v="6076"/>
    <n v="5210"/>
    <n v="-866"/>
  </r>
  <r>
    <d v="2005-11-13T00:00:00"/>
    <x v="5"/>
    <x v="10"/>
    <x v="0"/>
    <x v="4"/>
    <n v="564"/>
    <n v="468"/>
    <n v="8"/>
    <n v="3744"/>
    <n v="4308"/>
    <n v="4944"/>
    <n v="636"/>
  </r>
  <r>
    <d v="2005-11-14T00:00:00"/>
    <x v="5"/>
    <x v="10"/>
    <x v="5"/>
    <x v="5"/>
    <n v="1059"/>
    <n v="501"/>
    <n v="2"/>
    <n v="1002"/>
    <n v="2061"/>
    <n v="2377"/>
    <n v="316"/>
  </r>
  <r>
    <d v="2005-11-15T00:00:00"/>
    <x v="5"/>
    <x v="10"/>
    <x v="1"/>
    <x v="5"/>
    <n v="1059"/>
    <n v="681"/>
    <n v="6"/>
    <n v="4086"/>
    <n v="5145"/>
    <n v="5825"/>
    <n v="680"/>
  </r>
  <r>
    <d v="2005-11-16T00:00:00"/>
    <x v="5"/>
    <x v="10"/>
    <x v="6"/>
    <x v="6"/>
    <n v="667"/>
    <n v="681"/>
    <n v="3"/>
    <n v="2043"/>
    <n v="2710"/>
    <n v="4424"/>
    <n v="1714"/>
  </r>
  <r>
    <d v="2005-11-16T00:00:00"/>
    <x v="5"/>
    <x v="10"/>
    <x v="6"/>
    <x v="4"/>
    <n v="564"/>
    <n v="681"/>
    <n v="5"/>
    <n v="3405"/>
    <n v="3969"/>
    <n v="3333"/>
    <n v="-636"/>
  </r>
  <r>
    <d v="2005-11-17T00:00:00"/>
    <x v="5"/>
    <x v="10"/>
    <x v="2"/>
    <x v="6"/>
    <n v="667"/>
    <n v="468"/>
    <n v="10"/>
    <n v="4680"/>
    <n v="5347"/>
    <n v="6241"/>
    <n v="894"/>
  </r>
  <r>
    <d v="2005-11-17T00:00:00"/>
    <x v="5"/>
    <x v="10"/>
    <x v="2"/>
    <x v="1"/>
    <n v="968"/>
    <n v="468"/>
    <n v="1"/>
    <n v="468"/>
    <n v="1436"/>
    <n v="1394"/>
    <n v="-42"/>
  </r>
  <r>
    <d v="2005-11-18T00:00:00"/>
    <x v="5"/>
    <x v="10"/>
    <x v="3"/>
    <x v="6"/>
    <n v="667"/>
    <n v="501"/>
    <n v="10"/>
    <n v="5010"/>
    <n v="5677"/>
    <n v="23052"/>
    <n v="17375"/>
  </r>
  <r>
    <d v="2005-11-21T00:00:00"/>
    <x v="5"/>
    <x v="10"/>
    <x v="5"/>
    <x v="1"/>
    <n v="968"/>
    <n v="501"/>
    <n v="6"/>
    <n v="3006"/>
    <n v="3974"/>
    <n v="3374"/>
    <n v="-600"/>
  </r>
  <r>
    <d v="2005-11-21T00:00:00"/>
    <x v="5"/>
    <x v="10"/>
    <x v="5"/>
    <x v="6"/>
    <n v="667"/>
    <n v="501"/>
    <n v="8"/>
    <n v="4008"/>
    <n v="4675"/>
    <n v="4977"/>
    <n v="302"/>
  </r>
  <r>
    <d v="2005-11-22T00:00:00"/>
    <x v="5"/>
    <x v="10"/>
    <x v="1"/>
    <x v="4"/>
    <n v="564"/>
    <n v="681"/>
    <n v="7"/>
    <n v="4767"/>
    <n v="5331"/>
    <n v="5413"/>
    <n v="82"/>
  </r>
  <r>
    <d v="2005-11-24T00:00:00"/>
    <x v="5"/>
    <x v="10"/>
    <x v="2"/>
    <x v="5"/>
    <n v="1059"/>
    <n v="468"/>
    <n v="2"/>
    <n v="936"/>
    <n v="1995"/>
    <n v="1764"/>
    <n v="-231"/>
  </r>
  <r>
    <d v="2005-11-25T00:00:00"/>
    <x v="5"/>
    <x v="10"/>
    <x v="3"/>
    <x v="4"/>
    <n v="564"/>
    <n v="501"/>
    <n v="7"/>
    <n v="3507"/>
    <n v="4071"/>
    <n v="4325"/>
    <n v="254"/>
  </r>
  <r>
    <d v="2005-11-25T00:00:00"/>
    <x v="5"/>
    <x v="10"/>
    <x v="3"/>
    <x v="5"/>
    <n v="1059"/>
    <n v="501"/>
    <n v="3"/>
    <n v="1503"/>
    <n v="2562"/>
    <n v="2220"/>
    <n v="-342"/>
  </r>
  <r>
    <d v="2005-11-26T00:00:00"/>
    <x v="5"/>
    <x v="10"/>
    <x v="4"/>
    <x v="4"/>
    <n v="564"/>
    <n v="601"/>
    <n v="3"/>
    <n v="1803"/>
    <n v="2367"/>
    <n v="2409"/>
    <n v="42"/>
  </r>
  <r>
    <d v="2005-11-29T00:00:00"/>
    <x v="5"/>
    <x v="10"/>
    <x v="1"/>
    <x v="4"/>
    <n v="564"/>
    <n v="681"/>
    <n v="4"/>
    <n v="2724"/>
    <n v="3288"/>
    <n v="3362"/>
    <n v="74"/>
  </r>
  <r>
    <d v="2005-11-30T00:00:00"/>
    <x v="5"/>
    <x v="10"/>
    <x v="6"/>
    <x v="5"/>
    <n v="1059"/>
    <n v="681"/>
    <n v="10"/>
    <n v="6810"/>
    <n v="7869"/>
    <n v="6337"/>
    <n v="-1532"/>
  </r>
  <r>
    <d v="2005-12-04T00:00:00"/>
    <x v="5"/>
    <x v="11"/>
    <x v="0"/>
    <x v="5"/>
    <n v="1059"/>
    <n v="468"/>
    <n v="5"/>
    <n v="2340"/>
    <n v="3399"/>
    <n v="3379"/>
    <n v="-20"/>
  </r>
  <r>
    <d v="2005-12-05T00:00:00"/>
    <x v="5"/>
    <x v="11"/>
    <x v="5"/>
    <x v="6"/>
    <n v="667"/>
    <n v="501"/>
    <n v="9"/>
    <n v="4509"/>
    <n v="5176"/>
    <n v="5233"/>
    <n v="57"/>
  </r>
  <r>
    <d v="2005-12-07T00:00:00"/>
    <x v="5"/>
    <x v="11"/>
    <x v="6"/>
    <x v="6"/>
    <n v="667"/>
    <n v="681"/>
    <n v="4"/>
    <n v="2724"/>
    <n v="3391"/>
    <n v="2922"/>
    <n v="-469"/>
  </r>
  <r>
    <d v="2005-12-09T00:00:00"/>
    <x v="5"/>
    <x v="11"/>
    <x v="3"/>
    <x v="4"/>
    <n v="564"/>
    <n v="501"/>
    <n v="5"/>
    <n v="2505"/>
    <n v="3069"/>
    <n v="3560"/>
    <n v="491"/>
  </r>
  <r>
    <d v="2005-12-09T00:00:00"/>
    <x v="5"/>
    <x v="11"/>
    <x v="3"/>
    <x v="6"/>
    <n v="667"/>
    <n v="501"/>
    <n v="1"/>
    <n v="501"/>
    <n v="1168"/>
    <n v="965"/>
    <n v="-203"/>
  </r>
  <r>
    <d v="2005-12-11T00:00:00"/>
    <x v="5"/>
    <x v="11"/>
    <x v="0"/>
    <x v="5"/>
    <n v="1059"/>
    <n v="468"/>
    <n v="8"/>
    <n v="3744"/>
    <n v="4803"/>
    <n v="4659"/>
    <n v="-144"/>
  </r>
  <r>
    <d v="2005-12-12T00:00:00"/>
    <x v="5"/>
    <x v="11"/>
    <x v="5"/>
    <x v="6"/>
    <n v="667"/>
    <n v="501"/>
    <n v="3"/>
    <n v="1503"/>
    <n v="2170"/>
    <n v="1809"/>
    <n v="-361"/>
  </r>
  <r>
    <d v="2005-12-12T00:00:00"/>
    <x v="5"/>
    <x v="11"/>
    <x v="5"/>
    <x v="4"/>
    <n v="564"/>
    <n v="501"/>
    <n v="6"/>
    <n v="3006"/>
    <n v="3570"/>
    <n v="3771"/>
    <n v="201"/>
  </r>
  <r>
    <d v="2005-12-13T00:00:00"/>
    <x v="5"/>
    <x v="11"/>
    <x v="1"/>
    <x v="5"/>
    <n v="1059"/>
    <n v="681"/>
    <n v="9"/>
    <n v="6129"/>
    <n v="7188"/>
    <n v="6986"/>
    <n v="-202"/>
  </r>
  <r>
    <d v="2005-12-15T00:00:00"/>
    <x v="5"/>
    <x v="11"/>
    <x v="2"/>
    <x v="6"/>
    <n v="667"/>
    <n v="468"/>
    <n v="3"/>
    <n v="1404"/>
    <n v="2071"/>
    <n v="2267"/>
    <n v="196"/>
  </r>
  <r>
    <d v="2005-12-17T00:00:00"/>
    <x v="5"/>
    <x v="11"/>
    <x v="4"/>
    <x v="5"/>
    <n v="1059"/>
    <n v="601"/>
    <n v="1"/>
    <n v="601"/>
    <n v="1660"/>
    <n v="1499"/>
    <n v="-161"/>
  </r>
  <r>
    <d v="2005-12-18T00:00:00"/>
    <x v="5"/>
    <x v="11"/>
    <x v="0"/>
    <x v="6"/>
    <n v="667"/>
    <n v="468"/>
    <n v="6"/>
    <n v="2808"/>
    <n v="3475"/>
    <n v="3896"/>
    <n v="421"/>
  </r>
  <r>
    <d v="2005-12-18T00:00:00"/>
    <x v="5"/>
    <x v="11"/>
    <x v="0"/>
    <x v="5"/>
    <n v="1059"/>
    <n v="468"/>
    <n v="4"/>
    <n v="1872"/>
    <n v="2931"/>
    <n v="2566"/>
    <n v="-365"/>
  </r>
  <r>
    <d v="2005-12-19T00:00:00"/>
    <x v="5"/>
    <x v="11"/>
    <x v="5"/>
    <x v="6"/>
    <n v="667"/>
    <n v="501"/>
    <n v="3"/>
    <n v="1503"/>
    <n v="2170"/>
    <n v="2431"/>
    <n v="261"/>
  </r>
  <r>
    <d v="2005-12-20T00:00:00"/>
    <x v="5"/>
    <x v="11"/>
    <x v="1"/>
    <x v="5"/>
    <n v="1059"/>
    <n v="681"/>
    <n v="10"/>
    <n v="6810"/>
    <n v="7869"/>
    <n v="7805"/>
    <n v="-64"/>
  </r>
  <r>
    <d v="2005-12-21T00:00:00"/>
    <x v="5"/>
    <x v="11"/>
    <x v="6"/>
    <x v="4"/>
    <n v="564"/>
    <n v="681"/>
    <n v="6"/>
    <n v="4086"/>
    <n v="4650"/>
    <n v="9626"/>
    <n v="4976"/>
  </r>
  <r>
    <d v="2005-12-21T00:00:00"/>
    <x v="5"/>
    <x v="11"/>
    <x v="6"/>
    <x v="5"/>
    <n v="1059"/>
    <n v="681"/>
    <n v="7"/>
    <n v="4767"/>
    <n v="5826"/>
    <n v="6640"/>
    <n v="814"/>
  </r>
  <r>
    <d v="2005-12-22T00:00:00"/>
    <x v="5"/>
    <x v="11"/>
    <x v="2"/>
    <x v="6"/>
    <n v="667"/>
    <n v="468"/>
    <n v="8"/>
    <n v="3744"/>
    <n v="4411"/>
    <n v="13751"/>
    <n v="9340"/>
  </r>
  <r>
    <d v="2005-12-24T00:00:00"/>
    <x v="5"/>
    <x v="11"/>
    <x v="4"/>
    <x v="5"/>
    <n v="1059"/>
    <n v="601"/>
    <n v="4"/>
    <n v="2404"/>
    <n v="3463"/>
    <n v="3515"/>
    <n v="52"/>
  </r>
  <r>
    <d v="2005-12-24T00:00:00"/>
    <x v="5"/>
    <x v="11"/>
    <x v="4"/>
    <x v="4"/>
    <n v="564"/>
    <n v="601"/>
    <n v="2"/>
    <n v="1202"/>
    <n v="1766"/>
    <n v="3139"/>
    <n v="1373"/>
  </r>
  <r>
    <d v="2005-12-25T00:00:00"/>
    <x v="5"/>
    <x v="11"/>
    <x v="0"/>
    <x v="4"/>
    <n v="564"/>
    <n v="468"/>
    <n v="9"/>
    <n v="4212"/>
    <n v="4776"/>
    <n v="5597"/>
    <n v="821"/>
  </r>
  <r>
    <d v="2005-12-26T00:00:00"/>
    <x v="5"/>
    <x v="11"/>
    <x v="5"/>
    <x v="5"/>
    <n v="1059"/>
    <n v="501"/>
    <n v="3"/>
    <n v="1503"/>
    <n v="2562"/>
    <n v="2935"/>
    <n v="373"/>
  </r>
  <r>
    <d v="2005-12-27T00:00:00"/>
    <x v="5"/>
    <x v="11"/>
    <x v="1"/>
    <x v="5"/>
    <n v="1059"/>
    <n v="681"/>
    <n v="3"/>
    <n v="2043"/>
    <n v="3102"/>
    <n v="2583"/>
    <n v="-519"/>
  </r>
  <r>
    <d v="2005-12-27T00:00:00"/>
    <x v="5"/>
    <x v="11"/>
    <x v="1"/>
    <x v="6"/>
    <n v="667"/>
    <n v="681"/>
    <n v="5"/>
    <n v="3405"/>
    <n v="4072"/>
    <n v="3454"/>
    <n v="-618"/>
  </r>
  <r>
    <d v="2005-12-28T00:00:00"/>
    <x v="5"/>
    <x v="11"/>
    <x v="6"/>
    <x v="6"/>
    <n v="667"/>
    <n v="681"/>
    <n v="6"/>
    <n v="4086"/>
    <n v="4753"/>
    <n v="4156"/>
    <n v="-597"/>
  </r>
  <r>
    <d v="2005-12-29T00:00:00"/>
    <x v="5"/>
    <x v="11"/>
    <x v="2"/>
    <x v="6"/>
    <n v="667"/>
    <n v="468"/>
    <n v="1"/>
    <n v="468"/>
    <n v="1135"/>
    <n v="1038"/>
    <n v="-97"/>
  </r>
  <r>
    <d v="2005-12-29T00:00:00"/>
    <x v="5"/>
    <x v="11"/>
    <x v="2"/>
    <x v="4"/>
    <n v="564"/>
    <n v="468"/>
    <n v="9"/>
    <n v="4212"/>
    <n v="4776"/>
    <n v="4565"/>
    <n v="-211"/>
  </r>
  <r>
    <d v="2005-12-31T00:00:00"/>
    <x v="5"/>
    <x v="11"/>
    <x v="4"/>
    <x v="4"/>
    <n v="564"/>
    <n v="601"/>
    <n v="6"/>
    <n v="3606"/>
    <n v="4170"/>
    <n v="3544"/>
    <n v="-626"/>
  </r>
  <r>
    <d v="2006-01-01T00:00:00"/>
    <x v="6"/>
    <x v="0"/>
    <x v="0"/>
    <x v="1"/>
    <n v="1019"/>
    <n v="493"/>
    <n v="10"/>
    <n v="4930"/>
    <n v="5949"/>
    <n v="6615"/>
    <n v="666"/>
  </r>
  <r>
    <d v="2006-01-01T00:00:00"/>
    <x v="6"/>
    <x v="0"/>
    <x v="0"/>
    <x v="0"/>
    <n v="1162"/>
    <n v="493"/>
    <n v="7"/>
    <n v="3451"/>
    <n v="4613"/>
    <n v="4511"/>
    <n v="-102"/>
  </r>
  <r>
    <d v="2006-01-04T00:00:00"/>
    <x v="6"/>
    <x v="0"/>
    <x v="6"/>
    <x v="1"/>
    <n v="1019"/>
    <n v="717"/>
    <n v="6"/>
    <n v="4302"/>
    <n v="5321"/>
    <n v="4681"/>
    <n v="-640"/>
  </r>
  <r>
    <d v="2006-01-06T00:00:00"/>
    <x v="6"/>
    <x v="0"/>
    <x v="3"/>
    <x v="0"/>
    <n v="1162"/>
    <n v="528"/>
    <n v="3"/>
    <n v="1584"/>
    <n v="2746"/>
    <n v="2275"/>
    <n v="-471"/>
  </r>
  <r>
    <d v="2006-01-08T00:00:00"/>
    <x v="6"/>
    <x v="0"/>
    <x v="0"/>
    <x v="1"/>
    <n v="1019"/>
    <n v="493"/>
    <n v="7"/>
    <n v="3451"/>
    <n v="4470"/>
    <n v="4186"/>
    <n v="-284"/>
  </r>
  <r>
    <d v="2006-01-08T00:00:00"/>
    <x v="6"/>
    <x v="0"/>
    <x v="0"/>
    <x v="0"/>
    <n v="1162"/>
    <n v="493"/>
    <n v="6"/>
    <n v="2958"/>
    <n v="4120"/>
    <n v="3802"/>
    <n v="-318"/>
  </r>
  <r>
    <d v="2006-01-09T00:00:00"/>
    <x v="6"/>
    <x v="0"/>
    <x v="5"/>
    <x v="1"/>
    <n v="1019"/>
    <n v="528"/>
    <n v="5"/>
    <n v="2640"/>
    <n v="3659"/>
    <n v="13454"/>
    <n v="9795"/>
  </r>
  <r>
    <d v="2006-01-10T00:00:00"/>
    <x v="6"/>
    <x v="0"/>
    <x v="1"/>
    <x v="2"/>
    <n v="746"/>
    <n v="717"/>
    <n v="9"/>
    <n v="6453"/>
    <n v="7199"/>
    <n v="7670"/>
    <n v="471"/>
  </r>
  <r>
    <d v="2006-01-10T00:00:00"/>
    <x v="6"/>
    <x v="0"/>
    <x v="1"/>
    <x v="3"/>
    <n v="743"/>
    <n v="717"/>
    <n v="3"/>
    <n v="2151"/>
    <n v="2894"/>
    <n v="3143"/>
    <n v="249"/>
  </r>
  <r>
    <d v="2006-01-11T00:00:00"/>
    <x v="6"/>
    <x v="0"/>
    <x v="6"/>
    <x v="2"/>
    <n v="746"/>
    <n v="717"/>
    <n v="3"/>
    <n v="2151"/>
    <n v="2897"/>
    <n v="3261"/>
    <n v="364"/>
  </r>
  <r>
    <d v="2006-01-12T00:00:00"/>
    <x v="6"/>
    <x v="0"/>
    <x v="2"/>
    <x v="1"/>
    <n v="1019"/>
    <n v="493"/>
    <n v="6"/>
    <n v="2958"/>
    <n v="3977"/>
    <n v="4560"/>
    <n v="583"/>
  </r>
  <r>
    <d v="2006-01-13T00:00:00"/>
    <x v="6"/>
    <x v="0"/>
    <x v="3"/>
    <x v="0"/>
    <n v="1162"/>
    <n v="528"/>
    <n v="9"/>
    <n v="4752"/>
    <n v="5914"/>
    <n v="6542"/>
    <n v="628"/>
  </r>
  <r>
    <d v="2006-01-14T00:00:00"/>
    <x v="6"/>
    <x v="0"/>
    <x v="4"/>
    <x v="2"/>
    <n v="746"/>
    <n v="633"/>
    <n v="5"/>
    <n v="3165"/>
    <n v="3911"/>
    <n v="4001"/>
    <n v="90"/>
  </r>
  <r>
    <d v="2006-01-15T00:00:00"/>
    <x v="6"/>
    <x v="0"/>
    <x v="0"/>
    <x v="0"/>
    <n v="1162"/>
    <n v="493"/>
    <n v="5"/>
    <n v="2465"/>
    <n v="3627"/>
    <n v="3711"/>
    <n v="84"/>
  </r>
  <r>
    <d v="2006-01-16T00:00:00"/>
    <x v="6"/>
    <x v="0"/>
    <x v="5"/>
    <x v="1"/>
    <n v="1019"/>
    <n v="528"/>
    <n v="5"/>
    <n v="2640"/>
    <n v="3659"/>
    <n v="4126"/>
    <n v="467"/>
  </r>
  <r>
    <d v="2006-01-17T00:00:00"/>
    <x v="6"/>
    <x v="0"/>
    <x v="1"/>
    <x v="1"/>
    <n v="1019"/>
    <n v="717"/>
    <n v="10"/>
    <n v="7170"/>
    <n v="8189"/>
    <n v="8705"/>
    <n v="516"/>
  </r>
  <r>
    <d v="2006-01-17T00:00:00"/>
    <x v="6"/>
    <x v="0"/>
    <x v="1"/>
    <x v="0"/>
    <n v="1162"/>
    <n v="717"/>
    <n v="2"/>
    <n v="1434"/>
    <n v="2596"/>
    <n v="2247"/>
    <n v="-349"/>
  </r>
  <r>
    <d v="2006-01-18T00:00:00"/>
    <x v="6"/>
    <x v="0"/>
    <x v="6"/>
    <x v="0"/>
    <n v="1162"/>
    <n v="717"/>
    <n v="10"/>
    <n v="7170"/>
    <n v="8332"/>
    <n v="19469"/>
    <n v="11137"/>
  </r>
  <r>
    <d v="2006-01-22T00:00:00"/>
    <x v="6"/>
    <x v="0"/>
    <x v="0"/>
    <x v="0"/>
    <n v="1162"/>
    <n v="493"/>
    <n v="8"/>
    <n v="3944"/>
    <n v="5106"/>
    <n v="10345"/>
    <n v="5239"/>
  </r>
  <r>
    <d v="2006-01-23T00:00:00"/>
    <x v="6"/>
    <x v="0"/>
    <x v="5"/>
    <x v="0"/>
    <n v="1162"/>
    <n v="528"/>
    <n v="10"/>
    <n v="5280"/>
    <n v="6442"/>
    <n v="5235"/>
    <n v="-1207"/>
  </r>
  <r>
    <d v="2006-01-24T00:00:00"/>
    <x v="6"/>
    <x v="0"/>
    <x v="1"/>
    <x v="0"/>
    <n v="1162"/>
    <n v="717"/>
    <n v="9"/>
    <n v="6453"/>
    <n v="7615"/>
    <n v="8801"/>
    <n v="1186"/>
  </r>
  <r>
    <d v="2006-01-24T00:00:00"/>
    <x v="6"/>
    <x v="0"/>
    <x v="1"/>
    <x v="1"/>
    <n v="1019"/>
    <n v="717"/>
    <n v="8"/>
    <n v="5736"/>
    <n v="6755"/>
    <n v="21583"/>
    <n v="14828"/>
  </r>
  <r>
    <d v="2006-01-25T00:00:00"/>
    <x v="6"/>
    <x v="0"/>
    <x v="6"/>
    <x v="1"/>
    <n v="1019"/>
    <n v="717"/>
    <n v="6"/>
    <n v="4302"/>
    <n v="5321"/>
    <n v="5949"/>
    <n v="628"/>
  </r>
  <r>
    <d v="2006-01-25T00:00:00"/>
    <x v="6"/>
    <x v="0"/>
    <x v="6"/>
    <x v="0"/>
    <n v="1162"/>
    <n v="717"/>
    <n v="10"/>
    <n v="7170"/>
    <n v="8332"/>
    <n v="6720"/>
    <n v="-1612"/>
  </r>
  <r>
    <d v="2006-01-27T00:00:00"/>
    <x v="6"/>
    <x v="0"/>
    <x v="3"/>
    <x v="2"/>
    <n v="746"/>
    <n v="528"/>
    <n v="9"/>
    <n v="4752"/>
    <n v="5498"/>
    <n v="9714"/>
    <n v="4216"/>
  </r>
  <r>
    <d v="2006-01-28T00:00:00"/>
    <x v="6"/>
    <x v="0"/>
    <x v="4"/>
    <x v="2"/>
    <n v="746"/>
    <n v="633"/>
    <n v="1"/>
    <n v="633"/>
    <n v="1379"/>
    <n v="1615"/>
    <n v="236"/>
  </r>
  <r>
    <d v="2006-01-28T00:00:00"/>
    <x v="6"/>
    <x v="0"/>
    <x v="4"/>
    <x v="1"/>
    <n v="1019"/>
    <n v="633"/>
    <n v="4"/>
    <n v="2532"/>
    <n v="3551"/>
    <n v="8155"/>
    <n v="4604"/>
  </r>
  <r>
    <d v="2006-01-30T00:00:00"/>
    <x v="6"/>
    <x v="0"/>
    <x v="5"/>
    <x v="0"/>
    <n v="1162"/>
    <n v="528"/>
    <n v="6"/>
    <n v="3168"/>
    <n v="4330"/>
    <n v="10082"/>
    <n v="5752"/>
  </r>
  <r>
    <d v="2006-01-30T00:00:00"/>
    <x v="6"/>
    <x v="0"/>
    <x v="5"/>
    <x v="2"/>
    <n v="746"/>
    <n v="528"/>
    <n v="6"/>
    <n v="3168"/>
    <n v="3914"/>
    <n v="4105"/>
    <n v="191"/>
  </r>
  <r>
    <d v="2006-01-31T00:00:00"/>
    <x v="6"/>
    <x v="0"/>
    <x v="1"/>
    <x v="0"/>
    <n v="1162"/>
    <n v="717"/>
    <n v="2"/>
    <n v="1434"/>
    <n v="2596"/>
    <n v="2465"/>
    <n v="-131"/>
  </r>
  <r>
    <d v="2006-02-01T00:00:00"/>
    <x v="6"/>
    <x v="1"/>
    <x v="6"/>
    <x v="1"/>
    <n v="1019"/>
    <n v="717"/>
    <n v="4"/>
    <n v="2868"/>
    <n v="3887"/>
    <n v="4200"/>
    <n v="313"/>
  </r>
  <r>
    <d v="2006-02-02T00:00:00"/>
    <x v="6"/>
    <x v="1"/>
    <x v="2"/>
    <x v="1"/>
    <n v="1019"/>
    <n v="493"/>
    <n v="10"/>
    <n v="4930"/>
    <n v="5949"/>
    <n v="6388"/>
    <n v="439"/>
  </r>
  <r>
    <d v="2006-02-03T00:00:00"/>
    <x v="6"/>
    <x v="1"/>
    <x v="3"/>
    <x v="0"/>
    <n v="1162"/>
    <n v="528"/>
    <n v="7"/>
    <n v="3696"/>
    <n v="4858"/>
    <n v="5172"/>
    <n v="314"/>
  </r>
  <r>
    <d v="2006-02-05T00:00:00"/>
    <x v="6"/>
    <x v="1"/>
    <x v="0"/>
    <x v="0"/>
    <n v="1162"/>
    <n v="493"/>
    <n v="5"/>
    <n v="2465"/>
    <n v="3627"/>
    <n v="3056"/>
    <n v="-571"/>
  </r>
  <r>
    <d v="2006-02-05T00:00:00"/>
    <x v="6"/>
    <x v="1"/>
    <x v="0"/>
    <x v="1"/>
    <n v="1019"/>
    <n v="493"/>
    <n v="8"/>
    <n v="3944"/>
    <n v="4963"/>
    <n v="4886"/>
    <n v="-77"/>
  </r>
  <r>
    <d v="2006-02-07T00:00:00"/>
    <x v="6"/>
    <x v="1"/>
    <x v="1"/>
    <x v="0"/>
    <n v="1162"/>
    <n v="717"/>
    <n v="1"/>
    <n v="717"/>
    <n v="1879"/>
    <n v="1771"/>
    <n v="-108"/>
  </r>
  <r>
    <d v="2006-02-07T00:00:00"/>
    <x v="6"/>
    <x v="1"/>
    <x v="1"/>
    <x v="1"/>
    <n v="1019"/>
    <n v="717"/>
    <n v="4"/>
    <n v="2868"/>
    <n v="3887"/>
    <n v="4349"/>
    <n v="462"/>
  </r>
  <r>
    <d v="2006-02-08T00:00:00"/>
    <x v="6"/>
    <x v="1"/>
    <x v="6"/>
    <x v="0"/>
    <n v="1162"/>
    <n v="717"/>
    <n v="7"/>
    <n v="5019"/>
    <n v="6181"/>
    <n v="5888"/>
    <n v="-293"/>
  </r>
  <r>
    <d v="2006-02-09T00:00:00"/>
    <x v="6"/>
    <x v="1"/>
    <x v="2"/>
    <x v="0"/>
    <n v="1162"/>
    <n v="493"/>
    <n v="10"/>
    <n v="4930"/>
    <n v="6092"/>
    <n v="5234"/>
    <n v="-858"/>
  </r>
  <r>
    <d v="2006-02-10T00:00:00"/>
    <x v="6"/>
    <x v="1"/>
    <x v="3"/>
    <x v="0"/>
    <n v="1162"/>
    <n v="528"/>
    <n v="8"/>
    <n v="4224"/>
    <n v="5386"/>
    <n v="4613"/>
    <n v="-773"/>
  </r>
  <r>
    <d v="2006-02-11T00:00:00"/>
    <x v="6"/>
    <x v="1"/>
    <x v="4"/>
    <x v="0"/>
    <n v="1162"/>
    <n v="633"/>
    <n v="5"/>
    <n v="3165"/>
    <n v="4327"/>
    <n v="3530"/>
    <n v="-797"/>
  </r>
  <r>
    <d v="2006-02-12T00:00:00"/>
    <x v="6"/>
    <x v="1"/>
    <x v="0"/>
    <x v="1"/>
    <n v="1019"/>
    <n v="493"/>
    <n v="7"/>
    <n v="3451"/>
    <n v="4470"/>
    <n v="4008"/>
    <n v="-462"/>
  </r>
  <r>
    <d v="2006-02-12T00:00:00"/>
    <x v="6"/>
    <x v="1"/>
    <x v="0"/>
    <x v="2"/>
    <n v="746"/>
    <n v="493"/>
    <n v="8"/>
    <n v="3944"/>
    <n v="4690"/>
    <n v="5037"/>
    <n v="347"/>
  </r>
  <r>
    <d v="2006-02-13T00:00:00"/>
    <x v="6"/>
    <x v="1"/>
    <x v="5"/>
    <x v="0"/>
    <n v="1162"/>
    <n v="528"/>
    <n v="2"/>
    <n v="1056"/>
    <n v="2218"/>
    <n v="2420"/>
    <n v="202"/>
  </r>
  <r>
    <d v="2006-02-14T00:00:00"/>
    <x v="6"/>
    <x v="1"/>
    <x v="1"/>
    <x v="2"/>
    <n v="746"/>
    <n v="717"/>
    <n v="5"/>
    <n v="3585"/>
    <n v="4331"/>
    <n v="4258"/>
    <n v="-73"/>
  </r>
  <r>
    <d v="2006-02-14T00:00:00"/>
    <x v="6"/>
    <x v="1"/>
    <x v="1"/>
    <x v="1"/>
    <n v="1019"/>
    <n v="717"/>
    <n v="2"/>
    <n v="1434"/>
    <n v="2453"/>
    <n v="2147"/>
    <n v="-306"/>
  </r>
  <r>
    <d v="2006-02-15T00:00:00"/>
    <x v="6"/>
    <x v="1"/>
    <x v="6"/>
    <x v="3"/>
    <n v="743"/>
    <n v="717"/>
    <n v="6"/>
    <n v="4302"/>
    <n v="5045"/>
    <n v="4932"/>
    <n v="-113"/>
  </r>
  <r>
    <d v="2006-02-15T00:00:00"/>
    <x v="6"/>
    <x v="1"/>
    <x v="6"/>
    <x v="1"/>
    <n v="1019"/>
    <n v="717"/>
    <n v="6"/>
    <n v="4302"/>
    <n v="5321"/>
    <n v="5054"/>
    <n v="-267"/>
  </r>
  <r>
    <d v="2006-02-16T00:00:00"/>
    <x v="6"/>
    <x v="1"/>
    <x v="2"/>
    <x v="1"/>
    <n v="1019"/>
    <n v="493"/>
    <n v="1"/>
    <n v="493"/>
    <n v="1512"/>
    <n v="1684"/>
    <n v="172"/>
  </r>
  <r>
    <d v="2006-02-16T00:00:00"/>
    <x v="6"/>
    <x v="1"/>
    <x v="2"/>
    <x v="0"/>
    <n v="1162"/>
    <n v="493"/>
    <n v="10"/>
    <n v="4930"/>
    <n v="6092"/>
    <n v="13945"/>
    <n v="7853"/>
  </r>
  <r>
    <d v="2006-02-17T00:00:00"/>
    <x v="6"/>
    <x v="1"/>
    <x v="3"/>
    <x v="2"/>
    <n v="746"/>
    <n v="528"/>
    <n v="4"/>
    <n v="2112"/>
    <n v="2858"/>
    <n v="2880"/>
    <n v="22"/>
  </r>
  <r>
    <d v="2006-02-19T00:00:00"/>
    <x v="6"/>
    <x v="1"/>
    <x v="0"/>
    <x v="3"/>
    <n v="743"/>
    <n v="493"/>
    <n v="7"/>
    <n v="3451"/>
    <n v="4194"/>
    <n v="4129"/>
    <n v="-65"/>
  </r>
  <r>
    <d v="2006-02-20T00:00:00"/>
    <x v="6"/>
    <x v="1"/>
    <x v="5"/>
    <x v="1"/>
    <n v="1019"/>
    <n v="528"/>
    <n v="7"/>
    <n v="3696"/>
    <n v="4715"/>
    <n v="5581"/>
    <n v="866"/>
  </r>
  <r>
    <d v="2006-02-21T00:00:00"/>
    <x v="6"/>
    <x v="1"/>
    <x v="1"/>
    <x v="3"/>
    <n v="743"/>
    <n v="717"/>
    <n v="7"/>
    <n v="5019"/>
    <n v="5762"/>
    <n v="4760"/>
    <n v="-1002"/>
  </r>
  <r>
    <d v="2006-02-27T00:00:00"/>
    <x v="6"/>
    <x v="1"/>
    <x v="5"/>
    <x v="2"/>
    <n v="746"/>
    <n v="528"/>
    <n v="10"/>
    <n v="5280"/>
    <n v="6026"/>
    <n v="6258"/>
    <n v="232"/>
  </r>
  <r>
    <d v="2006-02-27T00:00:00"/>
    <x v="6"/>
    <x v="1"/>
    <x v="5"/>
    <x v="0"/>
    <n v="1162"/>
    <n v="528"/>
    <n v="10"/>
    <n v="5280"/>
    <n v="6442"/>
    <n v="5848"/>
    <n v="-594"/>
  </r>
  <r>
    <d v="2006-02-28T00:00:00"/>
    <x v="6"/>
    <x v="1"/>
    <x v="1"/>
    <x v="1"/>
    <n v="1019"/>
    <n v="717"/>
    <n v="4"/>
    <n v="2868"/>
    <n v="3887"/>
    <n v="9429"/>
    <n v="5542"/>
  </r>
  <r>
    <d v="2006-03-01T00:00:00"/>
    <x v="6"/>
    <x v="2"/>
    <x v="6"/>
    <x v="0"/>
    <n v="1162"/>
    <n v="717"/>
    <n v="10"/>
    <n v="7170"/>
    <n v="8332"/>
    <n v="8610"/>
    <n v="278"/>
  </r>
  <r>
    <d v="2006-03-01T00:00:00"/>
    <x v="6"/>
    <x v="2"/>
    <x v="6"/>
    <x v="1"/>
    <n v="1019"/>
    <n v="717"/>
    <n v="10"/>
    <n v="7170"/>
    <n v="8189"/>
    <n v="9217"/>
    <n v="1028"/>
  </r>
  <r>
    <d v="2006-03-02T00:00:00"/>
    <x v="6"/>
    <x v="2"/>
    <x v="2"/>
    <x v="0"/>
    <n v="1162"/>
    <n v="493"/>
    <n v="6"/>
    <n v="2958"/>
    <n v="4120"/>
    <n v="4697"/>
    <n v="577"/>
  </r>
  <r>
    <d v="2006-03-02T00:00:00"/>
    <x v="6"/>
    <x v="2"/>
    <x v="2"/>
    <x v="5"/>
    <n v="1115"/>
    <n v="493"/>
    <n v="9"/>
    <n v="4437"/>
    <n v="5552"/>
    <n v="5315"/>
    <n v="-237"/>
  </r>
  <r>
    <d v="2006-03-03T00:00:00"/>
    <x v="6"/>
    <x v="2"/>
    <x v="3"/>
    <x v="0"/>
    <n v="1162"/>
    <n v="528"/>
    <n v="1"/>
    <n v="528"/>
    <n v="1690"/>
    <n v="1993"/>
    <n v="303"/>
  </r>
  <r>
    <d v="2006-03-04T00:00:00"/>
    <x v="6"/>
    <x v="2"/>
    <x v="4"/>
    <x v="3"/>
    <n v="743"/>
    <n v="633"/>
    <n v="1"/>
    <n v="633"/>
    <n v="1376"/>
    <n v="1643"/>
    <n v="267"/>
  </r>
  <r>
    <d v="2006-03-05T00:00:00"/>
    <x v="6"/>
    <x v="2"/>
    <x v="0"/>
    <x v="2"/>
    <n v="746"/>
    <n v="493"/>
    <n v="3"/>
    <n v="1479"/>
    <n v="2225"/>
    <n v="2001"/>
    <n v="-224"/>
  </r>
  <r>
    <d v="2006-03-08T00:00:00"/>
    <x v="6"/>
    <x v="2"/>
    <x v="6"/>
    <x v="0"/>
    <n v="1162"/>
    <n v="717"/>
    <n v="10"/>
    <n v="7170"/>
    <n v="8332"/>
    <n v="8211"/>
    <n v="-121"/>
  </r>
  <r>
    <d v="2006-03-09T00:00:00"/>
    <x v="6"/>
    <x v="2"/>
    <x v="2"/>
    <x v="1"/>
    <n v="1019"/>
    <n v="493"/>
    <n v="2"/>
    <n v="986"/>
    <n v="2005"/>
    <n v="2227"/>
    <n v="222"/>
  </r>
  <r>
    <d v="2006-03-09T00:00:00"/>
    <x v="6"/>
    <x v="2"/>
    <x v="2"/>
    <x v="3"/>
    <n v="743"/>
    <n v="493"/>
    <n v="7"/>
    <n v="3451"/>
    <n v="4194"/>
    <n v="4766"/>
    <n v="572"/>
  </r>
  <r>
    <d v="2006-03-10T00:00:00"/>
    <x v="6"/>
    <x v="2"/>
    <x v="3"/>
    <x v="5"/>
    <n v="1115"/>
    <n v="528"/>
    <n v="2"/>
    <n v="1056"/>
    <n v="2171"/>
    <n v="1778"/>
    <n v="-393"/>
  </r>
  <r>
    <d v="2006-03-10T00:00:00"/>
    <x v="6"/>
    <x v="2"/>
    <x v="3"/>
    <x v="1"/>
    <n v="1019"/>
    <n v="528"/>
    <n v="5"/>
    <n v="2640"/>
    <n v="3659"/>
    <n v="3216"/>
    <n v="-443"/>
  </r>
  <r>
    <d v="2006-03-11T00:00:00"/>
    <x v="6"/>
    <x v="2"/>
    <x v="4"/>
    <x v="2"/>
    <n v="746"/>
    <n v="633"/>
    <n v="2"/>
    <n v="1266"/>
    <n v="2012"/>
    <n v="1792"/>
    <n v="-220"/>
  </r>
  <r>
    <d v="2006-03-13T00:00:00"/>
    <x v="6"/>
    <x v="2"/>
    <x v="5"/>
    <x v="4"/>
    <n v="595"/>
    <n v="528"/>
    <n v="4"/>
    <n v="2112"/>
    <n v="2707"/>
    <n v="2566"/>
    <n v="-141"/>
  </r>
  <r>
    <d v="2006-03-13T00:00:00"/>
    <x v="6"/>
    <x v="2"/>
    <x v="5"/>
    <x v="1"/>
    <n v="1019"/>
    <n v="528"/>
    <n v="8"/>
    <n v="4224"/>
    <n v="5243"/>
    <n v="6145"/>
    <n v="902"/>
  </r>
  <r>
    <d v="2006-03-14T00:00:00"/>
    <x v="6"/>
    <x v="2"/>
    <x v="1"/>
    <x v="3"/>
    <n v="743"/>
    <n v="717"/>
    <n v="1"/>
    <n v="717"/>
    <n v="1460"/>
    <n v="1406"/>
    <n v="-54"/>
  </r>
  <r>
    <d v="2006-03-14T00:00:00"/>
    <x v="6"/>
    <x v="2"/>
    <x v="1"/>
    <x v="1"/>
    <n v="1019"/>
    <n v="717"/>
    <n v="5"/>
    <n v="3585"/>
    <n v="4604"/>
    <n v="4470"/>
    <n v="-134"/>
  </r>
  <r>
    <d v="2006-03-15T00:00:00"/>
    <x v="6"/>
    <x v="2"/>
    <x v="6"/>
    <x v="2"/>
    <n v="746"/>
    <n v="717"/>
    <n v="5"/>
    <n v="3585"/>
    <n v="4331"/>
    <n v="4387"/>
    <n v="56"/>
  </r>
  <r>
    <d v="2006-03-15T00:00:00"/>
    <x v="6"/>
    <x v="2"/>
    <x v="6"/>
    <x v="0"/>
    <n v="1162"/>
    <n v="717"/>
    <n v="6"/>
    <n v="4302"/>
    <n v="5464"/>
    <n v="6603"/>
    <n v="1139"/>
  </r>
  <r>
    <d v="2006-03-16T00:00:00"/>
    <x v="6"/>
    <x v="2"/>
    <x v="2"/>
    <x v="0"/>
    <n v="1162"/>
    <n v="493"/>
    <n v="10"/>
    <n v="4930"/>
    <n v="6092"/>
    <n v="5693"/>
    <n v="-399"/>
  </r>
  <r>
    <d v="2006-03-16T00:00:00"/>
    <x v="6"/>
    <x v="2"/>
    <x v="2"/>
    <x v="1"/>
    <n v="1019"/>
    <n v="493"/>
    <n v="6"/>
    <n v="2958"/>
    <n v="3977"/>
    <n v="4670"/>
    <n v="693"/>
  </r>
  <r>
    <d v="2006-03-17T00:00:00"/>
    <x v="6"/>
    <x v="2"/>
    <x v="3"/>
    <x v="1"/>
    <n v="1019"/>
    <n v="528"/>
    <n v="6"/>
    <n v="3168"/>
    <n v="4187"/>
    <n v="3731"/>
    <n v="-456"/>
  </r>
  <r>
    <d v="2006-03-19T00:00:00"/>
    <x v="6"/>
    <x v="2"/>
    <x v="0"/>
    <x v="4"/>
    <n v="595"/>
    <n v="493"/>
    <n v="1"/>
    <n v="493"/>
    <n v="1088"/>
    <n v="966"/>
    <n v="-122"/>
  </r>
  <r>
    <d v="2006-03-19T00:00:00"/>
    <x v="6"/>
    <x v="2"/>
    <x v="0"/>
    <x v="1"/>
    <n v="1019"/>
    <n v="493"/>
    <n v="8"/>
    <n v="3944"/>
    <n v="4963"/>
    <n v="20852"/>
    <n v="15889"/>
  </r>
  <r>
    <d v="2006-03-19T00:00:00"/>
    <x v="6"/>
    <x v="2"/>
    <x v="0"/>
    <x v="0"/>
    <n v="1162"/>
    <n v="493"/>
    <n v="1"/>
    <n v="493"/>
    <n v="1655"/>
    <n v="1982"/>
    <n v="327"/>
  </r>
  <r>
    <d v="2006-03-20T00:00:00"/>
    <x v="6"/>
    <x v="2"/>
    <x v="5"/>
    <x v="0"/>
    <n v="1162"/>
    <n v="528"/>
    <n v="10"/>
    <n v="5280"/>
    <n v="6442"/>
    <n v="7669"/>
    <n v="1227"/>
  </r>
  <r>
    <d v="2006-03-20T00:00:00"/>
    <x v="6"/>
    <x v="2"/>
    <x v="5"/>
    <x v="1"/>
    <n v="1019"/>
    <n v="528"/>
    <n v="9"/>
    <n v="4752"/>
    <n v="5771"/>
    <n v="4989"/>
    <n v="-782"/>
  </r>
  <r>
    <d v="2006-03-21T00:00:00"/>
    <x v="6"/>
    <x v="2"/>
    <x v="1"/>
    <x v="1"/>
    <n v="1019"/>
    <n v="717"/>
    <n v="9"/>
    <n v="6453"/>
    <n v="7472"/>
    <n v="6791"/>
    <n v="-681"/>
  </r>
  <r>
    <d v="2006-03-22T00:00:00"/>
    <x v="6"/>
    <x v="2"/>
    <x v="6"/>
    <x v="1"/>
    <n v="1019"/>
    <n v="717"/>
    <n v="4"/>
    <n v="2868"/>
    <n v="3887"/>
    <n v="13127"/>
    <n v="9240"/>
  </r>
  <r>
    <d v="2006-03-23T00:00:00"/>
    <x v="6"/>
    <x v="2"/>
    <x v="2"/>
    <x v="1"/>
    <n v="1019"/>
    <n v="493"/>
    <n v="1"/>
    <n v="493"/>
    <n v="1512"/>
    <n v="1796"/>
    <n v="284"/>
  </r>
  <r>
    <d v="2006-03-24T00:00:00"/>
    <x v="6"/>
    <x v="2"/>
    <x v="3"/>
    <x v="0"/>
    <n v="1162"/>
    <n v="528"/>
    <n v="5"/>
    <n v="2640"/>
    <n v="3802"/>
    <n v="11216"/>
    <n v="7414"/>
  </r>
  <r>
    <d v="2006-03-25T00:00:00"/>
    <x v="6"/>
    <x v="2"/>
    <x v="4"/>
    <x v="1"/>
    <n v="1019"/>
    <n v="633"/>
    <n v="2"/>
    <n v="1266"/>
    <n v="2285"/>
    <n v="2002"/>
    <n v="-283"/>
  </r>
  <r>
    <d v="2006-03-25T00:00:00"/>
    <x v="6"/>
    <x v="2"/>
    <x v="4"/>
    <x v="4"/>
    <n v="595"/>
    <n v="633"/>
    <n v="2"/>
    <n v="1266"/>
    <n v="1861"/>
    <n v="1499"/>
    <n v="-362"/>
  </r>
  <r>
    <d v="2006-03-26T00:00:00"/>
    <x v="6"/>
    <x v="2"/>
    <x v="0"/>
    <x v="3"/>
    <n v="743"/>
    <n v="493"/>
    <n v="2"/>
    <n v="986"/>
    <n v="1729"/>
    <n v="1584"/>
    <n v="-145"/>
  </r>
  <r>
    <d v="2006-03-27T00:00:00"/>
    <x v="6"/>
    <x v="2"/>
    <x v="5"/>
    <x v="1"/>
    <n v="1019"/>
    <n v="528"/>
    <n v="4"/>
    <n v="2112"/>
    <n v="3131"/>
    <n v="14135"/>
    <n v="11004"/>
  </r>
  <r>
    <d v="2006-03-27T00:00:00"/>
    <x v="6"/>
    <x v="2"/>
    <x v="5"/>
    <x v="2"/>
    <n v="746"/>
    <n v="528"/>
    <n v="6"/>
    <n v="3168"/>
    <n v="3914"/>
    <n v="10532"/>
    <n v="6618"/>
  </r>
  <r>
    <d v="2006-03-29T00:00:00"/>
    <x v="6"/>
    <x v="2"/>
    <x v="6"/>
    <x v="0"/>
    <n v="1162"/>
    <n v="717"/>
    <n v="7"/>
    <n v="5019"/>
    <n v="6181"/>
    <n v="5250"/>
    <n v="-931"/>
  </r>
  <r>
    <d v="2006-03-29T00:00:00"/>
    <x v="6"/>
    <x v="2"/>
    <x v="6"/>
    <x v="3"/>
    <n v="743"/>
    <n v="717"/>
    <n v="4"/>
    <n v="2868"/>
    <n v="3611"/>
    <n v="4212"/>
    <n v="601"/>
  </r>
  <r>
    <d v="2006-03-30T00:00:00"/>
    <x v="6"/>
    <x v="2"/>
    <x v="2"/>
    <x v="3"/>
    <n v="743"/>
    <n v="493"/>
    <n v="2"/>
    <n v="986"/>
    <n v="1729"/>
    <n v="1878"/>
    <n v="149"/>
  </r>
  <r>
    <d v="2006-04-01T00:00:00"/>
    <x v="6"/>
    <x v="3"/>
    <x v="4"/>
    <x v="5"/>
    <n v="1115"/>
    <n v="633"/>
    <n v="1"/>
    <n v="633"/>
    <n v="1748"/>
    <n v="1787"/>
    <n v="39"/>
  </r>
  <r>
    <d v="2006-04-02T00:00:00"/>
    <x v="6"/>
    <x v="3"/>
    <x v="0"/>
    <x v="4"/>
    <n v="595"/>
    <n v="493"/>
    <n v="5"/>
    <n v="2465"/>
    <n v="3060"/>
    <n v="3236"/>
    <n v="176"/>
  </r>
  <r>
    <d v="2006-04-02T00:00:00"/>
    <x v="6"/>
    <x v="3"/>
    <x v="0"/>
    <x v="5"/>
    <n v="1115"/>
    <n v="493"/>
    <n v="7"/>
    <n v="3451"/>
    <n v="4566"/>
    <n v="4556"/>
    <n v="-10"/>
  </r>
  <r>
    <d v="2006-04-04T00:00:00"/>
    <x v="6"/>
    <x v="3"/>
    <x v="1"/>
    <x v="0"/>
    <n v="1162"/>
    <n v="717"/>
    <n v="3"/>
    <n v="2151"/>
    <n v="3313"/>
    <n v="6293"/>
    <n v="2980"/>
  </r>
  <r>
    <d v="2006-04-05T00:00:00"/>
    <x v="6"/>
    <x v="3"/>
    <x v="6"/>
    <x v="3"/>
    <n v="743"/>
    <n v="717"/>
    <n v="9"/>
    <n v="6453"/>
    <n v="7196"/>
    <n v="6708"/>
    <n v="-488"/>
  </r>
  <r>
    <d v="2006-04-05T00:00:00"/>
    <x v="6"/>
    <x v="3"/>
    <x v="6"/>
    <x v="4"/>
    <n v="595"/>
    <n v="717"/>
    <n v="10"/>
    <n v="7170"/>
    <n v="7765"/>
    <n v="7936"/>
    <n v="171"/>
  </r>
  <r>
    <d v="2006-04-07T00:00:00"/>
    <x v="6"/>
    <x v="3"/>
    <x v="3"/>
    <x v="4"/>
    <n v="595"/>
    <n v="528"/>
    <n v="2"/>
    <n v="1056"/>
    <n v="1651"/>
    <n v="1451"/>
    <n v="-200"/>
  </r>
  <r>
    <d v="2006-04-08T00:00:00"/>
    <x v="6"/>
    <x v="3"/>
    <x v="4"/>
    <x v="3"/>
    <n v="743"/>
    <n v="633"/>
    <n v="2"/>
    <n v="1266"/>
    <n v="2009"/>
    <n v="2240"/>
    <n v="231"/>
  </r>
  <r>
    <d v="2006-04-11T00:00:00"/>
    <x v="6"/>
    <x v="3"/>
    <x v="1"/>
    <x v="4"/>
    <n v="595"/>
    <n v="717"/>
    <n v="8"/>
    <n v="5736"/>
    <n v="6331"/>
    <n v="5072"/>
    <n v="-1259"/>
  </r>
  <r>
    <d v="2006-04-12T00:00:00"/>
    <x v="6"/>
    <x v="3"/>
    <x v="6"/>
    <x v="3"/>
    <n v="743"/>
    <n v="717"/>
    <n v="3"/>
    <n v="2151"/>
    <n v="2894"/>
    <n v="2409"/>
    <n v="-485"/>
  </r>
  <r>
    <d v="2006-04-12T00:00:00"/>
    <x v="6"/>
    <x v="3"/>
    <x v="6"/>
    <x v="0"/>
    <n v="1162"/>
    <n v="717"/>
    <n v="1"/>
    <n v="717"/>
    <n v="1879"/>
    <n v="1893"/>
    <n v="14"/>
  </r>
  <r>
    <d v="2006-04-14T00:00:00"/>
    <x v="6"/>
    <x v="3"/>
    <x v="3"/>
    <x v="0"/>
    <n v="1162"/>
    <n v="528"/>
    <n v="9"/>
    <n v="4752"/>
    <n v="5914"/>
    <n v="18829"/>
    <n v="12915"/>
  </r>
  <r>
    <d v="2006-04-15T00:00:00"/>
    <x v="6"/>
    <x v="3"/>
    <x v="4"/>
    <x v="4"/>
    <n v="595"/>
    <n v="633"/>
    <n v="10"/>
    <n v="6330"/>
    <n v="6925"/>
    <n v="6784"/>
    <n v="-141"/>
  </r>
  <r>
    <d v="2006-04-15T00:00:00"/>
    <x v="6"/>
    <x v="3"/>
    <x v="4"/>
    <x v="0"/>
    <n v="1162"/>
    <n v="633"/>
    <n v="3"/>
    <n v="1899"/>
    <n v="3061"/>
    <n v="3185"/>
    <n v="124"/>
  </r>
  <r>
    <d v="2006-04-15T00:00:00"/>
    <x v="6"/>
    <x v="3"/>
    <x v="4"/>
    <x v="1"/>
    <n v="1019"/>
    <n v="633"/>
    <n v="5"/>
    <n v="3165"/>
    <n v="4184"/>
    <n v="5006"/>
    <n v="822"/>
  </r>
  <r>
    <d v="2006-04-16T00:00:00"/>
    <x v="6"/>
    <x v="3"/>
    <x v="0"/>
    <x v="3"/>
    <n v="743"/>
    <n v="493"/>
    <n v="5"/>
    <n v="2465"/>
    <n v="3208"/>
    <n v="3291"/>
    <n v="83"/>
  </r>
  <r>
    <d v="2006-04-16T00:00:00"/>
    <x v="6"/>
    <x v="3"/>
    <x v="0"/>
    <x v="1"/>
    <n v="1019"/>
    <n v="493"/>
    <n v="3"/>
    <n v="1479"/>
    <n v="2498"/>
    <n v="2920"/>
    <n v="422"/>
  </r>
  <r>
    <d v="2006-04-18T00:00:00"/>
    <x v="6"/>
    <x v="3"/>
    <x v="1"/>
    <x v="4"/>
    <n v="595"/>
    <n v="717"/>
    <n v="10"/>
    <n v="7170"/>
    <n v="7765"/>
    <n v="6326"/>
    <n v="-1439"/>
  </r>
  <r>
    <d v="2006-04-19T00:00:00"/>
    <x v="6"/>
    <x v="3"/>
    <x v="6"/>
    <x v="1"/>
    <n v="1019"/>
    <n v="717"/>
    <n v="3"/>
    <n v="2151"/>
    <n v="3170"/>
    <n v="3099"/>
    <n v="-71"/>
  </r>
  <r>
    <d v="2006-04-20T00:00:00"/>
    <x v="6"/>
    <x v="3"/>
    <x v="2"/>
    <x v="0"/>
    <n v="1162"/>
    <n v="493"/>
    <n v="10"/>
    <n v="4930"/>
    <n v="6092"/>
    <n v="5300"/>
    <n v="-792"/>
  </r>
  <r>
    <d v="2006-04-20T00:00:00"/>
    <x v="6"/>
    <x v="3"/>
    <x v="2"/>
    <x v="3"/>
    <n v="743"/>
    <n v="493"/>
    <n v="4"/>
    <n v="1972"/>
    <n v="2715"/>
    <n v="2590"/>
    <n v="-125"/>
  </r>
  <r>
    <d v="2006-04-21T00:00:00"/>
    <x v="6"/>
    <x v="3"/>
    <x v="3"/>
    <x v="2"/>
    <n v="746"/>
    <n v="528"/>
    <n v="7"/>
    <n v="3696"/>
    <n v="4442"/>
    <n v="4325"/>
    <n v="-117"/>
  </r>
  <r>
    <d v="2006-04-22T00:00:00"/>
    <x v="6"/>
    <x v="3"/>
    <x v="4"/>
    <x v="4"/>
    <n v="595"/>
    <n v="633"/>
    <n v="5"/>
    <n v="3165"/>
    <n v="3760"/>
    <n v="4476"/>
    <n v="716"/>
  </r>
  <r>
    <d v="2006-04-22T00:00:00"/>
    <x v="6"/>
    <x v="3"/>
    <x v="4"/>
    <x v="1"/>
    <n v="1019"/>
    <n v="633"/>
    <n v="1"/>
    <n v="633"/>
    <n v="1652"/>
    <n v="1728"/>
    <n v="76"/>
  </r>
  <r>
    <d v="2006-04-23T00:00:00"/>
    <x v="6"/>
    <x v="3"/>
    <x v="0"/>
    <x v="3"/>
    <n v="743"/>
    <n v="493"/>
    <n v="5"/>
    <n v="2465"/>
    <n v="3208"/>
    <n v="3148"/>
    <n v="-60"/>
  </r>
  <r>
    <d v="2006-04-24T00:00:00"/>
    <x v="6"/>
    <x v="3"/>
    <x v="5"/>
    <x v="1"/>
    <n v="1019"/>
    <n v="528"/>
    <n v="2"/>
    <n v="1056"/>
    <n v="2075"/>
    <n v="2201"/>
    <n v="126"/>
  </r>
  <r>
    <d v="2006-04-25T00:00:00"/>
    <x v="6"/>
    <x v="3"/>
    <x v="1"/>
    <x v="0"/>
    <n v="1162"/>
    <n v="717"/>
    <n v="9"/>
    <n v="6453"/>
    <n v="7615"/>
    <n v="6217"/>
    <n v="-1398"/>
  </r>
  <r>
    <d v="2006-04-25T00:00:00"/>
    <x v="6"/>
    <x v="3"/>
    <x v="1"/>
    <x v="2"/>
    <n v="746"/>
    <n v="717"/>
    <n v="2"/>
    <n v="1434"/>
    <n v="2180"/>
    <n v="2117"/>
    <n v="-63"/>
  </r>
  <r>
    <d v="2006-04-26T00:00:00"/>
    <x v="6"/>
    <x v="3"/>
    <x v="6"/>
    <x v="4"/>
    <n v="595"/>
    <n v="717"/>
    <n v="1"/>
    <n v="717"/>
    <n v="1312"/>
    <n v="1396"/>
    <n v="84"/>
  </r>
  <r>
    <d v="2006-04-27T00:00:00"/>
    <x v="6"/>
    <x v="3"/>
    <x v="2"/>
    <x v="3"/>
    <n v="743"/>
    <n v="493"/>
    <n v="4"/>
    <n v="1972"/>
    <n v="2715"/>
    <n v="2488"/>
    <n v="-227"/>
  </r>
  <r>
    <d v="2006-04-29T00:00:00"/>
    <x v="6"/>
    <x v="3"/>
    <x v="4"/>
    <x v="0"/>
    <n v="1162"/>
    <n v="633"/>
    <n v="6"/>
    <n v="3798"/>
    <n v="4960"/>
    <n v="4242"/>
    <n v="-718"/>
  </r>
  <r>
    <d v="2006-04-30T00:00:00"/>
    <x v="6"/>
    <x v="3"/>
    <x v="0"/>
    <x v="0"/>
    <n v="1162"/>
    <n v="493"/>
    <n v="9"/>
    <n v="4437"/>
    <n v="5599"/>
    <n v="4998"/>
    <n v="-601"/>
  </r>
  <r>
    <d v="2006-04-30T00:00:00"/>
    <x v="6"/>
    <x v="3"/>
    <x v="0"/>
    <x v="1"/>
    <n v="1019"/>
    <n v="493"/>
    <n v="8"/>
    <n v="3944"/>
    <n v="4963"/>
    <n v="5143"/>
    <n v="180"/>
  </r>
  <r>
    <d v="2006-05-02T00:00:00"/>
    <x v="6"/>
    <x v="4"/>
    <x v="1"/>
    <x v="3"/>
    <n v="743"/>
    <n v="717"/>
    <n v="7"/>
    <n v="5019"/>
    <n v="5762"/>
    <n v="5978"/>
    <n v="216"/>
  </r>
  <r>
    <d v="2006-05-03T00:00:00"/>
    <x v="6"/>
    <x v="4"/>
    <x v="6"/>
    <x v="5"/>
    <n v="1115"/>
    <n v="717"/>
    <n v="1"/>
    <n v="717"/>
    <n v="1832"/>
    <n v="1858"/>
    <n v="26"/>
  </r>
  <r>
    <d v="2006-05-03T00:00:00"/>
    <x v="6"/>
    <x v="4"/>
    <x v="6"/>
    <x v="4"/>
    <n v="595"/>
    <n v="717"/>
    <n v="2"/>
    <n v="1434"/>
    <n v="2029"/>
    <n v="1877"/>
    <n v="-152"/>
  </r>
  <r>
    <d v="2006-05-05T00:00:00"/>
    <x v="6"/>
    <x v="4"/>
    <x v="3"/>
    <x v="3"/>
    <n v="743"/>
    <n v="528"/>
    <n v="3"/>
    <n v="1584"/>
    <n v="2327"/>
    <n v="2702"/>
    <n v="375"/>
  </r>
  <r>
    <d v="2006-05-06T00:00:00"/>
    <x v="6"/>
    <x v="4"/>
    <x v="4"/>
    <x v="3"/>
    <n v="743"/>
    <n v="633"/>
    <n v="1"/>
    <n v="633"/>
    <n v="1376"/>
    <n v="1519"/>
    <n v="143"/>
  </r>
  <r>
    <d v="2006-05-07T00:00:00"/>
    <x v="6"/>
    <x v="4"/>
    <x v="0"/>
    <x v="3"/>
    <n v="743"/>
    <n v="493"/>
    <n v="9"/>
    <n v="4437"/>
    <n v="5180"/>
    <n v="23696"/>
    <n v="18516"/>
  </r>
  <r>
    <d v="2006-05-07T00:00:00"/>
    <x v="6"/>
    <x v="4"/>
    <x v="0"/>
    <x v="5"/>
    <n v="1115"/>
    <n v="493"/>
    <n v="3"/>
    <n v="1479"/>
    <n v="2594"/>
    <n v="3203"/>
    <n v="609"/>
  </r>
  <r>
    <d v="2006-05-08T00:00:00"/>
    <x v="6"/>
    <x v="4"/>
    <x v="5"/>
    <x v="3"/>
    <n v="743"/>
    <n v="528"/>
    <n v="5"/>
    <n v="2640"/>
    <n v="3383"/>
    <n v="3002"/>
    <n v="-381"/>
  </r>
  <r>
    <d v="2006-05-09T00:00:00"/>
    <x v="6"/>
    <x v="4"/>
    <x v="1"/>
    <x v="2"/>
    <n v="746"/>
    <n v="717"/>
    <n v="2"/>
    <n v="1434"/>
    <n v="2180"/>
    <n v="2411"/>
    <n v="231"/>
  </r>
  <r>
    <d v="2006-05-10T00:00:00"/>
    <x v="6"/>
    <x v="4"/>
    <x v="6"/>
    <x v="3"/>
    <n v="743"/>
    <n v="717"/>
    <n v="4"/>
    <n v="2868"/>
    <n v="3611"/>
    <n v="3477"/>
    <n v="-134"/>
  </r>
  <r>
    <d v="2006-05-11T00:00:00"/>
    <x v="6"/>
    <x v="4"/>
    <x v="2"/>
    <x v="0"/>
    <n v="1162"/>
    <n v="493"/>
    <n v="1"/>
    <n v="493"/>
    <n v="1655"/>
    <n v="1758"/>
    <n v="103"/>
  </r>
  <r>
    <d v="2006-05-12T00:00:00"/>
    <x v="6"/>
    <x v="4"/>
    <x v="3"/>
    <x v="3"/>
    <n v="743"/>
    <n v="528"/>
    <n v="4"/>
    <n v="2112"/>
    <n v="2855"/>
    <n v="3157"/>
    <n v="302"/>
  </r>
  <r>
    <d v="2006-05-12T00:00:00"/>
    <x v="6"/>
    <x v="4"/>
    <x v="3"/>
    <x v="4"/>
    <n v="595"/>
    <n v="528"/>
    <n v="9"/>
    <n v="4752"/>
    <n v="5347"/>
    <n v="8920"/>
    <n v="3573"/>
  </r>
  <r>
    <d v="2006-05-12T00:00:00"/>
    <x v="6"/>
    <x v="4"/>
    <x v="3"/>
    <x v="0"/>
    <n v="1162"/>
    <n v="528"/>
    <n v="2"/>
    <n v="1056"/>
    <n v="2218"/>
    <n v="2313"/>
    <n v="95"/>
  </r>
  <r>
    <d v="2006-05-13T00:00:00"/>
    <x v="6"/>
    <x v="4"/>
    <x v="4"/>
    <x v="1"/>
    <n v="1019"/>
    <n v="633"/>
    <n v="5"/>
    <n v="3165"/>
    <n v="4184"/>
    <n v="4327"/>
    <n v="143"/>
  </r>
  <r>
    <d v="2006-05-14T00:00:00"/>
    <x v="6"/>
    <x v="4"/>
    <x v="0"/>
    <x v="3"/>
    <n v="743"/>
    <n v="493"/>
    <n v="2"/>
    <n v="986"/>
    <n v="1729"/>
    <n v="2014"/>
    <n v="285"/>
  </r>
  <r>
    <d v="2006-05-15T00:00:00"/>
    <x v="6"/>
    <x v="4"/>
    <x v="5"/>
    <x v="3"/>
    <n v="743"/>
    <n v="528"/>
    <n v="8"/>
    <n v="4224"/>
    <n v="4967"/>
    <n v="4595"/>
    <n v="-372"/>
  </r>
  <r>
    <d v="2006-05-15T00:00:00"/>
    <x v="6"/>
    <x v="4"/>
    <x v="5"/>
    <x v="4"/>
    <n v="595"/>
    <n v="528"/>
    <n v="7"/>
    <n v="3696"/>
    <n v="4291"/>
    <n v="3501"/>
    <n v="-790"/>
  </r>
  <r>
    <d v="2006-05-16T00:00:00"/>
    <x v="6"/>
    <x v="4"/>
    <x v="1"/>
    <x v="4"/>
    <n v="595"/>
    <n v="717"/>
    <n v="5"/>
    <n v="3585"/>
    <n v="4180"/>
    <n v="4644"/>
    <n v="464"/>
  </r>
  <r>
    <d v="2006-05-18T00:00:00"/>
    <x v="6"/>
    <x v="4"/>
    <x v="2"/>
    <x v="0"/>
    <n v="1162"/>
    <n v="493"/>
    <n v="10"/>
    <n v="4930"/>
    <n v="6092"/>
    <n v="5869"/>
    <n v="-223"/>
  </r>
  <r>
    <d v="2006-05-18T00:00:00"/>
    <x v="6"/>
    <x v="4"/>
    <x v="2"/>
    <x v="3"/>
    <n v="743"/>
    <n v="493"/>
    <n v="4"/>
    <n v="1972"/>
    <n v="2715"/>
    <n v="2733"/>
    <n v="18"/>
  </r>
  <r>
    <d v="2006-05-19T00:00:00"/>
    <x v="6"/>
    <x v="4"/>
    <x v="3"/>
    <x v="0"/>
    <n v="1162"/>
    <n v="528"/>
    <n v="7"/>
    <n v="3696"/>
    <n v="4858"/>
    <n v="4637"/>
    <n v="-221"/>
  </r>
  <r>
    <d v="2006-05-20T00:00:00"/>
    <x v="6"/>
    <x v="4"/>
    <x v="4"/>
    <x v="3"/>
    <n v="743"/>
    <n v="633"/>
    <n v="7"/>
    <n v="4431"/>
    <n v="5174"/>
    <n v="5907"/>
    <n v="733"/>
  </r>
  <r>
    <d v="2006-05-20T00:00:00"/>
    <x v="6"/>
    <x v="4"/>
    <x v="4"/>
    <x v="4"/>
    <n v="595"/>
    <n v="633"/>
    <n v="10"/>
    <n v="6330"/>
    <n v="6925"/>
    <n v="11716"/>
    <n v="4791"/>
  </r>
  <r>
    <d v="2006-05-21T00:00:00"/>
    <x v="6"/>
    <x v="4"/>
    <x v="0"/>
    <x v="2"/>
    <n v="746"/>
    <n v="493"/>
    <n v="10"/>
    <n v="4930"/>
    <n v="5676"/>
    <n v="5103"/>
    <n v="-573"/>
  </r>
  <r>
    <d v="2006-05-23T00:00:00"/>
    <x v="6"/>
    <x v="4"/>
    <x v="1"/>
    <x v="2"/>
    <n v="746"/>
    <n v="717"/>
    <n v="6"/>
    <n v="4302"/>
    <n v="5048"/>
    <n v="4277"/>
    <n v="-771"/>
  </r>
  <r>
    <d v="2006-05-24T00:00:00"/>
    <x v="6"/>
    <x v="4"/>
    <x v="6"/>
    <x v="0"/>
    <n v="1162"/>
    <n v="717"/>
    <n v="4"/>
    <n v="2868"/>
    <n v="4030"/>
    <n v="3963"/>
    <n v="-67"/>
  </r>
  <r>
    <d v="2006-05-25T00:00:00"/>
    <x v="6"/>
    <x v="4"/>
    <x v="2"/>
    <x v="3"/>
    <n v="743"/>
    <n v="493"/>
    <n v="6"/>
    <n v="2958"/>
    <n v="3701"/>
    <n v="3448"/>
    <n v="-253"/>
  </r>
  <r>
    <d v="2006-05-29T00:00:00"/>
    <x v="6"/>
    <x v="4"/>
    <x v="5"/>
    <x v="0"/>
    <n v="1162"/>
    <n v="528"/>
    <n v="10"/>
    <n v="5280"/>
    <n v="6442"/>
    <n v="6989"/>
    <n v="547"/>
  </r>
  <r>
    <d v="2006-05-30T00:00:00"/>
    <x v="6"/>
    <x v="4"/>
    <x v="1"/>
    <x v="3"/>
    <n v="743"/>
    <n v="717"/>
    <n v="2"/>
    <n v="1434"/>
    <n v="2177"/>
    <n v="1801"/>
    <n v="-376"/>
  </r>
  <r>
    <d v="2006-05-30T00:00:00"/>
    <x v="6"/>
    <x v="4"/>
    <x v="1"/>
    <x v="0"/>
    <n v="1162"/>
    <n v="717"/>
    <n v="1"/>
    <n v="717"/>
    <n v="1879"/>
    <n v="1885"/>
    <n v="6"/>
  </r>
  <r>
    <d v="2006-05-30T00:00:00"/>
    <x v="6"/>
    <x v="4"/>
    <x v="1"/>
    <x v="1"/>
    <n v="1019"/>
    <n v="717"/>
    <n v="2"/>
    <n v="1434"/>
    <n v="2453"/>
    <n v="2298"/>
    <n v="-155"/>
  </r>
  <r>
    <d v="2006-05-31T00:00:00"/>
    <x v="6"/>
    <x v="4"/>
    <x v="6"/>
    <x v="1"/>
    <n v="1019"/>
    <n v="717"/>
    <n v="9"/>
    <n v="6453"/>
    <n v="7472"/>
    <n v="8020"/>
    <n v="548"/>
  </r>
  <r>
    <d v="2006-06-02T00:00:00"/>
    <x v="6"/>
    <x v="5"/>
    <x v="3"/>
    <x v="4"/>
    <n v="595"/>
    <n v="528"/>
    <n v="5"/>
    <n v="2640"/>
    <n v="3235"/>
    <n v="2855"/>
    <n v="-380"/>
  </r>
  <r>
    <d v="2006-06-04T00:00:00"/>
    <x v="6"/>
    <x v="5"/>
    <x v="0"/>
    <x v="4"/>
    <n v="595"/>
    <n v="493"/>
    <n v="6"/>
    <n v="2958"/>
    <n v="3553"/>
    <n v="4031"/>
    <n v="478"/>
  </r>
  <r>
    <d v="2006-06-04T00:00:00"/>
    <x v="6"/>
    <x v="5"/>
    <x v="0"/>
    <x v="0"/>
    <n v="1162"/>
    <n v="493"/>
    <n v="3"/>
    <n v="1479"/>
    <n v="2641"/>
    <n v="2782"/>
    <n v="141"/>
  </r>
  <r>
    <d v="2006-06-06T00:00:00"/>
    <x v="6"/>
    <x v="5"/>
    <x v="1"/>
    <x v="1"/>
    <n v="1019"/>
    <n v="717"/>
    <n v="8"/>
    <n v="5736"/>
    <n v="6755"/>
    <n v="6690"/>
    <n v="-65"/>
  </r>
  <r>
    <d v="2006-06-06T00:00:00"/>
    <x v="6"/>
    <x v="5"/>
    <x v="1"/>
    <x v="3"/>
    <n v="743"/>
    <n v="717"/>
    <n v="6"/>
    <n v="4302"/>
    <n v="5045"/>
    <n v="4093"/>
    <n v="-952"/>
  </r>
  <r>
    <d v="2006-06-07T00:00:00"/>
    <x v="6"/>
    <x v="5"/>
    <x v="6"/>
    <x v="5"/>
    <n v="1115"/>
    <n v="717"/>
    <n v="6"/>
    <n v="4302"/>
    <n v="5417"/>
    <n v="6447"/>
    <n v="1030"/>
  </r>
  <r>
    <d v="2006-06-08T00:00:00"/>
    <x v="6"/>
    <x v="5"/>
    <x v="2"/>
    <x v="0"/>
    <n v="1162"/>
    <n v="493"/>
    <n v="8"/>
    <n v="3944"/>
    <n v="5106"/>
    <n v="5346"/>
    <n v="240"/>
  </r>
  <r>
    <d v="2006-06-08T00:00:00"/>
    <x v="6"/>
    <x v="5"/>
    <x v="2"/>
    <x v="4"/>
    <n v="595"/>
    <n v="493"/>
    <n v="9"/>
    <n v="4437"/>
    <n v="5032"/>
    <n v="5003"/>
    <n v="-29"/>
  </r>
  <r>
    <d v="2006-06-09T00:00:00"/>
    <x v="6"/>
    <x v="5"/>
    <x v="3"/>
    <x v="4"/>
    <n v="595"/>
    <n v="528"/>
    <n v="6"/>
    <n v="3168"/>
    <n v="3763"/>
    <n v="3221"/>
    <n v="-542"/>
  </r>
  <r>
    <d v="2006-06-12T00:00:00"/>
    <x v="6"/>
    <x v="5"/>
    <x v="5"/>
    <x v="1"/>
    <n v="1019"/>
    <n v="528"/>
    <n v="3"/>
    <n v="1584"/>
    <n v="2603"/>
    <n v="2607"/>
    <n v="4"/>
  </r>
  <r>
    <d v="2006-06-14T00:00:00"/>
    <x v="6"/>
    <x v="5"/>
    <x v="6"/>
    <x v="3"/>
    <n v="743"/>
    <n v="717"/>
    <n v="9"/>
    <n v="6453"/>
    <n v="7196"/>
    <n v="8388"/>
    <n v="1192"/>
  </r>
  <r>
    <d v="2006-06-14T00:00:00"/>
    <x v="6"/>
    <x v="5"/>
    <x v="6"/>
    <x v="0"/>
    <n v="1162"/>
    <n v="717"/>
    <n v="8"/>
    <n v="5736"/>
    <n v="6898"/>
    <n v="13809"/>
    <n v="6911"/>
  </r>
  <r>
    <d v="2006-06-15T00:00:00"/>
    <x v="6"/>
    <x v="5"/>
    <x v="2"/>
    <x v="3"/>
    <n v="743"/>
    <n v="493"/>
    <n v="3"/>
    <n v="1479"/>
    <n v="2222"/>
    <n v="2029"/>
    <n v="-193"/>
  </r>
  <r>
    <d v="2006-06-16T00:00:00"/>
    <x v="6"/>
    <x v="5"/>
    <x v="3"/>
    <x v="1"/>
    <n v="1019"/>
    <n v="528"/>
    <n v="3"/>
    <n v="1584"/>
    <n v="2603"/>
    <n v="2320"/>
    <n v="-283"/>
  </r>
  <r>
    <d v="2006-06-16T00:00:00"/>
    <x v="6"/>
    <x v="5"/>
    <x v="3"/>
    <x v="4"/>
    <n v="595"/>
    <n v="528"/>
    <n v="1"/>
    <n v="528"/>
    <n v="1123"/>
    <n v="1156"/>
    <n v="33"/>
  </r>
  <r>
    <d v="2006-06-16T00:00:00"/>
    <x v="6"/>
    <x v="5"/>
    <x v="3"/>
    <x v="0"/>
    <n v="1162"/>
    <n v="528"/>
    <n v="7"/>
    <n v="3696"/>
    <n v="4858"/>
    <n v="4129"/>
    <n v="-729"/>
  </r>
  <r>
    <d v="2006-06-17T00:00:00"/>
    <x v="6"/>
    <x v="5"/>
    <x v="4"/>
    <x v="3"/>
    <n v="743"/>
    <n v="633"/>
    <n v="4"/>
    <n v="2532"/>
    <n v="3275"/>
    <n v="3130"/>
    <n v="-145"/>
  </r>
  <r>
    <d v="2006-06-18T00:00:00"/>
    <x v="6"/>
    <x v="5"/>
    <x v="0"/>
    <x v="3"/>
    <n v="743"/>
    <n v="493"/>
    <n v="9"/>
    <n v="4437"/>
    <n v="5180"/>
    <n v="4654"/>
    <n v="-526"/>
  </r>
  <r>
    <d v="2006-06-19T00:00:00"/>
    <x v="6"/>
    <x v="5"/>
    <x v="5"/>
    <x v="4"/>
    <n v="595"/>
    <n v="528"/>
    <n v="5"/>
    <n v="2640"/>
    <n v="3235"/>
    <n v="6987"/>
    <n v="3752"/>
  </r>
  <r>
    <d v="2006-06-20T00:00:00"/>
    <x v="6"/>
    <x v="5"/>
    <x v="1"/>
    <x v="3"/>
    <n v="743"/>
    <n v="717"/>
    <n v="9"/>
    <n v="6453"/>
    <n v="7196"/>
    <n v="5978"/>
    <n v="-1218"/>
  </r>
  <r>
    <d v="2006-06-21T00:00:00"/>
    <x v="6"/>
    <x v="5"/>
    <x v="6"/>
    <x v="3"/>
    <n v="743"/>
    <n v="717"/>
    <n v="9"/>
    <n v="6453"/>
    <n v="7196"/>
    <n v="6796"/>
    <n v="-400"/>
  </r>
  <r>
    <d v="2006-06-22T00:00:00"/>
    <x v="6"/>
    <x v="5"/>
    <x v="2"/>
    <x v="3"/>
    <n v="743"/>
    <n v="493"/>
    <n v="9"/>
    <n v="4437"/>
    <n v="5180"/>
    <n v="5196"/>
    <n v="16"/>
  </r>
  <r>
    <d v="2006-06-23T00:00:00"/>
    <x v="6"/>
    <x v="5"/>
    <x v="3"/>
    <x v="3"/>
    <n v="743"/>
    <n v="528"/>
    <n v="7"/>
    <n v="3696"/>
    <n v="4439"/>
    <n v="3832"/>
    <n v="-607"/>
  </r>
  <r>
    <d v="2006-06-24T00:00:00"/>
    <x v="6"/>
    <x v="5"/>
    <x v="4"/>
    <x v="3"/>
    <n v="743"/>
    <n v="633"/>
    <n v="5"/>
    <n v="3165"/>
    <n v="3908"/>
    <n v="3188"/>
    <n v="-720"/>
  </r>
  <r>
    <d v="2006-06-26T00:00:00"/>
    <x v="6"/>
    <x v="5"/>
    <x v="5"/>
    <x v="3"/>
    <n v="743"/>
    <n v="528"/>
    <n v="5"/>
    <n v="2640"/>
    <n v="3383"/>
    <n v="2835"/>
    <n v="-548"/>
  </r>
  <r>
    <d v="2006-06-27T00:00:00"/>
    <x v="6"/>
    <x v="5"/>
    <x v="1"/>
    <x v="4"/>
    <n v="595"/>
    <n v="717"/>
    <n v="4"/>
    <n v="2868"/>
    <n v="3463"/>
    <n v="4240"/>
    <n v="777"/>
  </r>
  <r>
    <d v="2006-06-28T00:00:00"/>
    <x v="6"/>
    <x v="5"/>
    <x v="6"/>
    <x v="4"/>
    <n v="595"/>
    <n v="717"/>
    <n v="2"/>
    <n v="1434"/>
    <n v="2029"/>
    <n v="2119"/>
    <n v="90"/>
  </r>
  <r>
    <d v="2006-06-28T00:00:00"/>
    <x v="6"/>
    <x v="5"/>
    <x v="6"/>
    <x v="3"/>
    <n v="743"/>
    <n v="717"/>
    <n v="10"/>
    <n v="7170"/>
    <n v="7913"/>
    <n v="8716"/>
    <n v="803"/>
  </r>
  <r>
    <d v="2006-06-30T00:00:00"/>
    <x v="6"/>
    <x v="5"/>
    <x v="3"/>
    <x v="3"/>
    <n v="743"/>
    <n v="528"/>
    <n v="10"/>
    <n v="5280"/>
    <n v="6023"/>
    <n v="6848"/>
    <n v="825"/>
  </r>
  <r>
    <d v="2006-06-30T00:00:00"/>
    <x v="6"/>
    <x v="5"/>
    <x v="3"/>
    <x v="0"/>
    <n v="1162"/>
    <n v="528"/>
    <n v="4"/>
    <n v="2112"/>
    <n v="3274"/>
    <n v="2818"/>
    <n v="-456"/>
  </r>
  <r>
    <d v="2006-07-01T00:00:00"/>
    <x v="6"/>
    <x v="6"/>
    <x v="4"/>
    <x v="4"/>
    <n v="595"/>
    <n v="633"/>
    <n v="6"/>
    <n v="3798"/>
    <n v="4393"/>
    <n v="4383"/>
    <n v="-10"/>
  </r>
  <r>
    <d v="2006-07-02T00:00:00"/>
    <x v="6"/>
    <x v="6"/>
    <x v="0"/>
    <x v="4"/>
    <n v="595"/>
    <n v="493"/>
    <n v="2"/>
    <n v="986"/>
    <n v="1581"/>
    <n v="2165"/>
    <n v="584"/>
  </r>
  <r>
    <d v="2006-07-03T00:00:00"/>
    <x v="6"/>
    <x v="6"/>
    <x v="5"/>
    <x v="3"/>
    <n v="743"/>
    <n v="528"/>
    <n v="2"/>
    <n v="1056"/>
    <n v="1799"/>
    <n v="2132"/>
    <n v="333"/>
  </r>
  <r>
    <d v="2006-07-04T00:00:00"/>
    <x v="6"/>
    <x v="6"/>
    <x v="1"/>
    <x v="3"/>
    <n v="743"/>
    <n v="717"/>
    <n v="9"/>
    <n v="6453"/>
    <n v="7196"/>
    <n v="8413"/>
    <n v="1217"/>
  </r>
  <r>
    <d v="2006-07-04T00:00:00"/>
    <x v="6"/>
    <x v="6"/>
    <x v="1"/>
    <x v="4"/>
    <n v="595"/>
    <n v="717"/>
    <n v="5"/>
    <n v="3585"/>
    <n v="4180"/>
    <n v="4801"/>
    <n v="621"/>
  </r>
  <r>
    <d v="2006-07-05T00:00:00"/>
    <x v="6"/>
    <x v="6"/>
    <x v="6"/>
    <x v="1"/>
    <n v="1019"/>
    <n v="717"/>
    <n v="7"/>
    <n v="5019"/>
    <n v="6038"/>
    <n v="6920"/>
    <n v="882"/>
  </r>
  <r>
    <d v="2006-07-07T00:00:00"/>
    <x v="6"/>
    <x v="6"/>
    <x v="3"/>
    <x v="4"/>
    <n v="595"/>
    <n v="528"/>
    <n v="10"/>
    <n v="5280"/>
    <n v="5875"/>
    <n v="6319"/>
    <n v="444"/>
  </r>
  <r>
    <d v="2006-07-08T00:00:00"/>
    <x v="6"/>
    <x v="6"/>
    <x v="4"/>
    <x v="3"/>
    <n v="743"/>
    <n v="633"/>
    <n v="7"/>
    <n v="4431"/>
    <n v="5174"/>
    <n v="6208"/>
    <n v="1034"/>
  </r>
  <r>
    <d v="2006-07-08T00:00:00"/>
    <x v="6"/>
    <x v="6"/>
    <x v="4"/>
    <x v="4"/>
    <n v="595"/>
    <n v="633"/>
    <n v="5"/>
    <n v="3165"/>
    <n v="3760"/>
    <n v="3789"/>
    <n v="29"/>
  </r>
  <r>
    <d v="2006-07-09T00:00:00"/>
    <x v="6"/>
    <x v="6"/>
    <x v="0"/>
    <x v="1"/>
    <n v="1019"/>
    <n v="493"/>
    <n v="4"/>
    <n v="1972"/>
    <n v="2991"/>
    <n v="2862"/>
    <n v="-129"/>
  </r>
  <r>
    <d v="2006-07-09T00:00:00"/>
    <x v="6"/>
    <x v="6"/>
    <x v="0"/>
    <x v="4"/>
    <n v="595"/>
    <n v="493"/>
    <n v="4"/>
    <n v="1972"/>
    <n v="2567"/>
    <n v="2379"/>
    <n v="-188"/>
  </r>
  <r>
    <d v="2006-07-10T00:00:00"/>
    <x v="6"/>
    <x v="6"/>
    <x v="5"/>
    <x v="4"/>
    <n v="595"/>
    <n v="528"/>
    <n v="8"/>
    <n v="4224"/>
    <n v="4819"/>
    <n v="3876"/>
    <n v="-943"/>
  </r>
  <r>
    <d v="2006-07-10T00:00:00"/>
    <x v="6"/>
    <x v="6"/>
    <x v="5"/>
    <x v="3"/>
    <n v="743"/>
    <n v="528"/>
    <n v="1"/>
    <n v="528"/>
    <n v="1271"/>
    <n v="1392"/>
    <n v="121"/>
  </r>
  <r>
    <d v="2006-07-11T00:00:00"/>
    <x v="6"/>
    <x v="6"/>
    <x v="1"/>
    <x v="3"/>
    <n v="743"/>
    <n v="717"/>
    <n v="6"/>
    <n v="4302"/>
    <n v="5045"/>
    <n v="4300"/>
    <n v="-745"/>
  </r>
  <r>
    <d v="2006-07-13T00:00:00"/>
    <x v="6"/>
    <x v="6"/>
    <x v="2"/>
    <x v="3"/>
    <n v="743"/>
    <n v="493"/>
    <n v="8"/>
    <n v="3944"/>
    <n v="4687"/>
    <n v="18164"/>
    <n v="13477"/>
  </r>
  <r>
    <d v="2006-07-17T00:00:00"/>
    <x v="6"/>
    <x v="6"/>
    <x v="5"/>
    <x v="3"/>
    <n v="743"/>
    <n v="528"/>
    <n v="10"/>
    <n v="5280"/>
    <n v="6023"/>
    <n v="6406"/>
    <n v="383"/>
  </r>
  <r>
    <d v="2006-07-18T00:00:00"/>
    <x v="6"/>
    <x v="6"/>
    <x v="1"/>
    <x v="0"/>
    <n v="1162"/>
    <n v="717"/>
    <n v="1"/>
    <n v="717"/>
    <n v="1879"/>
    <n v="1749"/>
    <n v="-130"/>
  </r>
  <r>
    <d v="2006-07-18T00:00:00"/>
    <x v="6"/>
    <x v="6"/>
    <x v="1"/>
    <x v="3"/>
    <n v="743"/>
    <n v="717"/>
    <n v="4"/>
    <n v="2868"/>
    <n v="3611"/>
    <n v="8902"/>
    <n v="5291"/>
  </r>
  <r>
    <d v="2006-07-19T00:00:00"/>
    <x v="6"/>
    <x v="6"/>
    <x v="6"/>
    <x v="3"/>
    <n v="743"/>
    <n v="717"/>
    <n v="8"/>
    <n v="5736"/>
    <n v="6479"/>
    <n v="7254"/>
    <n v="775"/>
  </r>
  <r>
    <d v="2006-07-19T00:00:00"/>
    <x v="6"/>
    <x v="6"/>
    <x v="6"/>
    <x v="4"/>
    <n v="595"/>
    <n v="717"/>
    <n v="10"/>
    <n v="7170"/>
    <n v="7765"/>
    <n v="6938"/>
    <n v="-827"/>
  </r>
  <r>
    <d v="2006-07-21T00:00:00"/>
    <x v="6"/>
    <x v="6"/>
    <x v="3"/>
    <x v="3"/>
    <n v="743"/>
    <n v="528"/>
    <n v="7"/>
    <n v="3696"/>
    <n v="4439"/>
    <n v="3769"/>
    <n v="-670"/>
  </r>
  <r>
    <d v="2006-07-22T00:00:00"/>
    <x v="6"/>
    <x v="6"/>
    <x v="4"/>
    <x v="0"/>
    <n v="1162"/>
    <n v="633"/>
    <n v="6"/>
    <n v="3798"/>
    <n v="4960"/>
    <n v="5336"/>
    <n v="376"/>
  </r>
  <r>
    <d v="2006-07-26T00:00:00"/>
    <x v="6"/>
    <x v="6"/>
    <x v="6"/>
    <x v="1"/>
    <n v="1019"/>
    <n v="717"/>
    <n v="5"/>
    <n v="3585"/>
    <n v="4604"/>
    <n v="4438"/>
    <n v="-166"/>
  </r>
  <r>
    <d v="2006-07-28T00:00:00"/>
    <x v="6"/>
    <x v="6"/>
    <x v="3"/>
    <x v="3"/>
    <n v="743"/>
    <n v="528"/>
    <n v="6"/>
    <n v="3168"/>
    <n v="3911"/>
    <n v="3486"/>
    <n v="-425"/>
  </r>
  <r>
    <d v="2006-07-28T00:00:00"/>
    <x v="6"/>
    <x v="6"/>
    <x v="3"/>
    <x v="4"/>
    <n v="595"/>
    <n v="528"/>
    <n v="9"/>
    <n v="4752"/>
    <n v="5347"/>
    <n v="6081"/>
    <n v="734"/>
  </r>
  <r>
    <d v="2006-07-31T00:00:00"/>
    <x v="6"/>
    <x v="6"/>
    <x v="5"/>
    <x v="4"/>
    <n v="595"/>
    <n v="528"/>
    <n v="10"/>
    <n v="5280"/>
    <n v="5875"/>
    <n v="6812"/>
    <n v="937"/>
  </r>
  <r>
    <d v="2006-08-01T00:00:00"/>
    <x v="6"/>
    <x v="7"/>
    <x v="1"/>
    <x v="4"/>
    <n v="595"/>
    <n v="717"/>
    <n v="3"/>
    <n v="2151"/>
    <n v="2746"/>
    <n v="3427"/>
    <n v="681"/>
  </r>
  <r>
    <d v="2006-08-03T00:00:00"/>
    <x v="6"/>
    <x v="7"/>
    <x v="2"/>
    <x v="4"/>
    <n v="595"/>
    <n v="493"/>
    <n v="4"/>
    <n v="1972"/>
    <n v="2567"/>
    <n v="2412"/>
    <n v="-155"/>
  </r>
  <r>
    <d v="2006-08-03T00:00:00"/>
    <x v="6"/>
    <x v="7"/>
    <x v="2"/>
    <x v="1"/>
    <n v="1019"/>
    <n v="493"/>
    <n v="7"/>
    <n v="3451"/>
    <n v="4470"/>
    <n v="3978"/>
    <n v="-492"/>
  </r>
  <r>
    <d v="2006-08-03T00:00:00"/>
    <x v="6"/>
    <x v="7"/>
    <x v="2"/>
    <x v="5"/>
    <n v="1115"/>
    <n v="493"/>
    <n v="6"/>
    <n v="2958"/>
    <n v="4073"/>
    <n v="4556"/>
    <n v="483"/>
  </r>
  <r>
    <d v="2006-08-03T00:00:00"/>
    <x v="6"/>
    <x v="7"/>
    <x v="2"/>
    <x v="0"/>
    <n v="1162"/>
    <n v="493"/>
    <n v="1"/>
    <n v="493"/>
    <n v="1655"/>
    <n v="1430"/>
    <n v="-225"/>
  </r>
  <r>
    <d v="2006-08-05T00:00:00"/>
    <x v="6"/>
    <x v="7"/>
    <x v="4"/>
    <x v="1"/>
    <n v="1019"/>
    <n v="633"/>
    <n v="7"/>
    <n v="4431"/>
    <n v="5450"/>
    <n v="6229"/>
    <n v="779"/>
  </r>
  <r>
    <d v="2006-08-06T00:00:00"/>
    <x v="6"/>
    <x v="7"/>
    <x v="0"/>
    <x v="4"/>
    <n v="595"/>
    <n v="493"/>
    <n v="2"/>
    <n v="986"/>
    <n v="1581"/>
    <n v="3058"/>
    <n v="1477"/>
  </r>
  <r>
    <d v="2006-08-07T00:00:00"/>
    <x v="6"/>
    <x v="7"/>
    <x v="5"/>
    <x v="5"/>
    <n v="1115"/>
    <n v="528"/>
    <n v="2"/>
    <n v="1056"/>
    <n v="2171"/>
    <n v="1930"/>
    <n v="-241"/>
  </r>
  <r>
    <d v="2006-08-07T00:00:00"/>
    <x v="6"/>
    <x v="7"/>
    <x v="5"/>
    <x v="3"/>
    <n v="743"/>
    <n v="528"/>
    <n v="1"/>
    <n v="528"/>
    <n v="1271"/>
    <n v="1483"/>
    <n v="212"/>
  </r>
  <r>
    <d v="2006-08-08T00:00:00"/>
    <x v="6"/>
    <x v="7"/>
    <x v="1"/>
    <x v="1"/>
    <n v="1019"/>
    <n v="717"/>
    <n v="5"/>
    <n v="3585"/>
    <n v="4604"/>
    <n v="5440"/>
    <n v="836"/>
  </r>
  <r>
    <d v="2006-08-09T00:00:00"/>
    <x v="6"/>
    <x v="7"/>
    <x v="6"/>
    <x v="1"/>
    <n v="1019"/>
    <n v="717"/>
    <n v="6"/>
    <n v="4302"/>
    <n v="5321"/>
    <n v="4479"/>
    <n v="-842"/>
  </r>
  <r>
    <d v="2006-08-10T00:00:00"/>
    <x v="6"/>
    <x v="7"/>
    <x v="2"/>
    <x v="4"/>
    <n v="595"/>
    <n v="493"/>
    <n v="4"/>
    <n v="1972"/>
    <n v="2567"/>
    <n v="2934"/>
    <n v="367"/>
  </r>
  <r>
    <d v="2006-08-13T00:00:00"/>
    <x v="6"/>
    <x v="7"/>
    <x v="0"/>
    <x v="4"/>
    <n v="595"/>
    <n v="493"/>
    <n v="1"/>
    <n v="493"/>
    <n v="1088"/>
    <n v="1462"/>
    <n v="374"/>
  </r>
  <r>
    <d v="2006-08-13T00:00:00"/>
    <x v="6"/>
    <x v="7"/>
    <x v="0"/>
    <x v="5"/>
    <n v="1115"/>
    <n v="493"/>
    <n v="5"/>
    <n v="2465"/>
    <n v="3580"/>
    <n v="3266"/>
    <n v="-314"/>
  </r>
  <r>
    <d v="2006-08-14T00:00:00"/>
    <x v="6"/>
    <x v="7"/>
    <x v="5"/>
    <x v="4"/>
    <n v="595"/>
    <n v="528"/>
    <n v="10"/>
    <n v="5280"/>
    <n v="5875"/>
    <n v="4908"/>
    <n v="-967"/>
  </r>
  <r>
    <d v="2006-08-15T00:00:00"/>
    <x v="6"/>
    <x v="7"/>
    <x v="1"/>
    <x v="4"/>
    <n v="595"/>
    <n v="717"/>
    <n v="4"/>
    <n v="2868"/>
    <n v="3463"/>
    <n v="3264"/>
    <n v="-199"/>
  </r>
  <r>
    <d v="2006-08-16T00:00:00"/>
    <x v="6"/>
    <x v="7"/>
    <x v="6"/>
    <x v="3"/>
    <n v="743"/>
    <n v="717"/>
    <n v="6"/>
    <n v="4302"/>
    <n v="5045"/>
    <n v="5943"/>
    <n v="898"/>
  </r>
  <r>
    <d v="2006-08-16T00:00:00"/>
    <x v="6"/>
    <x v="7"/>
    <x v="6"/>
    <x v="4"/>
    <n v="595"/>
    <n v="717"/>
    <n v="10"/>
    <n v="7170"/>
    <n v="7765"/>
    <n v="7384"/>
    <n v="-381"/>
  </r>
  <r>
    <d v="2006-08-17T00:00:00"/>
    <x v="6"/>
    <x v="7"/>
    <x v="2"/>
    <x v="1"/>
    <n v="1019"/>
    <n v="493"/>
    <n v="7"/>
    <n v="3451"/>
    <n v="4470"/>
    <n v="4488"/>
    <n v="18"/>
  </r>
  <r>
    <d v="2006-08-18T00:00:00"/>
    <x v="6"/>
    <x v="7"/>
    <x v="3"/>
    <x v="5"/>
    <n v="1115"/>
    <n v="528"/>
    <n v="10"/>
    <n v="5280"/>
    <n v="6395"/>
    <n v="12025"/>
    <n v="5630"/>
  </r>
  <r>
    <d v="2006-08-18T00:00:00"/>
    <x v="6"/>
    <x v="7"/>
    <x v="3"/>
    <x v="1"/>
    <n v="1019"/>
    <n v="528"/>
    <n v="5"/>
    <n v="2640"/>
    <n v="3659"/>
    <n v="3998"/>
    <n v="339"/>
  </r>
  <r>
    <d v="2006-08-20T00:00:00"/>
    <x v="6"/>
    <x v="7"/>
    <x v="0"/>
    <x v="1"/>
    <n v="1019"/>
    <n v="493"/>
    <n v="6"/>
    <n v="2958"/>
    <n v="3977"/>
    <n v="3526"/>
    <n v="-451"/>
  </r>
  <r>
    <d v="2006-08-20T00:00:00"/>
    <x v="6"/>
    <x v="7"/>
    <x v="0"/>
    <x v="3"/>
    <n v="743"/>
    <n v="493"/>
    <n v="8"/>
    <n v="3944"/>
    <n v="4687"/>
    <n v="5413"/>
    <n v="726"/>
  </r>
  <r>
    <d v="2006-08-22T00:00:00"/>
    <x v="6"/>
    <x v="7"/>
    <x v="1"/>
    <x v="5"/>
    <n v="1115"/>
    <n v="717"/>
    <n v="9"/>
    <n v="6453"/>
    <n v="7568"/>
    <n v="7952"/>
    <n v="384"/>
  </r>
  <r>
    <d v="2006-08-22T00:00:00"/>
    <x v="6"/>
    <x v="7"/>
    <x v="1"/>
    <x v="1"/>
    <n v="1019"/>
    <n v="717"/>
    <n v="3"/>
    <n v="2151"/>
    <n v="3170"/>
    <n v="3198"/>
    <n v="28"/>
  </r>
  <r>
    <d v="2006-08-22T00:00:00"/>
    <x v="6"/>
    <x v="7"/>
    <x v="1"/>
    <x v="4"/>
    <n v="595"/>
    <n v="717"/>
    <n v="7"/>
    <n v="5019"/>
    <n v="5614"/>
    <n v="5357"/>
    <n v="-257"/>
  </r>
  <r>
    <d v="2006-08-23T00:00:00"/>
    <x v="6"/>
    <x v="7"/>
    <x v="6"/>
    <x v="1"/>
    <n v="1019"/>
    <n v="717"/>
    <n v="9"/>
    <n v="6453"/>
    <n v="7472"/>
    <n v="7268"/>
    <n v="-204"/>
  </r>
  <r>
    <d v="2006-08-23T00:00:00"/>
    <x v="6"/>
    <x v="7"/>
    <x v="6"/>
    <x v="4"/>
    <n v="595"/>
    <n v="717"/>
    <n v="1"/>
    <n v="717"/>
    <n v="1312"/>
    <n v="1398"/>
    <n v="86"/>
  </r>
  <r>
    <d v="2006-08-24T00:00:00"/>
    <x v="6"/>
    <x v="7"/>
    <x v="2"/>
    <x v="1"/>
    <n v="1019"/>
    <n v="493"/>
    <n v="5"/>
    <n v="2465"/>
    <n v="3484"/>
    <n v="3081"/>
    <n v="-403"/>
  </r>
  <r>
    <d v="2006-08-25T00:00:00"/>
    <x v="6"/>
    <x v="7"/>
    <x v="3"/>
    <x v="3"/>
    <n v="743"/>
    <n v="528"/>
    <n v="10"/>
    <n v="5280"/>
    <n v="6023"/>
    <n v="6259"/>
    <n v="236"/>
  </r>
  <r>
    <d v="2006-08-25T00:00:00"/>
    <x v="6"/>
    <x v="7"/>
    <x v="3"/>
    <x v="4"/>
    <n v="595"/>
    <n v="528"/>
    <n v="1"/>
    <n v="528"/>
    <n v="1123"/>
    <n v="1269"/>
    <n v="146"/>
  </r>
  <r>
    <d v="2006-08-26T00:00:00"/>
    <x v="6"/>
    <x v="7"/>
    <x v="4"/>
    <x v="3"/>
    <n v="743"/>
    <n v="633"/>
    <n v="2"/>
    <n v="1266"/>
    <n v="2009"/>
    <n v="1643"/>
    <n v="-366"/>
  </r>
  <r>
    <d v="2006-08-28T00:00:00"/>
    <x v="6"/>
    <x v="7"/>
    <x v="5"/>
    <x v="4"/>
    <n v="595"/>
    <n v="528"/>
    <n v="8"/>
    <n v="4224"/>
    <n v="4819"/>
    <n v="5152"/>
    <n v="333"/>
  </r>
  <r>
    <d v="2006-08-28T00:00:00"/>
    <x v="6"/>
    <x v="7"/>
    <x v="5"/>
    <x v="5"/>
    <n v="1115"/>
    <n v="528"/>
    <n v="6"/>
    <n v="3168"/>
    <n v="4283"/>
    <n v="3777"/>
    <n v="-506"/>
  </r>
  <r>
    <d v="2006-08-29T00:00:00"/>
    <x v="6"/>
    <x v="7"/>
    <x v="1"/>
    <x v="4"/>
    <n v="595"/>
    <n v="717"/>
    <n v="10"/>
    <n v="7170"/>
    <n v="7765"/>
    <n v="7279"/>
    <n v="-486"/>
  </r>
  <r>
    <d v="2006-08-29T00:00:00"/>
    <x v="6"/>
    <x v="7"/>
    <x v="1"/>
    <x v="6"/>
    <n v="703"/>
    <n v="717"/>
    <n v="10"/>
    <n v="7170"/>
    <n v="7873"/>
    <n v="7666"/>
    <n v="-207"/>
  </r>
  <r>
    <d v="2006-08-30T00:00:00"/>
    <x v="6"/>
    <x v="7"/>
    <x v="6"/>
    <x v="1"/>
    <n v="1019"/>
    <n v="717"/>
    <n v="6"/>
    <n v="4302"/>
    <n v="5321"/>
    <n v="13732"/>
    <n v="8411"/>
  </r>
  <r>
    <d v="2006-08-30T00:00:00"/>
    <x v="6"/>
    <x v="7"/>
    <x v="6"/>
    <x v="4"/>
    <n v="595"/>
    <n v="717"/>
    <n v="8"/>
    <n v="5736"/>
    <n v="6331"/>
    <n v="7372"/>
    <n v="1041"/>
  </r>
  <r>
    <d v="2006-08-31T00:00:00"/>
    <x v="6"/>
    <x v="7"/>
    <x v="2"/>
    <x v="1"/>
    <n v="1019"/>
    <n v="493"/>
    <n v="3"/>
    <n v="1479"/>
    <n v="2498"/>
    <n v="2801"/>
    <n v="303"/>
  </r>
  <r>
    <d v="2006-08-31T00:00:00"/>
    <x v="6"/>
    <x v="7"/>
    <x v="2"/>
    <x v="3"/>
    <n v="743"/>
    <n v="493"/>
    <n v="6"/>
    <n v="2958"/>
    <n v="3701"/>
    <n v="4388"/>
    <n v="687"/>
  </r>
  <r>
    <d v="2006-09-01T00:00:00"/>
    <x v="6"/>
    <x v="8"/>
    <x v="3"/>
    <x v="4"/>
    <n v="595"/>
    <n v="528"/>
    <n v="6"/>
    <n v="3168"/>
    <n v="3763"/>
    <n v="3251"/>
    <n v="-512"/>
  </r>
  <r>
    <d v="2006-09-02T00:00:00"/>
    <x v="6"/>
    <x v="8"/>
    <x v="4"/>
    <x v="3"/>
    <n v="743"/>
    <n v="633"/>
    <n v="1"/>
    <n v="633"/>
    <n v="1376"/>
    <n v="1651"/>
    <n v="275"/>
  </r>
  <r>
    <d v="2006-09-02T00:00:00"/>
    <x v="6"/>
    <x v="8"/>
    <x v="4"/>
    <x v="1"/>
    <n v="1019"/>
    <n v="633"/>
    <n v="7"/>
    <n v="4431"/>
    <n v="5450"/>
    <n v="5814"/>
    <n v="364"/>
  </r>
  <r>
    <d v="2006-09-04T00:00:00"/>
    <x v="6"/>
    <x v="8"/>
    <x v="5"/>
    <x v="3"/>
    <n v="743"/>
    <n v="528"/>
    <n v="7"/>
    <n v="3696"/>
    <n v="4439"/>
    <n v="4454"/>
    <n v="15"/>
  </r>
  <r>
    <d v="2006-09-05T00:00:00"/>
    <x v="6"/>
    <x v="8"/>
    <x v="1"/>
    <x v="6"/>
    <n v="703"/>
    <n v="717"/>
    <n v="8"/>
    <n v="5736"/>
    <n v="6439"/>
    <n v="5726"/>
    <n v="-713"/>
  </r>
  <r>
    <d v="2006-09-05T00:00:00"/>
    <x v="6"/>
    <x v="8"/>
    <x v="1"/>
    <x v="4"/>
    <n v="595"/>
    <n v="717"/>
    <n v="2"/>
    <n v="1434"/>
    <n v="2029"/>
    <n v="2427"/>
    <n v="398"/>
  </r>
  <r>
    <d v="2006-09-07T00:00:00"/>
    <x v="6"/>
    <x v="8"/>
    <x v="2"/>
    <x v="5"/>
    <n v="1115"/>
    <n v="493"/>
    <n v="2"/>
    <n v="986"/>
    <n v="2101"/>
    <n v="2238"/>
    <n v="137"/>
  </r>
  <r>
    <d v="2006-09-08T00:00:00"/>
    <x v="6"/>
    <x v="8"/>
    <x v="3"/>
    <x v="4"/>
    <n v="595"/>
    <n v="528"/>
    <n v="6"/>
    <n v="3168"/>
    <n v="3763"/>
    <n v="3372"/>
    <n v="-391"/>
  </r>
  <r>
    <d v="2006-09-09T00:00:00"/>
    <x v="6"/>
    <x v="8"/>
    <x v="4"/>
    <x v="1"/>
    <n v="1019"/>
    <n v="633"/>
    <n v="7"/>
    <n v="4431"/>
    <n v="5450"/>
    <n v="5080"/>
    <n v="-370"/>
  </r>
  <r>
    <d v="2006-09-09T00:00:00"/>
    <x v="6"/>
    <x v="8"/>
    <x v="4"/>
    <x v="4"/>
    <n v="595"/>
    <n v="633"/>
    <n v="3"/>
    <n v="1899"/>
    <n v="2494"/>
    <n v="2599"/>
    <n v="105"/>
  </r>
  <r>
    <d v="2006-09-09T00:00:00"/>
    <x v="6"/>
    <x v="8"/>
    <x v="4"/>
    <x v="5"/>
    <n v="1115"/>
    <n v="633"/>
    <n v="9"/>
    <n v="5697"/>
    <n v="6812"/>
    <n v="6333"/>
    <n v="-479"/>
  </r>
  <r>
    <d v="2006-09-10T00:00:00"/>
    <x v="6"/>
    <x v="8"/>
    <x v="0"/>
    <x v="4"/>
    <n v="595"/>
    <n v="493"/>
    <n v="1"/>
    <n v="493"/>
    <n v="1088"/>
    <n v="895"/>
    <n v="-193"/>
  </r>
  <r>
    <d v="2006-09-12T00:00:00"/>
    <x v="6"/>
    <x v="8"/>
    <x v="1"/>
    <x v="1"/>
    <n v="1019"/>
    <n v="717"/>
    <n v="9"/>
    <n v="6453"/>
    <n v="7472"/>
    <n v="7935"/>
    <n v="463"/>
  </r>
  <r>
    <d v="2006-09-14T00:00:00"/>
    <x v="6"/>
    <x v="8"/>
    <x v="2"/>
    <x v="6"/>
    <n v="703"/>
    <n v="493"/>
    <n v="10"/>
    <n v="4930"/>
    <n v="5633"/>
    <n v="5244"/>
    <n v="-389"/>
  </r>
  <r>
    <d v="2006-09-14T00:00:00"/>
    <x v="6"/>
    <x v="8"/>
    <x v="2"/>
    <x v="3"/>
    <n v="743"/>
    <n v="493"/>
    <n v="2"/>
    <n v="986"/>
    <n v="1729"/>
    <n v="1763"/>
    <n v="34"/>
  </r>
  <r>
    <d v="2006-09-14T00:00:00"/>
    <x v="6"/>
    <x v="8"/>
    <x v="2"/>
    <x v="1"/>
    <n v="1019"/>
    <n v="493"/>
    <n v="9"/>
    <n v="4437"/>
    <n v="5456"/>
    <n v="5636"/>
    <n v="180"/>
  </r>
  <r>
    <d v="2006-09-16T00:00:00"/>
    <x v="6"/>
    <x v="8"/>
    <x v="4"/>
    <x v="3"/>
    <n v="743"/>
    <n v="633"/>
    <n v="8"/>
    <n v="5064"/>
    <n v="5807"/>
    <n v="4805"/>
    <n v="-1002"/>
  </r>
  <r>
    <d v="2006-09-18T00:00:00"/>
    <x v="6"/>
    <x v="8"/>
    <x v="5"/>
    <x v="4"/>
    <n v="595"/>
    <n v="528"/>
    <n v="7"/>
    <n v="3696"/>
    <n v="4291"/>
    <n v="7155"/>
    <n v="2864"/>
  </r>
  <r>
    <d v="2006-09-19T00:00:00"/>
    <x v="6"/>
    <x v="8"/>
    <x v="1"/>
    <x v="1"/>
    <n v="1019"/>
    <n v="717"/>
    <n v="3"/>
    <n v="2151"/>
    <n v="3170"/>
    <n v="3058"/>
    <n v="-112"/>
  </r>
  <r>
    <d v="2006-09-20T00:00:00"/>
    <x v="6"/>
    <x v="8"/>
    <x v="6"/>
    <x v="4"/>
    <n v="595"/>
    <n v="717"/>
    <n v="3"/>
    <n v="2151"/>
    <n v="2746"/>
    <n v="2583"/>
    <n v="-163"/>
  </r>
  <r>
    <d v="2006-09-22T00:00:00"/>
    <x v="6"/>
    <x v="8"/>
    <x v="3"/>
    <x v="1"/>
    <n v="1019"/>
    <n v="528"/>
    <n v="8"/>
    <n v="4224"/>
    <n v="5243"/>
    <n v="5641"/>
    <n v="398"/>
  </r>
  <r>
    <d v="2006-09-22T00:00:00"/>
    <x v="6"/>
    <x v="8"/>
    <x v="3"/>
    <x v="5"/>
    <n v="1115"/>
    <n v="528"/>
    <n v="1"/>
    <n v="528"/>
    <n v="1643"/>
    <n v="1766"/>
    <n v="123"/>
  </r>
  <r>
    <d v="2006-09-25T00:00:00"/>
    <x v="6"/>
    <x v="8"/>
    <x v="5"/>
    <x v="4"/>
    <n v="595"/>
    <n v="528"/>
    <n v="8"/>
    <n v="4224"/>
    <n v="4819"/>
    <n v="16479"/>
    <n v="11660"/>
  </r>
  <r>
    <d v="2006-09-26T00:00:00"/>
    <x v="6"/>
    <x v="8"/>
    <x v="1"/>
    <x v="1"/>
    <n v="1019"/>
    <n v="717"/>
    <n v="8"/>
    <n v="5736"/>
    <n v="6755"/>
    <n v="15196"/>
    <n v="8441"/>
  </r>
  <r>
    <d v="2006-09-26T00:00:00"/>
    <x v="6"/>
    <x v="8"/>
    <x v="1"/>
    <x v="4"/>
    <n v="595"/>
    <n v="717"/>
    <n v="8"/>
    <n v="5736"/>
    <n v="6331"/>
    <n v="20183"/>
    <n v="13852"/>
  </r>
  <r>
    <d v="2006-09-27T00:00:00"/>
    <x v="6"/>
    <x v="8"/>
    <x v="6"/>
    <x v="1"/>
    <n v="1019"/>
    <n v="717"/>
    <n v="1"/>
    <n v="717"/>
    <n v="1736"/>
    <n v="1636"/>
    <n v="-100"/>
  </r>
  <r>
    <d v="2006-09-27T00:00:00"/>
    <x v="6"/>
    <x v="8"/>
    <x v="6"/>
    <x v="5"/>
    <n v="1115"/>
    <n v="717"/>
    <n v="5"/>
    <n v="3585"/>
    <n v="4700"/>
    <n v="5446"/>
    <n v="746"/>
  </r>
  <r>
    <d v="2006-09-28T00:00:00"/>
    <x v="6"/>
    <x v="8"/>
    <x v="2"/>
    <x v="4"/>
    <n v="595"/>
    <n v="493"/>
    <n v="6"/>
    <n v="2958"/>
    <n v="3553"/>
    <n v="4115"/>
    <n v="562"/>
  </r>
  <r>
    <d v="2006-09-29T00:00:00"/>
    <x v="6"/>
    <x v="8"/>
    <x v="3"/>
    <x v="3"/>
    <n v="743"/>
    <n v="528"/>
    <n v="7"/>
    <n v="3696"/>
    <n v="4439"/>
    <n v="3595"/>
    <n v="-844"/>
  </r>
  <r>
    <d v="2006-09-29T00:00:00"/>
    <x v="6"/>
    <x v="8"/>
    <x v="3"/>
    <x v="1"/>
    <n v="1019"/>
    <n v="528"/>
    <n v="7"/>
    <n v="3696"/>
    <n v="4715"/>
    <n v="4390"/>
    <n v="-325"/>
  </r>
  <r>
    <d v="2006-09-30T00:00:00"/>
    <x v="6"/>
    <x v="8"/>
    <x v="4"/>
    <x v="1"/>
    <n v="1019"/>
    <n v="633"/>
    <n v="4"/>
    <n v="2532"/>
    <n v="3551"/>
    <n v="3408"/>
    <n v="-143"/>
  </r>
  <r>
    <d v="2006-10-01T00:00:00"/>
    <x v="6"/>
    <x v="9"/>
    <x v="0"/>
    <x v="5"/>
    <n v="1115"/>
    <n v="493"/>
    <n v="8"/>
    <n v="3944"/>
    <n v="5059"/>
    <n v="5767"/>
    <n v="708"/>
  </r>
  <r>
    <d v="2006-10-02T00:00:00"/>
    <x v="6"/>
    <x v="9"/>
    <x v="5"/>
    <x v="5"/>
    <n v="1115"/>
    <n v="528"/>
    <n v="2"/>
    <n v="1056"/>
    <n v="2171"/>
    <n v="1971"/>
    <n v="-200"/>
  </r>
  <r>
    <d v="2006-10-03T00:00:00"/>
    <x v="6"/>
    <x v="9"/>
    <x v="1"/>
    <x v="5"/>
    <n v="1115"/>
    <n v="717"/>
    <n v="4"/>
    <n v="2868"/>
    <n v="3983"/>
    <n v="4347"/>
    <n v="364"/>
  </r>
  <r>
    <d v="2006-10-04T00:00:00"/>
    <x v="6"/>
    <x v="9"/>
    <x v="6"/>
    <x v="6"/>
    <n v="703"/>
    <n v="717"/>
    <n v="8"/>
    <n v="5736"/>
    <n v="6439"/>
    <n v="6626"/>
    <n v="187"/>
  </r>
  <r>
    <d v="2006-10-05T00:00:00"/>
    <x v="6"/>
    <x v="9"/>
    <x v="2"/>
    <x v="1"/>
    <n v="1019"/>
    <n v="493"/>
    <n v="1"/>
    <n v="493"/>
    <n v="1512"/>
    <n v="970"/>
    <n v="-542"/>
  </r>
  <r>
    <d v="2006-10-11T00:00:00"/>
    <x v="6"/>
    <x v="9"/>
    <x v="6"/>
    <x v="6"/>
    <n v="703"/>
    <n v="717"/>
    <n v="8"/>
    <n v="5736"/>
    <n v="6439"/>
    <n v="7262"/>
    <n v="823"/>
  </r>
  <r>
    <d v="2006-10-13T00:00:00"/>
    <x v="6"/>
    <x v="9"/>
    <x v="3"/>
    <x v="5"/>
    <n v="1115"/>
    <n v="528"/>
    <n v="4"/>
    <n v="2112"/>
    <n v="3227"/>
    <n v="2926"/>
    <n v="-301"/>
  </r>
  <r>
    <d v="2006-10-14T00:00:00"/>
    <x v="6"/>
    <x v="9"/>
    <x v="4"/>
    <x v="5"/>
    <n v="1115"/>
    <n v="633"/>
    <n v="3"/>
    <n v="1899"/>
    <n v="3014"/>
    <n v="3163"/>
    <n v="149"/>
  </r>
  <r>
    <d v="2006-10-15T00:00:00"/>
    <x v="6"/>
    <x v="9"/>
    <x v="0"/>
    <x v="4"/>
    <n v="595"/>
    <n v="493"/>
    <n v="3"/>
    <n v="1479"/>
    <n v="2074"/>
    <n v="4731"/>
    <n v="2657"/>
  </r>
  <r>
    <d v="2006-10-16T00:00:00"/>
    <x v="6"/>
    <x v="9"/>
    <x v="5"/>
    <x v="4"/>
    <n v="595"/>
    <n v="528"/>
    <n v="2"/>
    <n v="1056"/>
    <n v="1651"/>
    <n v="1911"/>
    <n v="260"/>
  </r>
  <r>
    <d v="2006-10-17T00:00:00"/>
    <x v="6"/>
    <x v="9"/>
    <x v="1"/>
    <x v="4"/>
    <n v="595"/>
    <n v="717"/>
    <n v="4"/>
    <n v="2868"/>
    <n v="3463"/>
    <n v="3804"/>
    <n v="341"/>
  </r>
  <r>
    <d v="2006-10-19T00:00:00"/>
    <x v="6"/>
    <x v="9"/>
    <x v="2"/>
    <x v="4"/>
    <n v="595"/>
    <n v="493"/>
    <n v="1"/>
    <n v="493"/>
    <n v="1088"/>
    <n v="1094"/>
    <n v="6"/>
  </r>
  <r>
    <d v="2006-10-20T00:00:00"/>
    <x v="6"/>
    <x v="9"/>
    <x v="3"/>
    <x v="5"/>
    <n v="1115"/>
    <n v="528"/>
    <n v="10"/>
    <n v="5280"/>
    <n v="6395"/>
    <n v="7406"/>
    <n v="1011"/>
  </r>
  <r>
    <d v="2006-10-22T00:00:00"/>
    <x v="6"/>
    <x v="9"/>
    <x v="0"/>
    <x v="1"/>
    <n v="1019"/>
    <n v="493"/>
    <n v="3"/>
    <n v="1479"/>
    <n v="2498"/>
    <n v="4711"/>
    <n v="2213"/>
  </r>
  <r>
    <d v="2006-10-22T00:00:00"/>
    <x v="6"/>
    <x v="9"/>
    <x v="0"/>
    <x v="6"/>
    <n v="703"/>
    <n v="493"/>
    <n v="5"/>
    <n v="2465"/>
    <n v="3168"/>
    <n v="3216"/>
    <n v="48"/>
  </r>
  <r>
    <d v="2006-10-22T00:00:00"/>
    <x v="6"/>
    <x v="9"/>
    <x v="0"/>
    <x v="5"/>
    <n v="1115"/>
    <n v="493"/>
    <n v="7"/>
    <n v="3451"/>
    <n v="4566"/>
    <n v="6363"/>
    <n v="1797"/>
  </r>
  <r>
    <d v="2006-10-23T00:00:00"/>
    <x v="6"/>
    <x v="9"/>
    <x v="5"/>
    <x v="5"/>
    <n v="1115"/>
    <n v="528"/>
    <n v="6"/>
    <n v="3168"/>
    <n v="4283"/>
    <n v="5001"/>
    <n v="718"/>
  </r>
  <r>
    <d v="2006-10-23T00:00:00"/>
    <x v="6"/>
    <x v="9"/>
    <x v="5"/>
    <x v="4"/>
    <n v="595"/>
    <n v="528"/>
    <n v="5"/>
    <n v="2640"/>
    <n v="3235"/>
    <n v="3579"/>
    <n v="344"/>
  </r>
  <r>
    <d v="2006-10-24T00:00:00"/>
    <x v="6"/>
    <x v="9"/>
    <x v="1"/>
    <x v="4"/>
    <n v="595"/>
    <n v="717"/>
    <n v="2"/>
    <n v="1434"/>
    <n v="2029"/>
    <n v="2140"/>
    <n v="111"/>
  </r>
  <r>
    <d v="2006-10-25T00:00:00"/>
    <x v="6"/>
    <x v="9"/>
    <x v="6"/>
    <x v="5"/>
    <n v="1115"/>
    <n v="717"/>
    <n v="5"/>
    <n v="3585"/>
    <n v="4700"/>
    <n v="4765"/>
    <n v="65"/>
  </r>
  <r>
    <d v="2006-10-25T00:00:00"/>
    <x v="6"/>
    <x v="9"/>
    <x v="6"/>
    <x v="6"/>
    <n v="703"/>
    <n v="717"/>
    <n v="6"/>
    <n v="4302"/>
    <n v="5005"/>
    <n v="5359"/>
    <n v="354"/>
  </r>
  <r>
    <d v="2006-10-26T00:00:00"/>
    <x v="6"/>
    <x v="9"/>
    <x v="2"/>
    <x v="1"/>
    <n v="1019"/>
    <n v="493"/>
    <n v="9"/>
    <n v="4437"/>
    <n v="5456"/>
    <n v="5242"/>
    <n v="-214"/>
  </r>
  <r>
    <d v="2006-10-28T00:00:00"/>
    <x v="6"/>
    <x v="9"/>
    <x v="4"/>
    <x v="5"/>
    <n v="1115"/>
    <n v="633"/>
    <n v="10"/>
    <n v="6330"/>
    <n v="7445"/>
    <n v="6298"/>
    <n v="-1147"/>
  </r>
  <r>
    <d v="2006-10-28T00:00:00"/>
    <x v="6"/>
    <x v="9"/>
    <x v="4"/>
    <x v="6"/>
    <n v="703"/>
    <n v="633"/>
    <n v="8"/>
    <n v="5064"/>
    <n v="5767"/>
    <n v="6464"/>
    <n v="697"/>
  </r>
  <r>
    <d v="2006-10-28T00:00:00"/>
    <x v="6"/>
    <x v="9"/>
    <x v="4"/>
    <x v="4"/>
    <n v="595"/>
    <n v="633"/>
    <n v="10"/>
    <n v="6330"/>
    <n v="6925"/>
    <n v="6736"/>
    <n v="-189"/>
  </r>
  <r>
    <d v="2006-10-29T00:00:00"/>
    <x v="6"/>
    <x v="9"/>
    <x v="0"/>
    <x v="4"/>
    <n v="595"/>
    <n v="493"/>
    <n v="8"/>
    <n v="3944"/>
    <n v="4539"/>
    <n v="5004"/>
    <n v="465"/>
  </r>
  <r>
    <d v="2006-10-30T00:00:00"/>
    <x v="6"/>
    <x v="9"/>
    <x v="5"/>
    <x v="6"/>
    <n v="703"/>
    <n v="528"/>
    <n v="3"/>
    <n v="1584"/>
    <n v="2287"/>
    <n v="2483"/>
    <n v="196"/>
  </r>
  <r>
    <d v="2006-10-30T00:00:00"/>
    <x v="6"/>
    <x v="9"/>
    <x v="5"/>
    <x v="4"/>
    <n v="595"/>
    <n v="528"/>
    <n v="5"/>
    <n v="2640"/>
    <n v="3235"/>
    <n v="10268"/>
    <n v="7033"/>
  </r>
  <r>
    <d v="2006-10-31T00:00:00"/>
    <x v="6"/>
    <x v="9"/>
    <x v="1"/>
    <x v="6"/>
    <n v="703"/>
    <n v="717"/>
    <n v="4"/>
    <n v="2868"/>
    <n v="3571"/>
    <n v="3620"/>
    <n v="49"/>
  </r>
  <r>
    <d v="2006-11-01T00:00:00"/>
    <x v="6"/>
    <x v="10"/>
    <x v="6"/>
    <x v="4"/>
    <n v="595"/>
    <n v="717"/>
    <n v="8"/>
    <n v="5736"/>
    <n v="6331"/>
    <n v="5687"/>
    <n v="-644"/>
  </r>
  <r>
    <d v="2006-11-02T00:00:00"/>
    <x v="6"/>
    <x v="10"/>
    <x v="2"/>
    <x v="5"/>
    <n v="1115"/>
    <n v="493"/>
    <n v="8"/>
    <n v="3944"/>
    <n v="5059"/>
    <n v="5328"/>
    <n v="269"/>
  </r>
  <r>
    <d v="2006-11-03T00:00:00"/>
    <x v="6"/>
    <x v="10"/>
    <x v="3"/>
    <x v="4"/>
    <n v="595"/>
    <n v="528"/>
    <n v="4"/>
    <n v="2112"/>
    <n v="2707"/>
    <n v="3132"/>
    <n v="425"/>
  </r>
  <r>
    <d v="2006-11-04T00:00:00"/>
    <x v="6"/>
    <x v="10"/>
    <x v="4"/>
    <x v="5"/>
    <n v="1115"/>
    <n v="633"/>
    <n v="8"/>
    <n v="5064"/>
    <n v="6179"/>
    <n v="14167"/>
    <n v="7988"/>
  </r>
  <r>
    <d v="2006-11-05T00:00:00"/>
    <x v="6"/>
    <x v="10"/>
    <x v="0"/>
    <x v="6"/>
    <n v="703"/>
    <n v="493"/>
    <n v="6"/>
    <n v="2958"/>
    <n v="3661"/>
    <n v="3742"/>
    <n v="81"/>
  </r>
  <r>
    <d v="2006-11-05T00:00:00"/>
    <x v="6"/>
    <x v="10"/>
    <x v="0"/>
    <x v="5"/>
    <n v="1115"/>
    <n v="493"/>
    <n v="9"/>
    <n v="4437"/>
    <n v="5552"/>
    <n v="6264"/>
    <n v="712"/>
  </r>
  <r>
    <d v="2006-11-06T00:00:00"/>
    <x v="6"/>
    <x v="10"/>
    <x v="5"/>
    <x v="5"/>
    <n v="1115"/>
    <n v="528"/>
    <n v="2"/>
    <n v="1056"/>
    <n v="2171"/>
    <n v="2088"/>
    <n v="-83"/>
  </r>
  <r>
    <d v="2006-11-07T00:00:00"/>
    <x v="6"/>
    <x v="10"/>
    <x v="1"/>
    <x v="5"/>
    <n v="1115"/>
    <n v="717"/>
    <n v="3"/>
    <n v="2151"/>
    <n v="3266"/>
    <n v="2696"/>
    <n v="-570"/>
  </r>
  <r>
    <d v="2006-11-07T00:00:00"/>
    <x v="6"/>
    <x v="10"/>
    <x v="1"/>
    <x v="6"/>
    <n v="703"/>
    <n v="717"/>
    <n v="10"/>
    <n v="7170"/>
    <n v="7873"/>
    <n v="6623"/>
    <n v="-1250"/>
  </r>
  <r>
    <d v="2006-11-07T00:00:00"/>
    <x v="6"/>
    <x v="10"/>
    <x v="1"/>
    <x v="1"/>
    <n v="1019"/>
    <n v="717"/>
    <n v="2"/>
    <n v="1434"/>
    <n v="2453"/>
    <n v="2466"/>
    <n v="13"/>
  </r>
  <r>
    <d v="2006-11-08T00:00:00"/>
    <x v="6"/>
    <x v="10"/>
    <x v="6"/>
    <x v="6"/>
    <n v="703"/>
    <n v="717"/>
    <n v="10"/>
    <n v="7170"/>
    <n v="7873"/>
    <n v="6701"/>
    <n v="-1172"/>
  </r>
  <r>
    <d v="2006-11-09T00:00:00"/>
    <x v="6"/>
    <x v="10"/>
    <x v="2"/>
    <x v="0"/>
    <n v="1162"/>
    <n v="493"/>
    <n v="8"/>
    <n v="3944"/>
    <n v="5106"/>
    <n v="9149"/>
    <n v="4043"/>
  </r>
  <r>
    <d v="2006-11-09T00:00:00"/>
    <x v="6"/>
    <x v="10"/>
    <x v="2"/>
    <x v="6"/>
    <n v="703"/>
    <n v="493"/>
    <n v="2"/>
    <n v="986"/>
    <n v="1689"/>
    <n v="2877"/>
    <n v="1188"/>
  </r>
  <r>
    <d v="2006-11-09T00:00:00"/>
    <x v="6"/>
    <x v="10"/>
    <x v="2"/>
    <x v="1"/>
    <n v="1019"/>
    <n v="493"/>
    <n v="2"/>
    <n v="986"/>
    <n v="2005"/>
    <n v="2206"/>
    <n v="201"/>
  </r>
  <r>
    <d v="2006-11-14T00:00:00"/>
    <x v="6"/>
    <x v="10"/>
    <x v="1"/>
    <x v="3"/>
    <n v="743"/>
    <n v="717"/>
    <n v="4"/>
    <n v="2868"/>
    <n v="3611"/>
    <n v="4307"/>
    <n v="696"/>
  </r>
  <r>
    <d v="2006-11-17T00:00:00"/>
    <x v="6"/>
    <x v="10"/>
    <x v="3"/>
    <x v="5"/>
    <n v="1115"/>
    <n v="528"/>
    <n v="2"/>
    <n v="1056"/>
    <n v="2171"/>
    <n v="2315"/>
    <n v="144"/>
  </r>
  <r>
    <d v="2006-11-18T00:00:00"/>
    <x v="6"/>
    <x v="10"/>
    <x v="4"/>
    <x v="5"/>
    <n v="1115"/>
    <n v="633"/>
    <n v="5"/>
    <n v="3165"/>
    <n v="4280"/>
    <n v="4069"/>
    <n v="-211"/>
  </r>
  <r>
    <d v="2006-11-19T00:00:00"/>
    <x v="6"/>
    <x v="10"/>
    <x v="0"/>
    <x v="5"/>
    <n v="1115"/>
    <n v="493"/>
    <n v="1"/>
    <n v="493"/>
    <n v="1608"/>
    <n v="1596"/>
    <n v="-12"/>
  </r>
  <r>
    <d v="2006-11-20T00:00:00"/>
    <x v="6"/>
    <x v="10"/>
    <x v="5"/>
    <x v="5"/>
    <n v="1115"/>
    <n v="528"/>
    <n v="7"/>
    <n v="3696"/>
    <n v="4811"/>
    <n v="4529"/>
    <n v="-282"/>
  </r>
  <r>
    <d v="2006-11-20T00:00:00"/>
    <x v="6"/>
    <x v="10"/>
    <x v="5"/>
    <x v="6"/>
    <n v="703"/>
    <n v="528"/>
    <n v="2"/>
    <n v="1056"/>
    <n v="1759"/>
    <n v="2771"/>
    <n v="1012"/>
  </r>
  <r>
    <d v="2006-11-20T00:00:00"/>
    <x v="6"/>
    <x v="10"/>
    <x v="5"/>
    <x v="1"/>
    <n v="1019"/>
    <n v="528"/>
    <n v="5"/>
    <n v="2640"/>
    <n v="3659"/>
    <n v="3881"/>
    <n v="222"/>
  </r>
  <r>
    <d v="2006-11-21T00:00:00"/>
    <x v="6"/>
    <x v="10"/>
    <x v="1"/>
    <x v="6"/>
    <n v="703"/>
    <n v="717"/>
    <n v="10"/>
    <n v="7170"/>
    <n v="7873"/>
    <n v="8416"/>
    <n v="543"/>
  </r>
  <r>
    <d v="2006-11-21T00:00:00"/>
    <x v="6"/>
    <x v="10"/>
    <x v="1"/>
    <x v="5"/>
    <n v="1115"/>
    <n v="717"/>
    <n v="8"/>
    <n v="5736"/>
    <n v="6851"/>
    <n v="7875"/>
    <n v="1024"/>
  </r>
  <r>
    <d v="2006-11-22T00:00:00"/>
    <x v="6"/>
    <x v="10"/>
    <x v="6"/>
    <x v="6"/>
    <n v="703"/>
    <n v="717"/>
    <n v="5"/>
    <n v="3585"/>
    <n v="4288"/>
    <n v="4590"/>
    <n v="302"/>
  </r>
  <r>
    <d v="2006-11-23T00:00:00"/>
    <x v="6"/>
    <x v="10"/>
    <x v="2"/>
    <x v="5"/>
    <n v="1115"/>
    <n v="493"/>
    <n v="1"/>
    <n v="493"/>
    <n v="1608"/>
    <n v="1677"/>
    <n v="69"/>
  </r>
  <r>
    <d v="2006-11-24T00:00:00"/>
    <x v="6"/>
    <x v="10"/>
    <x v="3"/>
    <x v="6"/>
    <n v="703"/>
    <n v="528"/>
    <n v="8"/>
    <n v="4224"/>
    <n v="4927"/>
    <n v="5522"/>
    <n v="595"/>
  </r>
  <r>
    <d v="2006-11-25T00:00:00"/>
    <x v="6"/>
    <x v="10"/>
    <x v="4"/>
    <x v="1"/>
    <n v="1019"/>
    <n v="633"/>
    <n v="5"/>
    <n v="3165"/>
    <n v="4184"/>
    <n v="6928"/>
    <n v="2744"/>
  </r>
  <r>
    <d v="2006-11-25T00:00:00"/>
    <x v="6"/>
    <x v="10"/>
    <x v="4"/>
    <x v="4"/>
    <n v="595"/>
    <n v="633"/>
    <n v="4"/>
    <n v="2532"/>
    <n v="3127"/>
    <n v="3156"/>
    <n v="29"/>
  </r>
  <r>
    <d v="2006-11-26T00:00:00"/>
    <x v="6"/>
    <x v="10"/>
    <x v="0"/>
    <x v="4"/>
    <n v="595"/>
    <n v="493"/>
    <n v="8"/>
    <n v="3944"/>
    <n v="4539"/>
    <n v="5321"/>
    <n v="782"/>
  </r>
  <r>
    <d v="2006-11-27T00:00:00"/>
    <x v="6"/>
    <x v="10"/>
    <x v="5"/>
    <x v="6"/>
    <n v="703"/>
    <n v="528"/>
    <n v="4"/>
    <n v="2112"/>
    <n v="2815"/>
    <n v="2962"/>
    <n v="147"/>
  </r>
  <r>
    <d v="2006-11-27T00:00:00"/>
    <x v="6"/>
    <x v="10"/>
    <x v="5"/>
    <x v="1"/>
    <n v="1019"/>
    <n v="528"/>
    <n v="6"/>
    <n v="3168"/>
    <n v="4187"/>
    <n v="4724"/>
    <n v="537"/>
  </r>
  <r>
    <d v="2006-11-29T00:00:00"/>
    <x v="6"/>
    <x v="10"/>
    <x v="6"/>
    <x v="5"/>
    <n v="1115"/>
    <n v="717"/>
    <n v="5"/>
    <n v="3585"/>
    <n v="4700"/>
    <n v="5295"/>
    <n v="595"/>
  </r>
  <r>
    <d v="2006-12-01T00:00:00"/>
    <x v="6"/>
    <x v="11"/>
    <x v="3"/>
    <x v="5"/>
    <n v="1115"/>
    <n v="528"/>
    <n v="8"/>
    <n v="4224"/>
    <n v="5339"/>
    <n v="5368"/>
    <n v="29"/>
  </r>
  <r>
    <d v="2006-12-02T00:00:00"/>
    <x v="6"/>
    <x v="11"/>
    <x v="4"/>
    <x v="5"/>
    <n v="1115"/>
    <n v="633"/>
    <n v="5"/>
    <n v="3165"/>
    <n v="4280"/>
    <n v="4709"/>
    <n v="429"/>
  </r>
  <r>
    <d v="2006-12-03T00:00:00"/>
    <x v="6"/>
    <x v="11"/>
    <x v="0"/>
    <x v="6"/>
    <n v="703"/>
    <n v="493"/>
    <n v="2"/>
    <n v="986"/>
    <n v="1689"/>
    <n v="1506"/>
    <n v="-183"/>
  </r>
  <r>
    <d v="2006-12-03T00:00:00"/>
    <x v="6"/>
    <x v="11"/>
    <x v="0"/>
    <x v="5"/>
    <n v="1115"/>
    <n v="493"/>
    <n v="1"/>
    <n v="493"/>
    <n v="1608"/>
    <n v="1813"/>
    <n v="205"/>
  </r>
  <r>
    <d v="2006-12-04T00:00:00"/>
    <x v="6"/>
    <x v="11"/>
    <x v="5"/>
    <x v="5"/>
    <n v="1115"/>
    <n v="528"/>
    <n v="8"/>
    <n v="4224"/>
    <n v="5339"/>
    <n v="5244"/>
    <n v="-95"/>
  </r>
  <r>
    <d v="2006-12-06T00:00:00"/>
    <x v="6"/>
    <x v="11"/>
    <x v="6"/>
    <x v="5"/>
    <n v="1115"/>
    <n v="717"/>
    <n v="3"/>
    <n v="2151"/>
    <n v="3266"/>
    <n v="3226"/>
    <n v="-40"/>
  </r>
  <r>
    <d v="2006-12-08T00:00:00"/>
    <x v="6"/>
    <x v="11"/>
    <x v="3"/>
    <x v="6"/>
    <n v="703"/>
    <n v="528"/>
    <n v="9"/>
    <n v="4752"/>
    <n v="5455"/>
    <n v="4518"/>
    <n v="-937"/>
  </r>
  <r>
    <d v="2006-12-09T00:00:00"/>
    <x v="6"/>
    <x v="11"/>
    <x v="4"/>
    <x v="5"/>
    <n v="1115"/>
    <n v="633"/>
    <n v="10"/>
    <n v="6330"/>
    <n v="7445"/>
    <n v="6661"/>
    <n v="-784"/>
  </r>
  <r>
    <d v="2006-12-09T00:00:00"/>
    <x v="6"/>
    <x v="11"/>
    <x v="4"/>
    <x v="6"/>
    <n v="703"/>
    <n v="633"/>
    <n v="5"/>
    <n v="3165"/>
    <n v="3868"/>
    <n v="4336"/>
    <n v="468"/>
  </r>
  <r>
    <d v="2006-12-10T00:00:00"/>
    <x v="6"/>
    <x v="11"/>
    <x v="0"/>
    <x v="4"/>
    <n v="595"/>
    <n v="493"/>
    <n v="5"/>
    <n v="2465"/>
    <n v="3060"/>
    <n v="2464"/>
    <n v="-596"/>
  </r>
  <r>
    <d v="2006-12-10T00:00:00"/>
    <x v="6"/>
    <x v="11"/>
    <x v="0"/>
    <x v="6"/>
    <n v="703"/>
    <n v="493"/>
    <n v="7"/>
    <n v="3451"/>
    <n v="4154"/>
    <n v="4210"/>
    <n v="56"/>
  </r>
  <r>
    <d v="2006-12-11T00:00:00"/>
    <x v="6"/>
    <x v="11"/>
    <x v="5"/>
    <x v="4"/>
    <n v="595"/>
    <n v="528"/>
    <n v="3"/>
    <n v="1584"/>
    <n v="2179"/>
    <n v="4041"/>
    <n v="1862"/>
  </r>
  <r>
    <d v="2006-12-13T00:00:00"/>
    <x v="6"/>
    <x v="11"/>
    <x v="6"/>
    <x v="5"/>
    <n v="1115"/>
    <n v="717"/>
    <n v="1"/>
    <n v="717"/>
    <n v="1832"/>
    <n v="1908"/>
    <n v="76"/>
  </r>
  <r>
    <d v="2006-12-14T00:00:00"/>
    <x v="6"/>
    <x v="11"/>
    <x v="2"/>
    <x v="4"/>
    <n v="595"/>
    <n v="493"/>
    <n v="8"/>
    <n v="3944"/>
    <n v="4539"/>
    <n v="3655"/>
    <n v="-884"/>
  </r>
  <r>
    <d v="2006-12-14T00:00:00"/>
    <x v="6"/>
    <x v="11"/>
    <x v="2"/>
    <x v="6"/>
    <n v="703"/>
    <n v="493"/>
    <n v="5"/>
    <n v="2465"/>
    <n v="3168"/>
    <n v="3297"/>
    <n v="129"/>
  </r>
  <r>
    <d v="2006-12-18T00:00:00"/>
    <x v="6"/>
    <x v="11"/>
    <x v="5"/>
    <x v="6"/>
    <n v="703"/>
    <n v="528"/>
    <n v="8"/>
    <n v="4224"/>
    <n v="4927"/>
    <n v="4086"/>
    <n v="-841"/>
  </r>
  <r>
    <d v="2006-12-19T00:00:00"/>
    <x v="6"/>
    <x v="11"/>
    <x v="1"/>
    <x v="4"/>
    <n v="595"/>
    <n v="717"/>
    <n v="3"/>
    <n v="2151"/>
    <n v="2746"/>
    <n v="2429"/>
    <n v="-317"/>
  </r>
  <r>
    <d v="2006-12-20T00:00:00"/>
    <x v="6"/>
    <x v="11"/>
    <x v="6"/>
    <x v="5"/>
    <n v="1115"/>
    <n v="717"/>
    <n v="9"/>
    <n v="6453"/>
    <n v="7568"/>
    <n v="7040"/>
    <n v="-528"/>
  </r>
  <r>
    <d v="2006-12-20T00:00:00"/>
    <x v="6"/>
    <x v="11"/>
    <x v="6"/>
    <x v="4"/>
    <n v="595"/>
    <n v="717"/>
    <n v="5"/>
    <n v="3585"/>
    <n v="4180"/>
    <n v="14155"/>
    <n v="9975"/>
  </r>
  <r>
    <d v="2006-12-20T00:00:00"/>
    <x v="6"/>
    <x v="11"/>
    <x v="6"/>
    <x v="6"/>
    <n v="703"/>
    <n v="717"/>
    <n v="10"/>
    <n v="7170"/>
    <n v="7873"/>
    <n v="7164"/>
    <n v="-709"/>
  </r>
  <r>
    <d v="2006-12-21T00:00:00"/>
    <x v="6"/>
    <x v="11"/>
    <x v="2"/>
    <x v="4"/>
    <n v="595"/>
    <n v="493"/>
    <n v="4"/>
    <n v="1972"/>
    <n v="2567"/>
    <n v="2688"/>
    <n v="121"/>
  </r>
  <r>
    <d v="2006-12-22T00:00:00"/>
    <x v="6"/>
    <x v="11"/>
    <x v="3"/>
    <x v="6"/>
    <n v="703"/>
    <n v="528"/>
    <n v="9"/>
    <n v="4752"/>
    <n v="5455"/>
    <n v="6065"/>
    <n v="610"/>
  </r>
  <r>
    <d v="2006-12-22T00:00:00"/>
    <x v="6"/>
    <x v="11"/>
    <x v="3"/>
    <x v="5"/>
    <n v="1115"/>
    <n v="528"/>
    <n v="1"/>
    <n v="528"/>
    <n v="1643"/>
    <n v="1681"/>
    <n v="38"/>
  </r>
  <r>
    <d v="2006-12-25T00:00:00"/>
    <x v="6"/>
    <x v="11"/>
    <x v="5"/>
    <x v="6"/>
    <n v="703"/>
    <n v="528"/>
    <n v="6"/>
    <n v="3168"/>
    <n v="3871"/>
    <n v="7238"/>
    <n v="3367"/>
  </r>
  <r>
    <d v="2006-12-26T00:00:00"/>
    <x v="6"/>
    <x v="11"/>
    <x v="1"/>
    <x v="6"/>
    <n v="703"/>
    <n v="717"/>
    <n v="4"/>
    <n v="2868"/>
    <n v="3571"/>
    <n v="8264"/>
    <n v="4693"/>
  </r>
  <r>
    <d v="2006-12-27T00:00:00"/>
    <x v="6"/>
    <x v="11"/>
    <x v="6"/>
    <x v="5"/>
    <n v="1115"/>
    <n v="717"/>
    <n v="9"/>
    <n v="6453"/>
    <n v="7568"/>
    <n v="6595"/>
    <n v="-973"/>
  </r>
  <r>
    <d v="2006-12-28T00:00:00"/>
    <x v="6"/>
    <x v="11"/>
    <x v="2"/>
    <x v="5"/>
    <n v="1115"/>
    <n v="493"/>
    <n v="3"/>
    <n v="1479"/>
    <n v="2594"/>
    <n v="2887"/>
    <n v="293"/>
  </r>
  <r>
    <d v="2006-12-28T00:00:00"/>
    <x v="6"/>
    <x v="11"/>
    <x v="2"/>
    <x v="4"/>
    <n v="595"/>
    <n v="493"/>
    <n v="3"/>
    <n v="1479"/>
    <n v="2074"/>
    <n v="1902"/>
    <n v="-172"/>
  </r>
  <r>
    <d v="2006-12-29T00:00:00"/>
    <x v="6"/>
    <x v="11"/>
    <x v="3"/>
    <x v="5"/>
    <n v="1115"/>
    <n v="528"/>
    <n v="4"/>
    <n v="2112"/>
    <n v="3227"/>
    <n v="3388"/>
    <n v="161"/>
  </r>
  <r>
    <d v="2006-12-31T00:00:00"/>
    <x v="6"/>
    <x v="11"/>
    <x v="0"/>
    <x v="4"/>
    <n v="595"/>
    <n v="493"/>
    <n v="10"/>
    <n v="4930"/>
    <n v="5525"/>
    <n v="5565"/>
    <n v="40"/>
  </r>
  <r>
    <d v="2007-01-01T00:00:00"/>
    <x v="7"/>
    <x v="0"/>
    <x v="5"/>
    <x v="1"/>
    <n v="1077"/>
    <n v="558"/>
    <n v="4"/>
    <n v="2232"/>
    <n v="3309"/>
    <n v="4961"/>
    <n v="1652"/>
  </r>
  <r>
    <d v="2007-01-01T00:00:00"/>
    <x v="7"/>
    <x v="0"/>
    <x v="5"/>
    <x v="2"/>
    <n v="788"/>
    <n v="558"/>
    <n v="6"/>
    <n v="3348"/>
    <n v="4136"/>
    <n v="4083"/>
    <n v="-53"/>
  </r>
  <r>
    <d v="2007-01-04T00:00:00"/>
    <x v="7"/>
    <x v="0"/>
    <x v="2"/>
    <x v="0"/>
    <n v="1228"/>
    <n v="521"/>
    <n v="9"/>
    <n v="4689"/>
    <n v="5917"/>
    <n v="15506"/>
    <n v="9589"/>
  </r>
  <r>
    <d v="2007-01-05T00:00:00"/>
    <x v="7"/>
    <x v="0"/>
    <x v="3"/>
    <x v="1"/>
    <n v="1077"/>
    <n v="558"/>
    <n v="1"/>
    <n v="558"/>
    <n v="1635"/>
    <n v="1958"/>
    <n v="323"/>
  </r>
  <r>
    <d v="2007-01-05T00:00:00"/>
    <x v="7"/>
    <x v="0"/>
    <x v="3"/>
    <x v="2"/>
    <n v="788"/>
    <n v="558"/>
    <n v="8"/>
    <n v="4464"/>
    <n v="5252"/>
    <n v="5793"/>
    <n v="541"/>
  </r>
  <r>
    <d v="2007-01-06T00:00:00"/>
    <x v="7"/>
    <x v="0"/>
    <x v="4"/>
    <x v="2"/>
    <n v="788"/>
    <n v="669"/>
    <n v="4"/>
    <n v="2676"/>
    <n v="3464"/>
    <n v="2708"/>
    <n v="-756"/>
  </r>
  <r>
    <d v="2007-01-07T00:00:00"/>
    <x v="7"/>
    <x v="0"/>
    <x v="0"/>
    <x v="2"/>
    <n v="788"/>
    <n v="521"/>
    <n v="9"/>
    <n v="4689"/>
    <n v="5477"/>
    <n v="4770"/>
    <n v="-707"/>
  </r>
  <r>
    <d v="2007-01-08T00:00:00"/>
    <x v="7"/>
    <x v="0"/>
    <x v="5"/>
    <x v="2"/>
    <n v="788"/>
    <n v="558"/>
    <n v="4"/>
    <n v="2232"/>
    <n v="3020"/>
    <n v="2814"/>
    <n v="-206"/>
  </r>
  <r>
    <d v="2007-01-08T00:00:00"/>
    <x v="7"/>
    <x v="0"/>
    <x v="5"/>
    <x v="3"/>
    <n v="785"/>
    <n v="558"/>
    <n v="5"/>
    <n v="2790"/>
    <n v="3575"/>
    <n v="3290"/>
    <n v="-285"/>
  </r>
  <r>
    <d v="2007-01-09T00:00:00"/>
    <x v="7"/>
    <x v="0"/>
    <x v="1"/>
    <x v="2"/>
    <n v="788"/>
    <n v="758"/>
    <n v="6"/>
    <n v="4548"/>
    <n v="5336"/>
    <n v="4461"/>
    <n v="-875"/>
  </r>
  <r>
    <d v="2007-01-09T00:00:00"/>
    <x v="7"/>
    <x v="0"/>
    <x v="1"/>
    <x v="0"/>
    <n v="1228"/>
    <n v="758"/>
    <n v="4"/>
    <n v="3032"/>
    <n v="4260"/>
    <n v="3447"/>
    <n v="-813"/>
  </r>
  <r>
    <d v="2007-01-10T00:00:00"/>
    <x v="7"/>
    <x v="0"/>
    <x v="6"/>
    <x v="0"/>
    <n v="1228"/>
    <n v="758"/>
    <n v="8"/>
    <n v="6064"/>
    <n v="7292"/>
    <n v="6664"/>
    <n v="-628"/>
  </r>
  <r>
    <d v="2007-01-10T00:00:00"/>
    <x v="7"/>
    <x v="0"/>
    <x v="6"/>
    <x v="1"/>
    <n v="1077"/>
    <n v="758"/>
    <n v="7"/>
    <n v="5306"/>
    <n v="6383"/>
    <n v="7411"/>
    <n v="1028"/>
  </r>
  <r>
    <d v="2007-01-11T00:00:00"/>
    <x v="7"/>
    <x v="0"/>
    <x v="2"/>
    <x v="1"/>
    <n v="1077"/>
    <n v="521"/>
    <n v="7"/>
    <n v="3647"/>
    <n v="4724"/>
    <n v="4820"/>
    <n v="96"/>
  </r>
  <r>
    <d v="2007-01-12T00:00:00"/>
    <x v="7"/>
    <x v="0"/>
    <x v="3"/>
    <x v="0"/>
    <n v="1228"/>
    <n v="558"/>
    <n v="1"/>
    <n v="558"/>
    <n v="1786"/>
    <n v="1726"/>
    <n v="-60"/>
  </r>
  <r>
    <d v="2007-01-13T00:00:00"/>
    <x v="7"/>
    <x v="0"/>
    <x v="4"/>
    <x v="2"/>
    <n v="788"/>
    <n v="669"/>
    <n v="9"/>
    <n v="6021"/>
    <n v="6809"/>
    <n v="6128"/>
    <n v="-681"/>
  </r>
  <r>
    <d v="2007-01-13T00:00:00"/>
    <x v="7"/>
    <x v="0"/>
    <x v="4"/>
    <x v="1"/>
    <n v="1077"/>
    <n v="669"/>
    <n v="10"/>
    <n v="6690"/>
    <n v="7767"/>
    <n v="7931"/>
    <n v="164"/>
  </r>
  <r>
    <d v="2007-01-14T00:00:00"/>
    <x v="7"/>
    <x v="0"/>
    <x v="0"/>
    <x v="2"/>
    <n v="788"/>
    <n v="521"/>
    <n v="7"/>
    <n v="3647"/>
    <n v="4435"/>
    <n v="6764"/>
    <n v="2329"/>
  </r>
  <r>
    <d v="2007-01-15T00:00:00"/>
    <x v="7"/>
    <x v="0"/>
    <x v="5"/>
    <x v="0"/>
    <n v="1228"/>
    <n v="558"/>
    <n v="5"/>
    <n v="2790"/>
    <n v="4018"/>
    <n v="4489"/>
    <n v="471"/>
  </r>
  <r>
    <d v="2007-01-17T00:00:00"/>
    <x v="7"/>
    <x v="0"/>
    <x v="6"/>
    <x v="2"/>
    <n v="788"/>
    <n v="758"/>
    <n v="8"/>
    <n v="6064"/>
    <n v="6852"/>
    <n v="13162"/>
    <n v="6310"/>
  </r>
  <r>
    <d v="2007-01-18T00:00:00"/>
    <x v="7"/>
    <x v="0"/>
    <x v="2"/>
    <x v="1"/>
    <n v="1077"/>
    <n v="521"/>
    <n v="9"/>
    <n v="4689"/>
    <n v="5766"/>
    <n v="5708"/>
    <n v="-58"/>
  </r>
  <r>
    <d v="2007-01-18T00:00:00"/>
    <x v="7"/>
    <x v="0"/>
    <x v="2"/>
    <x v="0"/>
    <n v="1228"/>
    <n v="521"/>
    <n v="5"/>
    <n v="2605"/>
    <n v="3833"/>
    <n v="4549"/>
    <n v="716"/>
  </r>
  <r>
    <d v="2007-01-19T00:00:00"/>
    <x v="7"/>
    <x v="0"/>
    <x v="3"/>
    <x v="0"/>
    <n v="1228"/>
    <n v="558"/>
    <n v="9"/>
    <n v="5022"/>
    <n v="6250"/>
    <n v="6274"/>
    <n v="24"/>
  </r>
  <r>
    <d v="2007-01-20T00:00:00"/>
    <x v="7"/>
    <x v="0"/>
    <x v="4"/>
    <x v="1"/>
    <n v="1077"/>
    <n v="669"/>
    <n v="4"/>
    <n v="2676"/>
    <n v="3753"/>
    <n v="3362"/>
    <n v="-391"/>
  </r>
  <r>
    <d v="2007-01-21T00:00:00"/>
    <x v="7"/>
    <x v="0"/>
    <x v="0"/>
    <x v="2"/>
    <n v="788"/>
    <n v="521"/>
    <n v="10"/>
    <n v="5210"/>
    <n v="5998"/>
    <n v="11839"/>
    <n v="5841"/>
  </r>
  <r>
    <d v="2007-01-22T00:00:00"/>
    <x v="7"/>
    <x v="0"/>
    <x v="5"/>
    <x v="2"/>
    <n v="788"/>
    <n v="558"/>
    <n v="4"/>
    <n v="2232"/>
    <n v="3020"/>
    <n v="3233"/>
    <n v="213"/>
  </r>
  <r>
    <d v="2007-01-23T00:00:00"/>
    <x v="7"/>
    <x v="0"/>
    <x v="1"/>
    <x v="1"/>
    <n v="1077"/>
    <n v="758"/>
    <n v="7"/>
    <n v="5306"/>
    <n v="6383"/>
    <n v="5680"/>
    <n v="-703"/>
  </r>
  <r>
    <d v="2007-01-23T00:00:00"/>
    <x v="7"/>
    <x v="0"/>
    <x v="1"/>
    <x v="0"/>
    <n v="1228"/>
    <n v="758"/>
    <n v="1"/>
    <n v="758"/>
    <n v="1986"/>
    <n v="2177"/>
    <n v="191"/>
  </r>
  <r>
    <d v="2007-01-24T00:00:00"/>
    <x v="7"/>
    <x v="0"/>
    <x v="6"/>
    <x v="2"/>
    <n v="788"/>
    <n v="758"/>
    <n v="10"/>
    <n v="7580"/>
    <n v="8368"/>
    <n v="8950"/>
    <n v="582"/>
  </r>
  <r>
    <d v="2007-01-25T00:00:00"/>
    <x v="7"/>
    <x v="0"/>
    <x v="2"/>
    <x v="1"/>
    <n v="1077"/>
    <n v="521"/>
    <n v="5"/>
    <n v="2605"/>
    <n v="3682"/>
    <n v="4330"/>
    <n v="648"/>
  </r>
  <r>
    <d v="2007-01-28T00:00:00"/>
    <x v="7"/>
    <x v="0"/>
    <x v="0"/>
    <x v="0"/>
    <n v="1228"/>
    <n v="521"/>
    <n v="2"/>
    <n v="1042"/>
    <n v="2270"/>
    <n v="2042"/>
    <n v="-228"/>
  </r>
  <r>
    <d v="2007-01-28T00:00:00"/>
    <x v="7"/>
    <x v="0"/>
    <x v="0"/>
    <x v="1"/>
    <n v="1077"/>
    <n v="521"/>
    <n v="8"/>
    <n v="4168"/>
    <n v="5245"/>
    <n v="4823"/>
    <n v="-422"/>
  </r>
  <r>
    <d v="2007-01-29T00:00:00"/>
    <x v="7"/>
    <x v="0"/>
    <x v="5"/>
    <x v="1"/>
    <n v="1077"/>
    <n v="558"/>
    <n v="10"/>
    <n v="5580"/>
    <n v="6657"/>
    <n v="6534"/>
    <n v="-123"/>
  </r>
  <r>
    <d v="2007-01-30T00:00:00"/>
    <x v="7"/>
    <x v="0"/>
    <x v="1"/>
    <x v="0"/>
    <n v="1228"/>
    <n v="758"/>
    <n v="4"/>
    <n v="3032"/>
    <n v="4260"/>
    <n v="4872"/>
    <n v="612"/>
  </r>
  <r>
    <d v="2007-02-01T00:00:00"/>
    <x v="7"/>
    <x v="1"/>
    <x v="2"/>
    <x v="1"/>
    <n v="1077"/>
    <n v="521"/>
    <n v="5"/>
    <n v="2605"/>
    <n v="3682"/>
    <n v="3559"/>
    <n v="-123"/>
  </r>
  <r>
    <d v="2007-02-02T00:00:00"/>
    <x v="7"/>
    <x v="1"/>
    <x v="3"/>
    <x v="0"/>
    <n v="1228"/>
    <n v="558"/>
    <n v="10"/>
    <n v="5580"/>
    <n v="6808"/>
    <n v="5562"/>
    <n v="-1246"/>
  </r>
  <r>
    <d v="2007-02-02T00:00:00"/>
    <x v="7"/>
    <x v="1"/>
    <x v="3"/>
    <x v="1"/>
    <n v="1077"/>
    <n v="558"/>
    <n v="4"/>
    <n v="2232"/>
    <n v="3309"/>
    <n v="3753"/>
    <n v="444"/>
  </r>
  <r>
    <d v="2007-02-02T00:00:00"/>
    <x v="7"/>
    <x v="1"/>
    <x v="3"/>
    <x v="2"/>
    <n v="788"/>
    <n v="558"/>
    <n v="1"/>
    <n v="558"/>
    <n v="1346"/>
    <n v="802"/>
    <n v="-544"/>
  </r>
  <r>
    <d v="2007-02-04T00:00:00"/>
    <x v="7"/>
    <x v="1"/>
    <x v="0"/>
    <x v="1"/>
    <n v="1077"/>
    <n v="521"/>
    <n v="2"/>
    <n v="1042"/>
    <n v="2119"/>
    <n v="7087"/>
    <n v="4968"/>
  </r>
  <r>
    <d v="2007-02-05T00:00:00"/>
    <x v="7"/>
    <x v="1"/>
    <x v="5"/>
    <x v="1"/>
    <n v="1077"/>
    <n v="558"/>
    <n v="2"/>
    <n v="1116"/>
    <n v="2193"/>
    <n v="2600"/>
    <n v="407"/>
  </r>
  <r>
    <d v="2007-02-06T00:00:00"/>
    <x v="7"/>
    <x v="1"/>
    <x v="1"/>
    <x v="2"/>
    <n v="788"/>
    <n v="758"/>
    <n v="2"/>
    <n v="1516"/>
    <n v="2304"/>
    <n v="2369"/>
    <n v="65"/>
  </r>
  <r>
    <d v="2007-02-06T00:00:00"/>
    <x v="7"/>
    <x v="1"/>
    <x v="1"/>
    <x v="0"/>
    <n v="1228"/>
    <n v="758"/>
    <n v="4"/>
    <n v="3032"/>
    <n v="4260"/>
    <n v="4062"/>
    <n v="-198"/>
  </r>
  <r>
    <d v="2007-02-06T00:00:00"/>
    <x v="7"/>
    <x v="1"/>
    <x v="1"/>
    <x v="1"/>
    <n v="1077"/>
    <n v="758"/>
    <n v="6"/>
    <n v="4548"/>
    <n v="5625"/>
    <n v="8013"/>
    <n v="2388"/>
  </r>
  <r>
    <d v="2007-02-07T00:00:00"/>
    <x v="7"/>
    <x v="1"/>
    <x v="6"/>
    <x v="2"/>
    <n v="788"/>
    <n v="758"/>
    <n v="10"/>
    <n v="7580"/>
    <n v="8368"/>
    <n v="9057"/>
    <n v="689"/>
  </r>
  <r>
    <d v="2007-02-08T00:00:00"/>
    <x v="7"/>
    <x v="1"/>
    <x v="2"/>
    <x v="2"/>
    <n v="788"/>
    <n v="521"/>
    <n v="4"/>
    <n v="2084"/>
    <n v="2872"/>
    <n v="3035"/>
    <n v="163"/>
  </r>
  <r>
    <d v="2007-02-09T00:00:00"/>
    <x v="7"/>
    <x v="1"/>
    <x v="3"/>
    <x v="2"/>
    <n v="788"/>
    <n v="558"/>
    <n v="1"/>
    <n v="558"/>
    <n v="1346"/>
    <n v="1428"/>
    <n v="82"/>
  </r>
  <r>
    <d v="2007-02-09T00:00:00"/>
    <x v="7"/>
    <x v="1"/>
    <x v="3"/>
    <x v="0"/>
    <n v="1228"/>
    <n v="558"/>
    <n v="4"/>
    <n v="2232"/>
    <n v="3460"/>
    <n v="9213"/>
    <n v="5753"/>
  </r>
  <r>
    <d v="2007-02-09T00:00:00"/>
    <x v="7"/>
    <x v="1"/>
    <x v="3"/>
    <x v="1"/>
    <n v="1077"/>
    <n v="558"/>
    <n v="4"/>
    <n v="2232"/>
    <n v="3309"/>
    <n v="3818"/>
    <n v="509"/>
  </r>
  <r>
    <d v="2007-02-10T00:00:00"/>
    <x v="7"/>
    <x v="1"/>
    <x v="4"/>
    <x v="1"/>
    <n v="1077"/>
    <n v="669"/>
    <n v="4"/>
    <n v="2676"/>
    <n v="3753"/>
    <n v="4050"/>
    <n v="297"/>
  </r>
  <r>
    <d v="2007-02-12T00:00:00"/>
    <x v="7"/>
    <x v="1"/>
    <x v="5"/>
    <x v="3"/>
    <n v="785"/>
    <n v="558"/>
    <n v="10"/>
    <n v="5580"/>
    <n v="6365"/>
    <n v="5845"/>
    <n v="-520"/>
  </r>
  <r>
    <d v="2007-02-12T00:00:00"/>
    <x v="7"/>
    <x v="1"/>
    <x v="5"/>
    <x v="1"/>
    <n v="1077"/>
    <n v="558"/>
    <n v="7"/>
    <n v="3906"/>
    <n v="4983"/>
    <n v="4518"/>
    <n v="-465"/>
  </r>
  <r>
    <d v="2007-02-13T00:00:00"/>
    <x v="7"/>
    <x v="1"/>
    <x v="1"/>
    <x v="0"/>
    <n v="1228"/>
    <n v="758"/>
    <n v="7"/>
    <n v="5306"/>
    <n v="6534"/>
    <n v="7196"/>
    <n v="662"/>
  </r>
  <r>
    <d v="2007-02-15T00:00:00"/>
    <x v="7"/>
    <x v="1"/>
    <x v="2"/>
    <x v="0"/>
    <n v="1228"/>
    <n v="521"/>
    <n v="1"/>
    <n v="521"/>
    <n v="1749"/>
    <n v="1941"/>
    <n v="192"/>
  </r>
  <r>
    <d v="2007-02-17T00:00:00"/>
    <x v="7"/>
    <x v="1"/>
    <x v="4"/>
    <x v="1"/>
    <n v="1077"/>
    <n v="669"/>
    <n v="9"/>
    <n v="6021"/>
    <n v="7098"/>
    <n v="5832"/>
    <n v="-1266"/>
  </r>
  <r>
    <d v="2007-02-18T00:00:00"/>
    <x v="7"/>
    <x v="1"/>
    <x v="0"/>
    <x v="0"/>
    <n v="1228"/>
    <n v="521"/>
    <n v="4"/>
    <n v="2084"/>
    <n v="3312"/>
    <n v="3353"/>
    <n v="41"/>
  </r>
  <r>
    <d v="2007-02-18T00:00:00"/>
    <x v="7"/>
    <x v="1"/>
    <x v="0"/>
    <x v="2"/>
    <n v="788"/>
    <n v="521"/>
    <n v="1"/>
    <n v="521"/>
    <n v="1309"/>
    <n v="1441"/>
    <n v="132"/>
  </r>
  <r>
    <d v="2007-02-19T00:00:00"/>
    <x v="7"/>
    <x v="1"/>
    <x v="5"/>
    <x v="1"/>
    <n v="1077"/>
    <n v="558"/>
    <n v="6"/>
    <n v="3348"/>
    <n v="4425"/>
    <n v="3560"/>
    <n v="-865"/>
  </r>
  <r>
    <d v="2007-02-19T00:00:00"/>
    <x v="7"/>
    <x v="1"/>
    <x v="5"/>
    <x v="0"/>
    <n v="1228"/>
    <n v="558"/>
    <n v="5"/>
    <n v="2790"/>
    <n v="4018"/>
    <n v="3238"/>
    <n v="-780"/>
  </r>
  <r>
    <d v="2007-02-20T00:00:00"/>
    <x v="7"/>
    <x v="1"/>
    <x v="1"/>
    <x v="3"/>
    <n v="785"/>
    <n v="758"/>
    <n v="3"/>
    <n v="2274"/>
    <n v="3059"/>
    <n v="7249"/>
    <n v="4190"/>
  </r>
  <r>
    <d v="2007-02-21T00:00:00"/>
    <x v="7"/>
    <x v="1"/>
    <x v="6"/>
    <x v="5"/>
    <n v="1179"/>
    <n v="758"/>
    <n v="2"/>
    <n v="1516"/>
    <n v="2695"/>
    <n v="2810"/>
    <n v="115"/>
  </r>
  <r>
    <d v="2007-02-21T00:00:00"/>
    <x v="7"/>
    <x v="1"/>
    <x v="6"/>
    <x v="2"/>
    <n v="788"/>
    <n v="758"/>
    <n v="7"/>
    <n v="5306"/>
    <n v="6094"/>
    <n v="4989"/>
    <n v="-1105"/>
  </r>
  <r>
    <d v="2007-02-21T00:00:00"/>
    <x v="7"/>
    <x v="1"/>
    <x v="6"/>
    <x v="0"/>
    <n v="1228"/>
    <n v="758"/>
    <n v="10"/>
    <n v="7580"/>
    <n v="8808"/>
    <n v="8464"/>
    <n v="-344"/>
  </r>
  <r>
    <d v="2007-02-22T00:00:00"/>
    <x v="7"/>
    <x v="1"/>
    <x v="2"/>
    <x v="1"/>
    <n v="1077"/>
    <n v="521"/>
    <n v="3"/>
    <n v="1563"/>
    <n v="2640"/>
    <n v="9976"/>
    <n v="7336"/>
  </r>
  <r>
    <d v="2007-02-23T00:00:00"/>
    <x v="7"/>
    <x v="1"/>
    <x v="3"/>
    <x v="1"/>
    <n v="1077"/>
    <n v="558"/>
    <n v="9"/>
    <n v="5022"/>
    <n v="6099"/>
    <n v="16991"/>
    <n v="10892"/>
  </r>
  <r>
    <d v="2007-02-24T00:00:00"/>
    <x v="7"/>
    <x v="1"/>
    <x v="4"/>
    <x v="1"/>
    <n v="1077"/>
    <n v="669"/>
    <n v="1"/>
    <n v="669"/>
    <n v="1746"/>
    <n v="1604"/>
    <n v="-142"/>
  </r>
  <r>
    <d v="2007-02-26T00:00:00"/>
    <x v="7"/>
    <x v="1"/>
    <x v="5"/>
    <x v="2"/>
    <n v="788"/>
    <n v="558"/>
    <n v="6"/>
    <n v="3348"/>
    <n v="4136"/>
    <n v="3567"/>
    <n v="-569"/>
  </r>
  <r>
    <d v="2007-02-28T00:00:00"/>
    <x v="7"/>
    <x v="1"/>
    <x v="6"/>
    <x v="1"/>
    <n v="1077"/>
    <n v="758"/>
    <n v="1"/>
    <n v="758"/>
    <n v="1835"/>
    <n v="3341"/>
    <n v="1506"/>
  </r>
  <r>
    <d v="2007-02-28T00:00:00"/>
    <x v="7"/>
    <x v="1"/>
    <x v="6"/>
    <x v="2"/>
    <n v="788"/>
    <n v="758"/>
    <n v="3"/>
    <n v="2274"/>
    <n v="3062"/>
    <n v="2562"/>
    <n v="-500"/>
  </r>
  <r>
    <d v="2007-02-28T00:00:00"/>
    <x v="7"/>
    <x v="1"/>
    <x v="6"/>
    <x v="0"/>
    <n v="1228"/>
    <n v="758"/>
    <n v="1"/>
    <n v="758"/>
    <n v="1986"/>
    <n v="2031"/>
    <n v="45"/>
  </r>
  <r>
    <d v="2007-03-01T00:00:00"/>
    <x v="7"/>
    <x v="2"/>
    <x v="2"/>
    <x v="1"/>
    <n v="1077"/>
    <n v="521"/>
    <n v="1"/>
    <n v="521"/>
    <n v="1598"/>
    <n v="1800"/>
    <n v="202"/>
  </r>
  <r>
    <d v="2007-03-01T00:00:00"/>
    <x v="7"/>
    <x v="2"/>
    <x v="2"/>
    <x v="0"/>
    <n v="1228"/>
    <n v="521"/>
    <n v="6"/>
    <n v="3126"/>
    <n v="4354"/>
    <n v="4625"/>
    <n v="271"/>
  </r>
  <r>
    <d v="2007-03-01T00:00:00"/>
    <x v="7"/>
    <x v="2"/>
    <x v="2"/>
    <x v="4"/>
    <n v="628"/>
    <n v="521"/>
    <n v="6"/>
    <n v="3126"/>
    <n v="3754"/>
    <n v="5981"/>
    <n v="2227"/>
  </r>
  <r>
    <d v="2007-03-02T00:00:00"/>
    <x v="7"/>
    <x v="2"/>
    <x v="3"/>
    <x v="1"/>
    <n v="1077"/>
    <n v="558"/>
    <n v="9"/>
    <n v="5022"/>
    <n v="6099"/>
    <n v="6725"/>
    <n v="626"/>
  </r>
  <r>
    <d v="2007-03-02T00:00:00"/>
    <x v="7"/>
    <x v="2"/>
    <x v="3"/>
    <x v="3"/>
    <n v="785"/>
    <n v="558"/>
    <n v="4"/>
    <n v="2232"/>
    <n v="3017"/>
    <n v="2554"/>
    <n v="-463"/>
  </r>
  <r>
    <d v="2007-03-03T00:00:00"/>
    <x v="7"/>
    <x v="2"/>
    <x v="4"/>
    <x v="4"/>
    <n v="628"/>
    <n v="669"/>
    <n v="1"/>
    <n v="669"/>
    <n v="1297"/>
    <n v="1062"/>
    <n v="-235"/>
  </r>
  <r>
    <d v="2007-03-03T00:00:00"/>
    <x v="7"/>
    <x v="2"/>
    <x v="4"/>
    <x v="1"/>
    <n v="1077"/>
    <n v="669"/>
    <n v="8"/>
    <n v="5352"/>
    <n v="6429"/>
    <n v="7465"/>
    <n v="1036"/>
  </r>
  <r>
    <d v="2007-03-03T00:00:00"/>
    <x v="7"/>
    <x v="2"/>
    <x v="4"/>
    <x v="3"/>
    <n v="785"/>
    <n v="669"/>
    <n v="5"/>
    <n v="3345"/>
    <n v="4130"/>
    <n v="8067"/>
    <n v="3937"/>
  </r>
  <r>
    <d v="2007-03-04T00:00:00"/>
    <x v="7"/>
    <x v="2"/>
    <x v="0"/>
    <x v="3"/>
    <n v="785"/>
    <n v="521"/>
    <n v="8"/>
    <n v="4168"/>
    <n v="4953"/>
    <n v="5713"/>
    <n v="760"/>
  </r>
  <r>
    <d v="2007-03-04T00:00:00"/>
    <x v="7"/>
    <x v="2"/>
    <x v="0"/>
    <x v="0"/>
    <n v="1228"/>
    <n v="521"/>
    <n v="4"/>
    <n v="2084"/>
    <n v="3312"/>
    <n v="2865"/>
    <n v="-447"/>
  </r>
  <r>
    <d v="2007-03-05T00:00:00"/>
    <x v="7"/>
    <x v="2"/>
    <x v="5"/>
    <x v="0"/>
    <n v="1228"/>
    <n v="558"/>
    <n v="6"/>
    <n v="3348"/>
    <n v="4576"/>
    <n v="5229"/>
    <n v="653"/>
  </r>
  <r>
    <d v="2007-03-07T00:00:00"/>
    <x v="7"/>
    <x v="2"/>
    <x v="6"/>
    <x v="0"/>
    <n v="1228"/>
    <n v="758"/>
    <n v="3"/>
    <n v="2274"/>
    <n v="3502"/>
    <n v="2897"/>
    <n v="-605"/>
  </r>
  <r>
    <d v="2007-03-09T00:00:00"/>
    <x v="7"/>
    <x v="2"/>
    <x v="3"/>
    <x v="2"/>
    <n v="788"/>
    <n v="558"/>
    <n v="7"/>
    <n v="3906"/>
    <n v="4694"/>
    <n v="5314"/>
    <n v="620"/>
  </r>
  <r>
    <d v="2007-03-10T00:00:00"/>
    <x v="7"/>
    <x v="2"/>
    <x v="4"/>
    <x v="0"/>
    <n v="1228"/>
    <n v="669"/>
    <n v="7"/>
    <n v="4683"/>
    <n v="5911"/>
    <n v="4964"/>
    <n v="-947"/>
  </r>
  <r>
    <d v="2007-03-10T00:00:00"/>
    <x v="7"/>
    <x v="2"/>
    <x v="4"/>
    <x v="1"/>
    <n v="1077"/>
    <n v="669"/>
    <n v="1"/>
    <n v="669"/>
    <n v="1746"/>
    <n v="3349"/>
    <n v="1603"/>
  </r>
  <r>
    <d v="2007-03-11T00:00:00"/>
    <x v="7"/>
    <x v="2"/>
    <x v="0"/>
    <x v="0"/>
    <n v="1228"/>
    <n v="521"/>
    <n v="3"/>
    <n v="1563"/>
    <n v="2791"/>
    <n v="3933"/>
    <n v="1142"/>
  </r>
  <r>
    <d v="2007-03-12T00:00:00"/>
    <x v="7"/>
    <x v="2"/>
    <x v="5"/>
    <x v="1"/>
    <n v="1077"/>
    <n v="558"/>
    <n v="10"/>
    <n v="5580"/>
    <n v="6657"/>
    <n v="7970"/>
    <n v="1313"/>
  </r>
  <r>
    <d v="2007-03-12T00:00:00"/>
    <x v="7"/>
    <x v="2"/>
    <x v="5"/>
    <x v="0"/>
    <n v="1228"/>
    <n v="558"/>
    <n v="2"/>
    <n v="1116"/>
    <n v="2344"/>
    <n v="2612"/>
    <n v="268"/>
  </r>
  <r>
    <d v="2007-03-13T00:00:00"/>
    <x v="7"/>
    <x v="2"/>
    <x v="1"/>
    <x v="0"/>
    <n v="1228"/>
    <n v="758"/>
    <n v="3"/>
    <n v="2274"/>
    <n v="3502"/>
    <n v="3220"/>
    <n v="-282"/>
  </r>
  <r>
    <d v="2007-03-14T00:00:00"/>
    <x v="7"/>
    <x v="2"/>
    <x v="6"/>
    <x v="0"/>
    <n v="1228"/>
    <n v="758"/>
    <n v="8"/>
    <n v="6064"/>
    <n v="7292"/>
    <n v="7215"/>
    <n v="-77"/>
  </r>
  <r>
    <d v="2007-03-14T00:00:00"/>
    <x v="7"/>
    <x v="2"/>
    <x v="6"/>
    <x v="2"/>
    <n v="788"/>
    <n v="758"/>
    <n v="8"/>
    <n v="6064"/>
    <n v="6852"/>
    <n v="6797"/>
    <n v="-55"/>
  </r>
  <r>
    <d v="2007-03-15T00:00:00"/>
    <x v="7"/>
    <x v="2"/>
    <x v="2"/>
    <x v="1"/>
    <n v="1077"/>
    <n v="521"/>
    <n v="10"/>
    <n v="5210"/>
    <n v="6287"/>
    <n v="5818"/>
    <n v="-469"/>
  </r>
  <r>
    <d v="2007-03-16T00:00:00"/>
    <x v="7"/>
    <x v="2"/>
    <x v="3"/>
    <x v="4"/>
    <n v="628"/>
    <n v="558"/>
    <n v="9"/>
    <n v="5022"/>
    <n v="5650"/>
    <n v="5766"/>
    <n v="116"/>
  </r>
  <r>
    <d v="2007-03-19T00:00:00"/>
    <x v="7"/>
    <x v="2"/>
    <x v="5"/>
    <x v="3"/>
    <n v="785"/>
    <n v="558"/>
    <n v="8"/>
    <n v="4464"/>
    <n v="5249"/>
    <n v="4617"/>
    <n v="-632"/>
  </r>
  <r>
    <d v="2007-03-19T00:00:00"/>
    <x v="7"/>
    <x v="2"/>
    <x v="5"/>
    <x v="1"/>
    <n v="1077"/>
    <n v="558"/>
    <n v="7"/>
    <n v="3906"/>
    <n v="4983"/>
    <n v="5041"/>
    <n v="58"/>
  </r>
  <r>
    <d v="2007-03-19T00:00:00"/>
    <x v="7"/>
    <x v="2"/>
    <x v="5"/>
    <x v="2"/>
    <n v="788"/>
    <n v="558"/>
    <n v="10"/>
    <n v="5580"/>
    <n v="6368"/>
    <n v="6003"/>
    <n v="-365"/>
  </r>
  <r>
    <d v="2007-03-21T00:00:00"/>
    <x v="7"/>
    <x v="2"/>
    <x v="6"/>
    <x v="0"/>
    <n v="1228"/>
    <n v="758"/>
    <n v="2"/>
    <n v="1516"/>
    <n v="2744"/>
    <n v="3106"/>
    <n v="362"/>
  </r>
  <r>
    <d v="2007-03-23T00:00:00"/>
    <x v="7"/>
    <x v="2"/>
    <x v="3"/>
    <x v="2"/>
    <n v="788"/>
    <n v="558"/>
    <n v="8"/>
    <n v="4464"/>
    <n v="5252"/>
    <n v="5825"/>
    <n v="573"/>
  </r>
  <r>
    <d v="2007-03-24T00:00:00"/>
    <x v="7"/>
    <x v="2"/>
    <x v="4"/>
    <x v="5"/>
    <n v="1179"/>
    <n v="669"/>
    <n v="5"/>
    <n v="3345"/>
    <n v="4524"/>
    <n v="3905"/>
    <n v="-619"/>
  </r>
  <r>
    <d v="2007-03-25T00:00:00"/>
    <x v="7"/>
    <x v="2"/>
    <x v="0"/>
    <x v="0"/>
    <n v="1228"/>
    <n v="521"/>
    <n v="1"/>
    <n v="521"/>
    <n v="1749"/>
    <n v="1670"/>
    <n v="-79"/>
  </r>
  <r>
    <d v="2007-03-26T00:00:00"/>
    <x v="7"/>
    <x v="2"/>
    <x v="5"/>
    <x v="4"/>
    <n v="628"/>
    <n v="558"/>
    <n v="10"/>
    <n v="5580"/>
    <n v="6208"/>
    <n v="5455"/>
    <n v="-753"/>
  </r>
  <r>
    <d v="2007-03-27T00:00:00"/>
    <x v="7"/>
    <x v="2"/>
    <x v="1"/>
    <x v="4"/>
    <n v="628"/>
    <n v="758"/>
    <n v="1"/>
    <n v="758"/>
    <n v="1386"/>
    <n v="1364"/>
    <n v="-22"/>
  </r>
  <r>
    <d v="2007-03-29T00:00:00"/>
    <x v="7"/>
    <x v="2"/>
    <x v="2"/>
    <x v="5"/>
    <n v="1179"/>
    <n v="521"/>
    <n v="5"/>
    <n v="2605"/>
    <n v="3784"/>
    <n v="3788"/>
    <n v="4"/>
  </r>
  <r>
    <d v="2007-03-29T00:00:00"/>
    <x v="7"/>
    <x v="2"/>
    <x v="2"/>
    <x v="3"/>
    <n v="785"/>
    <n v="521"/>
    <n v="7"/>
    <n v="3647"/>
    <n v="4432"/>
    <n v="5019"/>
    <n v="587"/>
  </r>
  <r>
    <d v="2007-03-30T00:00:00"/>
    <x v="7"/>
    <x v="2"/>
    <x v="3"/>
    <x v="1"/>
    <n v="1077"/>
    <n v="558"/>
    <n v="2"/>
    <n v="1116"/>
    <n v="2193"/>
    <n v="1862"/>
    <n v="-331"/>
  </r>
  <r>
    <d v="2007-03-30T00:00:00"/>
    <x v="7"/>
    <x v="2"/>
    <x v="3"/>
    <x v="3"/>
    <n v="785"/>
    <n v="558"/>
    <n v="1"/>
    <n v="558"/>
    <n v="1343"/>
    <n v="2762"/>
    <n v="1419"/>
  </r>
  <r>
    <d v="2007-03-31T00:00:00"/>
    <x v="7"/>
    <x v="2"/>
    <x v="4"/>
    <x v="1"/>
    <n v="1077"/>
    <n v="669"/>
    <n v="5"/>
    <n v="3345"/>
    <n v="4422"/>
    <n v="3908"/>
    <n v="-514"/>
  </r>
  <r>
    <d v="2007-04-02T00:00:00"/>
    <x v="7"/>
    <x v="3"/>
    <x v="5"/>
    <x v="5"/>
    <n v="1179"/>
    <n v="558"/>
    <n v="5"/>
    <n v="2790"/>
    <n v="3969"/>
    <n v="4446"/>
    <n v="477"/>
  </r>
  <r>
    <d v="2007-04-02T00:00:00"/>
    <x v="7"/>
    <x v="3"/>
    <x v="5"/>
    <x v="2"/>
    <n v="788"/>
    <n v="558"/>
    <n v="2"/>
    <n v="1116"/>
    <n v="1904"/>
    <n v="1730"/>
    <n v="-174"/>
  </r>
  <r>
    <d v="2007-04-04T00:00:00"/>
    <x v="7"/>
    <x v="3"/>
    <x v="6"/>
    <x v="1"/>
    <n v="1077"/>
    <n v="758"/>
    <n v="3"/>
    <n v="2274"/>
    <n v="3351"/>
    <n v="3209"/>
    <n v="-142"/>
  </r>
  <r>
    <d v="2007-04-05T00:00:00"/>
    <x v="7"/>
    <x v="3"/>
    <x v="2"/>
    <x v="2"/>
    <n v="788"/>
    <n v="521"/>
    <n v="1"/>
    <n v="521"/>
    <n v="1309"/>
    <n v="1482"/>
    <n v="173"/>
  </r>
  <r>
    <d v="2007-04-06T00:00:00"/>
    <x v="7"/>
    <x v="3"/>
    <x v="3"/>
    <x v="1"/>
    <n v="1077"/>
    <n v="558"/>
    <n v="7"/>
    <n v="3906"/>
    <n v="4983"/>
    <n v="4158"/>
    <n v="-825"/>
  </r>
  <r>
    <d v="2007-04-06T00:00:00"/>
    <x v="7"/>
    <x v="3"/>
    <x v="3"/>
    <x v="3"/>
    <n v="785"/>
    <n v="558"/>
    <n v="5"/>
    <n v="2790"/>
    <n v="3575"/>
    <n v="3130"/>
    <n v="-445"/>
  </r>
  <r>
    <d v="2007-04-07T00:00:00"/>
    <x v="7"/>
    <x v="3"/>
    <x v="4"/>
    <x v="0"/>
    <n v="1228"/>
    <n v="669"/>
    <n v="10"/>
    <n v="6690"/>
    <n v="7918"/>
    <n v="9245"/>
    <n v="1327"/>
  </r>
  <r>
    <d v="2007-04-10T00:00:00"/>
    <x v="7"/>
    <x v="3"/>
    <x v="1"/>
    <x v="1"/>
    <n v="1077"/>
    <n v="758"/>
    <n v="1"/>
    <n v="758"/>
    <n v="1835"/>
    <n v="1919"/>
    <n v="84"/>
  </r>
  <r>
    <d v="2007-04-12T00:00:00"/>
    <x v="7"/>
    <x v="3"/>
    <x v="2"/>
    <x v="0"/>
    <n v="1228"/>
    <n v="521"/>
    <n v="1"/>
    <n v="521"/>
    <n v="1749"/>
    <n v="1795"/>
    <n v="46"/>
  </r>
  <r>
    <d v="2007-04-13T00:00:00"/>
    <x v="7"/>
    <x v="3"/>
    <x v="3"/>
    <x v="0"/>
    <n v="1228"/>
    <n v="558"/>
    <n v="9"/>
    <n v="5022"/>
    <n v="6250"/>
    <n v="5674"/>
    <n v="-576"/>
  </r>
  <r>
    <d v="2007-04-13T00:00:00"/>
    <x v="7"/>
    <x v="3"/>
    <x v="3"/>
    <x v="1"/>
    <n v="1077"/>
    <n v="558"/>
    <n v="9"/>
    <n v="5022"/>
    <n v="6099"/>
    <n v="4907"/>
    <n v="-1192"/>
  </r>
  <r>
    <d v="2007-04-14T00:00:00"/>
    <x v="7"/>
    <x v="3"/>
    <x v="4"/>
    <x v="5"/>
    <n v="1179"/>
    <n v="669"/>
    <n v="9"/>
    <n v="6021"/>
    <n v="7200"/>
    <n v="7754"/>
    <n v="554"/>
  </r>
  <r>
    <d v="2007-04-15T00:00:00"/>
    <x v="7"/>
    <x v="3"/>
    <x v="0"/>
    <x v="0"/>
    <n v="1228"/>
    <n v="521"/>
    <n v="9"/>
    <n v="4689"/>
    <n v="5917"/>
    <n v="6178"/>
    <n v="261"/>
  </r>
  <r>
    <d v="2007-04-16T00:00:00"/>
    <x v="7"/>
    <x v="3"/>
    <x v="5"/>
    <x v="0"/>
    <n v="1228"/>
    <n v="558"/>
    <n v="10"/>
    <n v="5580"/>
    <n v="6808"/>
    <n v="11788"/>
    <n v="4980"/>
  </r>
  <r>
    <d v="2007-04-18T00:00:00"/>
    <x v="7"/>
    <x v="3"/>
    <x v="6"/>
    <x v="3"/>
    <n v="785"/>
    <n v="758"/>
    <n v="3"/>
    <n v="2274"/>
    <n v="3059"/>
    <n v="2862"/>
    <n v="-197"/>
  </r>
  <r>
    <d v="2007-04-18T00:00:00"/>
    <x v="7"/>
    <x v="3"/>
    <x v="6"/>
    <x v="0"/>
    <n v="1228"/>
    <n v="758"/>
    <n v="7"/>
    <n v="5306"/>
    <n v="6534"/>
    <n v="7816"/>
    <n v="1282"/>
  </r>
  <r>
    <d v="2007-04-19T00:00:00"/>
    <x v="7"/>
    <x v="3"/>
    <x v="2"/>
    <x v="4"/>
    <n v="628"/>
    <n v="521"/>
    <n v="2"/>
    <n v="1042"/>
    <n v="1670"/>
    <n v="1662"/>
    <n v="-8"/>
  </r>
  <r>
    <d v="2007-04-19T00:00:00"/>
    <x v="7"/>
    <x v="3"/>
    <x v="2"/>
    <x v="0"/>
    <n v="1228"/>
    <n v="521"/>
    <n v="9"/>
    <n v="4689"/>
    <n v="5917"/>
    <n v="6061"/>
    <n v="144"/>
  </r>
  <r>
    <d v="2007-04-20T00:00:00"/>
    <x v="7"/>
    <x v="3"/>
    <x v="3"/>
    <x v="0"/>
    <n v="1228"/>
    <n v="558"/>
    <n v="10"/>
    <n v="5580"/>
    <n v="6808"/>
    <n v="6707"/>
    <n v="-101"/>
  </r>
  <r>
    <d v="2007-04-21T00:00:00"/>
    <x v="7"/>
    <x v="3"/>
    <x v="4"/>
    <x v="3"/>
    <n v="785"/>
    <n v="669"/>
    <n v="3"/>
    <n v="2007"/>
    <n v="2792"/>
    <n v="10495"/>
    <n v="7703"/>
  </r>
  <r>
    <d v="2007-04-21T00:00:00"/>
    <x v="7"/>
    <x v="3"/>
    <x v="4"/>
    <x v="0"/>
    <n v="1228"/>
    <n v="669"/>
    <n v="3"/>
    <n v="2007"/>
    <n v="3235"/>
    <n v="3183"/>
    <n v="-52"/>
  </r>
  <r>
    <d v="2007-04-22T00:00:00"/>
    <x v="7"/>
    <x v="3"/>
    <x v="0"/>
    <x v="0"/>
    <n v="1228"/>
    <n v="521"/>
    <n v="6"/>
    <n v="3126"/>
    <n v="4354"/>
    <n v="12449"/>
    <n v="8095"/>
  </r>
  <r>
    <d v="2007-04-22T00:00:00"/>
    <x v="7"/>
    <x v="3"/>
    <x v="0"/>
    <x v="5"/>
    <n v="1179"/>
    <n v="521"/>
    <n v="5"/>
    <n v="2605"/>
    <n v="3784"/>
    <n v="3280"/>
    <n v="-504"/>
  </r>
  <r>
    <d v="2007-04-24T00:00:00"/>
    <x v="7"/>
    <x v="3"/>
    <x v="1"/>
    <x v="1"/>
    <n v="1077"/>
    <n v="758"/>
    <n v="8"/>
    <n v="6064"/>
    <n v="7141"/>
    <n v="7751"/>
    <n v="610"/>
  </r>
  <r>
    <d v="2007-04-25T00:00:00"/>
    <x v="7"/>
    <x v="3"/>
    <x v="6"/>
    <x v="0"/>
    <n v="1228"/>
    <n v="758"/>
    <n v="4"/>
    <n v="3032"/>
    <n v="4260"/>
    <n v="4066"/>
    <n v="-194"/>
  </r>
  <r>
    <d v="2007-04-27T00:00:00"/>
    <x v="7"/>
    <x v="3"/>
    <x v="3"/>
    <x v="2"/>
    <n v="788"/>
    <n v="558"/>
    <n v="3"/>
    <n v="1674"/>
    <n v="2462"/>
    <n v="2197"/>
    <n v="-265"/>
  </r>
  <r>
    <d v="2007-04-27T00:00:00"/>
    <x v="7"/>
    <x v="3"/>
    <x v="3"/>
    <x v="3"/>
    <n v="785"/>
    <n v="558"/>
    <n v="5"/>
    <n v="2790"/>
    <n v="3575"/>
    <n v="4087"/>
    <n v="512"/>
  </r>
  <r>
    <d v="2007-04-28T00:00:00"/>
    <x v="7"/>
    <x v="3"/>
    <x v="4"/>
    <x v="1"/>
    <n v="1077"/>
    <n v="669"/>
    <n v="8"/>
    <n v="5352"/>
    <n v="6429"/>
    <n v="5159"/>
    <n v="-1270"/>
  </r>
  <r>
    <d v="2007-04-28T00:00:00"/>
    <x v="7"/>
    <x v="3"/>
    <x v="4"/>
    <x v="3"/>
    <n v="785"/>
    <n v="669"/>
    <n v="10"/>
    <n v="6690"/>
    <n v="7475"/>
    <n v="7473"/>
    <n v="-2"/>
  </r>
  <r>
    <d v="2007-04-29T00:00:00"/>
    <x v="7"/>
    <x v="3"/>
    <x v="0"/>
    <x v="3"/>
    <n v="785"/>
    <n v="521"/>
    <n v="6"/>
    <n v="3126"/>
    <n v="3911"/>
    <n v="3398"/>
    <n v="-513"/>
  </r>
  <r>
    <d v="2007-05-01T00:00:00"/>
    <x v="7"/>
    <x v="4"/>
    <x v="1"/>
    <x v="3"/>
    <n v="785"/>
    <n v="758"/>
    <n v="7"/>
    <n v="5306"/>
    <n v="6091"/>
    <n v="6549"/>
    <n v="458"/>
  </r>
  <r>
    <d v="2007-05-03T00:00:00"/>
    <x v="7"/>
    <x v="4"/>
    <x v="2"/>
    <x v="0"/>
    <n v="1228"/>
    <n v="521"/>
    <n v="4"/>
    <n v="2084"/>
    <n v="3312"/>
    <n v="3868"/>
    <n v="556"/>
  </r>
  <r>
    <d v="2007-05-04T00:00:00"/>
    <x v="7"/>
    <x v="4"/>
    <x v="3"/>
    <x v="4"/>
    <n v="628"/>
    <n v="558"/>
    <n v="8"/>
    <n v="4464"/>
    <n v="5092"/>
    <n v="4450"/>
    <n v="-642"/>
  </r>
  <r>
    <d v="2007-05-05T00:00:00"/>
    <x v="7"/>
    <x v="4"/>
    <x v="4"/>
    <x v="3"/>
    <n v="785"/>
    <n v="669"/>
    <n v="1"/>
    <n v="669"/>
    <n v="1454"/>
    <n v="1350"/>
    <n v="-104"/>
  </r>
  <r>
    <d v="2007-05-05T00:00:00"/>
    <x v="7"/>
    <x v="4"/>
    <x v="4"/>
    <x v="4"/>
    <n v="628"/>
    <n v="669"/>
    <n v="9"/>
    <n v="6021"/>
    <n v="6649"/>
    <n v="12309"/>
    <n v="5660"/>
  </r>
  <r>
    <d v="2007-05-06T00:00:00"/>
    <x v="7"/>
    <x v="4"/>
    <x v="0"/>
    <x v="1"/>
    <n v="1077"/>
    <n v="521"/>
    <n v="10"/>
    <n v="5210"/>
    <n v="6287"/>
    <n v="6478"/>
    <n v="191"/>
  </r>
  <r>
    <d v="2007-05-08T00:00:00"/>
    <x v="7"/>
    <x v="4"/>
    <x v="1"/>
    <x v="4"/>
    <n v="628"/>
    <n v="758"/>
    <n v="1"/>
    <n v="758"/>
    <n v="1386"/>
    <n v="1346"/>
    <n v="-40"/>
  </r>
  <r>
    <d v="2007-05-08T00:00:00"/>
    <x v="7"/>
    <x v="4"/>
    <x v="1"/>
    <x v="0"/>
    <n v="1228"/>
    <n v="758"/>
    <n v="10"/>
    <n v="7580"/>
    <n v="8808"/>
    <n v="8227"/>
    <n v="-581"/>
  </r>
  <r>
    <d v="2007-05-12T00:00:00"/>
    <x v="7"/>
    <x v="4"/>
    <x v="4"/>
    <x v="3"/>
    <n v="785"/>
    <n v="669"/>
    <n v="4"/>
    <n v="2676"/>
    <n v="3461"/>
    <n v="2951"/>
    <n v="-510"/>
  </r>
  <r>
    <d v="2007-05-12T00:00:00"/>
    <x v="7"/>
    <x v="4"/>
    <x v="4"/>
    <x v="4"/>
    <n v="628"/>
    <n v="669"/>
    <n v="5"/>
    <n v="3345"/>
    <n v="3973"/>
    <n v="4565"/>
    <n v="592"/>
  </r>
  <r>
    <d v="2007-05-13T00:00:00"/>
    <x v="7"/>
    <x v="4"/>
    <x v="0"/>
    <x v="0"/>
    <n v="1228"/>
    <n v="521"/>
    <n v="3"/>
    <n v="1563"/>
    <n v="2791"/>
    <n v="2268"/>
    <n v="-523"/>
  </r>
  <r>
    <d v="2007-05-15T00:00:00"/>
    <x v="7"/>
    <x v="4"/>
    <x v="1"/>
    <x v="3"/>
    <n v="785"/>
    <n v="758"/>
    <n v="7"/>
    <n v="5306"/>
    <n v="6091"/>
    <n v="5312"/>
    <n v="-779"/>
  </r>
  <r>
    <d v="2007-05-16T00:00:00"/>
    <x v="7"/>
    <x v="4"/>
    <x v="6"/>
    <x v="3"/>
    <n v="785"/>
    <n v="758"/>
    <n v="9"/>
    <n v="6822"/>
    <n v="7607"/>
    <n v="6307"/>
    <n v="-1300"/>
  </r>
  <r>
    <d v="2007-05-20T00:00:00"/>
    <x v="7"/>
    <x v="4"/>
    <x v="0"/>
    <x v="3"/>
    <n v="785"/>
    <n v="521"/>
    <n v="8"/>
    <n v="4168"/>
    <n v="4953"/>
    <n v="4426"/>
    <n v="-527"/>
  </r>
  <r>
    <d v="2007-05-21T00:00:00"/>
    <x v="7"/>
    <x v="4"/>
    <x v="5"/>
    <x v="3"/>
    <n v="785"/>
    <n v="558"/>
    <n v="4"/>
    <n v="2232"/>
    <n v="3017"/>
    <n v="3363"/>
    <n v="346"/>
  </r>
  <r>
    <d v="2007-05-22T00:00:00"/>
    <x v="7"/>
    <x v="4"/>
    <x v="1"/>
    <x v="5"/>
    <n v="1179"/>
    <n v="758"/>
    <n v="8"/>
    <n v="6064"/>
    <n v="7243"/>
    <n v="6908"/>
    <n v="-335"/>
  </r>
  <r>
    <d v="2007-05-22T00:00:00"/>
    <x v="7"/>
    <x v="4"/>
    <x v="1"/>
    <x v="3"/>
    <n v="785"/>
    <n v="758"/>
    <n v="10"/>
    <n v="7580"/>
    <n v="8365"/>
    <n v="7660"/>
    <n v="-705"/>
  </r>
  <r>
    <d v="2007-05-23T00:00:00"/>
    <x v="7"/>
    <x v="4"/>
    <x v="6"/>
    <x v="4"/>
    <n v="628"/>
    <n v="758"/>
    <n v="4"/>
    <n v="3032"/>
    <n v="3660"/>
    <n v="4384"/>
    <n v="724"/>
  </r>
  <r>
    <d v="2007-05-23T00:00:00"/>
    <x v="7"/>
    <x v="4"/>
    <x v="6"/>
    <x v="5"/>
    <n v="1179"/>
    <n v="758"/>
    <n v="7"/>
    <n v="5306"/>
    <n v="6485"/>
    <n v="6249"/>
    <n v="-236"/>
  </r>
  <r>
    <d v="2007-05-23T00:00:00"/>
    <x v="7"/>
    <x v="4"/>
    <x v="6"/>
    <x v="0"/>
    <n v="1228"/>
    <n v="758"/>
    <n v="5"/>
    <n v="3790"/>
    <n v="5018"/>
    <n v="10754"/>
    <n v="5736"/>
  </r>
  <r>
    <d v="2007-05-24T00:00:00"/>
    <x v="7"/>
    <x v="4"/>
    <x v="2"/>
    <x v="3"/>
    <n v="785"/>
    <n v="521"/>
    <n v="8"/>
    <n v="4168"/>
    <n v="4953"/>
    <n v="18088"/>
    <n v="13135"/>
  </r>
  <r>
    <d v="2007-05-25T00:00:00"/>
    <x v="7"/>
    <x v="4"/>
    <x v="3"/>
    <x v="4"/>
    <n v="628"/>
    <n v="558"/>
    <n v="8"/>
    <n v="4464"/>
    <n v="5092"/>
    <n v="4204"/>
    <n v="-888"/>
  </r>
  <r>
    <d v="2007-05-25T00:00:00"/>
    <x v="7"/>
    <x v="4"/>
    <x v="3"/>
    <x v="3"/>
    <n v="785"/>
    <n v="558"/>
    <n v="6"/>
    <n v="3348"/>
    <n v="4133"/>
    <n v="4045"/>
    <n v="-88"/>
  </r>
  <r>
    <d v="2007-05-26T00:00:00"/>
    <x v="7"/>
    <x v="4"/>
    <x v="4"/>
    <x v="5"/>
    <n v="1179"/>
    <n v="669"/>
    <n v="9"/>
    <n v="6021"/>
    <n v="7200"/>
    <n v="6419"/>
    <n v="-781"/>
  </r>
  <r>
    <d v="2007-05-26T00:00:00"/>
    <x v="7"/>
    <x v="4"/>
    <x v="4"/>
    <x v="4"/>
    <n v="628"/>
    <n v="669"/>
    <n v="5"/>
    <n v="3345"/>
    <n v="3973"/>
    <n v="3680"/>
    <n v="-293"/>
  </r>
  <r>
    <d v="2007-05-27T00:00:00"/>
    <x v="7"/>
    <x v="4"/>
    <x v="0"/>
    <x v="0"/>
    <n v="1228"/>
    <n v="521"/>
    <n v="7"/>
    <n v="3647"/>
    <n v="4875"/>
    <n v="4934"/>
    <n v="59"/>
  </r>
  <r>
    <d v="2007-05-27T00:00:00"/>
    <x v="7"/>
    <x v="4"/>
    <x v="0"/>
    <x v="3"/>
    <n v="785"/>
    <n v="521"/>
    <n v="6"/>
    <n v="3126"/>
    <n v="3911"/>
    <n v="3670"/>
    <n v="-241"/>
  </r>
  <r>
    <d v="2007-05-28T00:00:00"/>
    <x v="7"/>
    <x v="4"/>
    <x v="5"/>
    <x v="4"/>
    <n v="628"/>
    <n v="558"/>
    <n v="3"/>
    <n v="1674"/>
    <n v="2302"/>
    <n v="2221"/>
    <n v="-81"/>
  </r>
  <r>
    <d v="2007-05-28T00:00:00"/>
    <x v="7"/>
    <x v="4"/>
    <x v="5"/>
    <x v="0"/>
    <n v="1228"/>
    <n v="558"/>
    <n v="9"/>
    <n v="5022"/>
    <n v="6250"/>
    <n v="5256"/>
    <n v="-994"/>
  </r>
  <r>
    <d v="2007-05-29T00:00:00"/>
    <x v="7"/>
    <x v="4"/>
    <x v="1"/>
    <x v="4"/>
    <n v="628"/>
    <n v="758"/>
    <n v="7"/>
    <n v="5306"/>
    <n v="5934"/>
    <n v="6025"/>
    <n v="91"/>
  </r>
  <r>
    <d v="2007-05-29T00:00:00"/>
    <x v="7"/>
    <x v="4"/>
    <x v="1"/>
    <x v="1"/>
    <n v="1077"/>
    <n v="758"/>
    <n v="9"/>
    <n v="6822"/>
    <n v="7899"/>
    <n v="8182"/>
    <n v="283"/>
  </r>
  <r>
    <d v="2007-05-30T00:00:00"/>
    <x v="7"/>
    <x v="4"/>
    <x v="6"/>
    <x v="3"/>
    <n v="785"/>
    <n v="758"/>
    <n v="10"/>
    <n v="7580"/>
    <n v="8365"/>
    <n v="7649"/>
    <n v="-716"/>
  </r>
  <r>
    <d v="2007-05-30T00:00:00"/>
    <x v="7"/>
    <x v="4"/>
    <x v="6"/>
    <x v="1"/>
    <n v="1077"/>
    <n v="758"/>
    <n v="2"/>
    <n v="1516"/>
    <n v="2593"/>
    <n v="2996"/>
    <n v="403"/>
  </r>
  <r>
    <d v="2007-06-01T00:00:00"/>
    <x v="7"/>
    <x v="5"/>
    <x v="3"/>
    <x v="1"/>
    <n v="1077"/>
    <n v="558"/>
    <n v="9"/>
    <n v="5022"/>
    <n v="6099"/>
    <n v="14425"/>
    <n v="8326"/>
  </r>
  <r>
    <d v="2007-06-02T00:00:00"/>
    <x v="7"/>
    <x v="5"/>
    <x v="4"/>
    <x v="3"/>
    <n v="785"/>
    <n v="669"/>
    <n v="8"/>
    <n v="5352"/>
    <n v="6137"/>
    <n v="6054"/>
    <n v="-83"/>
  </r>
  <r>
    <d v="2007-06-04T00:00:00"/>
    <x v="7"/>
    <x v="5"/>
    <x v="5"/>
    <x v="3"/>
    <n v="785"/>
    <n v="558"/>
    <n v="2"/>
    <n v="1116"/>
    <n v="1901"/>
    <n v="2196"/>
    <n v="295"/>
  </r>
  <r>
    <d v="2007-06-04T00:00:00"/>
    <x v="7"/>
    <x v="5"/>
    <x v="5"/>
    <x v="5"/>
    <n v="1179"/>
    <n v="558"/>
    <n v="6"/>
    <n v="3348"/>
    <n v="4527"/>
    <n v="4783"/>
    <n v="256"/>
  </r>
  <r>
    <d v="2007-06-06T00:00:00"/>
    <x v="7"/>
    <x v="5"/>
    <x v="6"/>
    <x v="5"/>
    <n v="1179"/>
    <n v="758"/>
    <n v="5"/>
    <n v="3790"/>
    <n v="4969"/>
    <n v="4533"/>
    <n v="-436"/>
  </r>
  <r>
    <d v="2007-06-07T00:00:00"/>
    <x v="7"/>
    <x v="5"/>
    <x v="2"/>
    <x v="4"/>
    <n v="628"/>
    <n v="521"/>
    <n v="9"/>
    <n v="4689"/>
    <n v="5317"/>
    <n v="4339"/>
    <n v="-978"/>
  </r>
  <r>
    <d v="2007-06-07T00:00:00"/>
    <x v="7"/>
    <x v="5"/>
    <x v="2"/>
    <x v="3"/>
    <n v="785"/>
    <n v="521"/>
    <n v="2"/>
    <n v="1042"/>
    <n v="1827"/>
    <n v="4663"/>
    <n v="2836"/>
  </r>
  <r>
    <d v="2007-06-08T00:00:00"/>
    <x v="7"/>
    <x v="5"/>
    <x v="3"/>
    <x v="5"/>
    <n v="1179"/>
    <n v="558"/>
    <n v="10"/>
    <n v="5580"/>
    <n v="6759"/>
    <n v="6567"/>
    <n v="-192"/>
  </r>
  <r>
    <d v="2007-06-10T00:00:00"/>
    <x v="7"/>
    <x v="5"/>
    <x v="0"/>
    <x v="0"/>
    <n v="1228"/>
    <n v="521"/>
    <n v="8"/>
    <n v="4168"/>
    <n v="5396"/>
    <n v="4916"/>
    <n v="-480"/>
  </r>
  <r>
    <d v="2007-06-11T00:00:00"/>
    <x v="7"/>
    <x v="5"/>
    <x v="5"/>
    <x v="4"/>
    <n v="628"/>
    <n v="558"/>
    <n v="8"/>
    <n v="4464"/>
    <n v="5092"/>
    <n v="4850"/>
    <n v="-242"/>
  </r>
  <r>
    <d v="2007-06-11T00:00:00"/>
    <x v="7"/>
    <x v="5"/>
    <x v="5"/>
    <x v="0"/>
    <n v="1228"/>
    <n v="558"/>
    <n v="10"/>
    <n v="5580"/>
    <n v="6808"/>
    <n v="7216"/>
    <n v="408"/>
  </r>
  <r>
    <d v="2007-06-12T00:00:00"/>
    <x v="7"/>
    <x v="5"/>
    <x v="1"/>
    <x v="3"/>
    <n v="785"/>
    <n v="758"/>
    <n v="4"/>
    <n v="3032"/>
    <n v="3817"/>
    <n v="5817"/>
    <n v="2000"/>
  </r>
  <r>
    <d v="2007-06-13T00:00:00"/>
    <x v="7"/>
    <x v="5"/>
    <x v="6"/>
    <x v="0"/>
    <n v="1228"/>
    <n v="758"/>
    <n v="9"/>
    <n v="6822"/>
    <n v="8050"/>
    <n v="8982"/>
    <n v="932"/>
  </r>
  <r>
    <d v="2007-06-13T00:00:00"/>
    <x v="7"/>
    <x v="5"/>
    <x v="6"/>
    <x v="5"/>
    <n v="1179"/>
    <n v="758"/>
    <n v="8"/>
    <n v="6064"/>
    <n v="7243"/>
    <n v="14319"/>
    <n v="7076"/>
  </r>
  <r>
    <d v="2007-06-14T00:00:00"/>
    <x v="7"/>
    <x v="5"/>
    <x v="2"/>
    <x v="4"/>
    <n v="628"/>
    <n v="521"/>
    <n v="2"/>
    <n v="1042"/>
    <n v="1670"/>
    <n v="1420"/>
    <n v="-250"/>
  </r>
  <r>
    <d v="2007-06-14T00:00:00"/>
    <x v="7"/>
    <x v="5"/>
    <x v="2"/>
    <x v="3"/>
    <n v="785"/>
    <n v="521"/>
    <n v="7"/>
    <n v="3647"/>
    <n v="4432"/>
    <n v="5283"/>
    <n v="851"/>
  </r>
  <r>
    <d v="2007-06-15T00:00:00"/>
    <x v="7"/>
    <x v="5"/>
    <x v="3"/>
    <x v="3"/>
    <n v="785"/>
    <n v="558"/>
    <n v="9"/>
    <n v="5022"/>
    <n v="5807"/>
    <n v="26041"/>
    <n v="20234"/>
  </r>
  <r>
    <d v="2007-06-16T00:00:00"/>
    <x v="7"/>
    <x v="5"/>
    <x v="4"/>
    <x v="0"/>
    <n v="1228"/>
    <n v="669"/>
    <n v="4"/>
    <n v="2676"/>
    <n v="3904"/>
    <n v="3566"/>
    <n v="-338"/>
  </r>
  <r>
    <d v="2007-06-16T00:00:00"/>
    <x v="7"/>
    <x v="5"/>
    <x v="4"/>
    <x v="3"/>
    <n v="785"/>
    <n v="669"/>
    <n v="1"/>
    <n v="669"/>
    <n v="1454"/>
    <n v="1319"/>
    <n v="-135"/>
  </r>
  <r>
    <d v="2007-06-17T00:00:00"/>
    <x v="7"/>
    <x v="5"/>
    <x v="0"/>
    <x v="3"/>
    <n v="785"/>
    <n v="521"/>
    <n v="6"/>
    <n v="3126"/>
    <n v="3911"/>
    <n v="14894"/>
    <n v="10983"/>
  </r>
  <r>
    <d v="2007-06-18T00:00:00"/>
    <x v="7"/>
    <x v="5"/>
    <x v="5"/>
    <x v="4"/>
    <n v="628"/>
    <n v="558"/>
    <n v="7"/>
    <n v="3906"/>
    <n v="4534"/>
    <n v="4671"/>
    <n v="137"/>
  </r>
  <r>
    <d v="2007-06-18T00:00:00"/>
    <x v="7"/>
    <x v="5"/>
    <x v="5"/>
    <x v="3"/>
    <n v="785"/>
    <n v="558"/>
    <n v="1"/>
    <n v="558"/>
    <n v="1343"/>
    <n v="1485"/>
    <n v="142"/>
  </r>
  <r>
    <d v="2007-06-19T00:00:00"/>
    <x v="7"/>
    <x v="5"/>
    <x v="1"/>
    <x v="4"/>
    <n v="628"/>
    <n v="758"/>
    <n v="7"/>
    <n v="5306"/>
    <n v="5934"/>
    <n v="7629"/>
    <n v="1695"/>
  </r>
  <r>
    <d v="2007-06-21T00:00:00"/>
    <x v="7"/>
    <x v="5"/>
    <x v="2"/>
    <x v="5"/>
    <n v="1179"/>
    <n v="521"/>
    <n v="10"/>
    <n v="5210"/>
    <n v="6389"/>
    <n v="7520"/>
    <n v="1131"/>
  </r>
  <r>
    <d v="2007-06-21T00:00:00"/>
    <x v="7"/>
    <x v="5"/>
    <x v="2"/>
    <x v="4"/>
    <n v="628"/>
    <n v="521"/>
    <n v="5"/>
    <n v="2605"/>
    <n v="3233"/>
    <n v="2708"/>
    <n v="-525"/>
  </r>
  <r>
    <d v="2007-06-21T00:00:00"/>
    <x v="7"/>
    <x v="5"/>
    <x v="2"/>
    <x v="6"/>
    <n v="743"/>
    <n v="521"/>
    <n v="2"/>
    <n v="1042"/>
    <n v="1785"/>
    <n v="1887"/>
    <n v="102"/>
  </r>
  <r>
    <d v="2007-06-22T00:00:00"/>
    <x v="7"/>
    <x v="5"/>
    <x v="3"/>
    <x v="3"/>
    <n v="785"/>
    <n v="558"/>
    <n v="9"/>
    <n v="5022"/>
    <n v="5807"/>
    <n v="5502"/>
    <n v="-305"/>
  </r>
  <r>
    <d v="2007-06-23T00:00:00"/>
    <x v="7"/>
    <x v="5"/>
    <x v="4"/>
    <x v="3"/>
    <n v="785"/>
    <n v="669"/>
    <n v="10"/>
    <n v="6690"/>
    <n v="7475"/>
    <n v="33177"/>
    <n v="25702"/>
  </r>
  <r>
    <d v="2007-06-23T00:00:00"/>
    <x v="7"/>
    <x v="5"/>
    <x v="4"/>
    <x v="4"/>
    <n v="628"/>
    <n v="669"/>
    <n v="5"/>
    <n v="3345"/>
    <n v="3973"/>
    <n v="4020"/>
    <n v="47"/>
  </r>
  <r>
    <d v="2007-06-24T00:00:00"/>
    <x v="7"/>
    <x v="5"/>
    <x v="0"/>
    <x v="4"/>
    <n v="628"/>
    <n v="521"/>
    <n v="7"/>
    <n v="3647"/>
    <n v="4275"/>
    <n v="4017"/>
    <n v="-258"/>
  </r>
  <r>
    <d v="2007-06-25T00:00:00"/>
    <x v="7"/>
    <x v="5"/>
    <x v="5"/>
    <x v="3"/>
    <n v="785"/>
    <n v="558"/>
    <n v="2"/>
    <n v="1116"/>
    <n v="1901"/>
    <n v="1839"/>
    <n v="-62"/>
  </r>
  <r>
    <d v="2007-06-25T00:00:00"/>
    <x v="7"/>
    <x v="5"/>
    <x v="5"/>
    <x v="4"/>
    <n v="628"/>
    <n v="558"/>
    <n v="8"/>
    <n v="4464"/>
    <n v="5092"/>
    <n v="4231"/>
    <n v="-861"/>
  </r>
  <r>
    <d v="2007-06-28T00:00:00"/>
    <x v="7"/>
    <x v="5"/>
    <x v="2"/>
    <x v="0"/>
    <n v="1228"/>
    <n v="521"/>
    <n v="3"/>
    <n v="1563"/>
    <n v="2791"/>
    <n v="2662"/>
    <n v="-129"/>
  </r>
  <r>
    <d v="2007-06-28T00:00:00"/>
    <x v="7"/>
    <x v="5"/>
    <x v="2"/>
    <x v="3"/>
    <n v="785"/>
    <n v="521"/>
    <n v="9"/>
    <n v="4689"/>
    <n v="5474"/>
    <n v="5148"/>
    <n v="-326"/>
  </r>
  <r>
    <d v="2007-06-29T00:00:00"/>
    <x v="7"/>
    <x v="5"/>
    <x v="3"/>
    <x v="4"/>
    <n v="628"/>
    <n v="558"/>
    <n v="6"/>
    <n v="3348"/>
    <n v="3976"/>
    <n v="3959"/>
    <n v="-17"/>
  </r>
  <r>
    <d v="2007-06-30T00:00:00"/>
    <x v="7"/>
    <x v="5"/>
    <x v="4"/>
    <x v="0"/>
    <n v="1228"/>
    <n v="669"/>
    <n v="6"/>
    <n v="4014"/>
    <n v="5242"/>
    <n v="12440"/>
    <n v="7198"/>
  </r>
  <r>
    <d v="2007-06-30T00:00:00"/>
    <x v="7"/>
    <x v="5"/>
    <x v="4"/>
    <x v="4"/>
    <n v="628"/>
    <n v="669"/>
    <n v="9"/>
    <n v="6021"/>
    <n v="6649"/>
    <n v="6708"/>
    <n v="59"/>
  </r>
  <r>
    <d v="2007-07-01T00:00:00"/>
    <x v="7"/>
    <x v="6"/>
    <x v="0"/>
    <x v="4"/>
    <n v="628"/>
    <n v="521"/>
    <n v="3"/>
    <n v="1563"/>
    <n v="2191"/>
    <n v="2167"/>
    <n v="-24"/>
  </r>
  <r>
    <d v="2007-07-02T00:00:00"/>
    <x v="7"/>
    <x v="6"/>
    <x v="5"/>
    <x v="4"/>
    <n v="628"/>
    <n v="558"/>
    <n v="9"/>
    <n v="5022"/>
    <n v="5650"/>
    <n v="11759"/>
    <n v="6109"/>
  </r>
  <r>
    <d v="2007-07-03T00:00:00"/>
    <x v="7"/>
    <x v="6"/>
    <x v="1"/>
    <x v="0"/>
    <n v="1228"/>
    <n v="758"/>
    <n v="2"/>
    <n v="1516"/>
    <n v="2744"/>
    <n v="4207"/>
    <n v="1463"/>
  </r>
  <r>
    <d v="2007-07-04T00:00:00"/>
    <x v="7"/>
    <x v="6"/>
    <x v="6"/>
    <x v="4"/>
    <n v="628"/>
    <n v="758"/>
    <n v="8"/>
    <n v="6064"/>
    <n v="6692"/>
    <n v="6647"/>
    <n v="-45"/>
  </r>
  <r>
    <d v="2007-07-05T00:00:00"/>
    <x v="7"/>
    <x v="6"/>
    <x v="2"/>
    <x v="3"/>
    <n v="785"/>
    <n v="521"/>
    <n v="6"/>
    <n v="3126"/>
    <n v="3911"/>
    <n v="3253"/>
    <n v="-658"/>
  </r>
  <r>
    <d v="2007-07-06T00:00:00"/>
    <x v="7"/>
    <x v="6"/>
    <x v="3"/>
    <x v="0"/>
    <n v="1228"/>
    <n v="558"/>
    <n v="3"/>
    <n v="1674"/>
    <n v="2902"/>
    <n v="4621"/>
    <n v="1719"/>
  </r>
  <r>
    <d v="2007-07-09T00:00:00"/>
    <x v="7"/>
    <x v="6"/>
    <x v="5"/>
    <x v="4"/>
    <n v="628"/>
    <n v="558"/>
    <n v="6"/>
    <n v="3348"/>
    <n v="3976"/>
    <n v="4183"/>
    <n v="207"/>
  </r>
  <r>
    <d v="2007-07-09T00:00:00"/>
    <x v="7"/>
    <x v="6"/>
    <x v="5"/>
    <x v="1"/>
    <n v="1077"/>
    <n v="558"/>
    <n v="4"/>
    <n v="2232"/>
    <n v="3309"/>
    <n v="2671"/>
    <n v="-638"/>
  </r>
  <r>
    <d v="2007-07-11T00:00:00"/>
    <x v="7"/>
    <x v="6"/>
    <x v="6"/>
    <x v="1"/>
    <n v="1077"/>
    <n v="758"/>
    <n v="7"/>
    <n v="5306"/>
    <n v="6383"/>
    <n v="5969"/>
    <n v="-414"/>
  </r>
  <r>
    <d v="2007-07-12T00:00:00"/>
    <x v="7"/>
    <x v="6"/>
    <x v="2"/>
    <x v="4"/>
    <n v="628"/>
    <n v="521"/>
    <n v="9"/>
    <n v="4689"/>
    <n v="5317"/>
    <n v="4866"/>
    <n v="-451"/>
  </r>
  <r>
    <d v="2007-07-13T00:00:00"/>
    <x v="7"/>
    <x v="6"/>
    <x v="3"/>
    <x v="1"/>
    <n v="1077"/>
    <n v="558"/>
    <n v="10"/>
    <n v="5580"/>
    <n v="6657"/>
    <n v="6950"/>
    <n v="293"/>
  </r>
  <r>
    <d v="2007-07-13T00:00:00"/>
    <x v="7"/>
    <x v="6"/>
    <x v="3"/>
    <x v="3"/>
    <n v="785"/>
    <n v="558"/>
    <n v="7"/>
    <n v="3906"/>
    <n v="4691"/>
    <n v="4554"/>
    <n v="-137"/>
  </r>
  <r>
    <d v="2007-07-14T00:00:00"/>
    <x v="7"/>
    <x v="6"/>
    <x v="4"/>
    <x v="1"/>
    <n v="1077"/>
    <n v="669"/>
    <n v="6"/>
    <n v="4014"/>
    <n v="5091"/>
    <n v="4797"/>
    <n v="-294"/>
  </r>
  <r>
    <d v="2007-07-14T00:00:00"/>
    <x v="7"/>
    <x v="6"/>
    <x v="4"/>
    <x v="4"/>
    <n v="628"/>
    <n v="669"/>
    <n v="2"/>
    <n v="1338"/>
    <n v="1966"/>
    <n v="2055"/>
    <n v="89"/>
  </r>
  <r>
    <d v="2007-07-15T00:00:00"/>
    <x v="7"/>
    <x v="6"/>
    <x v="0"/>
    <x v="3"/>
    <n v="785"/>
    <n v="521"/>
    <n v="5"/>
    <n v="2605"/>
    <n v="3390"/>
    <n v="3257"/>
    <n v="-133"/>
  </r>
  <r>
    <d v="2007-07-16T00:00:00"/>
    <x v="7"/>
    <x v="6"/>
    <x v="5"/>
    <x v="4"/>
    <n v="628"/>
    <n v="558"/>
    <n v="9"/>
    <n v="5022"/>
    <n v="5650"/>
    <n v="4894"/>
    <n v="-756"/>
  </r>
  <r>
    <d v="2007-07-16T00:00:00"/>
    <x v="7"/>
    <x v="6"/>
    <x v="5"/>
    <x v="1"/>
    <n v="1077"/>
    <n v="558"/>
    <n v="2"/>
    <n v="1116"/>
    <n v="2193"/>
    <n v="2626"/>
    <n v="433"/>
  </r>
  <r>
    <d v="2007-07-17T00:00:00"/>
    <x v="7"/>
    <x v="6"/>
    <x v="1"/>
    <x v="4"/>
    <n v="628"/>
    <n v="758"/>
    <n v="10"/>
    <n v="7580"/>
    <n v="8208"/>
    <n v="8542"/>
    <n v="334"/>
  </r>
  <r>
    <d v="2007-07-17T00:00:00"/>
    <x v="7"/>
    <x v="6"/>
    <x v="1"/>
    <x v="3"/>
    <n v="785"/>
    <n v="758"/>
    <n v="4"/>
    <n v="3032"/>
    <n v="3817"/>
    <n v="3748"/>
    <n v="-69"/>
  </r>
  <r>
    <d v="2007-07-18T00:00:00"/>
    <x v="7"/>
    <x v="6"/>
    <x v="6"/>
    <x v="0"/>
    <n v="1228"/>
    <n v="758"/>
    <n v="1"/>
    <n v="758"/>
    <n v="1986"/>
    <n v="2029"/>
    <n v="43"/>
  </r>
  <r>
    <d v="2007-07-22T00:00:00"/>
    <x v="7"/>
    <x v="6"/>
    <x v="0"/>
    <x v="3"/>
    <n v="785"/>
    <n v="521"/>
    <n v="3"/>
    <n v="1563"/>
    <n v="2348"/>
    <n v="1892"/>
    <n v="-456"/>
  </r>
  <r>
    <d v="2007-07-23T00:00:00"/>
    <x v="7"/>
    <x v="6"/>
    <x v="5"/>
    <x v="3"/>
    <n v="785"/>
    <n v="558"/>
    <n v="10"/>
    <n v="5580"/>
    <n v="6365"/>
    <n v="6600"/>
    <n v="235"/>
  </r>
  <r>
    <d v="2007-07-23T00:00:00"/>
    <x v="7"/>
    <x v="6"/>
    <x v="5"/>
    <x v="4"/>
    <n v="628"/>
    <n v="558"/>
    <n v="7"/>
    <n v="3906"/>
    <n v="4534"/>
    <n v="4586"/>
    <n v="52"/>
  </r>
  <r>
    <d v="2007-07-23T00:00:00"/>
    <x v="7"/>
    <x v="6"/>
    <x v="5"/>
    <x v="1"/>
    <n v="1077"/>
    <n v="558"/>
    <n v="6"/>
    <n v="3348"/>
    <n v="4425"/>
    <n v="8864"/>
    <n v="4439"/>
  </r>
  <r>
    <d v="2007-07-25T00:00:00"/>
    <x v="7"/>
    <x v="6"/>
    <x v="6"/>
    <x v="5"/>
    <n v="1179"/>
    <n v="758"/>
    <n v="1"/>
    <n v="758"/>
    <n v="1937"/>
    <n v="1672"/>
    <n v="-265"/>
  </r>
  <r>
    <d v="2007-07-25T00:00:00"/>
    <x v="7"/>
    <x v="6"/>
    <x v="6"/>
    <x v="4"/>
    <n v="628"/>
    <n v="758"/>
    <n v="5"/>
    <n v="3790"/>
    <n v="4418"/>
    <n v="3841"/>
    <n v="-577"/>
  </r>
  <r>
    <d v="2007-07-26T00:00:00"/>
    <x v="7"/>
    <x v="6"/>
    <x v="2"/>
    <x v="3"/>
    <n v="785"/>
    <n v="521"/>
    <n v="10"/>
    <n v="5210"/>
    <n v="5995"/>
    <n v="23469"/>
    <n v="17474"/>
  </r>
  <r>
    <d v="2007-07-27T00:00:00"/>
    <x v="7"/>
    <x v="6"/>
    <x v="3"/>
    <x v="4"/>
    <n v="628"/>
    <n v="558"/>
    <n v="6"/>
    <n v="3348"/>
    <n v="3976"/>
    <n v="6670"/>
    <n v="2694"/>
  </r>
  <r>
    <d v="2007-07-27T00:00:00"/>
    <x v="7"/>
    <x v="6"/>
    <x v="3"/>
    <x v="3"/>
    <n v="785"/>
    <n v="558"/>
    <n v="3"/>
    <n v="1674"/>
    <n v="2459"/>
    <n v="2847"/>
    <n v="388"/>
  </r>
  <r>
    <d v="2007-07-30T00:00:00"/>
    <x v="7"/>
    <x v="6"/>
    <x v="5"/>
    <x v="3"/>
    <n v="785"/>
    <n v="558"/>
    <n v="9"/>
    <n v="5022"/>
    <n v="5807"/>
    <n v="6658"/>
    <n v="851"/>
  </r>
  <r>
    <d v="2007-07-31T00:00:00"/>
    <x v="7"/>
    <x v="6"/>
    <x v="1"/>
    <x v="4"/>
    <n v="628"/>
    <n v="758"/>
    <n v="2"/>
    <n v="1516"/>
    <n v="2144"/>
    <n v="1728"/>
    <n v="-416"/>
  </r>
  <r>
    <d v="2007-08-01T00:00:00"/>
    <x v="7"/>
    <x v="7"/>
    <x v="6"/>
    <x v="3"/>
    <n v="785"/>
    <n v="758"/>
    <n v="8"/>
    <n v="6064"/>
    <n v="6849"/>
    <n v="6726"/>
    <n v="-123"/>
  </r>
  <r>
    <d v="2007-08-01T00:00:00"/>
    <x v="7"/>
    <x v="7"/>
    <x v="6"/>
    <x v="1"/>
    <n v="1077"/>
    <n v="758"/>
    <n v="1"/>
    <n v="758"/>
    <n v="1835"/>
    <n v="1737"/>
    <n v="-98"/>
  </r>
  <r>
    <d v="2007-08-02T00:00:00"/>
    <x v="7"/>
    <x v="7"/>
    <x v="2"/>
    <x v="1"/>
    <n v="1077"/>
    <n v="521"/>
    <n v="7"/>
    <n v="3647"/>
    <n v="4724"/>
    <n v="5516"/>
    <n v="792"/>
  </r>
  <r>
    <d v="2007-08-03T00:00:00"/>
    <x v="7"/>
    <x v="7"/>
    <x v="3"/>
    <x v="4"/>
    <n v="628"/>
    <n v="558"/>
    <n v="2"/>
    <n v="1116"/>
    <n v="1744"/>
    <n v="2090"/>
    <n v="346"/>
  </r>
  <r>
    <d v="2007-08-04T00:00:00"/>
    <x v="7"/>
    <x v="7"/>
    <x v="4"/>
    <x v="0"/>
    <n v="1228"/>
    <n v="669"/>
    <n v="3"/>
    <n v="2007"/>
    <n v="3235"/>
    <n v="3729"/>
    <n v="494"/>
  </r>
  <r>
    <d v="2007-08-05T00:00:00"/>
    <x v="7"/>
    <x v="7"/>
    <x v="0"/>
    <x v="4"/>
    <n v="628"/>
    <n v="521"/>
    <n v="10"/>
    <n v="5210"/>
    <n v="5838"/>
    <n v="6977"/>
    <n v="1139"/>
  </r>
  <r>
    <d v="2007-08-06T00:00:00"/>
    <x v="7"/>
    <x v="7"/>
    <x v="5"/>
    <x v="4"/>
    <n v="628"/>
    <n v="558"/>
    <n v="8"/>
    <n v="4464"/>
    <n v="5092"/>
    <n v="5237"/>
    <n v="145"/>
  </r>
  <r>
    <d v="2007-08-06T00:00:00"/>
    <x v="7"/>
    <x v="7"/>
    <x v="5"/>
    <x v="3"/>
    <n v="785"/>
    <n v="558"/>
    <n v="4"/>
    <n v="2232"/>
    <n v="3017"/>
    <n v="2710"/>
    <n v="-307"/>
  </r>
  <r>
    <d v="2007-08-06T00:00:00"/>
    <x v="7"/>
    <x v="7"/>
    <x v="5"/>
    <x v="1"/>
    <n v="1077"/>
    <n v="558"/>
    <n v="6"/>
    <n v="3348"/>
    <n v="4425"/>
    <n v="4545"/>
    <n v="120"/>
  </r>
  <r>
    <d v="2007-08-07T00:00:00"/>
    <x v="7"/>
    <x v="7"/>
    <x v="1"/>
    <x v="4"/>
    <n v="628"/>
    <n v="758"/>
    <n v="1"/>
    <n v="758"/>
    <n v="1386"/>
    <n v="1473"/>
    <n v="87"/>
  </r>
  <r>
    <d v="2007-08-07T00:00:00"/>
    <x v="7"/>
    <x v="7"/>
    <x v="1"/>
    <x v="1"/>
    <n v="1077"/>
    <n v="758"/>
    <n v="1"/>
    <n v="758"/>
    <n v="1835"/>
    <n v="1760"/>
    <n v="-75"/>
  </r>
  <r>
    <d v="2007-08-07T00:00:00"/>
    <x v="7"/>
    <x v="7"/>
    <x v="1"/>
    <x v="3"/>
    <n v="785"/>
    <n v="758"/>
    <n v="5"/>
    <n v="3790"/>
    <n v="4575"/>
    <n v="9322"/>
    <n v="4747"/>
  </r>
  <r>
    <d v="2007-08-08T00:00:00"/>
    <x v="7"/>
    <x v="7"/>
    <x v="6"/>
    <x v="4"/>
    <n v="628"/>
    <n v="758"/>
    <n v="3"/>
    <n v="2274"/>
    <n v="2902"/>
    <n v="2782"/>
    <n v="-120"/>
  </r>
  <r>
    <d v="2007-08-09T00:00:00"/>
    <x v="7"/>
    <x v="7"/>
    <x v="2"/>
    <x v="5"/>
    <n v="1179"/>
    <n v="521"/>
    <n v="8"/>
    <n v="4168"/>
    <n v="5347"/>
    <n v="4792"/>
    <n v="-555"/>
  </r>
  <r>
    <d v="2007-08-11T00:00:00"/>
    <x v="7"/>
    <x v="7"/>
    <x v="4"/>
    <x v="1"/>
    <n v="1077"/>
    <n v="669"/>
    <n v="10"/>
    <n v="6690"/>
    <n v="7767"/>
    <n v="7533"/>
    <n v="-234"/>
  </r>
  <r>
    <d v="2007-08-12T00:00:00"/>
    <x v="7"/>
    <x v="7"/>
    <x v="0"/>
    <x v="3"/>
    <n v="785"/>
    <n v="521"/>
    <n v="7"/>
    <n v="3647"/>
    <n v="4432"/>
    <n v="4570"/>
    <n v="138"/>
  </r>
  <r>
    <d v="2007-08-14T00:00:00"/>
    <x v="7"/>
    <x v="7"/>
    <x v="1"/>
    <x v="5"/>
    <n v="1179"/>
    <n v="758"/>
    <n v="6"/>
    <n v="4548"/>
    <n v="5727"/>
    <n v="6764"/>
    <n v="1037"/>
  </r>
  <r>
    <d v="2007-08-14T00:00:00"/>
    <x v="7"/>
    <x v="7"/>
    <x v="1"/>
    <x v="0"/>
    <n v="1228"/>
    <n v="758"/>
    <n v="7"/>
    <n v="5306"/>
    <n v="6534"/>
    <n v="7320"/>
    <n v="786"/>
  </r>
  <r>
    <d v="2007-08-14T00:00:00"/>
    <x v="7"/>
    <x v="7"/>
    <x v="1"/>
    <x v="1"/>
    <n v="1077"/>
    <n v="758"/>
    <n v="5"/>
    <n v="3790"/>
    <n v="4867"/>
    <n v="4640"/>
    <n v="-227"/>
  </r>
  <r>
    <d v="2007-08-16T00:00:00"/>
    <x v="7"/>
    <x v="7"/>
    <x v="2"/>
    <x v="1"/>
    <n v="1077"/>
    <n v="521"/>
    <n v="2"/>
    <n v="1042"/>
    <n v="2119"/>
    <n v="1795"/>
    <n v="-324"/>
  </r>
  <r>
    <d v="2007-08-16T00:00:00"/>
    <x v="7"/>
    <x v="7"/>
    <x v="2"/>
    <x v="6"/>
    <n v="743"/>
    <n v="521"/>
    <n v="9"/>
    <n v="4689"/>
    <n v="5432"/>
    <n v="4395"/>
    <n v="-1037"/>
  </r>
  <r>
    <d v="2007-08-17T00:00:00"/>
    <x v="7"/>
    <x v="7"/>
    <x v="3"/>
    <x v="0"/>
    <n v="1228"/>
    <n v="558"/>
    <n v="5"/>
    <n v="2790"/>
    <n v="4018"/>
    <n v="4193"/>
    <n v="175"/>
  </r>
  <r>
    <d v="2007-08-17T00:00:00"/>
    <x v="7"/>
    <x v="7"/>
    <x v="3"/>
    <x v="6"/>
    <n v="743"/>
    <n v="558"/>
    <n v="3"/>
    <n v="1674"/>
    <n v="2417"/>
    <n v="7248"/>
    <n v="4831"/>
  </r>
  <r>
    <d v="2007-08-17T00:00:00"/>
    <x v="7"/>
    <x v="7"/>
    <x v="3"/>
    <x v="3"/>
    <n v="785"/>
    <n v="558"/>
    <n v="7"/>
    <n v="3906"/>
    <n v="4691"/>
    <n v="5345"/>
    <n v="654"/>
  </r>
  <r>
    <d v="2007-08-18T00:00:00"/>
    <x v="7"/>
    <x v="7"/>
    <x v="4"/>
    <x v="4"/>
    <n v="628"/>
    <n v="669"/>
    <n v="5"/>
    <n v="3345"/>
    <n v="3973"/>
    <n v="4414"/>
    <n v="441"/>
  </r>
  <r>
    <d v="2007-08-19T00:00:00"/>
    <x v="7"/>
    <x v="7"/>
    <x v="0"/>
    <x v="4"/>
    <n v="628"/>
    <n v="521"/>
    <n v="7"/>
    <n v="3647"/>
    <n v="4275"/>
    <n v="4518"/>
    <n v="243"/>
  </r>
  <r>
    <d v="2007-08-19T00:00:00"/>
    <x v="7"/>
    <x v="7"/>
    <x v="0"/>
    <x v="1"/>
    <n v="1077"/>
    <n v="521"/>
    <n v="1"/>
    <n v="521"/>
    <n v="1598"/>
    <n v="1708"/>
    <n v="110"/>
  </r>
  <r>
    <d v="2007-08-20T00:00:00"/>
    <x v="7"/>
    <x v="7"/>
    <x v="5"/>
    <x v="4"/>
    <n v="628"/>
    <n v="558"/>
    <n v="2"/>
    <n v="1116"/>
    <n v="1744"/>
    <n v="1705"/>
    <n v="-39"/>
  </r>
  <r>
    <d v="2007-08-21T00:00:00"/>
    <x v="7"/>
    <x v="7"/>
    <x v="1"/>
    <x v="4"/>
    <n v="628"/>
    <n v="758"/>
    <n v="10"/>
    <n v="7580"/>
    <n v="8208"/>
    <n v="7713"/>
    <n v="-495"/>
  </r>
  <r>
    <d v="2007-08-22T00:00:00"/>
    <x v="7"/>
    <x v="7"/>
    <x v="6"/>
    <x v="3"/>
    <n v="785"/>
    <n v="758"/>
    <n v="6"/>
    <n v="4548"/>
    <n v="5333"/>
    <n v="4591"/>
    <n v="-742"/>
  </r>
  <r>
    <d v="2007-08-22T00:00:00"/>
    <x v="7"/>
    <x v="7"/>
    <x v="6"/>
    <x v="4"/>
    <n v="628"/>
    <n v="758"/>
    <n v="4"/>
    <n v="3032"/>
    <n v="3660"/>
    <n v="4152"/>
    <n v="492"/>
  </r>
  <r>
    <d v="2007-08-23T00:00:00"/>
    <x v="7"/>
    <x v="7"/>
    <x v="2"/>
    <x v="4"/>
    <n v="628"/>
    <n v="521"/>
    <n v="2"/>
    <n v="1042"/>
    <n v="1670"/>
    <n v="1882"/>
    <n v="212"/>
  </r>
  <r>
    <d v="2007-08-24T00:00:00"/>
    <x v="7"/>
    <x v="7"/>
    <x v="3"/>
    <x v="4"/>
    <n v="628"/>
    <n v="558"/>
    <n v="6"/>
    <n v="3348"/>
    <n v="3976"/>
    <n v="3890"/>
    <n v="-86"/>
  </r>
  <r>
    <d v="2007-08-25T00:00:00"/>
    <x v="7"/>
    <x v="7"/>
    <x v="4"/>
    <x v="4"/>
    <n v="628"/>
    <n v="669"/>
    <n v="8"/>
    <n v="5352"/>
    <n v="5980"/>
    <n v="6466"/>
    <n v="486"/>
  </r>
  <r>
    <d v="2007-08-27T00:00:00"/>
    <x v="7"/>
    <x v="7"/>
    <x v="5"/>
    <x v="4"/>
    <n v="628"/>
    <n v="558"/>
    <n v="6"/>
    <n v="3348"/>
    <n v="3976"/>
    <n v="4675"/>
    <n v="699"/>
  </r>
  <r>
    <d v="2007-08-28T00:00:00"/>
    <x v="7"/>
    <x v="7"/>
    <x v="1"/>
    <x v="3"/>
    <n v="785"/>
    <n v="758"/>
    <n v="7"/>
    <n v="5306"/>
    <n v="6091"/>
    <n v="5011"/>
    <n v="-1080"/>
  </r>
  <r>
    <d v="2007-08-29T00:00:00"/>
    <x v="7"/>
    <x v="7"/>
    <x v="6"/>
    <x v="1"/>
    <n v="1077"/>
    <n v="758"/>
    <n v="9"/>
    <n v="6822"/>
    <n v="7899"/>
    <n v="6677"/>
    <n v="-1222"/>
  </r>
  <r>
    <d v="2007-08-29T00:00:00"/>
    <x v="7"/>
    <x v="7"/>
    <x v="6"/>
    <x v="4"/>
    <n v="628"/>
    <n v="758"/>
    <n v="10"/>
    <n v="7580"/>
    <n v="8208"/>
    <n v="8586"/>
    <n v="378"/>
  </r>
  <r>
    <d v="2007-08-30T00:00:00"/>
    <x v="7"/>
    <x v="7"/>
    <x v="2"/>
    <x v="3"/>
    <n v="785"/>
    <n v="521"/>
    <n v="2"/>
    <n v="1042"/>
    <n v="1827"/>
    <n v="2182"/>
    <n v="355"/>
  </r>
  <r>
    <d v="2007-09-02T00:00:00"/>
    <x v="7"/>
    <x v="8"/>
    <x v="0"/>
    <x v="4"/>
    <n v="628"/>
    <n v="521"/>
    <n v="8"/>
    <n v="4168"/>
    <n v="4796"/>
    <n v="4052"/>
    <n v="-744"/>
  </r>
  <r>
    <d v="2007-09-04T00:00:00"/>
    <x v="7"/>
    <x v="8"/>
    <x v="1"/>
    <x v="1"/>
    <n v="1077"/>
    <n v="758"/>
    <n v="6"/>
    <n v="4548"/>
    <n v="5625"/>
    <n v="5399"/>
    <n v="-226"/>
  </r>
  <r>
    <d v="2007-09-04T00:00:00"/>
    <x v="7"/>
    <x v="8"/>
    <x v="1"/>
    <x v="4"/>
    <n v="628"/>
    <n v="758"/>
    <n v="3"/>
    <n v="2274"/>
    <n v="2902"/>
    <n v="2650"/>
    <n v="-252"/>
  </r>
  <r>
    <d v="2007-09-06T00:00:00"/>
    <x v="7"/>
    <x v="8"/>
    <x v="2"/>
    <x v="1"/>
    <n v="1077"/>
    <n v="521"/>
    <n v="5"/>
    <n v="2605"/>
    <n v="3682"/>
    <n v="4107"/>
    <n v="425"/>
  </r>
  <r>
    <d v="2007-09-08T00:00:00"/>
    <x v="7"/>
    <x v="8"/>
    <x v="4"/>
    <x v="6"/>
    <n v="743"/>
    <n v="669"/>
    <n v="6"/>
    <n v="4014"/>
    <n v="4757"/>
    <n v="13573"/>
    <n v="8816"/>
  </r>
  <r>
    <d v="2007-09-10T00:00:00"/>
    <x v="7"/>
    <x v="8"/>
    <x v="5"/>
    <x v="1"/>
    <n v="1077"/>
    <n v="558"/>
    <n v="2"/>
    <n v="1116"/>
    <n v="2193"/>
    <n v="2156"/>
    <n v="-37"/>
  </r>
  <r>
    <d v="2007-09-10T00:00:00"/>
    <x v="7"/>
    <x v="8"/>
    <x v="5"/>
    <x v="5"/>
    <n v="1179"/>
    <n v="558"/>
    <n v="2"/>
    <n v="1116"/>
    <n v="2295"/>
    <n v="2712"/>
    <n v="417"/>
  </r>
  <r>
    <d v="2007-09-11T00:00:00"/>
    <x v="7"/>
    <x v="8"/>
    <x v="1"/>
    <x v="4"/>
    <n v="628"/>
    <n v="758"/>
    <n v="6"/>
    <n v="4548"/>
    <n v="5176"/>
    <n v="14661"/>
    <n v="9485"/>
  </r>
  <r>
    <d v="2007-09-12T00:00:00"/>
    <x v="7"/>
    <x v="8"/>
    <x v="6"/>
    <x v="3"/>
    <n v="785"/>
    <n v="758"/>
    <n v="8"/>
    <n v="6064"/>
    <n v="6849"/>
    <n v="7781"/>
    <n v="932"/>
  </r>
  <r>
    <d v="2007-09-13T00:00:00"/>
    <x v="7"/>
    <x v="8"/>
    <x v="2"/>
    <x v="1"/>
    <n v="1077"/>
    <n v="521"/>
    <n v="1"/>
    <n v="521"/>
    <n v="1598"/>
    <n v="1971"/>
    <n v="373"/>
  </r>
  <r>
    <d v="2007-09-15T00:00:00"/>
    <x v="7"/>
    <x v="8"/>
    <x v="4"/>
    <x v="3"/>
    <n v="785"/>
    <n v="669"/>
    <n v="5"/>
    <n v="3345"/>
    <n v="4130"/>
    <n v="3444"/>
    <n v="-686"/>
  </r>
  <r>
    <d v="2007-09-16T00:00:00"/>
    <x v="7"/>
    <x v="8"/>
    <x v="0"/>
    <x v="1"/>
    <n v="1077"/>
    <n v="521"/>
    <n v="2"/>
    <n v="1042"/>
    <n v="2119"/>
    <n v="2259"/>
    <n v="140"/>
  </r>
  <r>
    <d v="2007-09-16T00:00:00"/>
    <x v="7"/>
    <x v="8"/>
    <x v="0"/>
    <x v="4"/>
    <n v="628"/>
    <n v="521"/>
    <n v="4"/>
    <n v="2084"/>
    <n v="2712"/>
    <n v="2638"/>
    <n v="-74"/>
  </r>
  <r>
    <d v="2007-09-17T00:00:00"/>
    <x v="7"/>
    <x v="8"/>
    <x v="5"/>
    <x v="5"/>
    <n v="1179"/>
    <n v="558"/>
    <n v="7"/>
    <n v="3906"/>
    <n v="5085"/>
    <n v="4559"/>
    <n v="-526"/>
  </r>
  <r>
    <d v="2007-09-17T00:00:00"/>
    <x v="7"/>
    <x v="8"/>
    <x v="5"/>
    <x v="3"/>
    <n v="785"/>
    <n v="558"/>
    <n v="5"/>
    <n v="2790"/>
    <n v="3575"/>
    <n v="3526"/>
    <n v="-49"/>
  </r>
  <r>
    <d v="2007-09-19T00:00:00"/>
    <x v="7"/>
    <x v="8"/>
    <x v="6"/>
    <x v="1"/>
    <n v="1077"/>
    <n v="758"/>
    <n v="7"/>
    <n v="5306"/>
    <n v="6383"/>
    <n v="7458"/>
    <n v="1075"/>
  </r>
  <r>
    <d v="2007-09-20T00:00:00"/>
    <x v="7"/>
    <x v="8"/>
    <x v="2"/>
    <x v="1"/>
    <n v="1077"/>
    <n v="521"/>
    <n v="9"/>
    <n v="4689"/>
    <n v="5766"/>
    <n v="5867"/>
    <n v="101"/>
  </r>
  <r>
    <d v="2007-09-21T00:00:00"/>
    <x v="7"/>
    <x v="8"/>
    <x v="3"/>
    <x v="1"/>
    <n v="1077"/>
    <n v="558"/>
    <n v="1"/>
    <n v="558"/>
    <n v="1635"/>
    <n v="1396"/>
    <n v="-239"/>
  </r>
  <r>
    <d v="2007-09-23T00:00:00"/>
    <x v="7"/>
    <x v="8"/>
    <x v="0"/>
    <x v="4"/>
    <n v="628"/>
    <n v="521"/>
    <n v="5"/>
    <n v="2605"/>
    <n v="3233"/>
    <n v="11707"/>
    <n v="8474"/>
  </r>
  <r>
    <d v="2007-09-23T00:00:00"/>
    <x v="7"/>
    <x v="8"/>
    <x v="0"/>
    <x v="1"/>
    <n v="1077"/>
    <n v="521"/>
    <n v="7"/>
    <n v="3647"/>
    <n v="4724"/>
    <n v="4505"/>
    <n v="-219"/>
  </r>
  <r>
    <d v="2007-09-24T00:00:00"/>
    <x v="7"/>
    <x v="8"/>
    <x v="5"/>
    <x v="4"/>
    <n v="628"/>
    <n v="558"/>
    <n v="10"/>
    <n v="5580"/>
    <n v="6208"/>
    <n v="9965"/>
    <n v="3757"/>
  </r>
  <r>
    <d v="2007-09-25T00:00:00"/>
    <x v="7"/>
    <x v="8"/>
    <x v="1"/>
    <x v="4"/>
    <n v="628"/>
    <n v="758"/>
    <n v="3"/>
    <n v="2274"/>
    <n v="2902"/>
    <n v="6483"/>
    <n v="3581"/>
  </r>
  <r>
    <d v="2007-09-26T00:00:00"/>
    <x v="7"/>
    <x v="8"/>
    <x v="6"/>
    <x v="5"/>
    <n v="1179"/>
    <n v="758"/>
    <n v="5"/>
    <n v="3790"/>
    <n v="4969"/>
    <n v="6629"/>
    <n v="1660"/>
  </r>
  <r>
    <d v="2007-09-27T00:00:00"/>
    <x v="7"/>
    <x v="8"/>
    <x v="2"/>
    <x v="4"/>
    <n v="628"/>
    <n v="521"/>
    <n v="5"/>
    <n v="2605"/>
    <n v="3233"/>
    <n v="10027"/>
    <n v="6794"/>
  </r>
  <r>
    <d v="2007-09-28T00:00:00"/>
    <x v="7"/>
    <x v="8"/>
    <x v="3"/>
    <x v="0"/>
    <n v="1228"/>
    <n v="558"/>
    <n v="3"/>
    <n v="1674"/>
    <n v="2902"/>
    <n v="3325"/>
    <n v="423"/>
  </r>
  <r>
    <d v="2007-09-28T00:00:00"/>
    <x v="7"/>
    <x v="8"/>
    <x v="3"/>
    <x v="3"/>
    <n v="785"/>
    <n v="558"/>
    <n v="5"/>
    <n v="2790"/>
    <n v="3575"/>
    <n v="2897"/>
    <n v="-678"/>
  </r>
  <r>
    <d v="2007-09-29T00:00:00"/>
    <x v="7"/>
    <x v="8"/>
    <x v="4"/>
    <x v="6"/>
    <n v="743"/>
    <n v="669"/>
    <n v="9"/>
    <n v="6021"/>
    <n v="6764"/>
    <n v="7253"/>
    <n v="489"/>
  </r>
  <r>
    <d v="2007-09-30T00:00:00"/>
    <x v="7"/>
    <x v="8"/>
    <x v="0"/>
    <x v="4"/>
    <n v="628"/>
    <n v="521"/>
    <n v="7"/>
    <n v="3647"/>
    <n v="4275"/>
    <n v="4641"/>
    <n v="366"/>
  </r>
  <r>
    <d v="2007-10-01T00:00:00"/>
    <x v="7"/>
    <x v="9"/>
    <x v="5"/>
    <x v="1"/>
    <n v="1077"/>
    <n v="558"/>
    <n v="9"/>
    <n v="5022"/>
    <n v="6099"/>
    <n v="7198"/>
    <n v="1099"/>
  </r>
  <r>
    <d v="2007-10-02T00:00:00"/>
    <x v="7"/>
    <x v="9"/>
    <x v="1"/>
    <x v="6"/>
    <n v="743"/>
    <n v="758"/>
    <n v="8"/>
    <n v="6064"/>
    <n v="6807"/>
    <n v="6275"/>
    <n v="-532"/>
  </r>
  <r>
    <d v="2007-10-03T00:00:00"/>
    <x v="7"/>
    <x v="9"/>
    <x v="6"/>
    <x v="6"/>
    <n v="743"/>
    <n v="758"/>
    <n v="6"/>
    <n v="4548"/>
    <n v="5291"/>
    <n v="9675"/>
    <n v="4384"/>
  </r>
  <r>
    <d v="2007-10-03T00:00:00"/>
    <x v="7"/>
    <x v="9"/>
    <x v="6"/>
    <x v="4"/>
    <n v="628"/>
    <n v="758"/>
    <n v="1"/>
    <n v="758"/>
    <n v="1386"/>
    <n v="1600"/>
    <n v="214"/>
  </r>
  <r>
    <d v="2007-10-05T00:00:00"/>
    <x v="7"/>
    <x v="9"/>
    <x v="3"/>
    <x v="1"/>
    <n v="1077"/>
    <n v="558"/>
    <n v="7"/>
    <n v="3906"/>
    <n v="4983"/>
    <n v="5426"/>
    <n v="443"/>
  </r>
  <r>
    <d v="2007-10-05T00:00:00"/>
    <x v="7"/>
    <x v="9"/>
    <x v="3"/>
    <x v="6"/>
    <n v="743"/>
    <n v="558"/>
    <n v="1"/>
    <n v="558"/>
    <n v="1301"/>
    <n v="1143"/>
    <n v="-158"/>
  </r>
  <r>
    <d v="2007-10-08T00:00:00"/>
    <x v="7"/>
    <x v="9"/>
    <x v="5"/>
    <x v="4"/>
    <n v="628"/>
    <n v="558"/>
    <n v="7"/>
    <n v="3906"/>
    <n v="4534"/>
    <n v="4521"/>
    <n v="-13"/>
  </r>
  <r>
    <d v="2007-10-09T00:00:00"/>
    <x v="7"/>
    <x v="9"/>
    <x v="1"/>
    <x v="4"/>
    <n v="628"/>
    <n v="758"/>
    <n v="7"/>
    <n v="5306"/>
    <n v="5934"/>
    <n v="6145"/>
    <n v="211"/>
  </r>
  <r>
    <d v="2007-10-11T00:00:00"/>
    <x v="7"/>
    <x v="9"/>
    <x v="2"/>
    <x v="1"/>
    <n v="1077"/>
    <n v="521"/>
    <n v="2"/>
    <n v="1042"/>
    <n v="2119"/>
    <n v="2476"/>
    <n v="357"/>
  </r>
  <r>
    <d v="2007-10-11T00:00:00"/>
    <x v="7"/>
    <x v="9"/>
    <x v="2"/>
    <x v="5"/>
    <n v="1179"/>
    <n v="521"/>
    <n v="6"/>
    <n v="3126"/>
    <n v="4305"/>
    <n v="5088"/>
    <n v="783"/>
  </r>
  <r>
    <d v="2007-10-13T00:00:00"/>
    <x v="7"/>
    <x v="9"/>
    <x v="4"/>
    <x v="1"/>
    <n v="1077"/>
    <n v="669"/>
    <n v="3"/>
    <n v="2007"/>
    <n v="3084"/>
    <n v="2955"/>
    <n v="-129"/>
  </r>
  <r>
    <d v="2007-10-14T00:00:00"/>
    <x v="7"/>
    <x v="9"/>
    <x v="0"/>
    <x v="1"/>
    <n v="1077"/>
    <n v="521"/>
    <n v="10"/>
    <n v="5210"/>
    <n v="6287"/>
    <n v="6730"/>
    <n v="443"/>
  </r>
  <r>
    <d v="2007-10-15T00:00:00"/>
    <x v="7"/>
    <x v="9"/>
    <x v="5"/>
    <x v="1"/>
    <n v="1077"/>
    <n v="558"/>
    <n v="3"/>
    <n v="1674"/>
    <n v="2751"/>
    <n v="5720"/>
    <n v="2969"/>
  </r>
  <r>
    <d v="2007-10-16T00:00:00"/>
    <x v="7"/>
    <x v="9"/>
    <x v="1"/>
    <x v="5"/>
    <n v="1179"/>
    <n v="758"/>
    <n v="3"/>
    <n v="2274"/>
    <n v="3453"/>
    <n v="4041"/>
    <n v="588"/>
  </r>
  <r>
    <d v="2007-10-16T00:00:00"/>
    <x v="7"/>
    <x v="9"/>
    <x v="1"/>
    <x v="1"/>
    <n v="1077"/>
    <n v="758"/>
    <n v="10"/>
    <n v="7580"/>
    <n v="8657"/>
    <n v="7222"/>
    <n v="-1435"/>
  </r>
  <r>
    <d v="2007-10-16T00:00:00"/>
    <x v="7"/>
    <x v="9"/>
    <x v="1"/>
    <x v="4"/>
    <n v="628"/>
    <n v="758"/>
    <n v="5"/>
    <n v="3790"/>
    <n v="4418"/>
    <n v="8195"/>
    <n v="3777"/>
  </r>
  <r>
    <d v="2007-10-17T00:00:00"/>
    <x v="7"/>
    <x v="9"/>
    <x v="6"/>
    <x v="6"/>
    <n v="743"/>
    <n v="758"/>
    <n v="9"/>
    <n v="6822"/>
    <n v="7565"/>
    <n v="14420"/>
    <n v="6855"/>
  </r>
  <r>
    <d v="2007-10-17T00:00:00"/>
    <x v="7"/>
    <x v="9"/>
    <x v="6"/>
    <x v="5"/>
    <n v="1179"/>
    <n v="758"/>
    <n v="3"/>
    <n v="2274"/>
    <n v="3453"/>
    <n v="3765"/>
    <n v="312"/>
  </r>
  <r>
    <d v="2007-10-19T00:00:00"/>
    <x v="7"/>
    <x v="9"/>
    <x v="3"/>
    <x v="4"/>
    <n v="628"/>
    <n v="558"/>
    <n v="6"/>
    <n v="3348"/>
    <n v="3976"/>
    <n v="3518"/>
    <n v="-458"/>
  </r>
  <r>
    <d v="2007-10-20T00:00:00"/>
    <x v="7"/>
    <x v="9"/>
    <x v="4"/>
    <x v="5"/>
    <n v="1179"/>
    <n v="669"/>
    <n v="1"/>
    <n v="669"/>
    <n v="1848"/>
    <n v="1828"/>
    <n v="-20"/>
  </r>
  <r>
    <d v="2007-10-20T00:00:00"/>
    <x v="7"/>
    <x v="9"/>
    <x v="4"/>
    <x v="1"/>
    <n v="1077"/>
    <n v="669"/>
    <n v="5"/>
    <n v="3345"/>
    <n v="4422"/>
    <n v="4554"/>
    <n v="132"/>
  </r>
  <r>
    <d v="2007-10-20T00:00:00"/>
    <x v="7"/>
    <x v="9"/>
    <x v="4"/>
    <x v="6"/>
    <n v="743"/>
    <n v="669"/>
    <n v="3"/>
    <n v="2007"/>
    <n v="2750"/>
    <n v="2871"/>
    <n v="121"/>
  </r>
  <r>
    <d v="2007-10-21T00:00:00"/>
    <x v="7"/>
    <x v="9"/>
    <x v="0"/>
    <x v="5"/>
    <n v="1179"/>
    <n v="521"/>
    <n v="10"/>
    <n v="5210"/>
    <n v="6389"/>
    <n v="6706"/>
    <n v="317"/>
  </r>
  <r>
    <d v="2007-10-21T00:00:00"/>
    <x v="7"/>
    <x v="9"/>
    <x v="0"/>
    <x v="4"/>
    <n v="628"/>
    <n v="521"/>
    <n v="2"/>
    <n v="1042"/>
    <n v="1670"/>
    <n v="1551"/>
    <n v="-119"/>
  </r>
  <r>
    <d v="2007-10-21T00:00:00"/>
    <x v="7"/>
    <x v="9"/>
    <x v="0"/>
    <x v="6"/>
    <n v="743"/>
    <n v="521"/>
    <n v="1"/>
    <n v="521"/>
    <n v="1264"/>
    <n v="1310"/>
    <n v="46"/>
  </r>
  <r>
    <d v="2007-10-24T00:00:00"/>
    <x v="7"/>
    <x v="9"/>
    <x v="6"/>
    <x v="5"/>
    <n v="1179"/>
    <n v="758"/>
    <n v="2"/>
    <n v="1516"/>
    <n v="2695"/>
    <n v="2623"/>
    <n v="-72"/>
  </r>
  <r>
    <d v="2007-10-24T00:00:00"/>
    <x v="7"/>
    <x v="9"/>
    <x v="6"/>
    <x v="4"/>
    <n v="628"/>
    <n v="758"/>
    <n v="5"/>
    <n v="3790"/>
    <n v="4418"/>
    <n v="5233"/>
    <n v="815"/>
  </r>
  <r>
    <d v="2007-10-27T00:00:00"/>
    <x v="7"/>
    <x v="9"/>
    <x v="4"/>
    <x v="6"/>
    <n v="743"/>
    <n v="669"/>
    <n v="10"/>
    <n v="6690"/>
    <n v="7433"/>
    <n v="6937"/>
    <n v="-496"/>
  </r>
  <r>
    <d v="2007-10-28T00:00:00"/>
    <x v="7"/>
    <x v="9"/>
    <x v="0"/>
    <x v="5"/>
    <n v="1179"/>
    <n v="521"/>
    <n v="4"/>
    <n v="2084"/>
    <n v="3263"/>
    <n v="3320"/>
    <n v="57"/>
  </r>
  <r>
    <d v="2007-10-29T00:00:00"/>
    <x v="7"/>
    <x v="9"/>
    <x v="5"/>
    <x v="5"/>
    <n v="1179"/>
    <n v="558"/>
    <n v="2"/>
    <n v="1116"/>
    <n v="2295"/>
    <n v="2000"/>
    <n v="-295"/>
  </r>
  <r>
    <d v="2007-10-29T00:00:00"/>
    <x v="7"/>
    <x v="9"/>
    <x v="5"/>
    <x v="1"/>
    <n v="1077"/>
    <n v="558"/>
    <n v="5"/>
    <n v="2790"/>
    <n v="3867"/>
    <n v="3779"/>
    <n v="-88"/>
  </r>
  <r>
    <d v="2007-10-31T00:00:00"/>
    <x v="7"/>
    <x v="9"/>
    <x v="6"/>
    <x v="5"/>
    <n v="1179"/>
    <n v="758"/>
    <n v="9"/>
    <n v="6822"/>
    <n v="8001"/>
    <n v="8283"/>
    <n v="282"/>
  </r>
  <r>
    <d v="2007-11-02T00:00:00"/>
    <x v="7"/>
    <x v="10"/>
    <x v="3"/>
    <x v="6"/>
    <n v="743"/>
    <n v="558"/>
    <n v="6"/>
    <n v="3348"/>
    <n v="4091"/>
    <n v="3364"/>
    <n v="-727"/>
  </r>
  <r>
    <d v="2007-11-03T00:00:00"/>
    <x v="7"/>
    <x v="10"/>
    <x v="4"/>
    <x v="4"/>
    <n v="628"/>
    <n v="669"/>
    <n v="7"/>
    <n v="4683"/>
    <n v="5311"/>
    <n v="6118"/>
    <n v="807"/>
  </r>
  <r>
    <d v="2007-11-04T00:00:00"/>
    <x v="7"/>
    <x v="10"/>
    <x v="0"/>
    <x v="6"/>
    <n v="743"/>
    <n v="521"/>
    <n v="6"/>
    <n v="3126"/>
    <n v="3869"/>
    <n v="4641"/>
    <n v="772"/>
  </r>
  <r>
    <d v="2007-11-05T00:00:00"/>
    <x v="7"/>
    <x v="10"/>
    <x v="5"/>
    <x v="6"/>
    <n v="743"/>
    <n v="558"/>
    <n v="10"/>
    <n v="5580"/>
    <n v="6323"/>
    <n v="14867"/>
    <n v="8544"/>
  </r>
  <r>
    <d v="2007-11-05T00:00:00"/>
    <x v="7"/>
    <x v="10"/>
    <x v="5"/>
    <x v="3"/>
    <n v="785"/>
    <n v="558"/>
    <n v="10"/>
    <n v="5580"/>
    <n v="6365"/>
    <n v="9964"/>
    <n v="3599"/>
  </r>
  <r>
    <d v="2007-11-06T00:00:00"/>
    <x v="7"/>
    <x v="10"/>
    <x v="1"/>
    <x v="6"/>
    <n v="743"/>
    <n v="758"/>
    <n v="8"/>
    <n v="6064"/>
    <n v="6807"/>
    <n v="7943"/>
    <n v="1136"/>
  </r>
  <r>
    <d v="2007-11-07T00:00:00"/>
    <x v="7"/>
    <x v="10"/>
    <x v="6"/>
    <x v="1"/>
    <n v="1077"/>
    <n v="758"/>
    <n v="9"/>
    <n v="6822"/>
    <n v="7899"/>
    <n v="7142"/>
    <n v="-757"/>
  </r>
  <r>
    <d v="2007-11-10T00:00:00"/>
    <x v="7"/>
    <x v="10"/>
    <x v="4"/>
    <x v="4"/>
    <n v="628"/>
    <n v="669"/>
    <n v="3"/>
    <n v="2007"/>
    <n v="2635"/>
    <n v="2623"/>
    <n v="-12"/>
  </r>
  <r>
    <d v="2007-11-10T00:00:00"/>
    <x v="7"/>
    <x v="10"/>
    <x v="4"/>
    <x v="5"/>
    <n v="1179"/>
    <n v="669"/>
    <n v="5"/>
    <n v="3345"/>
    <n v="4524"/>
    <n v="4923"/>
    <n v="399"/>
  </r>
  <r>
    <d v="2007-11-10T00:00:00"/>
    <x v="7"/>
    <x v="10"/>
    <x v="4"/>
    <x v="1"/>
    <n v="1077"/>
    <n v="669"/>
    <n v="3"/>
    <n v="2007"/>
    <n v="3084"/>
    <n v="3035"/>
    <n v="-49"/>
  </r>
  <r>
    <d v="2007-11-11T00:00:00"/>
    <x v="7"/>
    <x v="10"/>
    <x v="0"/>
    <x v="6"/>
    <n v="743"/>
    <n v="521"/>
    <n v="9"/>
    <n v="4689"/>
    <n v="5432"/>
    <n v="4377"/>
    <n v="-1055"/>
  </r>
  <r>
    <d v="2007-11-12T00:00:00"/>
    <x v="7"/>
    <x v="10"/>
    <x v="5"/>
    <x v="6"/>
    <n v="743"/>
    <n v="558"/>
    <n v="2"/>
    <n v="1116"/>
    <n v="1859"/>
    <n v="1899"/>
    <n v="40"/>
  </r>
  <r>
    <d v="2007-11-13T00:00:00"/>
    <x v="7"/>
    <x v="10"/>
    <x v="1"/>
    <x v="5"/>
    <n v="1179"/>
    <n v="758"/>
    <n v="5"/>
    <n v="3790"/>
    <n v="4969"/>
    <n v="4649"/>
    <n v="-320"/>
  </r>
  <r>
    <d v="2007-11-18T00:00:00"/>
    <x v="7"/>
    <x v="10"/>
    <x v="0"/>
    <x v="6"/>
    <n v="743"/>
    <n v="521"/>
    <n v="7"/>
    <n v="3647"/>
    <n v="4390"/>
    <n v="4585"/>
    <n v="195"/>
  </r>
  <r>
    <d v="2007-11-18T00:00:00"/>
    <x v="7"/>
    <x v="10"/>
    <x v="0"/>
    <x v="5"/>
    <n v="1179"/>
    <n v="521"/>
    <n v="8"/>
    <n v="4168"/>
    <n v="5347"/>
    <n v="4669"/>
    <n v="-678"/>
  </r>
  <r>
    <d v="2007-11-19T00:00:00"/>
    <x v="7"/>
    <x v="10"/>
    <x v="5"/>
    <x v="4"/>
    <n v="628"/>
    <n v="558"/>
    <n v="2"/>
    <n v="1116"/>
    <n v="1744"/>
    <n v="1421"/>
    <n v="-323"/>
  </r>
  <r>
    <d v="2007-11-19T00:00:00"/>
    <x v="7"/>
    <x v="10"/>
    <x v="5"/>
    <x v="6"/>
    <n v="743"/>
    <n v="558"/>
    <n v="8"/>
    <n v="4464"/>
    <n v="5207"/>
    <n v="4527"/>
    <n v="-680"/>
  </r>
  <r>
    <d v="2007-11-20T00:00:00"/>
    <x v="7"/>
    <x v="10"/>
    <x v="1"/>
    <x v="4"/>
    <n v="628"/>
    <n v="758"/>
    <n v="5"/>
    <n v="3790"/>
    <n v="4418"/>
    <n v="3900"/>
    <n v="-518"/>
  </r>
  <r>
    <d v="2007-11-21T00:00:00"/>
    <x v="7"/>
    <x v="10"/>
    <x v="6"/>
    <x v="4"/>
    <n v="628"/>
    <n v="758"/>
    <n v="9"/>
    <n v="6822"/>
    <n v="7450"/>
    <n v="6098"/>
    <n v="-1352"/>
  </r>
  <r>
    <d v="2007-11-22T00:00:00"/>
    <x v="7"/>
    <x v="10"/>
    <x v="2"/>
    <x v="5"/>
    <n v="1179"/>
    <n v="521"/>
    <n v="1"/>
    <n v="521"/>
    <n v="1700"/>
    <n v="1543"/>
    <n v="-157"/>
  </r>
  <r>
    <d v="2007-11-22T00:00:00"/>
    <x v="7"/>
    <x v="10"/>
    <x v="2"/>
    <x v="3"/>
    <n v="785"/>
    <n v="521"/>
    <n v="2"/>
    <n v="1042"/>
    <n v="1827"/>
    <n v="1612"/>
    <n v="-215"/>
  </r>
  <r>
    <d v="2007-11-23T00:00:00"/>
    <x v="7"/>
    <x v="10"/>
    <x v="3"/>
    <x v="4"/>
    <n v="628"/>
    <n v="558"/>
    <n v="7"/>
    <n v="3906"/>
    <n v="4534"/>
    <n v="3859"/>
    <n v="-675"/>
  </r>
  <r>
    <d v="2007-11-23T00:00:00"/>
    <x v="7"/>
    <x v="10"/>
    <x v="3"/>
    <x v="5"/>
    <n v="1179"/>
    <n v="558"/>
    <n v="1"/>
    <n v="558"/>
    <n v="1737"/>
    <n v="1480"/>
    <n v="-257"/>
  </r>
  <r>
    <d v="2007-11-24T00:00:00"/>
    <x v="7"/>
    <x v="10"/>
    <x v="4"/>
    <x v="6"/>
    <n v="743"/>
    <n v="669"/>
    <n v="3"/>
    <n v="2007"/>
    <n v="2750"/>
    <n v="2652"/>
    <n v="-98"/>
  </r>
  <r>
    <d v="2007-11-25T00:00:00"/>
    <x v="7"/>
    <x v="10"/>
    <x v="0"/>
    <x v="5"/>
    <n v="1179"/>
    <n v="521"/>
    <n v="7"/>
    <n v="3647"/>
    <n v="4826"/>
    <n v="4268"/>
    <n v="-558"/>
  </r>
  <r>
    <d v="2007-11-26T00:00:00"/>
    <x v="7"/>
    <x v="10"/>
    <x v="5"/>
    <x v="6"/>
    <n v="743"/>
    <n v="558"/>
    <n v="2"/>
    <n v="1116"/>
    <n v="1859"/>
    <n v="1525"/>
    <n v="-334"/>
  </r>
  <r>
    <d v="2007-11-27T00:00:00"/>
    <x v="7"/>
    <x v="10"/>
    <x v="1"/>
    <x v="5"/>
    <n v="1179"/>
    <n v="758"/>
    <n v="2"/>
    <n v="1516"/>
    <n v="2695"/>
    <n v="2639"/>
    <n v="-56"/>
  </r>
  <r>
    <d v="2007-11-28T00:00:00"/>
    <x v="7"/>
    <x v="10"/>
    <x v="6"/>
    <x v="5"/>
    <n v="1179"/>
    <n v="758"/>
    <n v="7"/>
    <n v="5306"/>
    <n v="6485"/>
    <n v="7333"/>
    <n v="848"/>
  </r>
  <r>
    <d v="2007-11-28T00:00:00"/>
    <x v="7"/>
    <x v="10"/>
    <x v="6"/>
    <x v="1"/>
    <n v="1077"/>
    <n v="758"/>
    <n v="1"/>
    <n v="758"/>
    <n v="1835"/>
    <n v="1646"/>
    <n v="-189"/>
  </r>
  <r>
    <d v="2007-11-28T00:00:00"/>
    <x v="7"/>
    <x v="10"/>
    <x v="6"/>
    <x v="6"/>
    <n v="743"/>
    <n v="758"/>
    <n v="10"/>
    <n v="7580"/>
    <n v="8323"/>
    <n v="8634"/>
    <n v="311"/>
  </r>
  <r>
    <d v="2007-11-30T00:00:00"/>
    <x v="7"/>
    <x v="10"/>
    <x v="3"/>
    <x v="4"/>
    <n v="628"/>
    <n v="558"/>
    <n v="7"/>
    <n v="3906"/>
    <n v="4534"/>
    <n v="8023"/>
    <n v="3489"/>
  </r>
  <r>
    <d v="2007-12-01T00:00:00"/>
    <x v="7"/>
    <x v="11"/>
    <x v="4"/>
    <x v="5"/>
    <n v="1179"/>
    <n v="669"/>
    <n v="1"/>
    <n v="669"/>
    <n v="1848"/>
    <n v="1591"/>
    <n v="-257"/>
  </r>
  <r>
    <d v="2007-12-02T00:00:00"/>
    <x v="7"/>
    <x v="11"/>
    <x v="0"/>
    <x v="6"/>
    <n v="743"/>
    <n v="521"/>
    <n v="7"/>
    <n v="3647"/>
    <n v="4390"/>
    <n v="5220"/>
    <n v="830"/>
  </r>
  <r>
    <d v="2007-12-04T00:00:00"/>
    <x v="7"/>
    <x v="11"/>
    <x v="1"/>
    <x v="5"/>
    <n v="1179"/>
    <n v="758"/>
    <n v="2"/>
    <n v="1516"/>
    <n v="2695"/>
    <n v="2262"/>
    <n v="-433"/>
  </r>
  <r>
    <d v="2007-12-05T00:00:00"/>
    <x v="7"/>
    <x v="11"/>
    <x v="6"/>
    <x v="5"/>
    <n v="1179"/>
    <n v="758"/>
    <n v="7"/>
    <n v="5306"/>
    <n v="6485"/>
    <n v="6623"/>
    <n v="138"/>
  </r>
  <r>
    <d v="2007-12-06T00:00:00"/>
    <x v="7"/>
    <x v="11"/>
    <x v="2"/>
    <x v="4"/>
    <n v="628"/>
    <n v="521"/>
    <n v="4"/>
    <n v="2084"/>
    <n v="2712"/>
    <n v="2266"/>
    <n v="-446"/>
  </r>
  <r>
    <d v="2007-12-06T00:00:00"/>
    <x v="7"/>
    <x v="11"/>
    <x v="2"/>
    <x v="6"/>
    <n v="743"/>
    <n v="521"/>
    <n v="1"/>
    <n v="521"/>
    <n v="1264"/>
    <n v="1228"/>
    <n v="-36"/>
  </r>
  <r>
    <d v="2007-12-07T00:00:00"/>
    <x v="7"/>
    <x v="11"/>
    <x v="3"/>
    <x v="6"/>
    <n v="743"/>
    <n v="558"/>
    <n v="4"/>
    <n v="2232"/>
    <n v="2975"/>
    <n v="2796"/>
    <n v="-179"/>
  </r>
  <r>
    <d v="2007-12-08T00:00:00"/>
    <x v="7"/>
    <x v="11"/>
    <x v="4"/>
    <x v="4"/>
    <n v="628"/>
    <n v="669"/>
    <n v="2"/>
    <n v="1338"/>
    <n v="1966"/>
    <n v="2347"/>
    <n v="381"/>
  </r>
  <r>
    <d v="2007-12-09T00:00:00"/>
    <x v="7"/>
    <x v="11"/>
    <x v="0"/>
    <x v="6"/>
    <n v="743"/>
    <n v="521"/>
    <n v="5"/>
    <n v="2605"/>
    <n v="3348"/>
    <n v="2685"/>
    <n v="-663"/>
  </r>
  <r>
    <d v="2007-12-10T00:00:00"/>
    <x v="7"/>
    <x v="11"/>
    <x v="5"/>
    <x v="6"/>
    <n v="743"/>
    <n v="558"/>
    <n v="4"/>
    <n v="2232"/>
    <n v="2975"/>
    <n v="2535"/>
    <n v="-440"/>
  </r>
  <r>
    <d v="2007-12-10T00:00:00"/>
    <x v="7"/>
    <x v="11"/>
    <x v="5"/>
    <x v="4"/>
    <n v="628"/>
    <n v="558"/>
    <n v="4"/>
    <n v="2232"/>
    <n v="2860"/>
    <n v="2773"/>
    <n v="-87"/>
  </r>
  <r>
    <d v="2007-12-12T00:00:00"/>
    <x v="7"/>
    <x v="11"/>
    <x v="6"/>
    <x v="5"/>
    <n v="1179"/>
    <n v="758"/>
    <n v="5"/>
    <n v="3790"/>
    <n v="4969"/>
    <n v="5923"/>
    <n v="954"/>
  </r>
  <r>
    <d v="2007-12-12T00:00:00"/>
    <x v="7"/>
    <x v="11"/>
    <x v="6"/>
    <x v="6"/>
    <n v="743"/>
    <n v="758"/>
    <n v="1"/>
    <n v="758"/>
    <n v="1501"/>
    <n v="1385"/>
    <n v="-116"/>
  </r>
  <r>
    <d v="2007-12-13T00:00:00"/>
    <x v="7"/>
    <x v="11"/>
    <x v="2"/>
    <x v="4"/>
    <n v="628"/>
    <n v="521"/>
    <n v="7"/>
    <n v="3647"/>
    <n v="4275"/>
    <n v="3893"/>
    <n v="-382"/>
  </r>
  <r>
    <d v="2007-12-14T00:00:00"/>
    <x v="7"/>
    <x v="11"/>
    <x v="3"/>
    <x v="4"/>
    <n v="628"/>
    <n v="558"/>
    <n v="4"/>
    <n v="2232"/>
    <n v="2860"/>
    <n v="11340"/>
    <n v="8480"/>
  </r>
  <r>
    <d v="2007-12-14T00:00:00"/>
    <x v="7"/>
    <x v="11"/>
    <x v="3"/>
    <x v="6"/>
    <n v="743"/>
    <n v="558"/>
    <n v="7"/>
    <n v="3906"/>
    <n v="4649"/>
    <n v="16666"/>
    <n v="12017"/>
  </r>
  <r>
    <d v="2007-12-15T00:00:00"/>
    <x v="7"/>
    <x v="11"/>
    <x v="4"/>
    <x v="5"/>
    <n v="1179"/>
    <n v="669"/>
    <n v="4"/>
    <n v="2676"/>
    <n v="3855"/>
    <n v="4232"/>
    <n v="377"/>
  </r>
  <r>
    <d v="2007-12-15T00:00:00"/>
    <x v="7"/>
    <x v="11"/>
    <x v="4"/>
    <x v="6"/>
    <n v="743"/>
    <n v="669"/>
    <n v="10"/>
    <n v="6690"/>
    <n v="7433"/>
    <n v="6560"/>
    <n v="-873"/>
  </r>
  <r>
    <d v="2007-12-16T00:00:00"/>
    <x v="7"/>
    <x v="11"/>
    <x v="0"/>
    <x v="5"/>
    <n v="1179"/>
    <n v="521"/>
    <n v="5"/>
    <n v="2605"/>
    <n v="3784"/>
    <n v="8446"/>
    <n v="4662"/>
  </r>
  <r>
    <d v="2007-12-18T00:00:00"/>
    <x v="7"/>
    <x v="11"/>
    <x v="1"/>
    <x v="5"/>
    <n v="1179"/>
    <n v="758"/>
    <n v="1"/>
    <n v="758"/>
    <n v="1937"/>
    <n v="1761"/>
    <n v="-176"/>
  </r>
  <r>
    <d v="2007-12-19T00:00:00"/>
    <x v="7"/>
    <x v="11"/>
    <x v="6"/>
    <x v="4"/>
    <n v="628"/>
    <n v="758"/>
    <n v="9"/>
    <n v="6822"/>
    <n v="7450"/>
    <n v="8727"/>
    <n v="1277"/>
  </r>
  <r>
    <d v="2007-12-20T00:00:00"/>
    <x v="7"/>
    <x v="11"/>
    <x v="2"/>
    <x v="6"/>
    <n v="743"/>
    <n v="521"/>
    <n v="6"/>
    <n v="3126"/>
    <n v="3869"/>
    <n v="7233"/>
    <n v="3364"/>
  </r>
  <r>
    <d v="2007-12-22T00:00:00"/>
    <x v="7"/>
    <x v="11"/>
    <x v="4"/>
    <x v="6"/>
    <n v="743"/>
    <n v="669"/>
    <n v="10"/>
    <n v="6690"/>
    <n v="7433"/>
    <n v="6688"/>
    <n v="-745"/>
  </r>
  <r>
    <d v="2007-12-23T00:00:00"/>
    <x v="7"/>
    <x v="11"/>
    <x v="0"/>
    <x v="6"/>
    <n v="743"/>
    <n v="521"/>
    <n v="10"/>
    <n v="5210"/>
    <n v="5953"/>
    <n v="6804"/>
    <n v="851"/>
  </r>
  <r>
    <d v="2007-12-23T00:00:00"/>
    <x v="7"/>
    <x v="11"/>
    <x v="0"/>
    <x v="5"/>
    <n v="1179"/>
    <n v="521"/>
    <n v="4"/>
    <n v="2084"/>
    <n v="3263"/>
    <n v="3868"/>
    <n v="605"/>
  </r>
  <r>
    <d v="2007-12-24T00:00:00"/>
    <x v="7"/>
    <x v="11"/>
    <x v="5"/>
    <x v="6"/>
    <n v="743"/>
    <n v="558"/>
    <n v="2"/>
    <n v="1116"/>
    <n v="1859"/>
    <n v="1862"/>
    <n v="3"/>
  </r>
  <r>
    <d v="2007-12-24T00:00:00"/>
    <x v="7"/>
    <x v="11"/>
    <x v="5"/>
    <x v="5"/>
    <n v="1179"/>
    <n v="558"/>
    <n v="7"/>
    <n v="3906"/>
    <n v="5085"/>
    <n v="5716"/>
    <n v="631"/>
  </r>
  <r>
    <d v="2007-12-24T00:00:00"/>
    <x v="7"/>
    <x v="11"/>
    <x v="5"/>
    <x v="4"/>
    <n v="628"/>
    <n v="558"/>
    <n v="3"/>
    <n v="1674"/>
    <n v="2302"/>
    <n v="2693"/>
    <n v="391"/>
  </r>
  <r>
    <d v="2007-12-25T00:00:00"/>
    <x v="7"/>
    <x v="11"/>
    <x v="1"/>
    <x v="6"/>
    <n v="743"/>
    <n v="758"/>
    <n v="7"/>
    <n v="5306"/>
    <n v="6049"/>
    <n v="4989"/>
    <n v="-1060"/>
  </r>
  <r>
    <d v="2007-12-27T00:00:00"/>
    <x v="7"/>
    <x v="11"/>
    <x v="2"/>
    <x v="6"/>
    <n v="743"/>
    <n v="521"/>
    <n v="3"/>
    <n v="1563"/>
    <n v="2306"/>
    <n v="6215"/>
    <n v="3909"/>
  </r>
  <r>
    <d v="2007-12-27T00:00:00"/>
    <x v="7"/>
    <x v="11"/>
    <x v="2"/>
    <x v="5"/>
    <n v="1179"/>
    <n v="521"/>
    <n v="6"/>
    <n v="3126"/>
    <n v="4305"/>
    <n v="4617"/>
    <n v="312"/>
  </r>
  <r>
    <d v="2007-12-28T00:00:00"/>
    <x v="7"/>
    <x v="11"/>
    <x v="3"/>
    <x v="5"/>
    <n v="1179"/>
    <n v="558"/>
    <n v="8"/>
    <n v="4464"/>
    <n v="5643"/>
    <n v="6194"/>
    <n v="551"/>
  </r>
  <r>
    <d v="2007-12-28T00:00:00"/>
    <x v="7"/>
    <x v="11"/>
    <x v="3"/>
    <x v="6"/>
    <n v="743"/>
    <n v="558"/>
    <n v="3"/>
    <n v="1674"/>
    <n v="2417"/>
    <n v="2417"/>
    <n v="0"/>
  </r>
  <r>
    <d v="2007-12-29T00:00:00"/>
    <x v="7"/>
    <x v="11"/>
    <x v="4"/>
    <x v="4"/>
    <n v="628"/>
    <n v="669"/>
    <n v="7"/>
    <n v="4683"/>
    <n v="5311"/>
    <n v="4555"/>
    <n v="-756"/>
  </r>
  <r>
    <d v="2007-12-30T00:00:00"/>
    <x v="7"/>
    <x v="11"/>
    <x v="0"/>
    <x v="6"/>
    <n v="743"/>
    <n v="521"/>
    <n v="7"/>
    <n v="3647"/>
    <n v="4390"/>
    <n v="15560"/>
    <n v="11170"/>
  </r>
  <r>
    <d v="2007-12-31T00:00:00"/>
    <x v="7"/>
    <x v="11"/>
    <x v="5"/>
    <x v="4"/>
    <n v="628"/>
    <n v="558"/>
    <n v="5"/>
    <n v="2790"/>
    <n v="3418"/>
    <n v="3256"/>
    <n v="-162"/>
  </r>
  <r>
    <d v="2007-12-31T00:00:00"/>
    <x v="7"/>
    <x v="11"/>
    <x v="5"/>
    <x v="6"/>
    <n v="743"/>
    <n v="558"/>
    <n v="9"/>
    <n v="5022"/>
    <n v="5765"/>
    <n v="4676"/>
    <n v="-1089"/>
  </r>
  <r>
    <d v="2008-01-01T00:00:00"/>
    <x v="8"/>
    <x v="0"/>
    <x v="1"/>
    <x v="0"/>
    <n v="1228"/>
    <n v="758"/>
    <n v="4"/>
    <n v="3032"/>
    <n v="4260"/>
    <n v="4984"/>
    <n v="724"/>
  </r>
  <r>
    <d v="2008-01-02T00:00:00"/>
    <x v="8"/>
    <x v="0"/>
    <x v="6"/>
    <x v="1"/>
    <n v="1077"/>
    <n v="758"/>
    <n v="2"/>
    <n v="1516"/>
    <n v="2593"/>
    <n v="3043"/>
    <n v="450"/>
  </r>
  <r>
    <d v="2008-01-03T00:00:00"/>
    <x v="8"/>
    <x v="0"/>
    <x v="2"/>
    <x v="1"/>
    <n v="1077"/>
    <n v="521"/>
    <n v="6"/>
    <n v="3126"/>
    <n v="4203"/>
    <n v="18504"/>
    <n v="14301"/>
  </r>
  <r>
    <d v="2008-01-04T00:00:00"/>
    <x v="8"/>
    <x v="0"/>
    <x v="3"/>
    <x v="0"/>
    <n v="1228"/>
    <n v="558"/>
    <n v="7"/>
    <n v="3906"/>
    <n v="5134"/>
    <n v="4821"/>
    <n v="-313"/>
  </r>
  <r>
    <d v="2008-01-04T00:00:00"/>
    <x v="8"/>
    <x v="0"/>
    <x v="3"/>
    <x v="2"/>
    <n v="788"/>
    <n v="558"/>
    <n v="2"/>
    <n v="1116"/>
    <n v="1904"/>
    <n v="1806"/>
    <n v="-98"/>
  </r>
  <r>
    <d v="2008-01-05T00:00:00"/>
    <x v="8"/>
    <x v="0"/>
    <x v="4"/>
    <x v="2"/>
    <n v="788"/>
    <n v="669"/>
    <n v="7"/>
    <n v="4683"/>
    <n v="5471"/>
    <n v="4519"/>
    <n v="-952"/>
  </r>
  <r>
    <d v="2008-01-06T00:00:00"/>
    <x v="8"/>
    <x v="0"/>
    <x v="0"/>
    <x v="0"/>
    <n v="1228"/>
    <n v="521"/>
    <n v="7"/>
    <n v="3647"/>
    <n v="4875"/>
    <n v="5381"/>
    <n v="506"/>
  </r>
  <r>
    <d v="2008-01-06T00:00:00"/>
    <x v="8"/>
    <x v="0"/>
    <x v="0"/>
    <x v="1"/>
    <n v="1077"/>
    <n v="521"/>
    <n v="1"/>
    <n v="521"/>
    <n v="1598"/>
    <n v="1532"/>
    <n v="-66"/>
  </r>
  <r>
    <d v="2008-01-07T00:00:00"/>
    <x v="8"/>
    <x v="0"/>
    <x v="5"/>
    <x v="1"/>
    <n v="1077"/>
    <n v="558"/>
    <n v="7"/>
    <n v="3906"/>
    <n v="4983"/>
    <n v="17304"/>
    <n v="12321"/>
  </r>
  <r>
    <d v="2008-01-08T00:00:00"/>
    <x v="8"/>
    <x v="0"/>
    <x v="1"/>
    <x v="2"/>
    <n v="788"/>
    <n v="758"/>
    <n v="7"/>
    <n v="5306"/>
    <n v="6094"/>
    <n v="6078"/>
    <n v="-16"/>
  </r>
  <r>
    <d v="2008-01-08T00:00:00"/>
    <x v="8"/>
    <x v="0"/>
    <x v="1"/>
    <x v="0"/>
    <n v="1228"/>
    <n v="758"/>
    <n v="1"/>
    <n v="758"/>
    <n v="1986"/>
    <n v="1684"/>
    <n v="-302"/>
  </r>
  <r>
    <d v="2008-01-09T00:00:00"/>
    <x v="8"/>
    <x v="0"/>
    <x v="6"/>
    <x v="0"/>
    <n v="1228"/>
    <n v="758"/>
    <n v="2"/>
    <n v="1516"/>
    <n v="2744"/>
    <n v="5209"/>
    <n v="2465"/>
  </r>
  <r>
    <d v="2008-01-10T00:00:00"/>
    <x v="8"/>
    <x v="0"/>
    <x v="2"/>
    <x v="0"/>
    <n v="1228"/>
    <n v="521"/>
    <n v="10"/>
    <n v="5210"/>
    <n v="6438"/>
    <n v="5608"/>
    <n v="-830"/>
  </r>
  <r>
    <d v="2008-01-11T00:00:00"/>
    <x v="8"/>
    <x v="0"/>
    <x v="3"/>
    <x v="2"/>
    <n v="788"/>
    <n v="558"/>
    <n v="4"/>
    <n v="2232"/>
    <n v="3020"/>
    <n v="3006"/>
    <n v="-14"/>
  </r>
  <r>
    <d v="2008-01-12T00:00:00"/>
    <x v="8"/>
    <x v="0"/>
    <x v="4"/>
    <x v="2"/>
    <n v="788"/>
    <n v="669"/>
    <n v="6"/>
    <n v="4014"/>
    <n v="4802"/>
    <n v="4362"/>
    <n v="-440"/>
  </r>
  <r>
    <d v="2008-01-13T00:00:00"/>
    <x v="8"/>
    <x v="0"/>
    <x v="0"/>
    <x v="0"/>
    <n v="1228"/>
    <n v="521"/>
    <n v="10"/>
    <n v="5210"/>
    <n v="6438"/>
    <n v="5444"/>
    <n v="-994"/>
  </r>
  <r>
    <d v="2008-01-15T00:00:00"/>
    <x v="8"/>
    <x v="0"/>
    <x v="1"/>
    <x v="2"/>
    <n v="788"/>
    <n v="758"/>
    <n v="9"/>
    <n v="6822"/>
    <n v="7610"/>
    <n v="14599"/>
    <n v="6989"/>
  </r>
  <r>
    <d v="2008-01-18T00:00:00"/>
    <x v="8"/>
    <x v="0"/>
    <x v="3"/>
    <x v="0"/>
    <n v="1228"/>
    <n v="558"/>
    <n v="8"/>
    <n v="4464"/>
    <n v="5692"/>
    <n v="6473"/>
    <n v="781"/>
  </r>
  <r>
    <d v="2008-01-19T00:00:00"/>
    <x v="8"/>
    <x v="0"/>
    <x v="4"/>
    <x v="2"/>
    <n v="788"/>
    <n v="669"/>
    <n v="4"/>
    <n v="2676"/>
    <n v="3464"/>
    <n v="3315"/>
    <n v="-149"/>
  </r>
  <r>
    <d v="2008-01-19T00:00:00"/>
    <x v="8"/>
    <x v="0"/>
    <x v="4"/>
    <x v="0"/>
    <n v="1228"/>
    <n v="669"/>
    <n v="5"/>
    <n v="3345"/>
    <n v="4573"/>
    <n v="5156"/>
    <n v="583"/>
  </r>
  <r>
    <d v="2008-01-23T00:00:00"/>
    <x v="8"/>
    <x v="0"/>
    <x v="6"/>
    <x v="2"/>
    <n v="788"/>
    <n v="758"/>
    <n v="7"/>
    <n v="5306"/>
    <n v="6094"/>
    <n v="4877"/>
    <n v="-1217"/>
  </r>
  <r>
    <d v="2008-01-25T00:00:00"/>
    <x v="8"/>
    <x v="0"/>
    <x v="3"/>
    <x v="1"/>
    <n v="1077"/>
    <n v="558"/>
    <n v="1"/>
    <n v="558"/>
    <n v="1635"/>
    <n v="1735"/>
    <n v="100"/>
  </r>
  <r>
    <d v="2008-01-26T00:00:00"/>
    <x v="8"/>
    <x v="0"/>
    <x v="4"/>
    <x v="0"/>
    <n v="1228"/>
    <n v="669"/>
    <n v="8"/>
    <n v="5352"/>
    <n v="6580"/>
    <n v="15926"/>
    <n v="9346"/>
  </r>
  <r>
    <d v="2008-01-26T00:00:00"/>
    <x v="8"/>
    <x v="0"/>
    <x v="4"/>
    <x v="2"/>
    <n v="788"/>
    <n v="669"/>
    <n v="1"/>
    <n v="669"/>
    <n v="1457"/>
    <n v="1657"/>
    <n v="200"/>
  </r>
  <r>
    <d v="2008-01-27T00:00:00"/>
    <x v="8"/>
    <x v="0"/>
    <x v="0"/>
    <x v="2"/>
    <n v="788"/>
    <n v="521"/>
    <n v="2"/>
    <n v="1042"/>
    <n v="1830"/>
    <n v="1746"/>
    <n v="-84"/>
  </r>
  <r>
    <d v="2008-01-29T00:00:00"/>
    <x v="8"/>
    <x v="0"/>
    <x v="1"/>
    <x v="2"/>
    <n v="788"/>
    <n v="758"/>
    <n v="6"/>
    <n v="4548"/>
    <n v="5336"/>
    <n v="5931"/>
    <n v="595"/>
  </r>
  <r>
    <d v="2008-01-30T00:00:00"/>
    <x v="8"/>
    <x v="0"/>
    <x v="6"/>
    <x v="2"/>
    <n v="788"/>
    <n v="758"/>
    <n v="5"/>
    <n v="3790"/>
    <n v="4578"/>
    <n v="6228"/>
    <n v="1650"/>
  </r>
  <r>
    <d v="2008-02-01T00:00:00"/>
    <x v="8"/>
    <x v="1"/>
    <x v="3"/>
    <x v="0"/>
    <n v="1228"/>
    <n v="558"/>
    <n v="10"/>
    <n v="5580"/>
    <n v="6808"/>
    <n v="5741"/>
    <n v="-1067"/>
  </r>
  <r>
    <d v="2008-02-02T00:00:00"/>
    <x v="8"/>
    <x v="1"/>
    <x v="4"/>
    <x v="0"/>
    <n v="1228"/>
    <n v="669"/>
    <n v="10"/>
    <n v="6690"/>
    <n v="7918"/>
    <n v="26308"/>
    <n v="18390"/>
  </r>
  <r>
    <d v="2008-02-04T00:00:00"/>
    <x v="8"/>
    <x v="1"/>
    <x v="5"/>
    <x v="0"/>
    <n v="1228"/>
    <n v="558"/>
    <n v="10"/>
    <n v="5580"/>
    <n v="6808"/>
    <n v="26792"/>
    <n v="19984"/>
  </r>
  <r>
    <d v="2008-02-05T00:00:00"/>
    <x v="8"/>
    <x v="1"/>
    <x v="1"/>
    <x v="2"/>
    <n v="788"/>
    <n v="758"/>
    <n v="6"/>
    <n v="4548"/>
    <n v="5336"/>
    <n v="4387"/>
    <n v="-949"/>
  </r>
  <r>
    <d v="2008-02-06T00:00:00"/>
    <x v="8"/>
    <x v="1"/>
    <x v="6"/>
    <x v="2"/>
    <n v="788"/>
    <n v="758"/>
    <n v="2"/>
    <n v="1516"/>
    <n v="2304"/>
    <n v="1845"/>
    <n v="-459"/>
  </r>
  <r>
    <d v="2008-02-07T00:00:00"/>
    <x v="8"/>
    <x v="1"/>
    <x v="2"/>
    <x v="0"/>
    <n v="1228"/>
    <n v="521"/>
    <n v="1"/>
    <n v="521"/>
    <n v="1749"/>
    <n v="2085"/>
    <n v="336"/>
  </r>
  <r>
    <d v="2008-02-09T00:00:00"/>
    <x v="8"/>
    <x v="1"/>
    <x v="4"/>
    <x v="0"/>
    <n v="1228"/>
    <n v="669"/>
    <n v="3"/>
    <n v="2007"/>
    <n v="3235"/>
    <n v="3365"/>
    <n v="130"/>
  </r>
  <r>
    <d v="2008-02-10T00:00:00"/>
    <x v="8"/>
    <x v="1"/>
    <x v="0"/>
    <x v="3"/>
    <n v="785"/>
    <n v="521"/>
    <n v="2"/>
    <n v="1042"/>
    <n v="1827"/>
    <n v="1472"/>
    <n v="-355"/>
  </r>
  <r>
    <d v="2008-02-11T00:00:00"/>
    <x v="8"/>
    <x v="1"/>
    <x v="5"/>
    <x v="1"/>
    <n v="1077"/>
    <n v="558"/>
    <n v="10"/>
    <n v="5580"/>
    <n v="6657"/>
    <n v="6979"/>
    <n v="322"/>
  </r>
  <r>
    <d v="2008-02-17T00:00:00"/>
    <x v="8"/>
    <x v="1"/>
    <x v="0"/>
    <x v="2"/>
    <n v="788"/>
    <n v="521"/>
    <n v="5"/>
    <n v="2605"/>
    <n v="3393"/>
    <n v="3660"/>
    <n v="267"/>
  </r>
  <r>
    <d v="2008-02-17T00:00:00"/>
    <x v="8"/>
    <x v="1"/>
    <x v="0"/>
    <x v="0"/>
    <n v="1228"/>
    <n v="521"/>
    <n v="10"/>
    <n v="5210"/>
    <n v="6438"/>
    <n v="5944"/>
    <n v="-494"/>
  </r>
  <r>
    <d v="2008-02-18T00:00:00"/>
    <x v="8"/>
    <x v="1"/>
    <x v="5"/>
    <x v="2"/>
    <n v="788"/>
    <n v="558"/>
    <n v="8"/>
    <n v="4464"/>
    <n v="5252"/>
    <n v="10446"/>
    <n v="5194"/>
  </r>
  <r>
    <d v="2008-02-18T00:00:00"/>
    <x v="8"/>
    <x v="1"/>
    <x v="5"/>
    <x v="0"/>
    <n v="1228"/>
    <n v="558"/>
    <n v="3"/>
    <n v="1674"/>
    <n v="2902"/>
    <n v="8638"/>
    <n v="5736"/>
  </r>
  <r>
    <d v="2008-02-19T00:00:00"/>
    <x v="8"/>
    <x v="1"/>
    <x v="1"/>
    <x v="1"/>
    <n v="1077"/>
    <n v="758"/>
    <n v="10"/>
    <n v="7580"/>
    <n v="8657"/>
    <n v="9468"/>
    <n v="811"/>
  </r>
  <r>
    <d v="2008-02-19T00:00:00"/>
    <x v="8"/>
    <x v="1"/>
    <x v="1"/>
    <x v="3"/>
    <n v="785"/>
    <n v="758"/>
    <n v="7"/>
    <n v="5306"/>
    <n v="6091"/>
    <n v="5481"/>
    <n v="-610"/>
  </r>
  <r>
    <d v="2008-02-21T00:00:00"/>
    <x v="8"/>
    <x v="1"/>
    <x v="2"/>
    <x v="3"/>
    <n v="785"/>
    <n v="521"/>
    <n v="8"/>
    <n v="4168"/>
    <n v="4953"/>
    <n v="5459"/>
    <n v="506"/>
  </r>
  <r>
    <d v="2008-02-22T00:00:00"/>
    <x v="8"/>
    <x v="1"/>
    <x v="3"/>
    <x v="1"/>
    <n v="1077"/>
    <n v="558"/>
    <n v="9"/>
    <n v="5022"/>
    <n v="6099"/>
    <n v="6328"/>
    <n v="229"/>
  </r>
  <r>
    <d v="2008-02-23T00:00:00"/>
    <x v="8"/>
    <x v="1"/>
    <x v="4"/>
    <x v="2"/>
    <n v="788"/>
    <n v="669"/>
    <n v="9"/>
    <n v="6021"/>
    <n v="6809"/>
    <n v="7890"/>
    <n v="1081"/>
  </r>
  <r>
    <d v="2008-02-23T00:00:00"/>
    <x v="8"/>
    <x v="1"/>
    <x v="4"/>
    <x v="0"/>
    <n v="1228"/>
    <n v="669"/>
    <n v="6"/>
    <n v="4014"/>
    <n v="5242"/>
    <n v="14244"/>
    <n v="9002"/>
  </r>
  <r>
    <d v="2008-02-24T00:00:00"/>
    <x v="8"/>
    <x v="1"/>
    <x v="0"/>
    <x v="1"/>
    <n v="1077"/>
    <n v="521"/>
    <n v="8"/>
    <n v="4168"/>
    <n v="5245"/>
    <n v="15429"/>
    <n v="10184"/>
  </r>
  <r>
    <d v="2008-02-25T00:00:00"/>
    <x v="8"/>
    <x v="1"/>
    <x v="5"/>
    <x v="0"/>
    <n v="1228"/>
    <n v="558"/>
    <n v="7"/>
    <n v="3906"/>
    <n v="5134"/>
    <n v="4318"/>
    <n v="-816"/>
  </r>
  <r>
    <d v="2008-02-26T00:00:00"/>
    <x v="8"/>
    <x v="1"/>
    <x v="1"/>
    <x v="2"/>
    <n v="788"/>
    <n v="758"/>
    <n v="4"/>
    <n v="3032"/>
    <n v="3820"/>
    <n v="8845"/>
    <n v="5025"/>
  </r>
  <r>
    <d v="2008-02-27T00:00:00"/>
    <x v="8"/>
    <x v="1"/>
    <x v="6"/>
    <x v="2"/>
    <n v="788"/>
    <n v="758"/>
    <n v="2"/>
    <n v="1516"/>
    <n v="2304"/>
    <n v="2067"/>
    <n v="-237"/>
  </r>
  <r>
    <d v="2008-02-27T00:00:00"/>
    <x v="8"/>
    <x v="1"/>
    <x v="6"/>
    <x v="1"/>
    <n v="1077"/>
    <n v="758"/>
    <n v="2"/>
    <n v="1516"/>
    <n v="2593"/>
    <n v="2951"/>
    <n v="358"/>
  </r>
  <r>
    <d v="2008-02-28T00:00:00"/>
    <x v="8"/>
    <x v="1"/>
    <x v="2"/>
    <x v="0"/>
    <n v="1228"/>
    <n v="521"/>
    <n v="8"/>
    <n v="4168"/>
    <n v="5396"/>
    <n v="5984"/>
    <n v="588"/>
  </r>
  <r>
    <d v="2008-02-28T00:00:00"/>
    <x v="8"/>
    <x v="1"/>
    <x v="2"/>
    <x v="1"/>
    <n v="1077"/>
    <n v="521"/>
    <n v="9"/>
    <n v="4689"/>
    <n v="5766"/>
    <n v="5438"/>
    <n v="-328"/>
  </r>
  <r>
    <d v="2008-02-29T00:00:00"/>
    <x v="8"/>
    <x v="1"/>
    <x v="3"/>
    <x v="2"/>
    <n v="788"/>
    <n v="558"/>
    <n v="8"/>
    <n v="4464"/>
    <n v="5252"/>
    <n v="11422"/>
    <n v="6170"/>
  </r>
  <r>
    <d v="2008-02-29T00:00:00"/>
    <x v="8"/>
    <x v="1"/>
    <x v="3"/>
    <x v="0"/>
    <n v="1228"/>
    <n v="558"/>
    <n v="4"/>
    <n v="2232"/>
    <n v="3460"/>
    <n v="5178"/>
    <n v="1718"/>
  </r>
  <r>
    <d v="2008-03-03T00:00:00"/>
    <x v="8"/>
    <x v="2"/>
    <x v="5"/>
    <x v="1"/>
    <n v="1077"/>
    <n v="558"/>
    <n v="8"/>
    <n v="4464"/>
    <n v="5541"/>
    <n v="6617"/>
    <n v="1076"/>
  </r>
  <r>
    <d v="2008-03-04T00:00:00"/>
    <x v="8"/>
    <x v="2"/>
    <x v="1"/>
    <x v="0"/>
    <n v="1228"/>
    <n v="758"/>
    <n v="3"/>
    <n v="2274"/>
    <n v="3502"/>
    <n v="3316"/>
    <n v="-186"/>
  </r>
  <r>
    <d v="2008-03-05T00:00:00"/>
    <x v="8"/>
    <x v="2"/>
    <x v="6"/>
    <x v="2"/>
    <n v="788"/>
    <n v="758"/>
    <n v="2"/>
    <n v="1516"/>
    <n v="2304"/>
    <n v="1947"/>
    <n v="-357"/>
  </r>
  <r>
    <d v="2008-03-06T00:00:00"/>
    <x v="8"/>
    <x v="2"/>
    <x v="2"/>
    <x v="4"/>
    <n v="628"/>
    <n v="521"/>
    <n v="3"/>
    <n v="1563"/>
    <n v="2191"/>
    <n v="2392"/>
    <n v="201"/>
  </r>
  <r>
    <d v="2008-03-08T00:00:00"/>
    <x v="8"/>
    <x v="2"/>
    <x v="4"/>
    <x v="0"/>
    <n v="1228"/>
    <n v="669"/>
    <n v="5"/>
    <n v="3345"/>
    <n v="4573"/>
    <n v="4567"/>
    <n v="-6"/>
  </r>
  <r>
    <d v="2008-03-08T00:00:00"/>
    <x v="8"/>
    <x v="2"/>
    <x v="4"/>
    <x v="1"/>
    <n v="1077"/>
    <n v="669"/>
    <n v="2"/>
    <n v="1338"/>
    <n v="2415"/>
    <n v="2238"/>
    <n v="-177"/>
  </r>
  <r>
    <d v="2008-03-11T00:00:00"/>
    <x v="8"/>
    <x v="2"/>
    <x v="1"/>
    <x v="1"/>
    <n v="1077"/>
    <n v="758"/>
    <n v="7"/>
    <n v="5306"/>
    <n v="6383"/>
    <n v="12446"/>
    <n v="6063"/>
  </r>
  <r>
    <d v="2008-03-12T00:00:00"/>
    <x v="8"/>
    <x v="2"/>
    <x v="6"/>
    <x v="0"/>
    <n v="1228"/>
    <n v="758"/>
    <n v="6"/>
    <n v="4548"/>
    <n v="5776"/>
    <n v="5568"/>
    <n v="-208"/>
  </r>
  <r>
    <d v="2008-03-12T00:00:00"/>
    <x v="8"/>
    <x v="2"/>
    <x v="6"/>
    <x v="3"/>
    <n v="785"/>
    <n v="758"/>
    <n v="5"/>
    <n v="3790"/>
    <n v="4575"/>
    <n v="6681"/>
    <n v="2106"/>
  </r>
  <r>
    <d v="2008-03-13T00:00:00"/>
    <x v="8"/>
    <x v="2"/>
    <x v="2"/>
    <x v="1"/>
    <n v="1077"/>
    <n v="521"/>
    <n v="8"/>
    <n v="4168"/>
    <n v="5245"/>
    <n v="23673"/>
    <n v="18428"/>
  </r>
  <r>
    <d v="2008-03-15T00:00:00"/>
    <x v="8"/>
    <x v="2"/>
    <x v="4"/>
    <x v="0"/>
    <n v="1228"/>
    <n v="669"/>
    <n v="4"/>
    <n v="2676"/>
    <n v="3904"/>
    <n v="4355"/>
    <n v="451"/>
  </r>
  <r>
    <d v="2008-03-16T00:00:00"/>
    <x v="8"/>
    <x v="2"/>
    <x v="0"/>
    <x v="0"/>
    <n v="1228"/>
    <n v="521"/>
    <n v="7"/>
    <n v="3647"/>
    <n v="4875"/>
    <n v="4381"/>
    <n v="-494"/>
  </r>
  <r>
    <d v="2008-03-17T00:00:00"/>
    <x v="8"/>
    <x v="2"/>
    <x v="5"/>
    <x v="2"/>
    <n v="788"/>
    <n v="558"/>
    <n v="9"/>
    <n v="5022"/>
    <n v="5810"/>
    <n v="5119"/>
    <n v="-691"/>
  </r>
  <r>
    <d v="2008-03-19T00:00:00"/>
    <x v="8"/>
    <x v="2"/>
    <x v="6"/>
    <x v="0"/>
    <n v="1228"/>
    <n v="758"/>
    <n v="4"/>
    <n v="3032"/>
    <n v="4260"/>
    <n v="4466"/>
    <n v="206"/>
  </r>
  <r>
    <d v="2008-03-20T00:00:00"/>
    <x v="8"/>
    <x v="2"/>
    <x v="2"/>
    <x v="3"/>
    <n v="785"/>
    <n v="521"/>
    <n v="8"/>
    <n v="4168"/>
    <n v="4953"/>
    <n v="4159"/>
    <n v="-794"/>
  </r>
  <r>
    <d v="2008-03-21T00:00:00"/>
    <x v="8"/>
    <x v="2"/>
    <x v="3"/>
    <x v="0"/>
    <n v="1228"/>
    <n v="558"/>
    <n v="1"/>
    <n v="558"/>
    <n v="1786"/>
    <n v="2008"/>
    <n v="222"/>
  </r>
  <r>
    <d v="2008-03-21T00:00:00"/>
    <x v="8"/>
    <x v="2"/>
    <x v="3"/>
    <x v="5"/>
    <n v="1179"/>
    <n v="558"/>
    <n v="9"/>
    <n v="5022"/>
    <n v="6201"/>
    <n v="7145"/>
    <n v="944"/>
  </r>
  <r>
    <d v="2008-03-21T00:00:00"/>
    <x v="8"/>
    <x v="2"/>
    <x v="3"/>
    <x v="2"/>
    <n v="788"/>
    <n v="558"/>
    <n v="4"/>
    <n v="2232"/>
    <n v="3020"/>
    <n v="3620"/>
    <n v="600"/>
  </r>
  <r>
    <d v="2008-03-22T00:00:00"/>
    <x v="8"/>
    <x v="2"/>
    <x v="4"/>
    <x v="3"/>
    <n v="785"/>
    <n v="669"/>
    <n v="1"/>
    <n v="669"/>
    <n v="1454"/>
    <n v="1377"/>
    <n v="-77"/>
  </r>
  <r>
    <d v="2008-03-23T00:00:00"/>
    <x v="8"/>
    <x v="2"/>
    <x v="0"/>
    <x v="2"/>
    <n v="788"/>
    <n v="521"/>
    <n v="7"/>
    <n v="3647"/>
    <n v="4435"/>
    <n v="4953"/>
    <n v="518"/>
  </r>
  <r>
    <d v="2008-03-25T00:00:00"/>
    <x v="8"/>
    <x v="2"/>
    <x v="1"/>
    <x v="0"/>
    <n v="1228"/>
    <n v="758"/>
    <n v="10"/>
    <n v="7580"/>
    <n v="8808"/>
    <n v="8264"/>
    <n v="-544"/>
  </r>
  <r>
    <d v="2008-03-26T00:00:00"/>
    <x v="8"/>
    <x v="2"/>
    <x v="6"/>
    <x v="0"/>
    <n v="1228"/>
    <n v="758"/>
    <n v="1"/>
    <n v="758"/>
    <n v="1986"/>
    <n v="1610"/>
    <n v="-376"/>
  </r>
  <r>
    <d v="2008-03-28T00:00:00"/>
    <x v="8"/>
    <x v="2"/>
    <x v="3"/>
    <x v="1"/>
    <n v="1077"/>
    <n v="558"/>
    <n v="4"/>
    <n v="2232"/>
    <n v="3309"/>
    <n v="3860"/>
    <n v="551"/>
  </r>
  <r>
    <d v="2008-03-29T00:00:00"/>
    <x v="8"/>
    <x v="2"/>
    <x v="4"/>
    <x v="3"/>
    <n v="785"/>
    <n v="669"/>
    <n v="4"/>
    <n v="2676"/>
    <n v="3461"/>
    <n v="3423"/>
    <n v="-38"/>
  </r>
  <r>
    <d v="2008-03-30T00:00:00"/>
    <x v="8"/>
    <x v="2"/>
    <x v="0"/>
    <x v="3"/>
    <n v="785"/>
    <n v="521"/>
    <n v="4"/>
    <n v="2084"/>
    <n v="2869"/>
    <n v="11332"/>
    <n v="8463"/>
  </r>
  <r>
    <d v="2008-04-01T00:00:00"/>
    <x v="8"/>
    <x v="3"/>
    <x v="1"/>
    <x v="3"/>
    <n v="785"/>
    <n v="758"/>
    <n v="10"/>
    <n v="7580"/>
    <n v="8365"/>
    <n v="9472"/>
    <n v="1107"/>
  </r>
  <r>
    <d v="2008-04-01T00:00:00"/>
    <x v="8"/>
    <x v="3"/>
    <x v="1"/>
    <x v="4"/>
    <n v="628"/>
    <n v="758"/>
    <n v="1"/>
    <n v="758"/>
    <n v="1386"/>
    <n v="1531"/>
    <n v="145"/>
  </r>
  <r>
    <d v="2008-04-02T00:00:00"/>
    <x v="8"/>
    <x v="3"/>
    <x v="6"/>
    <x v="1"/>
    <n v="1077"/>
    <n v="758"/>
    <n v="4"/>
    <n v="3032"/>
    <n v="4109"/>
    <n v="3832"/>
    <n v="-277"/>
  </r>
  <r>
    <d v="2008-04-02T00:00:00"/>
    <x v="8"/>
    <x v="3"/>
    <x v="6"/>
    <x v="0"/>
    <n v="1228"/>
    <n v="758"/>
    <n v="3"/>
    <n v="2274"/>
    <n v="3502"/>
    <n v="3868"/>
    <n v="366"/>
  </r>
  <r>
    <d v="2008-04-03T00:00:00"/>
    <x v="8"/>
    <x v="3"/>
    <x v="2"/>
    <x v="2"/>
    <n v="788"/>
    <n v="521"/>
    <n v="10"/>
    <n v="5210"/>
    <n v="5998"/>
    <n v="5388"/>
    <n v="-610"/>
  </r>
  <r>
    <d v="2008-04-03T00:00:00"/>
    <x v="8"/>
    <x v="3"/>
    <x v="2"/>
    <x v="3"/>
    <n v="785"/>
    <n v="521"/>
    <n v="5"/>
    <n v="2605"/>
    <n v="3390"/>
    <n v="3955"/>
    <n v="565"/>
  </r>
  <r>
    <d v="2008-04-05T00:00:00"/>
    <x v="8"/>
    <x v="3"/>
    <x v="4"/>
    <x v="1"/>
    <n v="1077"/>
    <n v="669"/>
    <n v="6"/>
    <n v="4014"/>
    <n v="5091"/>
    <n v="4148"/>
    <n v="-943"/>
  </r>
  <r>
    <d v="2008-04-09T00:00:00"/>
    <x v="8"/>
    <x v="3"/>
    <x v="6"/>
    <x v="1"/>
    <n v="1077"/>
    <n v="758"/>
    <n v="1"/>
    <n v="758"/>
    <n v="1835"/>
    <n v="1547"/>
    <n v="-288"/>
  </r>
  <r>
    <d v="2008-04-09T00:00:00"/>
    <x v="8"/>
    <x v="3"/>
    <x v="6"/>
    <x v="0"/>
    <n v="1228"/>
    <n v="758"/>
    <n v="2"/>
    <n v="1516"/>
    <n v="2744"/>
    <n v="2275"/>
    <n v="-469"/>
  </r>
  <r>
    <d v="2008-04-09T00:00:00"/>
    <x v="8"/>
    <x v="3"/>
    <x v="6"/>
    <x v="4"/>
    <n v="628"/>
    <n v="758"/>
    <n v="4"/>
    <n v="3032"/>
    <n v="3660"/>
    <n v="3627"/>
    <n v="-33"/>
  </r>
  <r>
    <d v="2008-04-10T00:00:00"/>
    <x v="8"/>
    <x v="3"/>
    <x v="2"/>
    <x v="0"/>
    <n v="1228"/>
    <n v="521"/>
    <n v="2"/>
    <n v="1042"/>
    <n v="2270"/>
    <n v="2642"/>
    <n v="372"/>
  </r>
  <r>
    <d v="2008-04-11T00:00:00"/>
    <x v="8"/>
    <x v="3"/>
    <x v="3"/>
    <x v="2"/>
    <n v="788"/>
    <n v="558"/>
    <n v="6"/>
    <n v="3348"/>
    <n v="4136"/>
    <n v="4648"/>
    <n v="512"/>
  </r>
  <r>
    <d v="2008-04-12T00:00:00"/>
    <x v="8"/>
    <x v="3"/>
    <x v="4"/>
    <x v="0"/>
    <n v="1228"/>
    <n v="669"/>
    <n v="7"/>
    <n v="4683"/>
    <n v="5911"/>
    <n v="5631"/>
    <n v="-280"/>
  </r>
  <r>
    <d v="2008-04-13T00:00:00"/>
    <x v="8"/>
    <x v="3"/>
    <x v="0"/>
    <x v="5"/>
    <n v="1179"/>
    <n v="521"/>
    <n v="3"/>
    <n v="1563"/>
    <n v="2742"/>
    <n v="3124"/>
    <n v="382"/>
  </r>
  <r>
    <d v="2008-04-14T00:00:00"/>
    <x v="8"/>
    <x v="3"/>
    <x v="5"/>
    <x v="0"/>
    <n v="1228"/>
    <n v="558"/>
    <n v="9"/>
    <n v="5022"/>
    <n v="6250"/>
    <n v="5674"/>
    <n v="-576"/>
  </r>
  <r>
    <d v="2008-04-15T00:00:00"/>
    <x v="8"/>
    <x v="3"/>
    <x v="1"/>
    <x v="0"/>
    <n v="1228"/>
    <n v="758"/>
    <n v="10"/>
    <n v="7580"/>
    <n v="8808"/>
    <n v="9796"/>
    <n v="988"/>
  </r>
  <r>
    <d v="2008-04-16T00:00:00"/>
    <x v="8"/>
    <x v="3"/>
    <x v="6"/>
    <x v="2"/>
    <n v="788"/>
    <n v="758"/>
    <n v="4"/>
    <n v="3032"/>
    <n v="3820"/>
    <n v="3495"/>
    <n v="-325"/>
  </r>
  <r>
    <d v="2008-04-16T00:00:00"/>
    <x v="8"/>
    <x v="3"/>
    <x v="6"/>
    <x v="1"/>
    <n v="1077"/>
    <n v="758"/>
    <n v="5"/>
    <n v="3790"/>
    <n v="4867"/>
    <n v="4217"/>
    <n v="-650"/>
  </r>
  <r>
    <d v="2008-04-17T00:00:00"/>
    <x v="8"/>
    <x v="3"/>
    <x v="2"/>
    <x v="0"/>
    <n v="1228"/>
    <n v="521"/>
    <n v="3"/>
    <n v="1563"/>
    <n v="2791"/>
    <n v="3127"/>
    <n v="336"/>
  </r>
  <r>
    <d v="2008-04-19T00:00:00"/>
    <x v="8"/>
    <x v="3"/>
    <x v="4"/>
    <x v="3"/>
    <n v="785"/>
    <n v="669"/>
    <n v="6"/>
    <n v="4014"/>
    <n v="4799"/>
    <n v="4921"/>
    <n v="122"/>
  </r>
  <r>
    <d v="2008-04-21T00:00:00"/>
    <x v="8"/>
    <x v="3"/>
    <x v="5"/>
    <x v="3"/>
    <n v="785"/>
    <n v="558"/>
    <n v="6"/>
    <n v="3348"/>
    <n v="4133"/>
    <n v="3808"/>
    <n v="-325"/>
  </r>
  <r>
    <d v="2008-04-21T00:00:00"/>
    <x v="8"/>
    <x v="3"/>
    <x v="5"/>
    <x v="4"/>
    <n v="628"/>
    <n v="558"/>
    <n v="7"/>
    <n v="3906"/>
    <n v="4534"/>
    <n v="3995"/>
    <n v="-539"/>
  </r>
  <r>
    <d v="2008-04-24T00:00:00"/>
    <x v="8"/>
    <x v="3"/>
    <x v="2"/>
    <x v="3"/>
    <n v="785"/>
    <n v="521"/>
    <n v="6"/>
    <n v="3126"/>
    <n v="3911"/>
    <n v="18182"/>
    <n v="14271"/>
  </r>
  <r>
    <d v="2008-04-24T00:00:00"/>
    <x v="8"/>
    <x v="3"/>
    <x v="2"/>
    <x v="4"/>
    <n v="628"/>
    <n v="521"/>
    <n v="10"/>
    <n v="5210"/>
    <n v="5838"/>
    <n v="10084"/>
    <n v="4246"/>
  </r>
  <r>
    <d v="2008-04-25T00:00:00"/>
    <x v="8"/>
    <x v="3"/>
    <x v="3"/>
    <x v="4"/>
    <n v="628"/>
    <n v="558"/>
    <n v="4"/>
    <n v="2232"/>
    <n v="2860"/>
    <n v="2594"/>
    <n v="-266"/>
  </r>
  <r>
    <d v="2008-04-25T00:00:00"/>
    <x v="8"/>
    <x v="3"/>
    <x v="3"/>
    <x v="2"/>
    <n v="788"/>
    <n v="558"/>
    <n v="2"/>
    <n v="1116"/>
    <n v="1904"/>
    <n v="1645"/>
    <n v="-259"/>
  </r>
  <r>
    <d v="2008-04-27T00:00:00"/>
    <x v="8"/>
    <x v="3"/>
    <x v="0"/>
    <x v="3"/>
    <n v="785"/>
    <n v="521"/>
    <n v="2"/>
    <n v="1042"/>
    <n v="1827"/>
    <n v="1992"/>
    <n v="165"/>
  </r>
  <r>
    <d v="2008-04-27T00:00:00"/>
    <x v="8"/>
    <x v="3"/>
    <x v="0"/>
    <x v="2"/>
    <n v="788"/>
    <n v="521"/>
    <n v="7"/>
    <n v="3647"/>
    <n v="4435"/>
    <n v="4840"/>
    <n v="405"/>
  </r>
  <r>
    <d v="2008-04-29T00:00:00"/>
    <x v="8"/>
    <x v="3"/>
    <x v="1"/>
    <x v="0"/>
    <n v="1228"/>
    <n v="758"/>
    <n v="5"/>
    <n v="3790"/>
    <n v="5018"/>
    <n v="5797"/>
    <n v="779"/>
  </r>
  <r>
    <d v="2008-04-29T00:00:00"/>
    <x v="8"/>
    <x v="3"/>
    <x v="1"/>
    <x v="3"/>
    <n v="785"/>
    <n v="758"/>
    <n v="2"/>
    <n v="1516"/>
    <n v="2301"/>
    <n v="2719"/>
    <n v="418"/>
  </r>
  <r>
    <d v="2008-04-30T00:00:00"/>
    <x v="8"/>
    <x v="3"/>
    <x v="6"/>
    <x v="3"/>
    <n v="785"/>
    <n v="758"/>
    <n v="6"/>
    <n v="4548"/>
    <n v="5333"/>
    <n v="5024"/>
    <n v="-309"/>
  </r>
  <r>
    <d v="2008-05-01T00:00:00"/>
    <x v="8"/>
    <x v="4"/>
    <x v="2"/>
    <x v="4"/>
    <n v="628"/>
    <n v="521"/>
    <n v="8"/>
    <n v="4168"/>
    <n v="4796"/>
    <n v="4907"/>
    <n v="111"/>
  </r>
  <r>
    <d v="2008-05-02T00:00:00"/>
    <x v="8"/>
    <x v="4"/>
    <x v="3"/>
    <x v="3"/>
    <n v="785"/>
    <n v="558"/>
    <n v="6"/>
    <n v="3348"/>
    <n v="4133"/>
    <n v="3833"/>
    <n v="-300"/>
  </r>
  <r>
    <d v="2008-05-03T00:00:00"/>
    <x v="8"/>
    <x v="4"/>
    <x v="4"/>
    <x v="4"/>
    <n v="628"/>
    <n v="669"/>
    <n v="7"/>
    <n v="4683"/>
    <n v="5311"/>
    <n v="5487"/>
    <n v="176"/>
  </r>
  <r>
    <d v="2008-05-04T00:00:00"/>
    <x v="8"/>
    <x v="4"/>
    <x v="0"/>
    <x v="4"/>
    <n v="628"/>
    <n v="521"/>
    <n v="2"/>
    <n v="1042"/>
    <n v="1670"/>
    <n v="2572"/>
    <n v="902"/>
  </r>
  <r>
    <d v="2008-05-05T00:00:00"/>
    <x v="8"/>
    <x v="4"/>
    <x v="5"/>
    <x v="3"/>
    <n v="785"/>
    <n v="558"/>
    <n v="4"/>
    <n v="2232"/>
    <n v="3017"/>
    <n v="12282"/>
    <n v="9265"/>
  </r>
  <r>
    <d v="2008-05-06T00:00:00"/>
    <x v="8"/>
    <x v="4"/>
    <x v="1"/>
    <x v="3"/>
    <n v="785"/>
    <n v="758"/>
    <n v="7"/>
    <n v="5306"/>
    <n v="6091"/>
    <n v="6768"/>
    <n v="677"/>
  </r>
  <r>
    <d v="2008-05-06T00:00:00"/>
    <x v="8"/>
    <x v="4"/>
    <x v="1"/>
    <x v="4"/>
    <n v="628"/>
    <n v="758"/>
    <n v="10"/>
    <n v="7580"/>
    <n v="8208"/>
    <n v="9376"/>
    <n v="1168"/>
  </r>
  <r>
    <d v="2008-05-07T00:00:00"/>
    <x v="8"/>
    <x v="4"/>
    <x v="6"/>
    <x v="3"/>
    <n v="785"/>
    <n v="758"/>
    <n v="8"/>
    <n v="6064"/>
    <n v="6849"/>
    <n v="7390"/>
    <n v="541"/>
  </r>
  <r>
    <d v="2008-05-08T00:00:00"/>
    <x v="8"/>
    <x v="4"/>
    <x v="2"/>
    <x v="5"/>
    <n v="1179"/>
    <n v="521"/>
    <n v="4"/>
    <n v="2084"/>
    <n v="3263"/>
    <n v="6280"/>
    <n v="3017"/>
  </r>
  <r>
    <d v="2008-05-08T00:00:00"/>
    <x v="8"/>
    <x v="4"/>
    <x v="2"/>
    <x v="4"/>
    <n v="628"/>
    <n v="521"/>
    <n v="5"/>
    <n v="2605"/>
    <n v="3233"/>
    <n v="3358"/>
    <n v="125"/>
  </r>
  <r>
    <d v="2008-05-09T00:00:00"/>
    <x v="8"/>
    <x v="4"/>
    <x v="3"/>
    <x v="4"/>
    <n v="628"/>
    <n v="558"/>
    <n v="1"/>
    <n v="558"/>
    <n v="1186"/>
    <n v="988"/>
    <n v="-198"/>
  </r>
  <r>
    <d v="2008-05-10T00:00:00"/>
    <x v="8"/>
    <x v="4"/>
    <x v="4"/>
    <x v="4"/>
    <n v="628"/>
    <n v="669"/>
    <n v="9"/>
    <n v="6021"/>
    <n v="6649"/>
    <n v="6386"/>
    <n v="-263"/>
  </r>
  <r>
    <d v="2008-05-10T00:00:00"/>
    <x v="8"/>
    <x v="4"/>
    <x v="4"/>
    <x v="0"/>
    <n v="1228"/>
    <n v="669"/>
    <n v="5"/>
    <n v="3345"/>
    <n v="4573"/>
    <n v="4149"/>
    <n v="-424"/>
  </r>
  <r>
    <d v="2008-05-11T00:00:00"/>
    <x v="8"/>
    <x v="4"/>
    <x v="0"/>
    <x v="1"/>
    <n v="1077"/>
    <n v="521"/>
    <n v="6"/>
    <n v="3126"/>
    <n v="4203"/>
    <n v="3654"/>
    <n v="-549"/>
  </r>
  <r>
    <d v="2008-05-14T00:00:00"/>
    <x v="8"/>
    <x v="4"/>
    <x v="6"/>
    <x v="3"/>
    <n v="785"/>
    <n v="758"/>
    <n v="10"/>
    <n v="7580"/>
    <n v="8365"/>
    <n v="8875"/>
    <n v="510"/>
  </r>
  <r>
    <d v="2008-05-15T00:00:00"/>
    <x v="8"/>
    <x v="4"/>
    <x v="2"/>
    <x v="0"/>
    <n v="1228"/>
    <n v="521"/>
    <n v="1"/>
    <n v="521"/>
    <n v="1749"/>
    <n v="2151"/>
    <n v="402"/>
  </r>
  <r>
    <d v="2008-05-16T00:00:00"/>
    <x v="8"/>
    <x v="4"/>
    <x v="3"/>
    <x v="3"/>
    <n v="785"/>
    <n v="558"/>
    <n v="3"/>
    <n v="1674"/>
    <n v="2459"/>
    <n v="2929"/>
    <n v="470"/>
  </r>
  <r>
    <d v="2008-05-16T00:00:00"/>
    <x v="8"/>
    <x v="4"/>
    <x v="3"/>
    <x v="4"/>
    <n v="628"/>
    <n v="558"/>
    <n v="3"/>
    <n v="1674"/>
    <n v="2302"/>
    <n v="3962"/>
    <n v="1660"/>
  </r>
  <r>
    <d v="2008-05-18T00:00:00"/>
    <x v="8"/>
    <x v="4"/>
    <x v="0"/>
    <x v="3"/>
    <n v="785"/>
    <n v="521"/>
    <n v="10"/>
    <n v="5210"/>
    <n v="5995"/>
    <n v="5372"/>
    <n v="-623"/>
  </r>
  <r>
    <d v="2008-05-19T00:00:00"/>
    <x v="8"/>
    <x v="4"/>
    <x v="5"/>
    <x v="3"/>
    <n v="785"/>
    <n v="558"/>
    <n v="8"/>
    <n v="4464"/>
    <n v="5249"/>
    <n v="5063"/>
    <n v="-186"/>
  </r>
  <r>
    <d v="2008-05-19T00:00:00"/>
    <x v="8"/>
    <x v="4"/>
    <x v="5"/>
    <x v="0"/>
    <n v="1228"/>
    <n v="558"/>
    <n v="8"/>
    <n v="4464"/>
    <n v="5692"/>
    <n v="5857"/>
    <n v="165"/>
  </r>
  <r>
    <d v="2008-05-20T00:00:00"/>
    <x v="8"/>
    <x v="4"/>
    <x v="1"/>
    <x v="3"/>
    <n v="785"/>
    <n v="758"/>
    <n v="5"/>
    <n v="3790"/>
    <n v="4575"/>
    <n v="4143"/>
    <n v="-432"/>
  </r>
  <r>
    <d v="2008-05-20T00:00:00"/>
    <x v="8"/>
    <x v="4"/>
    <x v="1"/>
    <x v="0"/>
    <n v="1228"/>
    <n v="758"/>
    <n v="8"/>
    <n v="6064"/>
    <n v="7292"/>
    <n v="8693"/>
    <n v="1401"/>
  </r>
  <r>
    <d v="2008-05-22T00:00:00"/>
    <x v="8"/>
    <x v="4"/>
    <x v="2"/>
    <x v="0"/>
    <n v="1228"/>
    <n v="521"/>
    <n v="2"/>
    <n v="1042"/>
    <n v="2270"/>
    <n v="5320"/>
    <n v="3050"/>
  </r>
  <r>
    <d v="2008-05-24T00:00:00"/>
    <x v="8"/>
    <x v="4"/>
    <x v="4"/>
    <x v="4"/>
    <n v="628"/>
    <n v="669"/>
    <n v="2"/>
    <n v="1338"/>
    <n v="1966"/>
    <n v="2134"/>
    <n v="168"/>
  </r>
  <r>
    <d v="2008-05-24T00:00:00"/>
    <x v="8"/>
    <x v="4"/>
    <x v="4"/>
    <x v="0"/>
    <n v="1228"/>
    <n v="669"/>
    <n v="3"/>
    <n v="2007"/>
    <n v="3235"/>
    <n v="3567"/>
    <n v="332"/>
  </r>
  <r>
    <d v="2008-05-25T00:00:00"/>
    <x v="8"/>
    <x v="4"/>
    <x v="0"/>
    <x v="4"/>
    <n v="628"/>
    <n v="521"/>
    <n v="10"/>
    <n v="5210"/>
    <n v="5838"/>
    <n v="6292"/>
    <n v="454"/>
  </r>
  <r>
    <d v="2008-05-27T00:00:00"/>
    <x v="8"/>
    <x v="4"/>
    <x v="1"/>
    <x v="3"/>
    <n v="785"/>
    <n v="758"/>
    <n v="7"/>
    <n v="5306"/>
    <n v="6091"/>
    <n v="6140"/>
    <n v="49"/>
  </r>
  <r>
    <d v="2008-05-27T00:00:00"/>
    <x v="8"/>
    <x v="4"/>
    <x v="1"/>
    <x v="4"/>
    <n v="628"/>
    <n v="758"/>
    <n v="3"/>
    <n v="2274"/>
    <n v="2902"/>
    <n v="2562"/>
    <n v="-340"/>
  </r>
  <r>
    <d v="2008-05-28T00:00:00"/>
    <x v="8"/>
    <x v="4"/>
    <x v="6"/>
    <x v="3"/>
    <n v="785"/>
    <n v="758"/>
    <n v="2"/>
    <n v="1516"/>
    <n v="2301"/>
    <n v="2418"/>
    <n v="117"/>
  </r>
  <r>
    <d v="2008-05-28T00:00:00"/>
    <x v="8"/>
    <x v="4"/>
    <x v="6"/>
    <x v="4"/>
    <n v="628"/>
    <n v="758"/>
    <n v="4"/>
    <n v="3032"/>
    <n v="3660"/>
    <n v="4049"/>
    <n v="389"/>
  </r>
  <r>
    <d v="2008-05-28T00:00:00"/>
    <x v="8"/>
    <x v="4"/>
    <x v="6"/>
    <x v="5"/>
    <n v="1179"/>
    <n v="758"/>
    <n v="3"/>
    <n v="2274"/>
    <n v="3453"/>
    <n v="5343"/>
    <n v="1890"/>
  </r>
  <r>
    <d v="2008-05-30T00:00:00"/>
    <x v="8"/>
    <x v="4"/>
    <x v="3"/>
    <x v="3"/>
    <n v="785"/>
    <n v="558"/>
    <n v="8"/>
    <n v="4464"/>
    <n v="5249"/>
    <n v="4878"/>
    <n v="-371"/>
  </r>
  <r>
    <d v="2008-05-31T00:00:00"/>
    <x v="8"/>
    <x v="4"/>
    <x v="4"/>
    <x v="0"/>
    <n v="1228"/>
    <n v="669"/>
    <n v="9"/>
    <n v="6021"/>
    <n v="7249"/>
    <n v="6517"/>
    <n v="-732"/>
  </r>
  <r>
    <d v="2008-05-31T00:00:00"/>
    <x v="8"/>
    <x v="4"/>
    <x v="4"/>
    <x v="3"/>
    <n v="785"/>
    <n v="669"/>
    <n v="1"/>
    <n v="669"/>
    <n v="1454"/>
    <n v="1228"/>
    <n v="-226"/>
  </r>
  <r>
    <d v="2008-06-01T00:00:00"/>
    <x v="8"/>
    <x v="5"/>
    <x v="0"/>
    <x v="4"/>
    <n v="628"/>
    <n v="521"/>
    <n v="7"/>
    <n v="3647"/>
    <n v="4275"/>
    <n v="3917"/>
    <n v="-358"/>
  </r>
  <r>
    <d v="2008-06-02T00:00:00"/>
    <x v="8"/>
    <x v="5"/>
    <x v="5"/>
    <x v="3"/>
    <n v="785"/>
    <n v="558"/>
    <n v="4"/>
    <n v="2232"/>
    <n v="3017"/>
    <n v="3292"/>
    <n v="275"/>
  </r>
  <r>
    <d v="2008-06-02T00:00:00"/>
    <x v="8"/>
    <x v="5"/>
    <x v="5"/>
    <x v="4"/>
    <n v="628"/>
    <n v="558"/>
    <n v="8"/>
    <n v="4464"/>
    <n v="5092"/>
    <n v="5918"/>
    <n v="826"/>
  </r>
  <r>
    <d v="2008-06-04T00:00:00"/>
    <x v="8"/>
    <x v="5"/>
    <x v="6"/>
    <x v="1"/>
    <n v="1077"/>
    <n v="758"/>
    <n v="5"/>
    <n v="3790"/>
    <n v="4867"/>
    <n v="4957"/>
    <n v="90"/>
  </r>
  <r>
    <d v="2008-06-07T00:00:00"/>
    <x v="8"/>
    <x v="5"/>
    <x v="4"/>
    <x v="4"/>
    <n v="628"/>
    <n v="669"/>
    <n v="9"/>
    <n v="6021"/>
    <n v="6649"/>
    <n v="7800"/>
    <n v="1151"/>
  </r>
  <r>
    <d v="2008-06-08T00:00:00"/>
    <x v="8"/>
    <x v="5"/>
    <x v="0"/>
    <x v="3"/>
    <n v="785"/>
    <n v="521"/>
    <n v="5"/>
    <n v="2605"/>
    <n v="3390"/>
    <n v="3881"/>
    <n v="491"/>
  </r>
  <r>
    <d v="2008-06-12T00:00:00"/>
    <x v="8"/>
    <x v="5"/>
    <x v="2"/>
    <x v="3"/>
    <n v="785"/>
    <n v="521"/>
    <n v="7"/>
    <n v="3647"/>
    <n v="4432"/>
    <n v="5113"/>
    <n v="681"/>
  </r>
  <r>
    <d v="2008-06-13T00:00:00"/>
    <x v="8"/>
    <x v="5"/>
    <x v="3"/>
    <x v="3"/>
    <n v="785"/>
    <n v="558"/>
    <n v="7"/>
    <n v="3906"/>
    <n v="4691"/>
    <n v="5113"/>
    <n v="422"/>
  </r>
  <r>
    <d v="2008-06-14T00:00:00"/>
    <x v="8"/>
    <x v="5"/>
    <x v="4"/>
    <x v="3"/>
    <n v="785"/>
    <n v="669"/>
    <n v="8"/>
    <n v="5352"/>
    <n v="6137"/>
    <n v="27264"/>
    <n v="21127"/>
  </r>
  <r>
    <d v="2008-06-15T00:00:00"/>
    <x v="8"/>
    <x v="5"/>
    <x v="0"/>
    <x v="0"/>
    <n v="1228"/>
    <n v="521"/>
    <n v="8"/>
    <n v="4168"/>
    <n v="5396"/>
    <n v="5559"/>
    <n v="163"/>
  </r>
  <r>
    <d v="2008-06-15T00:00:00"/>
    <x v="8"/>
    <x v="5"/>
    <x v="0"/>
    <x v="5"/>
    <n v="1179"/>
    <n v="521"/>
    <n v="10"/>
    <n v="5210"/>
    <n v="6389"/>
    <n v="7078"/>
    <n v="689"/>
  </r>
  <r>
    <d v="2008-06-15T00:00:00"/>
    <x v="8"/>
    <x v="5"/>
    <x v="0"/>
    <x v="4"/>
    <n v="628"/>
    <n v="521"/>
    <n v="1"/>
    <n v="521"/>
    <n v="1149"/>
    <n v="1000"/>
    <n v="-149"/>
  </r>
  <r>
    <d v="2008-06-16T00:00:00"/>
    <x v="8"/>
    <x v="5"/>
    <x v="5"/>
    <x v="3"/>
    <n v="785"/>
    <n v="558"/>
    <n v="5"/>
    <n v="2790"/>
    <n v="3575"/>
    <n v="3597"/>
    <n v="22"/>
  </r>
  <r>
    <d v="2008-06-17T00:00:00"/>
    <x v="8"/>
    <x v="5"/>
    <x v="1"/>
    <x v="3"/>
    <n v="785"/>
    <n v="758"/>
    <n v="5"/>
    <n v="3790"/>
    <n v="4575"/>
    <n v="8694"/>
    <n v="4119"/>
  </r>
  <r>
    <d v="2008-06-19T00:00:00"/>
    <x v="8"/>
    <x v="5"/>
    <x v="2"/>
    <x v="4"/>
    <n v="628"/>
    <n v="521"/>
    <n v="10"/>
    <n v="5210"/>
    <n v="5838"/>
    <n v="7215"/>
    <n v="1377"/>
  </r>
  <r>
    <d v="2008-06-19T00:00:00"/>
    <x v="8"/>
    <x v="5"/>
    <x v="2"/>
    <x v="3"/>
    <n v="785"/>
    <n v="521"/>
    <n v="1"/>
    <n v="521"/>
    <n v="1306"/>
    <n v="2241"/>
    <n v="935"/>
  </r>
  <r>
    <d v="2008-06-20T00:00:00"/>
    <x v="8"/>
    <x v="5"/>
    <x v="3"/>
    <x v="3"/>
    <n v="785"/>
    <n v="558"/>
    <n v="8"/>
    <n v="4464"/>
    <n v="5249"/>
    <n v="9470"/>
    <n v="4221"/>
  </r>
  <r>
    <d v="2008-06-21T00:00:00"/>
    <x v="8"/>
    <x v="5"/>
    <x v="4"/>
    <x v="4"/>
    <n v="628"/>
    <n v="669"/>
    <n v="5"/>
    <n v="3345"/>
    <n v="3973"/>
    <n v="4507"/>
    <n v="534"/>
  </r>
  <r>
    <d v="2008-06-22T00:00:00"/>
    <x v="8"/>
    <x v="5"/>
    <x v="0"/>
    <x v="4"/>
    <n v="628"/>
    <n v="521"/>
    <n v="5"/>
    <n v="2605"/>
    <n v="3233"/>
    <n v="2812"/>
    <n v="-421"/>
  </r>
  <r>
    <d v="2008-06-22T00:00:00"/>
    <x v="8"/>
    <x v="5"/>
    <x v="0"/>
    <x v="3"/>
    <n v="785"/>
    <n v="521"/>
    <n v="2"/>
    <n v="1042"/>
    <n v="1827"/>
    <n v="1944"/>
    <n v="117"/>
  </r>
  <r>
    <d v="2008-06-23T00:00:00"/>
    <x v="8"/>
    <x v="5"/>
    <x v="5"/>
    <x v="3"/>
    <n v="785"/>
    <n v="558"/>
    <n v="3"/>
    <n v="1674"/>
    <n v="2459"/>
    <n v="1980"/>
    <n v="-479"/>
  </r>
  <r>
    <d v="2008-06-23T00:00:00"/>
    <x v="8"/>
    <x v="5"/>
    <x v="5"/>
    <x v="4"/>
    <n v="628"/>
    <n v="558"/>
    <n v="1"/>
    <n v="558"/>
    <n v="1186"/>
    <n v="1213"/>
    <n v="27"/>
  </r>
  <r>
    <d v="2008-06-24T00:00:00"/>
    <x v="8"/>
    <x v="5"/>
    <x v="1"/>
    <x v="1"/>
    <n v="1077"/>
    <n v="758"/>
    <n v="9"/>
    <n v="6822"/>
    <n v="7899"/>
    <n v="6676"/>
    <n v="-1223"/>
  </r>
  <r>
    <d v="2008-06-24T00:00:00"/>
    <x v="8"/>
    <x v="5"/>
    <x v="1"/>
    <x v="3"/>
    <n v="785"/>
    <n v="758"/>
    <n v="7"/>
    <n v="5306"/>
    <n v="6091"/>
    <n v="6329"/>
    <n v="238"/>
  </r>
  <r>
    <d v="2008-06-25T00:00:00"/>
    <x v="8"/>
    <x v="5"/>
    <x v="6"/>
    <x v="1"/>
    <n v="1077"/>
    <n v="758"/>
    <n v="10"/>
    <n v="7580"/>
    <n v="8657"/>
    <n v="7067"/>
    <n v="-1590"/>
  </r>
  <r>
    <d v="2008-06-27T00:00:00"/>
    <x v="8"/>
    <x v="5"/>
    <x v="3"/>
    <x v="4"/>
    <n v="628"/>
    <n v="558"/>
    <n v="1"/>
    <n v="558"/>
    <n v="1186"/>
    <n v="1131"/>
    <n v="-55"/>
  </r>
  <r>
    <d v="2008-06-28T00:00:00"/>
    <x v="8"/>
    <x v="5"/>
    <x v="4"/>
    <x v="0"/>
    <n v="1228"/>
    <n v="669"/>
    <n v="7"/>
    <n v="4683"/>
    <n v="5911"/>
    <n v="13666"/>
    <n v="7755"/>
  </r>
  <r>
    <d v="2008-06-28T00:00:00"/>
    <x v="8"/>
    <x v="5"/>
    <x v="4"/>
    <x v="3"/>
    <n v="785"/>
    <n v="669"/>
    <n v="1"/>
    <n v="669"/>
    <n v="1454"/>
    <n v="1626"/>
    <n v="172"/>
  </r>
  <r>
    <d v="2008-06-30T00:00:00"/>
    <x v="8"/>
    <x v="5"/>
    <x v="5"/>
    <x v="3"/>
    <n v="785"/>
    <n v="558"/>
    <n v="4"/>
    <n v="2232"/>
    <n v="3017"/>
    <n v="2826"/>
    <n v="-191"/>
  </r>
  <r>
    <d v="2008-07-02T00:00:00"/>
    <x v="8"/>
    <x v="6"/>
    <x v="6"/>
    <x v="0"/>
    <n v="1228"/>
    <n v="758"/>
    <n v="5"/>
    <n v="3790"/>
    <n v="5018"/>
    <n v="4273"/>
    <n v="-745"/>
  </r>
  <r>
    <d v="2008-07-02T00:00:00"/>
    <x v="8"/>
    <x v="6"/>
    <x v="6"/>
    <x v="4"/>
    <n v="628"/>
    <n v="758"/>
    <n v="1"/>
    <n v="758"/>
    <n v="1386"/>
    <n v="807"/>
    <n v="-579"/>
  </r>
  <r>
    <d v="2008-07-03T00:00:00"/>
    <x v="8"/>
    <x v="6"/>
    <x v="2"/>
    <x v="4"/>
    <n v="628"/>
    <n v="521"/>
    <n v="1"/>
    <n v="521"/>
    <n v="1149"/>
    <n v="1278"/>
    <n v="129"/>
  </r>
  <r>
    <d v="2008-07-04T00:00:00"/>
    <x v="8"/>
    <x v="6"/>
    <x v="3"/>
    <x v="3"/>
    <n v="785"/>
    <n v="558"/>
    <n v="10"/>
    <n v="5580"/>
    <n v="6365"/>
    <n v="7506"/>
    <n v="1141"/>
  </r>
  <r>
    <d v="2008-07-05T00:00:00"/>
    <x v="8"/>
    <x v="6"/>
    <x v="4"/>
    <x v="1"/>
    <n v="1077"/>
    <n v="669"/>
    <n v="4"/>
    <n v="2676"/>
    <n v="3753"/>
    <n v="3708"/>
    <n v="-45"/>
  </r>
  <r>
    <d v="2008-07-06T00:00:00"/>
    <x v="8"/>
    <x v="6"/>
    <x v="0"/>
    <x v="4"/>
    <n v="628"/>
    <n v="521"/>
    <n v="3"/>
    <n v="1563"/>
    <n v="2191"/>
    <n v="3161"/>
    <n v="970"/>
  </r>
  <r>
    <d v="2008-07-07T00:00:00"/>
    <x v="8"/>
    <x v="6"/>
    <x v="5"/>
    <x v="4"/>
    <n v="628"/>
    <n v="558"/>
    <n v="4"/>
    <n v="2232"/>
    <n v="2860"/>
    <n v="3282"/>
    <n v="422"/>
  </r>
  <r>
    <d v="2008-07-07T00:00:00"/>
    <x v="8"/>
    <x v="6"/>
    <x v="5"/>
    <x v="3"/>
    <n v="785"/>
    <n v="558"/>
    <n v="7"/>
    <n v="3906"/>
    <n v="4691"/>
    <n v="4494"/>
    <n v="-197"/>
  </r>
  <r>
    <d v="2008-07-07T00:00:00"/>
    <x v="8"/>
    <x v="6"/>
    <x v="5"/>
    <x v="1"/>
    <n v="1077"/>
    <n v="558"/>
    <n v="1"/>
    <n v="558"/>
    <n v="1635"/>
    <n v="1898"/>
    <n v="263"/>
  </r>
  <r>
    <d v="2008-07-08T00:00:00"/>
    <x v="8"/>
    <x v="6"/>
    <x v="1"/>
    <x v="4"/>
    <n v="628"/>
    <n v="758"/>
    <n v="6"/>
    <n v="4548"/>
    <n v="5176"/>
    <n v="5274"/>
    <n v="98"/>
  </r>
  <r>
    <d v="2008-07-08T00:00:00"/>
    <x v="8"/>
    <x v="6"/>
    <x v="1"/>
    <x v="3"/>
    <n v="785"/>
    <n v="758"/>
    <n v="6"/>
    <n v="4548"/>
    <n v="5333"/>
    <n v="8756"/>
    <n v="3423"/>
  </r>
  <r>
    <d v="2008-07-11T00:00:00"/>
    <x v="8"/>
    <x v="6"/>
    <x v="3"/>
    <x v="4"/>
    <n v="628"/>
    <n v="558"/>
    <n v="7"/>
    <n v="3906"/>
    <n v="4534"/>
    <n v="5373"/>
    <n v="839"/>
  </r>
  <r>
    <d v="2008-07-12T00:00:00"/>
    <x v="8"/>
    <x v="6"/>
    <x v="4"/>
    <x v="3"/>
    <n v="785"/>
    <n v="669"/>
    <n v="9"/>
    <n v="6021"/>
    <n v="6806"/>
    <n v="5773"/>
    <n v="-1033"/>
  </r>
  <r>
    <d v="2008-07-13T00:00:00"/>
    <x v="8"/>
    <x v="6"/>
    <x v="0"/>
    <x v="3"/>
    <n v="785"/>
    <n v="521"/>
    <n v="10"/>
    <n v="5210"/>
    <n v="5995"/>
    <n v="6780"/>
    <n v="785"/>
  </r>
  <r>
    <d v="2008-07-13T00:00:00"/>
    <x v="8"/>
    <x v="6"/>
    <x v="0"/>
    <x v="1"/>
    <n v="1077"/>
    <n v="521"/>
    <n v="5"/>
    <n v="2605"/>
    <n v="3682"/>
    <n v="3781"/>
    <n v="99"/>
  </r>
  <r>
    <d v="2008-07-16T00:00:00"/>
    <x v="8"/>
    <x v="6"/>
    <x v="6"/>
    <x v="1"/>
    <n v="1077"/>
    <n v="758"/>
    <n v="3"/>
    <n v="2274"/>
    <n v="3351"/>
    <n v="6718"/>
    <n v="3367"/>
  </r>
  <r>
    <d v="2008-07-16T00:00:00"/>
    <x v="8"/>
    <x v="6"/>
    <x v="6"/>
    <x v="4"/>
    <n v="628"/>
    <n v="758"/>
    <n v="8"/>
    <n v="6064"/>
    <n v="6692"/>
    <n v="7623"/>
    <n v="931"/>
  </r>
  <r>
    <d v="2008-07-18T00:00:00"/>
    <x v="8"/>
    <x v="6"/>
    <x v="3"/>
    <x v="4"/>
    <n v="628"/>
    <n v="558"/>
    <n v="2"/>
    <n v="1116"/>
    <n v="1744"/>
    <n v="1772"/>
    <n v="28"/>
  </r>
  <r>
    <d v="2008-07-18T00:00:00"/>
    <x v="8"/>
    <x v="6"/>
    <x v="3"/>
    <x v="1"/>
    <n v="1077"/>
    <n v="558"/>
    <n v="9"/>
    <n v="5022"/>
    <n v="6099"/>
    <n v="7073"/>
    <n v="974"/>
  </r>
  <r>
    <d v="2008-07-19T00:00:00"/>
    <x v="8"/>
    <x v="6"/>
    <x v="4"/>
    <x v="4"/>
    <n v="628"/>
    <n v="669"/>
    <n v="8"/>
    <n v="5352"/>
    <n v="5980"/>
    <n v="7113"/>
    <n v="1133"/>
  </r>
  <r>
    <d v="2008-07-21T00:00:00"/>
    <x v="8"/>
    <x v="6"/>
    <x v="5"/>
    <x v="5"/>
    <n v="1179"/>
    <n v="558"/>
    <n v="2"/>
    <n v="1116"/>
    <n v="2295"/>
    <n v="2626"/>
    <n v="331"/>
  </r>
  <r>
    <d v="2008-07-23T00:00:00"/>
    <x v="8"/>
    <x v="6"/>
    <x v="6"/>
    <x v="4"/>
    <n v="628"/>
    <n v="758"/>
    <n v="6"/>
    <n v="4548"/>
    <n v="5176"/>
    <n v="6007"/>
    <n v="831"/>
  </r>
  <r>
    <d v="2008-07-24T00:00:00"/>
    <x v="8"/>
    <x v="6"/>
    <x v="2"/>
    <x v="4"/>
    <n v="628"/>
    <n v="521"/>
    <n v="5"/>
    <n v="2605"/>
    <n v="3233"/>
    <n v="3608"/>
    <n v="375"/>
  </r>
  <r>
    <d v="2008-07-25T00:00:00"/>
    <x v="8"/>
    <x v="6"/>
    <x v="3"/>
    <x v="3"/>
    <n v="785"/>
    <n v="558"/>
    <n v="8"/>
    <n v="4464"/>
    <n v="5249"/>
    <n v="19989"/>
    <n v="14740"/>
  </r>
  <r>
    <d v="2008-07-26T00:00:00"/>
    <x v="8"/>
    <x v="6"/>
    <x v="4"/>
    <x v="3"/>
    <n v="785"/>
    <n v="669"/>
    <n v="4"/>
    <n v="2676"/>
    <n v="3461"/>
    <n v="3766"/>
    <n v="305"/>
  </r>
  <r>
    <d v="2008-07-27T00:00:00"/>
    <x v="8"/>
    <x v="6"/>
    <x v="0"/>
    <x v="3"/>
    <n v="785"/>
    <n v="521"/>
    <n v="1"/>
    <n v="521"/>
    <n v="1306"/>
    <n v="1517"/>
    <n v="211"/>
  </r>
  <r>
    <d v="2008-07-28T00:00:00"/>
    <x v="8"/>
    <x v="6"/>
    <x v="5"/>
    <x v="4"/>
    <n v="628"/>
    <n v="558"/>
    <n v="1"/>
    <n v="558"/>
    <n v="1186"/>
    <n v="1052"/>
    <n v="-134"/>
  </r>
  <r>
    <d v="2008-07-29T00:00:00"/>
    <x v="8"/>
    <x v="6"/>
    <x v="1"/>
    <x v="3"/>
    <n v="785"/>
    <n v="758"/>
    <n v="6"/>
    <n v="4548"/>
    <n v="5333"/>
    <n v="4674"/>
    <n v="-659"/>
  </r>
  <r>
    <d v="2008-07-30T00:00:00"/>
    <x v="8"/>
    <x v="6"/>
    <x v="6"/>
    <x v="0"/>
    <n v="1228"/>
    <n v="758"/>
    <n v="8"/>
    <n v="6064"/>
    <n v="7292"/>
    <n v="8131"/>
    <n v="839"/>
  </r>
  <r>
    <d v="2008-07-31T00:00:00"/>
    <x v="8"/>
    <x v="6"/>
    <x v="2"/>
    <x v="3"/>
    <n v="785"/>
    <n v="521"/>
    <n v="7"/>
    <n v="3647"/>
    <n v="4432"/>
    <n v="4504"/>
    <n v="72"/>
  </r>
  <r>
    <d v="2008-08-01T00:00:00"/>
    <x v="8"/>
    <x v="7"/>
    <x v="3"/>
    <x v="3"/>
    <n v="785"/>
    <n v="558"/>
    <n v="3"/>
    <n v="1674"/>
    <n v="2459"/>
    <n v="3273"/>
    <n v="814"/>
  </r>
  <r>
    <d v="2008-08-01T00:00:00"/>
    <x v="8"/>
    <x v="7"/>
    <x v="3"/>
    <x v="4"/>
    <n v="628"/>
    <n v="558"/>
    <n v="10"/>
    <n v="5580"/>
    <n v="6208"/>
    <n v="16798"/>
    <n v="10590"/>
  </r>
  <r>
    <d v="2008-08-02T00:00:00"/>
    <x v="8"/>
    <x v="7"/>
    <x v="4"/>
    <x v="1"/>
    <n v="1077"/>
    <n v="669"/>
    <n v="9"/>
    <n v="6021"/>
    <n v="7098"/>
    <n v="8001"/>
    <n v="903"/>
  </r>
  <r>
    <d v="2008-08-02T00:00:00"/>
    <x v="8"/>
    <x v="7"/>
    <x v="4"/>
    <x v="4"/>
    <n v="628"/>
    <n v="669"/>
    <n v="7"/>
    <n v="4683"/>
    <n v="5311"/>
    <n v="4298"/>
    <n v="-1013"/>
  </r>
  <r>
    <d v="2008-08-04T00:00:00"/>
    <x v="8"/>
    <x v="7"/>
    <x v="5"/>
    <x v="3"/>
    <n v="785"/>
    <n v="558"/>
    <n v="8"/>
    <n v="4464"/>
    <n v="5249"/>
    <n v="6270"/>
    <n v="1021"/>
  </r>
  <r>
    <d v="2008-08-05T00:00:00"/>
    <x v="8"/>
    <x v="7"/>
    <x v="1"/>
    <x v="1"/>
    <n v="1077"/>
    <n v="758"/>
    <n v="9"/>
    <n v="6822"/>
    <n v="7899"/>
    <n v="8667"/>
    <n v="768"/>
  </r>
  <r>
    <d v="2008-08-06T00:00:00"/>
    <x v="8"/>
    <x v="7"/>
    <x v="6"/>
    <x v="1"/>
    <n v="1077"/>
    <n v="758"/>
    <n v="1"/>
    <n v="758"/>
    <n v="1835"/>
    <n v="2162"/>
    <n v="327"/>
  </r>
  <r>
    <d v="2008-08-07T00:00:00"/>
    <x v="8"/>
    <x v="7"/>
    <x v="2"/>
    <x v="0"/>
    <n v="1228"/>
    <n v="521"/>
    <n v="7"/>
    <n v="3647"/>
    <n v="4875"/>
    <n v="5323"/>
    <n v="448"/>
  </r>
  <r>
    <d v="2008-08-07T00:00:00"/>
    <x v="8"/>
    <x v="7"/>
    <x v="2"/>
    <x v="1"/>
    <n v="1077"/>
    <n v="521"/>
    <n v="4"/>
    <n v="2084"/>
    <n v="3161"/>
    <n v="2556"/>
    <n v="-605"/>
  </r>
  <r>
    <d v="2008-08-08T00:00:00"/>
    <x v="8"/>
    <x v="7"/>
    <x v="3"/>
    <x v="3"/>
    <n v="785"/>
    <n v="558"/>
    <n v="1"/>
    <n v="558"/>
    <n v="1343"/>
    <n v="1442"/>
    <n v="99"/>
  </r>
  <r>
    <d v="2008-08-08T00:00:00"/>
    <x v="8"/>
    <x v="7"/>
    <x v="3"/>
    <x v="1"/>
    <n v="1077"/>
    <n v="558"/>
    <n v="10"/>
    <n v="5580"/>
    <n v="6657"/>
    <n v="6968"/>
    <n v="311"/>
  </r>
  <r>
    <d v="2008-08-10T00:00:00"/>
    <x v="8"/>
    <x v="7"/>
    <x v="0"/>
    <x v="1"/>
    <n v="1077"/>
    <n v="521"/>
    <n v="4"/>
    <n v="2084"/>
    <n v="3161"/>
    <n v="3685"/>
    <n v="524"/>
  </r>
  <r>
    <d v="2008-08-11T00:00:00"/>
    <x v="8"/>
    <x v="7"/>
    <x v="5"/>
    <x v="4"/>
    <n v="628"/>
    <n v="558"/>
    <n v="9"/>
    <n v="5022"/>
    <n v="5650"/>
    <n v="5353"/>
    <n v="-297"/>
  </r>
  <r>
    <d v="2008-08-11T00:00:00"/>
    <x v="8"/>
    <x v="7"/>
    <x v="5"/>
    <x v="5"/>
    <n v="1179"/>
    <n v="558"/>
    <n v="6"/>
    <n v="3348"/>
    <n v="4527"/>
    <n v="4131"/>
    <n v="-396"/>
  </r>
  <r>
    <d v="2008-08-12T00:00:00"/>
    <x v="8"/>
    <x v="7"/>
    <x v="1"/>
    <x v="4"/>
    <n v="628"/>
    <n v="758"/>
    <n v="2"/>
    <n v="1516"/>
    <n v="2144"/>
    <n v="2057"/>
    <n v="-87"/>
  </r>
  <r>
    <d v="2008-08-12T00:00:00"/>
    <x v="8"/>
    <x v="7"/>
    <x v="1"/>
    <x v="3"/>
    <n v="785"/>
    <n v="758"/>
    <n v="8"/>
    <n v="6064"/>
    <n v="6849"/>
    <n v="6747"/>
    <n v="-102"/>
  </r>
  <r>
    <d v="2008-08-12T00:00:00"/>
    <x v="8"/>
    <x v="7"/>
    <x v="1"/>
    <x v="0"/>
    <n v="1228"/>
    <n v="758"/>
    <n v="1"/>
    <n v="758"/>
    <n v="1986"/>
    <n v="2241"/>
    <n v="255"/>
  </r>
  <r>
    <d v="2008-08-14T00:00:00"/>
    <x v="8"/>
    <x v="7"/>
    <x v="2"/>
    <x v="4"/>
    <n v="628"/>
    <n v="521"/>
    <n v="3"/>
    <n v="1563"/>
    <n v="2191"/>
    <n v="3474"/>
    <n v="1283"/>
  </r>
  <r>
    <d v="2008-08-15T00:00:00"/>
    <x v="8"/>
    <x v="7"/>
    <x v="3"/>
    <x v="4"/>
    <n v="628"/>
    <n v="558"/>
    <n v="7"/>
    <n v="3906"/>
    <n v="4534"/>
    <n v="4549"/>
    <n v="15"/>
  </r>
  <r>
    <d v="2008-08-16T00:00:00"/>
    <x v="8"/>
    <x v="7"/>
    <x v="4"/>
    <x v="4"/>
    <n v="628"/>
    <n v="669"/>
    <n v="3"/>
    <n v="2007"/>
    <n v="2635"/>
    <n v="2699"/>
    <n v="64"/>
  </r>
  <r>
    <d v="2008-08-17T00:00:00"/>
    <x v="8"/>
    <x v="7"/>
    <x v="0"/>
    <x v="1"/>
    <n v="1077"/>
    <n v="521"/>
    <n v="4"/>
    <n v="2084"/>
    <n v="3161"/>
    <n v="2848"/>
    <n v="-313"/>
  </r>
  <r>
    <d v="2008-08-17T00:00:00"/>
    <x v="8"/>
    <x v="7"/>
    <x v="0"/>
    <x v="3"/>
    <n v="785"/>
    <n v="521"/>
    <n v="7"/>
    <n v="3647"/>
    <n v="4432"/>
    <n v="4677"/>
    <n v="245"/>
  </r>
  <r>
    <d v="2008-08-18T00:00:00"/>
    <x v="8"/>
    <x v="7"/>
    <x v="5"/>
    <x v="3"/>
    <n v="785"/>
    <n v="558"/>
    <n v="6"/>
    <n v="3348"/>
    <n v="4133"/>
    <n v="3954"/>
    <n v="-179"/>
  </r>
  <r>
    <d v="2008-08-19T00:00:00"/>
    <x v="8"/>
    <x v="7"/>
    <x v="1"/>
    <x v="1"/>
    <n v="1077"/>
    <n v="758"/>
    <n v="2"/>
    <n v="1516"/>
    <n v="2593"/>
    <n v="4872"/>
    <n v="2279"/>
  </r>
  <r>
    <d v="2008-08-19T00:00:00"/>
    <x v="8"/>
    <x v="7"/>
    <x v="1"/>
    <x v="3"/>
    <n v="785"/>
    <n v="758"/>
    <n v="2"/>
    <n v="1516"/>
    <n v="2301"/>
    <n v="4274"/>
    <n v="1973"/>
  </r>
  <r>
    <d v="2008-08-20T00:00:00"/>
    <x v="8"/>
    <x v="7"/>
    <x v="6"/>
    <x v="4"/>
    <n v="628"/>
    <n v="758"/>
    <n v="9"/>
    <n v="6822"/>
    <n v="7450"/>
    <n v="17717"/>
    <n v="10267"/>
  </r>
  <r>
    <d v="2008-08-20T00:00:00"/>
    <x v="8"/>
    <x v="7"/>
    <x v="6"/>
    <x v="3"/>
    <n v="785"/>
    <n v="758"/>
    <n v="4"/>
    <n v="3032"/>
    <n v="3817"/>
    <n v="4089"/>
    <n v="272"/>
  </r>
  <r>
    <d v="2008-08-21T00:00:00"/>
    <x v="8"/>
    <x v="7"/>
    <x v="2"/>
    <x v="4"/>
    <n v="628"/>
    <n v="521"/>
    <n v="7"/>
    <n v="3647"/>
    <n v="4275"/>
    <n v="8052"/>
    <n v="3777"/>
  </r>
  <r>
    <d v="2008-08-23T00:00:00"/>
    <x v="8"/>
    <x v="7"/>
    <x v="4"/>
    <x v="1"/>
    <n v="1077"/>
    <n v="669"/>
    <n v="6"/>
    <n v="4014"/>
    <n v="5091"/>
    <n v="15539"/>
    <n v="10448"/>
  </r>
  <r>
    <d v="2008-08-24T00:00:00"/>
    <x v="8"/>
    <x v="7"/>
    <x v="0"/>
    <x v="4"/>
    <n v="628"/>
    <n v="521"/>
    <n v="6"/>
    <n v="3126"/>
    <n v="3754"/>
    <n v="4409"/>
    <n v="655"/>
  </r>
  <r>
    <d v="2008-08-24T00:00:00"/>
    <x v="8"/>
    <x v="7"/>
    <x v="0"/>
    <x v="1"/>
    <n v="1077"/>
    <n v="521"/>
    <n v="4"/>
    <n v="2084"/>
    <n v="3161"/>
    <n v="3547"/>
    <n v="386"/>
  </r>
  <r>
    <d v="2008-08-25T00:00:00"/>
    <x v="8"/>
    <x v="7"/>
    <x v="5"/>
    <x v="3"/>
    <n v="785"/>
    <n v="558"/>
    <n v="6"/>
    <n v="3348"/>
    <n v="4133"/>
    <n v="3457"/>
    <n v="-676"/>
  </r>
  <r>
    <d v="2008-08-25T00:00:00"/>
    <x v="8"/>
    <x v="7"/>
    <x v="5"/>
    <x v="4"/>
    <n v="628"/>
    <n v="558"/>
    <n v="1"/>
    <n v="558"/>
    <n v="1186"/>
    <n v="1266"/>
    <n v="80"/>
  </r>
  <r>
    <d v="2008-08-26T00:00:00"/>
    <x v="8"/>
    <x v="7"/>
    <x v="1"/>
    <x v="4"/>
    <n v="628"/>
    <n v="758"/>
    <n v="3"/>
    <n v="2274"/>
    <n v="2902"/>
    <n v="2466"/>
    <n v="-436"/>
  </r>
  <r>
    <d v="2008-08-28T00:00:00"/>
    <x v="8"/>
    <x v="7"/>
    <x v="2"/>
    <x v="4"/>
    <n v="628"/>
    <n v="521"/>
    <n v="4"/>
    <n v="2084"/>
    <n v="2712"/>
    <n v="2502"/>
    <n v="-210"/>
  </r>
  <r>
    <d v="2008-08-31T00:00:00"/>
    <x v="8"/>
    <x v="7"/>
    <x v="0"/>
    <x v="4"/>
    <n v="628"/>
    <n v="521"/>
    <n v="9"/>
    <n v="4689"/>
    <n v="5317"/>
    <n v="5230"/>
    <n v="-87"/>
  </r>
  <r>
    <d v="2008-08-31T00:00:00"/>
    <x v="8"/>
    <x v="7"/>
    <x v="0"/>
    <x v="3"/>
    <n v="785"/>
    <n v="521"/>
    <n v="3"/>
    <n v="1563"/>
    <n v="2348"/>
    <n v="5135"/>
    <n v="2787"/>
  </r>
  <r>
    <d v="2008-09-02T00:00:00"/>
    <x v="8"/>
    <x v="8"/>
    <x v="1"/>
    <x v="5"/>
    <n v="1179"/>
    <n v="758"/>
    <n v="9"/>
    <n v="6822"/>
    <n v="8001"/>
    <n v="9187"/>
    <n v="1186"/>
  </r>
  <r>
    <d v="2008-09-05T00:00:00"/>
    <x v="8"/>
    <x v="8"/>
    <x v="3"/>
    <x v="1"/>
    <n v="1077"/>
    <n v="558"/>
    <n v="10"/>
    <n v="5580"/>
    <n v="6657"/>
    <n v="7009"/>
    <n v="352"/>
  </r>
  <r>
    <d v="2008-09-05T00:00:00"/>
    <x v="8"/>
    <x v="8"/>
    <x v="3"/>
    <x v="6"/>
    <n v="743"/>
    <n v="558"/>
    <n v="5"/>
    <n v="2790"/>
    <n v="3533"/>
    <n v="2944"/>
    <n v="-589"/>
  </r>
  <r>
    <d v="2008-09-06T00:00:00"/>
    <x v="8"/>
    <x v="8"/>
    <x v="4"/>
    <x v="3"/>
    <n v="785"/>
    <n v="669"/>
    <n v="6"/>
    <n v="4014"/>
    <n v="4799"/>
    <n v="5745"/>
    <n v="946"/>
  </r>
  <r>
    <d v="2008-09-06T00:00:00"/>
    <x v="8"/>
    <x v="8"/>
    <x v="4"/>
    <x v="1"/>
    <n v="1077"/>
    <n v="669"/>
    <n v="8"/>
    <n v="5352"/>
    <n v="6429"/>
    <n v="8084"/>
    <n v="1655"/>
  </r>
  <r>
    <d v="2008-09-08T00:00:00"/>
    <x v="8"/>
    <x v="8"/>
    <x v="5"/>
    <x v="1"/>
    <n v="1077"/>
    <n v="558"/>
    <n v="10"/>
    <n v="5580"/>
    <n v="6657"/>
    <n v="5798"/>
    <n v="-859"/>
  </r>
  <r>
    <d v="2008-09-09T00:00:00"/>
    <x v="8"/>
    <x v="8"/>
    <x v="1"/>
    <x v="4"/>
    <n v="628"/>
    <n v="758"/>
    <n v="1"/>
    <n v="758"/>
    <n v="1386"/>
    <n v="1245"/>
    <n v="-141"/>
  </r>
  <r>
    <d v="2008-09-11T00:00:00"/>
    <x v="8"/>
    <x v="8"/>
    <x v="2"/>
    <x v="6"/>
    <n v="743"/>
    <n v="521"/>
    <n v="4"/>
    <n v="2084"/>
    <n v="2827"/>
    <n v="3226"/>
    <n v="399"/>
  </r>
  <r>
    <d v="2008-09-14T00:00:00"/>
    <x v="8"/>
    <x v="8"/>
    <x v="0"/>
    <x v="1"/>
    <n v="1077"/>
    <n v="521"/>
    <n v="4"/>
    <n v="2084"/>
    <n v="3161"/>
    <n v="3312"/>
    <n v="151"/>
  </r>
  <r>
    <d v="2008-09-15T00:00:00"/>
    <x v="8"/>
    <x v="8"/>
    <x v="5"/>
    <x v="5"/>
    <n v="1179"/>
    <n v="558"/>
    <n v="7"/>
    <n v="3906"/>
    <n v="5085"/>
    <n v="4851"/>
    <n v="-234"/>
  </r>
  <r>
    <d v="2008-09-16T00:00:00"/>
    <x v="8"/>
    <x v="8"/>
    <x v="1"/>
    <x v="1"/>
    <n v="1077"/>
    <n v="758"/>
    <n v="7"/>
    <n v="5306"/>
    <n v="6383"/>
    <n v="5172"/>
    <n v="-1211"/>
  </r>
  <r>
    <d v="2008-09-16T00:00:00"/>
    <x v="8"/>
    <x v="8"/>
    <x v="1"/>
    <x v="0"/>
    <n v="1228"/>
    <n v="758"/>
    <n v="5"/>
    <n v="3790"/>
    <n v="5018"/>
    <n v="4953"/>
    <n v="-65"/>
  </r>
  <r>
    <d v="2008-09-17T00:00:00"/>
    <x v="8"/>
    <x v="8"/>
    <x v="6"/>
    <x v="6"/>
    <n v="743"/>
    <n v="758"/>
    <n v="4"/>
    <n v="3032"/>
    <n v="3775"/>
    <n v="3416"/>
    <n v="-359"/>
  </r>
  <r>
    <d v="2008-09-17T00:00:00"/>
    <x v="8"/>
    <x v="8"/>
    <x v="6"/>
    <x v="1"/>
    <n v="1077"/>
    <n v="758"/>
    <n v="3"/>
    <n v="2274"/>
    <n v="3351"/>
    <n v="2685"/>
    <n v="-666"/>
  </r>
  <r>
    <d v="2008-09-18T00:00:00"/>
    <x v="8"/>
    <x v="8"/>
    <x v="2"/>
    <x v="6"/>
    <n v="743"/>
    <n v="521"/>
    <n v="3"/>
    <n v="1563"/>
    <n v="2306"/>
    <n v="2428"/>
    <n v="122"/>
  </r>
  <r>
    <d v="2008-09-18T00:00:00"/>
    <x v="8"/>
    <x v="8"/>
    <x v="2"/>
    <x v="1"/>
    <n v="1077"/>
    <n v="521"/>
    <n v="1"/>
    <n v="521"/>
    <n v="1598"/>
    <n v="1184"/>
    <n v="-414"/>
  </r>
  <r>
    <d v="2008-09-18T00:00:00"/>
    <x v="8"/>
    <x v="8"/>
    <x v="2"/>
    <x v="3"/>
    <n v="785"/>
    <n v="521"/>
    <n v="8"/>
    <n v="4168"/>
    <n v="4953"/>
    <n v="5340"/>
    <n v="387"/>
  </r>
  <r>
    <d v="2008-09-20T00:00:00"/>
    <x v="8"/>
    <x v="8"/>
    <x v="4"/>
    <x v="6"/>
    <n v="743"/>
    <n v="669"/>
    <n v="1"/>
    <n v="669"/>
    <n v="1412"/>
    <n v="1141"/>
    <n v="-271"/>
  </r>
  <r>
    <d v="2008-09-20T00:00:00"/>
    <x v="8"/>
    <x v="8"/>
    <x v="4"/>
    <x v="3"/>
    <n v="785"/>
    <n v="669"/>
    <n v="2"/>
    <n v="1338"/>
    <n v="2123"/>
    <n v="1625"/>
    <n v="-498"/>
  </r>
  <r>
    <d v="2008-09-20T00:00:00"/>
    <x v="8"/>
    <x v="8"/>
    <x v="4"/>
    <x v="1"/>
    <n v="1077"/>
    <n v="669"/>
    <n v="8"/>
    <n v="5352"/>
    <n v="6429"/>
    <n v="10151"/>
    <n v="3722"/>
  </r>
  <r>
    <d v="2008-09-22T00:00:00"/>
    <x v="8"/>
    <x v="8"/>
    <x v="5"/>
    <x v="1"/>
    <n v="1077"/>
    <n v="558"/>
    <n v="6"/>
    <n v="3348"/>
    <n v="4425"/>
    <n v="4175"/>
    <n v="-250"/>
  </r>
  <r>
    <d v="2008-09-25T00:00:00"/>
    <x v="8"/>
    <x v="8"/>
    <x v="2"/>
    <x v="4"/>
    <n v="628"/>
    <n v="521"/>
    <n v="5"/>
    <n v="2605"/>
    <n v="3233"/>
    <n v="2684"/>
    <n v="-549"/>
  </r>
  <r>
    <d v="2008-09-27T00:00:00"/>
    <x v="8"/>
    <x v="8"/>
    <x v="4"/>
    <x v="5"/>
    <n v="1179"/>
    <n v="669"/>
    <n v="2"/>
    <n v="1338"/>
    <n v="2517"/>
    <n v="2772"/>
    <n v="255"/>
  </r>
  <r>
    <d v="2008-09-27T00:00:00"/>
    <x v="8"/>
    <x v="8"/>
    <x v="4"/>
    <x v="1"/>
    <n v="1077"/>
    <n v="669"/>
    <n v="2"/>
    <n v="1338"/>
    <n v="2415"/>
    <n v="2116"/>
    <n v="-299"/>
  </r>
  <r>
    <d v="2008-09-27T00:00:00"/>
    <x v="8"/>
    <x v="8"/>
    <x v="4"/>
    <x v="0"/>
    <n v="1228"/>
    <n v="669"/>
    <n v="7"/>
    <n v="4683"/>
    <n v="5911"/>
    <n v="6800"/>
    <n v="889"/>
  </r>
  <r>
    <d v="2008-09-28T00:00:00"/>
    <x v="8"/>
    <x v="8"/>
    <x v="0"/>
    <x v="6"/>
    <n v="743"/>
    <n v="521"/>
    <n v="1"/>
    <n v="521"/>
    <n v="1264"/>
    <n v="1502"/>
    <n v="238"/>
  </r>
  <r>
    <d v="2008-09-28T00:00:00"/>
    <x v="8"/>
    <x v="8"/>
    <x v="0"/>
    <x v="1"/>
    <n v="1077"/>
    <n v="521"/>
    <n v="3"/>
    <n v="1563"/>
    <n v="2640"/>
    <n v="2953"/>
    <n v="313"/>
  </r>
  <r>
    <d v="2008-09-30T00:00:00"/>
    <x v="8"/>
    <x v="8"/>
    <x v="1"/>
    <x v="4"/>
    <n v="628"/>
    <n v="758"/>
    <n v="4"/>
    <n v="3032"/>
    <n v="3660"/>
    <n v="3432"/>
    <n v="-228"/>
  </r>
  <r>
    <d v="2008-10-01T00:00:00"/>
    <x v="8"/>
    <x v="9"/>
    <x v="6"/>
    <x v="4"/>
    <n v="628"/>
    <n v="758"/>
    <n v="3"/>
    <n v="2274"/>
    <n v="2902"/>
    <n v="2725"/>
    <n v="-177"/>
  </r>
  <r>
    <d v="2008-10-03T00:00:00"/>
    <x v="8"/>
    <x v="9"/>
    <x v="3"/>
    <x v="1"/>
    <n v="1077"/>
    <n v="558"/>
    <n v="5"/>
    <n v="2790"/>
    <n v="3867"/>
    <n v="4199"/>
    <n v="332"/>
  </r>
  <r>
    <d v="2008-10-03T00:00:00"/>
    <x v="8"/>
    <x v="9"/>
    <x v="3"/>
    <x v="6"/>
    <n v="743"/>
    <n v="558"/>
    <n v="10"/>
    <n v="5580"/>
    <n v="6323"/>
    <n v="6106"/>
    <n v="-217"/>
  </r>
  <r>
    <d v="2008-10-03T00:00:00"/>
    <x v="8"/>
    <x v="9"/>
    <x v="3"/>
    <x v="5"/>
    <n v="1179"/>
    <n v="558"/>
    <n v="6"/>
    <n v="3348"/>
    <n v="4527"/>
    <n v="5287"/>
    <n v="760"/>
  </r>
  <r>
    <d v="2008-10-04T00:00:00"/>
    <x v="8"/>
    <x v="9"/>
    <x v="4"/>
    <x v="4"/>
    <n v="628"/>
    <n v="669"/>
    <n v="9"/>
    <n v="6021"/>
    <n v="6649"/>
    <n v="7378"/>
    <n v="729"/>
  </r>
  <r>
    <d v="2008-10-05T00:00:00"/>
    <x v="8"/>
    <x v="9"/>
    <x v="0"/>
    <x v="6"/>
    <n v="743"/>
    <n v="521"/>
    <n v="10"/>
    <n v="5210"/>
    <n v="5953"/>
    <n v="6742"/>
    <n v="789"/>
  </r>
  <r>
    <d v="2008-10-06T00:00:00"/>
    <x v="8"/>
    <x v="9"/>
    <x v="5"/>
    <x v="5"/>
    <n v="1179"/>
    <n v="558"/>
    <n v="4"/>
    <n v="2232"/>
    <n v="3411"/>
    <n v="3089"/>
    <n v="-322"/>
  </r>
  <r>
    <d v="2008-10-08T00:00:00"/>
    <x v="8"/>
    <x v="9"/>
    <x v="6"/>
    <x v="1"/>
    <n v="1077"/>
    <n v="758"/>
    <n v="8"/>
    <n v="6064"/>
    <n v="7141"/>
    <n v="6739"/>
    <n v="-402"/>
  </r>
  <r>
    <d v="2008-10-08T00:00:00"/>
    <x v="8"/>
    <x v="9"/>
    <x v="6"/>
    <x v="5"/>
    <n v="1179"/>
    <n v="758"/>
    <n v="7"/>
    <n v="5306"/>
    <n v="6485"/>
    <n v="6741"/>
    <n v="256"/>
  </r>
  <r>
    <d v="2008-10-09T00:00:00"/>
    <x v="8"/>
    <x v="9"/>
    <x v="2"/>
    <x v="6"/>
    <n v="743"/>
    <n v="521"/>
    <n v="1"/>
    <n v="521"/>
    <n v="1264"/>
    <n v="1370"/>
    <n v="106"/>
  </r>
  <r>
    <d v="2008-10-12T00:00:00"/>
    <x v="8"/>
    <x v="9"/>
    <x v="0"/>
    <x v="4"/>
    <n v="628"/>
    <n v="521"/>
    <n v="4"/>
    <n v="2084"/>
    <n v="2712"/>
    <n v="3075"/>
    <n v="363"/>
  </r>
  <r>
    <d v="2008-10-12T00:00:00"/>
    <x v="8"/>
    <x v="9"/>
    <x v="0"/>
    <x v="1"/>
    <n v="1077"/>
    <n v="521"/>
    <n v="9"/>
    <n v="4689"/>
    <n v="5766"/>
    <n v="4937"/>
    <n v="-829"/>
  </r>
  <r>
    <d v="2008-10-13T00:00:00"/>
    <x v="8"/>
    <x v="9"/>
    <x v="5"/>
    <x v="1"/>
    <n v="1077"/>
    <n v="558"/>
    <n v="2"/>
    <n v="1116"/>
    <n v="2193"/>
    <n v="2629"/>
    <n v="436"/>
  </r>
  <r>
    <d v="2008-10-14T00:00:00"/>
    <x v="8"/>
    <x v="9"/>
    <x v="1"/>
    <x v="1"/>
    <n v="1077"/>
    <n v="758"/>
    <n v="1"/>
    <n v="758"/>
    <n v="1835"/>
    <n v="924"/>
    <n v="-911"/>
  </r>
  <r>
    <d v="2008-10-15T00:00:00"/>
    <x v="8"/>
    <x v="9"/>
    <x v="6"/>
    <x v="5"/>
    <n v="1179"/>
    <n v="758"/>
    <n v="2"/>
    <n v="1516"/>
    <n v="2695"/>
    <n v="2170"/>
    <n v="-525"/>
  </r>
  <r>
    <d v="2008-10-16T00:00:00"/>
    <x v="8"/>
    <x v="9"/>
    <x v="2"/>
    <x v="1"/>
    <n v="1077"/>
    <n v="521"/>
    <n v="10"/>
    <n v="5210"/>
    <n v="6287"/>
    <n v="7286"/>
    <n v="999"/>
  </r>
  <r>
    <d v="2008-10-18T00:00:00"/>
    <x v="8"/>
    <x v="9"/>
    <x v="4"/>
    <x v="0"/>
    <n v="1228"/>
    <n v="669"/>
    <n v="9"/>
    <n v="6021"/>
    <n v="7249"/>
    <n v="7719"/>
    <n v="470"/>
  </r>
  <r>
    <d v="2008-10-19T00:00:00"/>
    <x v="8"/>
    <x v="9"/>
    <x v="0"/>
    <x v="3"/>
    <n v="785"/>
    <n v="521"/>
    <n v="5"/>
    <n v="2605"/>
    <n v="3390"/>
    <n v="2792"/>
    <n v="-598"/>
  </r>
  <r>
    <d v="2008-10-20T00:00:00"/>
    <x v="8"/>
    <x v="9"/>
    <x v="5"/>
    <x v="1"/>
    <n v="1077"/>
    <n v="558"/>
    <n v="8"/>
    <n v="4464"/>
    <n v="5541"/>
    <n v="5336"/>
    <n v="-205"/>
  </r>
  <r>
    <d v="2008-10-24T00:00:00"/>
    <x v="8"/>
    <x v="9"/>
    <x v="3"/>
    <x v="5"/>
    <n v="1179"/>
    <n v="558"/>
    <n v="4"/>
    <n v="2232"/>
    <n v="3411"/>
    <n v="3847"/>
    <n v="436"/>
  </r>
  <r>
    <d v="2008-10-25T00:00:00"/>
    <x v="8"/>
    <x v="9"/>
    <x v="4"/>
    <x v="1"/>
    <n v="1077"/>
    <n v="669"/>
    <n v="10"/>
    <n v="6690"/>
    <n v="7767"/>
    <n v="7485"/>
    <n v="-282"/>
  </r>
  <r>
    <d v="2008-10-26T00:00:00"/>
    <x v="8"/>
    <x v="9"/>
    <x v="0"/>
    <x v="6"/>
    <n v="743"/>
    <n v="521"/>
    <n v="1"/>
    <n v="521"/>
    <n v="1264"/>
    <n v="2985"/>
    <n v="1721"/>
  </r>
  <r>
    <d v="2008-10-26T00:00:00"/>
    <x v="8"/>
    <x v="9"/>
    <x v="0"/>
    <x v="4"/>
    <n v="628"/>
    <n v="521"/>
    <n v="7"/>
    <n v="3647"/>
    <n v="4275"/>
    <n v="14147"/>
    <n v="9872"/>
  </r>
  <r>
    <d v="2008-10-27T00:00:00"/>
    <x v="8"/>
    <x v="9"/>
    <x v="5"/>
    <x v="1"/>
    <n v="1077"/>
    <n v="558"/>
    <n v="10"/>
    <n v="5580"/>
    <n v="6657"/>
    <n v="6125"/>
    <n v="-532"/>
  </r>
  <r>
    <d v="2008-10-31T00:00:00"/>
    <x v="8"/>
    <x v="9"/>
    <x v="3"/>
    <x v="4"/>
    <n v="628"/>
    <n v="558"/>
    <n v="8"/>
    <n v="4464"/>
    <n v="5092"/>
    <n v="4161"/>
    <n v="-931"/>
  </r>
  <r>
    <d v="2008-10-31T00:00:00"/>
    <x v="8"/>
    <x v="9"/>
    <x v="3"/>
    <x v="1"/>
    <n v="1077"/>
    <n v="558"/>
    <n v="10"/>
    <n v="5580"/>
    <n v="6657"/>
    <n v="8645"/>
    <n v="1988"/>
  </r>
  <r>
    <d v="2008-11-01T00:00:00"/>
    <x v="8"/>
    <x v="10"/>
    <x v="4"/>
    <x v="4"/>
    <n v="628"/>
    <n v="669"/>
    <n v="2"/>
    <n v="1338"/>
    <n v="1966"/>
    <n v="2157"/>
    <n v="191"/>
  </r>
  <r>
    <d v="2008-11-01T00:00:00"/>
    <x v="8"/>
    <x v="10"/>
    <x v="4"/>
    <x v="6"/>
    <n v="743"/>
    <n v="669"/>
    <n v="9"/>
    <n v="6021"/>
    <n v="6764"/>
    <n v="6328"/>
    <n v="-436"/>
  </r>
  <r>
    <d v="2008-11-02T00:00:00"/>
    <x v="8"/>
    <x v="10"/>
    <x v="0"/>
    <x v="5"/>
    <n v="1179"/>
    <n v="521"/>
    <n v="1"/>
    <n v="521"/>
    <n v="1700"/>
    <n v="1490"/>
    <n v="-210"/>
  </r>
  <r>
    <d v="2008-11-04T00:00:00"/>
    <x v="8"/>
    <x v="10"/>
    <x v="1"/>
    <x v="5"/>
    <n v="1179"/>
    <n v="758"/>
    <n v="7"/>
    <n v="5306"/>
    <n v="6485"/>
    <n v="6631"/>
    <n v="146"/>
  </r>
  <r>
    <d v="2008-11-05T00:00:00"/>
    <x v="8"/>
    <x v="10"/>
    <x v="6"/>
    <x v="4"/>
    <n v="628"/>
    <n v="758"/>
    <n v="9"/>
    <n v="6822"/>
    <n v="7450"/>
    <n v="7030"/>
    <n v="-420"/>
  </r>
  <r>
    <d v="2008-11-05T00:00:00"/>
    <x v="8"/>
    <x v="10"/>
    <x v="6"/>
    <x v="6"/>
    <n v="743"/>
    <n v="758"/>
    <n v="1"/>
    <n v="758"/>
    <n v="1501"/>
    <n v="1602"/>
    <n v="101"/>
  </r>
  <r>
    <d v="2008-11-06T00:00:00"/>
    <x v="8"/>
    <x v="10"/>
    <x v="2"/>
    <x v="5"/>
    <n v="1179"/>
    <n v="521"/>
    <n v="8"/>
    <n v="4168"/>
    <n v="5347"/>
    <n v="4760"/>
    <n v="-587"/>
  </r>
  <r>
    <d v="2008-11-06T00:00:00"/>
    <x v="8"/>
    <x v="10"/>
    <x v="2"/>
    <x v="6"/>
    <n v="743"/>
    <n v="521"/>
    <n v="1"/>
    <n v="521"/>
    <n v="1264"/>
    <n v="1067"/>
    <n v="-197"/>
  </r>
  <r>
    <d v="2008-11-07T00:00:00"/>
    <x v="8"/>
    <x v="10"/>
    <x v="3"/>
    <x v="4"/>
    <n v="628"/>
    <n v="558"/>
    <n v="10"/>
    <n v="5580"/>
    <n v="6208"/>
    <n v="5533"/>
    <n v="-675"/>
  </r>
  <r>
    <d v="2008-11-08T00:00:00"/>
    <x v="8"/>
    <x v="10"/>
    <x v="4"/>
    <x v="5"/>
    <n v="1179"/>
    <n v="669"/>
    <n v="6"/>
    <n v="4014"/>
    <n v="5193"/>
    <n v="7592"/>
    <n v="2399"/>
  </r>
  <r>
    <d v="2008-11-08T00:00:00"/>
    <x v="8"/>
    <x v="10"/>
    <x v="4"/>
    <x v="6"/>
    <n v="743"/>
    <n v="669"/>
    <n v="1"/>
    <n v="669"/>
    <n v="1412"/>
    <n v="1389"/>
    <n v="-23"/>
  </r>
  <r>
    <d v="2008-11-09T00:00:00"/>
    <x v="8"/>
    <x v="10"/>
    <x v="0"/>
    <x v="4"/>
    <n v="628"/>
    <n v="521"/>
    <n v="4"/>
    <n v="2084"/>
    <n v="2712"/>
    <n v="2868"/>
    <n v="156"/>
  </r>
  <r>
    <d v="2008-11-10T00:00:00"/>
    <x v="8"/>
    <x v="10"/>
    <x v="5"/>
    <x v="5"/>
    <n v="1179"/>
    <n v="558"/>
    <n v="5"/>
    <n v="2790"/>
    <n v="3969"/>
    <n v="3463"/>
    <n v="-506"/>
  </r>
  <r>
    <d v="2008-11-12T00:00:00"/>
    <x v="8"/>
    <x v="10"/>
    <x v="6"/>
    <x v="6"/>
    <n v="743"/>
    <n v="758"/>
    <n v="7"/>
    <n v="5306"/>
    <n v="6049"/>
    <n v="6710"/>
    <n v="661"/>
  </r>
  <r>
    <d v="2008-11-15T00:00:00"/>
    <x v="8"/>
    <x v="10"/>
    <x v="4"/>
    <x v="5"/>
    <n v="1179"/>
    <n v="669"/>
    <n v="8"/>
    <n v="5352"/>
    <n v="6531"/>
    <n v="7701"/>
    <n v="1170"/>
  </r>
  <r>
    <d v="2008-11-15T00:00:00"/>
    <x v="8"/>
    <x v="10"/>
    <x v="4"/>
    <x v="6"/>
    <n v="743"/>
    <n v="669"/>
    <n v="9"/>
    <n v="6021"/>
    <n v="6764"/>
    <n v="6701"/>
    <n v="-63"/>
  </r>
  <r>
    <d v="2008-11-17T00:00:00"/>
    <x v="8"/>
    <x v="10"/>
    <x v="5"/>
    <x v="5"/>
    <n v="1179"/>
    <n v="558"/>
    <n v="10"/>
    <n v="5580"/>
    <n v="6759"/>
    <n v="6359"/>
    <n v="-400"/>
  </r>
  <r>
    <d v="2008-11-18T00:00:00"/>
    <x v="8"/>
    <x v="10"/>
    <x v="1"/>
    <x v="5"/>
    <n v="1179"/>
    <n v="758"/>
    <n v="1"/>
    <n v="758"/>
    <n v="1937"/>
    <n v="2274"/>
    <n v="337"/>
  </r>
  <r>
    <d v="2008-11-18T00:00:00"/>
    <x v="8"/>
    <x v="10"/>
    <x v="1"/>
    <x v="1"/>
    <n v="1077"/>
    <n v="758"/>
    <n v="9"/>
    <n v="6822"/>
    <n v="7899"/>
    <n v="6851"/>
    <n v="-1048"/>
  </r>
  <r>
    <d v="2008-11-20T00:00:00"/>
    <x v="8"/>
    <x v="10"/>
    <x v="2"/>
    <x v="5"/>
    <n v="1179"/>
    <n v="521"/>
    <n v="1"/>
    <n v="521"/>
    <n v="1700"/>
    <n v="1445"/>
    <n v="-255"/>
  </r>
  <r>
    <d v="2008-11-22T00:00:00"/>
    <x v="8"/>
    <x v="10"/>
    <x v="4"/>
    <x v="6"/>
    <n v="743"/>
    <n v="669"/>
    <n v="8"/>
    <n v="5352"/>
    <n v="6095"/>
    <n v="6286"/>
    <n v="191"/>
  </r>
  <r>
    <d v="2008-11-22T00:00:00"/>
    <x v="8"/>
    <x v="10"/>
    <x v="4"/>
    <x v="1"/>
    <n v="1077"/>
    <n v="669"/>
    <n v="4"/>
    <n v="2676"/>
    <n v="3753"/>
    <n v="4320"/>
    <n v="567"/>
  </r>
  <r>
    <d v="2008-11-23T00:00:00"/>
    <x v="8"/>
    <x v="10"/>
    <x v="0"/>
    <x v="1"/>
    <n v="1077"/>
    <n v="521"/>
    <n v="2"/>
    <n v="1042"/>
    <n v="2119"/>
    <n v="2168"/>
    <n v="49"/>
  </r>
  <r>
    <d v="2008-11-24T00:00:00"/>
    <x v="8"/>
    <x v="10"/>
    <x v="5"/>
    <x v="5"/>
    <n v="1179"/>
    <n v="558"/>
    <n v="5"/>
    <n v="2790"/>
    <n v="3969"/>
    <n v="3532"/>
    <n v="-437"/>
  </r>
  <r>
    <d v="2008-11-25T00:00:00"/>
    <x v="8"/>
    <x v="10"/>
    <x v="1"/>
    <x v="4"/>
    <n v="628"/>
    <n v="758"/>
    <n v="5"/>
    <n v="3790"/>
    <n v="4418"/>
    <n v="4524"/>
    <n v="106"/>
  </r>
  <r>
    <d v="2008-11-25T00:00:00"/>
    <x v="8"/>
    <x v="10"/>
    <x v="1"/>
    <x v="0"/>
    <n v="1228"/>
    <n v="758"/>
    <n v="2"/>
    <n v="1516"/>
    <n v="2744"/>
    <n v="2600"/>
    <n v="-144"/>
  </r>
  <r>
    <d v="2008-11-26T00:00:00"/>
    <x v="8"/>
    <x v="10"/>
    <x v="6"/>
    <x v="5"/>
    <n v="1179"/>
    <n v="758"/>
    <n v="8"/>
    <n v="6064"/>
    <n v="7243"/>
    <n v="7855"/>
    <n v="612"/>
  </r>
  <r>
    <d v="2008-11-28T00:00:00"/>
    <x v="8"/>
    <x v="10"/>
    <x v="3"/>
    <x v="4"/>
    <n v="628"/>
    <n v="558"/>
    <n v="10"/>
    <n v="5580"/>
    <n v="6208"/>
    <n v="6037"/>
    <n v="-171"/>
  </r>
  <r>
    <d v="2008-11-30T00:00:00"/>
    <x v="8"/>
    <x v="10"/>
    <x v="0"/>
    <x v="1"/>
    <n v="1077"/>
    <n v="521"/>
    <n v="2"/>
    <n v="1042"/>
    <n v="2119"/>
    <n v="2514"/>
    <n v="395"/>
  </r>
  <r>
    <d v="2008-11-30T00:00:00"/>
    <x v="8"/>
    <x v="10"/>
    <x v="0"/>
    <x v="6"/>
    <n v="743"/>
    <n v="521"/>
    <n v="7"/>
    <n v="3647"/>
    <n v="4390"/>
    <n v="5233"/>
    <n v="843"/>
  </r>
  <r>
    <d v="2008-12-02T00:00:00"/>
    <x v="8"/>
    <x v="11"/>
    <x v="1"/>
    <x v="6"/>
    <n v="743"/>
    <n v="758"/>
    <n v="9"/>
    <n v="6822"/>
    <n v="7565"/>
    <n v="6855"/>
    <n v="-710"/>
  </r>
  <r>
    <d v="2008-12-03T00:00:00"/>
    <x v="8"/>
    <x v="11"/>
    <x v="6"/>
    <x v="4"/>
    <n v="628"/>
    <n v="758"/>
    <n v="1"/>
    <n v="758"/>
    <n v="1386"/>
    <n v="1216"/>
    <n v="-170"/>
  </r>
  <r>
    <d v="2008-12-03T00:00:00"/>
    <x v="8"/>
    <x v="11"/>
    <x v="6"/>
    <x v="5"/>
    <n v="1179"/>
    <n v="758"/>
    <n v="7"/>
    <n v="5306"/>
    <n v="6485"/>
    <n v="5365"/>
    <n v="-1120"/>
  </r>
  <r>
    <d v="2008-12-04T00:00:00"/>
    <x v="8"/>
    <x v="11"/>
    <x v="2"/>
    <x v="6"/>
    <n v="743"/>
    <n v="521"/>
    <n v="5"/>
    <n v="2605"/>
    <n v="3348"/>
    <n v="3948"/>
    <n v="600"/>
  </r>
  <r>
    <d v="2008-12-05T00:00:00"/>
    <x v="8"/>
    <x v="11"/>
    <x v="3"/>
    <x v="5"/>
    <n v="1179"/>
    <n v="558"/>
    <n v="8"/>
    <n v="4464"/>
    <n v="5643"/>
    <n v="5509"/>
    <n v="-134"/>
  </r>
  <r>
    <d v="2008-12-05T00:00:00"/>
    <x v="8"/>
    <x v="11"/>
    <x v="3"/>
    <x v="6"/>
    <n v="743"/>
    <n v="558"/>
    <n v="6"/>
    <n v="3348"/>
    <n v="4091"/>
    <n v="3445"/>
    <n v="-646"/>
  </r>
  <r>
    <d v="2008-12-08T00:00:00"/>
    <x v="8"/>
    <x v="11"/>
    <x v="5"/>
    <x v="4"/>
    <n v="628"/>
    <n v="558"/>
    <n v="5"/>
    <n v="2790"/>
    <n v="3418"/>
    <n v="3945"/>
    <n v="527"/>
  </r>
  <r>
    <d v="2008-12-11T00:00:00"/>
    <x v="8"/>
    <x v="11"/>
    <x v="2"/>
    <x v="4"/>
    <n v="628"/>
    <n v="521"/>
    <n v="1"/>
    <n v="521"/>
    <n v="1149"/>
    <n v="2447"/>
    <n v="1298"/>
  </r>
  <r>
    <d v="2008-12-12T00:00:00"/>
    <x v="8"/>
    <x v="11"/>
    <x v="3"/>
    <x v="6"/>
    <n v="743"/>
    <n v="558"/>
    <n v="7"/>
    <n v="3906"/>
    <n v="4649"/>
    <n v="15514"/>
    <n v="10865"/>
  </r>
  <r>
    <d v="2008-12-13T00:00:00"/>
    <x v="8"/>
    <x v="11"/>
    <x v="4"/>
    <x v="5"/>
    <n v="1179"/>
    <n v="669"/>
    <n v="5"/>
    <n v="3345"/>
    <n v="4524"/>
    <n v="4265"/>
    <n v="-259"/>
  </r>
  <r>
    <d v="2008-12-13T00:00:00"/>
    <x v="8"/>
    <x v="11"/>
    <x v="4"/>
    <x v="4"/>
    <n v="628"/>
    <n v="669"/>
    <n v="1"/>
    <n v="669"/>
    <n v="1297"/>
    <n v="1174"/>
    <n v="-123"/>
  </r>
  <r>
    <d v="2008-12-14T00:00:00"/>
    <x v="8"/>
    <x v="11"/>
    <x v="0"/>
    <x v="4"/>
    <n v="628"/>
    <n v="521"/>
    <n v="2"/>
    <n v="1042"/>
    <n v="1670"/>
    <n v="1888"/>
    <n v="218"/>
  </r>
  <r>
    <d v="2008-12-15T00:00:00"/>
    <x v="8"/>
    <x v="11"/>
    <x v="5"/>
    <x v="4"/>
    <n v="628"/>
    <n v="558"/>
    <n v="3"/>
    <n v="1674"/>
    <n v="2302"/>
    <n v="2108"/>
    <n v="-194"/>
  </r>
  <r>
    <d v="2008-12-15T00:00:00"/>
    <x v="8"/>
    <x v="11"/>
    <x v="5"/>
    <x v="6"/>
    <n v="743"/>
    <n v="558"/>
    <n v="3"/>
    <n v="1674"/>
    <n v="2417"/>
    <n v="2721"/>
    <n v="304"/>
  </r>
  <r>
    <d v="2008-12-16T00:00:00"/>
    <x v="8"/>
    <x v="11"/>
    <x v="1"/>
    <x v="5"/>
    <n v="1179"/>
    <n v="758"/>
    <n v="2"/>
    <n v="1516"/>
    <n v="2695"/>
    <n v="2786"/>
    <n v="91"/>
  </r>
  <r>
    <d v="2008-12-16T00:00:00"/>
    <x v="8"/>
    <x v="11"/>
    <x v="1"/>
    <x v="6"/>
    <n v="743"/>
    <n v="758"/>
    <n v="2"/>
    <n v="1516"/>
    <n v="2259"/>
    <n v="2219"/>
    <n v="-40"/>
  </r>
  <r>
    <d v="2008-12-18T00:00:00"/>
    <x v="8"/>
    <x v="11"/>
    <x v="2"/>
    <x v="4"/>
    <n v="628"/>
    <n v="521"/>
    <n v="7"/>
    <n v="3647"/>
    <n v="4275"/>
    <n v="4672"/>
    <n v="397"/>
  </r>
  <r>
    <d v="2008-12-19T00:00:00"/>
    <x v="8"/>
    <x v="11"/>
    <x v="3"/>
    <x v="4"/>
    <n v="628"/>
    <n v="558"/>
    <n v="3"/>
    <n v="1674"/>
    <n v="2302"/>
    <n v="2376"/>
    <n v="74"/>
  </r>
  <r>
    <d v="2008-12-19T00:00:00"/>
    <x v="8"/>
    <x v="11"/>
    <x v="3"/>
    <x v="5"/>
    <n v="1179"/>
    <n v="558"/>
    <n v="10"/>
    <n v="5580"/>
    <n v="6759"/>
    <n v="6228"/>
    <n v="-531"/>
  </r>
  <r>
    <d v="2008-12-20T00:00:00"/>
    <x v="8"/>
    <x v="11"/>
    <x v="4"/>
    <x v="5"/>
    <n v="1179"/>
    <n v="669"/>
    <n v="6"/>
    <n v="4014"/>
    <n v="5193"/>
    <n v="5533"/>
    <n v="340"/>
  </r>
  <r>
    <d v="2008-12-22T00:00:00"/>
    <x v="8"/>
    <x v="11"/>
    <x v="5"/>
    <x v="6"/>
    <n v="743"/>
    <n v="558"/>
    <n v="8"/>
    <n v="4464"/>
    <n v="5207"/>
    <n v="6192"/>
    <n v="985"/>
  </r>
  <r>
    <d v="2008-12-25T00:00:00"/>
    <x v="8"/>
    <x v="11"/>
    <x v="2"/>
    <x v="6"/>
    <n v="743"/>
    <n v="521"/>
    <n v="9"/>
    <n v="4689"/>
    <n v="5432"/>
    <n v="6345"/>
    <n v="913"/>
  </r>
  <r>
    <d v="2008-12-25T00:00:00"/>
    <x v="8"/>
    <x v="11"/>
    <x v="2"/>
    <x v="4"/>
    <n v="628"/>
    <n v="521"/>
    <n v="2"/>
    <n v="1042"/>
    <n v="1670"/>
    <n v="1465"/>
    <n v="-205"/>
  </r>
  <r>
    <d v="2008-12-26T00:00:00"/>
    <x v="8"/>
    <x v="11"/>
    <x v="3"/>
    <x v="4"/>
    <n v="628"/>
    <n v="558"/>
    <n v="9"/>
    <n v="5022"/>
    <n v="5650"/>
    <n v="6042"/>
    <n v="392"/>
  </r>
  <r>
    <d v="2008-12-26T00:00:00"/>
    <x v="8"/>
    <x v="11"/>
    <x v="3"/>
    <x v="6"/>
    <n v="743"/>
    <n v="558"/>
    <n v="3"/>
    <n v="1674"/>
    <n v="2417"/>
    <n v="6371"/>
    <n v="3954"/>
  </r>
  <r>
    <d v="2008-12-27T00:00:00"/>
    <x v="8"/>
    <x v="11"/>
    <x v="4"/>
    <x v="4"/>
    <n v="628"/>
    <n v="669"/>
    <n v="5"/>
    <n v="3345"/>
    <n v="3973"/>
    <n v="3648"/>
    <n v="-325"/>
  </r>
  <r>
    <d v="2008-12-29T00:00:00"/>
    <x v="8"/>
    <x v="11"/>
    <x v="5"/>
    <x v="5"/>
    <n v="1179"/>
    <n v="558"/>
    <n v="2"/>
    <n v="1116"/>
    <n v="2295"/>
    <n v="2507"/>
    <n v="212"/>
  </r>
  <r>
    <d v="2008-12-29T00:00:00"/>
    <x v="8"/>
    <x v="11"/>
    <x v="5"/>
    <x v="4"/>
    <n v="628"/>
    <n v="558"/>
    <n v="6"/>
    <n v="3348"/>
    <n v="3976"/>
    <n v="3221"/>
    <n v="-755"/>
  </r>
  <r>
    <d v="2008-12-30T00:00:00"/>
    <x v="8"/>
    <x v="11"/>
    <x v="1"/>
    <x v="4"/>
    <n v="628"/>
    <n v="758"/>
    <n v="6"/>
    <n v="4548"/>
    <n v="5176"/>
    <n v="9786"/>
    <n v="4610"/>
  </r>
  <r>
    <d v="2008-12-31T00:00:00"/>
    <x v="8"/>
    <x v="11"/>
    <x v="6"/>
    <x v="4"/>
    <n v="628"/>
    <n v="758"/>
    <n v="2"/>
    <n v="1516"/>
    <n v="2144"/>
    <n v="2302"/>
    <n v="158"/>
  </r>
  <r>
    <d v="2009-01-01T00:00:00"/>
    <x v="9"/>
    <x v="0"/>
    <x v="2"/>
    <x v="2"/>
    <n v="788"/>
    <n v="521"/>
    <n v="9"/>
    <n v="4689"/>
    <n v="5477"/>
    <n v="6040"/>
    <n v="563"/>
  </r>
  <r>
    <d v="2009-01-02T00:00:00"/>
    <x v="9"/>
    <x v="0"/>
    <x v="3"/>
    <x v="2"/>
    <n v="788"/>
    <n v="558"/>
    <n v="8"/>
    <n v="4464"/>
    <n v="5252"/>
    <n v="7425"/>
    <n v="2173"/>
  </r>
  <r>
    <d v="2009-01-03T00:00:00"/>
    <x v="9"/>
    <x v="0"/>
    <x v="4"/>
    <x v="2"/>
    <n v="788"/>
    <n v="669"/>
    <n v="2"/>
    <n v="1338"/>
    <n v="2126"/>
    <n v="3581"/>
    <n v="1455"/>
  </r>
  <r>
    <d v="2009-01-04T00:00:00"/>
    <x v="9"/>
    <x v="0"/>
    <x v="0"/>
    <x v="2"/>
    <n v="788"/>
    <n v="521"/>
    <n v="4"/>
    <n v="2084"/>
    <n v="2872"/>
    <n v="2678"/>
    <n v="-194"/>
  </r>
  <r>
    <d v="2009-01-05T00:00:00"/>
    <x v="9"/>
    <x v="0"/>
    <x v="5"/>
    <x v="1"/>
    <n v="1077"/>
    <n v="558"/>
    <n v="5"/>
    <n v="2790"/>
    <n v="3867"/>
    <n v="3393"/>
    <n v="-474"/>
  </r>
  <r>
    <d v="2009-01-05T00:00:00"/>
    <x v="9"/>
    <x v="0"/>
    <x v="5"/>
    <x v="2"/>
    <n v="788"/>
    <n v="558"/>
    <n v="6"/>
    <n v="3348"/>
    <n v="4136"/>
    <n v="4903"/>
    <n v="767"/>
  </r>
  <r>
    <d v="2009-01-06T00:00:00"/>
    <x v="9"/>
    <x v="0"/>
    <x v="1"/>
    <x v="1"/>
    <n v="1077"/>
    <n v="758"/>
    <n v="5"/>
    <n v="3790"/>
    <n v="4867"/>
    <n v="5613"/>
    <n v="746"/>
  </r>
  <r>
    <d v="2009-01-06T00:00:00"/>
    <x v="9"/>
    <x v="0"/>
    <x v="1"/>
    <x v="0"/>
    <n v="1228"/>
    <n v="758"/>
    <n v="2"/>
    <n v="1516"/>
    <n v="2744"/>
    <n v="4084"/>
    <n v="1340"/>
  </r>
  <r>
    <d v="2009-01-08T00:00:00"/>
    <x v="9"/>
    <x v="0"/>
    <x v="2"/>
    <x v="1"/>
    <n v="1077"/>
    <n v="521"/>
    <n v="1"/>
    <n v="521"/>
    <n v="1598"/>
    <n v="1642"/>
    <n v="44"/>
  </r>
  <r>
    <d v="2009-01-09T00:00:00"/>
    <x v="9"/>
    <x v="0"/>
    <x v="3"/>
    <x v="1"/>
    <n v="1077"/>
    <n v="558"/>
    <n v="10"/>
    <n v="5580"/>
    <n v="6657"/>
    <n v="6701"/>
    <n v="44"/>
  </r>
  <r>
    <d v="2009-01-09T00:00:00"/>
    <x v="9"/>
    <x v="0"/>
    <x v="3"/>
    <x v="2"/>
    <n v="788"/>
    <n v="558"/>
    <n v="3"/>
    <n v="1674"/>
    <n v="2462"/>
    <n v="2638"/>
    <n v="176"/>
  </r>
  <r>
    <d v="2009-01-10T00:00:00"/>
    <x v="9"/>
    <x v="0"/>
    <x v="4"/>
    <x v="0"/>
    <n v="1228"/>
    <n v="669"/>
    <n v="2"/>
    <n v="1338"/>
    <n v="2566"/>
    <n v="2810"/>
    <n v="244"/>
  </r>
  <r>
    <d v="2009-01-11T00:00:00"/>
    <x v="9"/>
    <x v="0"/>
    <x v="0"/>
    <x v="2"/>
    <n v="788"/>
    <n v="521"/>
    <n v="5"/>
    <n v="2605"/>
    <n v="3393"/>
    <n v="3893"/>
    <n v="500"/>
  </r>
  <r>
    <d v="2009-01-13T00:00:00"/>
    <x v="9"/>
    <x v="0"/>
    <x v="1"/>
    <x v="0"/>
    <n v="1228"/>
    <n v="758"/>
    <n v="5"/>
    <n v="3790"/>
    <n v="5018"/>
    <n v="4297"/>
    <n v="-721"/>
  </r>
  <r>
    <d v="2009-01-15T00:00:00"/>
    <x v="9"/>
    <x v="0"/>
    <x v="2"/>
    <x v="1"/>
    <n v="1077"/>
    <n v="521"/>
    <n v="7"/>
    <n v="3647"/>
    <n v="4724"/>
    <n v="5162"/>
    <n v="438"/>
  </r>
  <r>
    <d v="2009-01-16T00:00:00"/>
    <x v="9"/>
    <x v="0"/>
    <x v="3"/>
    <x v="2"/>
    <n v="788"/>
    <n v="558"/>
    <n v="9"/>
    <n v="5022"/>
    <n v="5810"/>
    <n v="6140"/>
    <n v="330"/>
  </r>
  <r>
    <d v="2009-01-17T00:00:00"/>
    <x v="9"/>
    <x v="0"/>
    <x v="4"/>
    <x v="0"/>
    <n v="1228"/>
    <n v="669"/>
    <n v="8"/>
    <n v="5352"/>
    <n v="6580"/>
    <n v="6733"/>
    <n v="153"/>
  </r>
  <r>
    <d v="2009-01-17T00:00:00"/>
    <x v="9"/>
    <x v="0"/>
    <x v="4"/>
    <x v="2"/>
    <n v="788"/>
    <n v="669"/>
    <n v="3"/>
    <n v="2007"/>
    <n v="2795"/>
    <n v="2853"/>
    <n v="58"/>
  </r>
  <r>
    <d v="2009-01-17T00:00:00"/>
    <x v="9"/>
    <x v="0"/>
    <x v="4"/>
    <x v="1"/>
    <n v="1077"/>
    <n v="669"/>
    <n v="1"/>
    <n v="669"/>
    <n v="1746"/>
    <n v="1504"/>
    <n v="-242"/>
  </r>
  <r>
    <d v="2009-01-18T00:00:00"/>
    <x v="9"/>
    <x v="0"/>
    <x v="0"/>
    <x v="0"/>
    <n v="1228"/>
    <n v="521"/>
    <n v="5"/>
    <n v="2605"/>
    <n v="3833"/>
    <n v="4033"/>
    <n v="200"/>
  </r>
  <r>
    <d v="2009-01-18T00:00:00"/>
    <x v="9"/>
    <x v="0"/>
    <x v="0"/>
    <x v="2"/>
    <n v="788"/>
    <n v="521"/>
    <n v="5"/>
    <n v="2605"/>
    <n v="3393"/>
    <n v="3436"/>
    <n v="43"/>
  </r>
  <r>
    <d v="2009-01-20T00:00:00"/>
    <x v="9"/>
    <x v="0"/>
    <x v="1"/>
    <x v="0"/>
    <n v="1228"/>
    <n v="758"/>
    <n v="4"/>
    <n v="3032"/>
    <n v="4260"/>
    <n v="10015"/>
    <n v="5755"/>
  </r>
  <r>
    <d v="2009-01-20T00:00:00"/>
    <x v="9"/>
    <x v="0"/>
    <x v="1"/>
    <x v="2"/>
    <n v="788"/>
    <n v="758"/>
    <n v="6"/>
    <n v="4548"/>
    <n v="5336"/>
    <n v="6353"/>
    <n v="1017"/>
  </r>
  <r>
    <d v="2009-01-21T00:00:00"/>
    <x v="9"/>
    <x v="0"/>
    <x v="6"/>
    <x v="2"/>
    <n v="788"/>
    <n v="758"/>
    <n v="5"/>
    <n v="3790"/>
    <n v="4578"/>
    <n v="4469"/>
    <n v="-109"/>
  </r>
  <r>
    <d v="2009-01-23T00:00:00"/>
    <x v="9"/>
    <x v="0"/>
    <x v="3"/>
    <x v="0"/>
    <n v="1228"/>
    <n v="558"/>
    <n v="2"/>
    <n v="1116"/>
    <n v="2344"/>
    <n v="2765"/>
    <n v="421"/>
  </r>
  <r>
    <d v="2009-01-23T00:00:00"/>
    <x v="9"/>
    <x v="0"/>
    <x v="3"/>
    <x v="2"/>
    <n v="788"/>
    <n v="558"/>
    <n v="8"/>
    <n v="4464"/>
    <n v="5252"/>
    <n v="5316"/>
    <n v="64"/>
  </r>
  <r>
    <d v="2009-01-24T00:00:00"/>
    <x v="9"/>
    <x v="0"/>
    <x v="4"/>
    <x v="0"/>
    <n v="1228"/>
    <n v="669"/>
    <n v="10"/>
    <n v="6690"/>
    <n v="7918"/>
    <n v="9473"/>
    <n v="1555"/>
  </r>
  <r>
    <d v="2009-01-26T00:00:00"/>
    <x v="9"/>
    <x v="0"/>
    <x v="5"/>
    <x v="1"/>
    <n v="1077"/>
    <n v="558"/>
    <n v="2"/>
    <n v="1116"/>
    <n v="2193"/>
    <n v="2630"/>
    <n v="437"/>
  </r>
  <r>
    <d v="2009-01-26T00:00:00"/>
    <x v="9"/>
    <x v="0"/>
    <x v="5"/>
    <x v="0"/>
    <n v="1228"/>
    <n v="558"/>
    <n v="8"/>
    <n v="4464"/>
    <n v="5692"/>
    <n v="5217"/>
    <n v="-475"/>
  </r>
  <r>
    <d v="2009-01-27T00:00:00"/>
    <x v="9"/>
    <x v="0"/>
    <x v="1"/>
    <x v="1"/>
    <n v="1077"/>
    <n v="758"/>
    <n v="7"/>
    <n v="5306"/>
    <n v="6383"/>
    <n v="5477"/>
    <n v="-906"/>
  </r>
  <r>
    <d v="2009-01-30T00:00:00"/>
    <x v="9"/>
    <x v="0"/>
    <x v="3"/>
    <x v="2"/>
    <n v="788"/>
    <n v="558"/>
    <n v="7"/>
    <n v="3906"/>
    <n v="4694"/>
    <n v="5220"/>
    <n v="526"/>
  </r>
  <r>
    <d v="2009-02-01T00:00:00"/>
    <x v="9"/>
    <x v="1"/>
    <x v="0"/>
    <x v="0"/>
    <n v="1228"/>
    <n v="521"/>
    <n v="3"/>
    <n v="1563"/>
    <n v="2791"/>
    <n v="2693"/>
    <n v="-98"/>
  </r>
  <r>
    <d v="2009-02-02T00:00:00"/>
    <x v="9"/>
    <x v="1"/>
    <x v="5"/>
    <x v="1"/>
    <n v="1077"/>
    <n v="558"/>
    <n v="2"/>
    <n v="1116"/>
    <n v="2193"/>
    <n v="2772"/>
    <n v="579"/>
  </r>
  <r>
    <d v="2009-02-03T00:00:00"/>
    <x v="9"/>
    <x v="1"/>
    <x v="1"/>
    <x v="1"/>
    <n v="1077"/>
    <n v="758"/>
    <n v="10"/>
    <n v="7580"/>
    <n v="8657"/>
    <n v="8958"/>
    <n v="301"/>
  </r>
  <r>
    <d v="2009-02-05T00:00:00"/>
    <x v="9"/>
    <x v="1"/>
    <x v="2"/>
    <x v="2"/>
    <n v="788"/>
    <n v="521"/>
    <n v="10"/>
    <n v="5210"/>
    <n v="5998"/>
    <n v="5936"/>
    <n v="-62"/>
  </r>
  <r>
    <d v="2009-02-06T00:00:00"/>
    <x v="9"/>
    <x v="1"/>
    <x v="3"/>
    <x v="2"/>
    <n v="788"/>
    <n v="558"/>
    <n v="2"/>
    <n v="1116"/>
    <n v="1904"/>
    <n v="1542"/>
    <n v="-362"/>
  </r>
  <r>
    <d v="2009-02-08T00:00:00"/>
    <x v="9"/>
    <x v="1"/>
    <x v="0"/>
    <x v="1"/>
    <n v="1077"/>
    <n v="521"/>
    <n v="10"/>
    <n v="5210"/>
    <n v="6287"/>
    <n v="6224"/>
    <n v="-63"/>
  </r>
  <r>
    <d v="2009-02-08T00:00:00"/>
    <x v="9"/>
    <x v="1"/>
    <x v="0"/>
    <x v="2"/>
    <n v="788"/>
    <n v="521"/>
    <n v="1"/>
    <n v="521"/>
    <n v="1309"/>
    <n v="1872"/>
    <n v="563"/>
  </r>
  <r>
    <d v="2009-02-09T00:00:00"/>
    <x v="9"/>
    <x v="1"/>
    <x v="5"/>
    <x v="1"/>
    <n v="1077"/>
    <n v="558"/>
    <n v="1"/>
    <n v="558"/>
    <n v="1635"/>
    <n v="1855"/>
    <n v="220"/>
  </r>
  <r>
    <d v="2009-02-11T00:00:00"/>
    <x v="9"/>
    <x v="1"/>
    <x v="6"/>
    <x v="1"/>
    <n v="1077"/>
    <n v="758"/>
    <n v="5"/>
    <n v="3790"/>
    <n v="4867"/>
    <n v="4048"/>
    <n v="-819"/>
  </r>
  <r>
    <d v="2009-02-12T00:00:00"/>
    <x v="9"/>
    <x v="1"/>
    <x v="2"/>
    <x v="1"/>
    <n v="1077"/>
    <n v="521"/>
    <n v="1"/>
    <n v="521"/>
    <n v="1598"/>
    <n v="1431"/>
    <n v="-167"/>
  </r>
  <r>
    <d v="2009-02-13T00:00:00"/>
    <x v="9"/>
    <x v="1"/>
    <x v="3"/>
    <x v="1"/>
    <n v="1077"/>
    <n v="558"/>
    <n v="2"/>
    <n v="1116"/>
    <n v="2193"/>
    <n v="2052"/>
    <n v="-141"/>
  </r>
  <r>
    <d v="2009-02-15T00:00:00"/>
    <x v="9"/>
    <x v="1"/>
    <x v="0"/>
    <x v="0"/>
    <n v="1228"/>
    <n v="521"/>
    <n v="8"/>
    <n v="4168"/>
    <n v="5396"/>
    <n v="4621"/>
    <n v="-775"/>
  </r>
  <r>
    <d v="2009-02-16T00:00:00"/>
    <x v="9"/>
    <x v="1"/>
    <x v="5"/>
    <x v="0"/>
    <n v="1228"/>
    <n v="558"/>
    <n v="10"/>
    <n v="5580"/>
    <n v="6808"/>
    <n v="7617"/>
    <n v="809"/>
  </r>
  <r>
    <d v="2009-02-17T00:00:00"/>
    <x v="9"/>
    <x v="1"/>
    <x v="1"/>
    <x v="1"/>
    <n v="1077"/>
    <n v="758"/>
    <n v="4"/>
    <n v="3032"/>
    <n v="4109"/>
    <n v="3752"/>
    <n v="-357"/>
  </r>
  <r>
    <d v="2009-02-18T00:00:00"/>
    <x v="9"/>
    <x v="1"/>
    <x v="6"/>
    <x v="0"/>
    <n v="1228"/>
    <n v="758"/>
    <n v="5"/>
    <n v="3790"/>
    <n v="5018"/>
    <n v="5877"/>
    <n v="859"/>
  </r>
  <r>
    <d v="2009-02-18T00:00:00"/>
    <x v="9"/>
    <x v="1"/>
    <x v="6"/>
    <x v="2"/>
    <n v="788"/>
    <n v="758"/>
    <n v="9"/>
    <n v="6822"/>
    <n v="7610"/>
    <n v="6728"/>
    <n v="-882"/>
  </r>
  <r>
    <d v="2009-02-18T00:00:00"/>
    <x v="9"/>
    <x v="1"/>
    <x v="6"/>
    <x v="3"/>
    <n v="785"/>
    <n v="758"/>
    <n v="7"/>
    <n v="5306"/>
    <n v="6091"/>
    <n v="7302"/>
    <n v="1211"/>
  </r>
  <r>
    <d v="2009-02-20T00:00:00"/>
    <x v="9"/>
    <x v="1"/>
    <x v="3"/>
    <x v="0"/>
    <n v="1228"/>
    <n v="558"/>
    <n v="8"/>
    <n v="4464"/>
    <n v="5692"/>
    <n v="5280"/>
    <n v="-412"/>
  </r>
  <r>
    <d v="2009-02-21T00:00:00"/>
    <x v="9"/>
    <x v="1"/>
    <x v="4"/>
    <x v="0"/>
    <n v="1228"/>
    <n v="669"/>
    <n v="7"/>
    <n v="4683"/>
    <n v="5911"/>
    <n v="6061"/>
    <n v="150"/>
  </r>
  <r>
    <d v="2009-02-22T00:00:00"/>
    <x v="9"/>
    <x v="1"/>
    <x v="0"/>
    <x v="0"/>
    <n v="1228"/>
    <n v="521"/>
    <n v="7"/>
    <n v="3647"/>
    <n v="4875"/>
    <n v="4285"/>
    <n v="-590"/>
  </r>
  <r>
    <d v="2009-02-23T00:00:00"/>
    <x v="9"/>
    <x v="1"/>
    <x v="5"/>
    <x v="0"/>
    <n v="1228"/>
    <n v="558"/>
    <n v="9"/>
    <n v="5022"/>
    <n v="6250"/>
    <n v="6321"/>
    <n v="71"/>
  </r>
  <r>
    <d v="2009-02-23T00:00:00"/>
    <x v="9"/>
    <x v="1"/>
    <x v="5"/>
    <x v="1"/>
    <n v="1077"/>
    <n v="558"/>
    <n v="9"/>
    <n v="5022"/>
    <n v="6099"/>
    <n v="6276"/>
    <n v="177"/>
  </r>
  <r>
    <d v="2009-02-24T00:00:00"/>
    <x v="9"/>
    <x v="1"/>
    <x v="1"/>
    <x v="1"/>
    <n v="1077"/>
    <n v="758"/>
    <n v="8"/>
    <n v="6064"/>
    <n v="7141"/>
    <n v="8116"/>
    <n v="975"/>
  </r>
  <r>
    <d v="2009-02-25T00:00:00"/>
    <x v="9"/>
    <x v="1"/>
    <x v="6"/>
    <x v="1"/>
    <n v="1077"/>
    <n v="758"/>
    <n v="5"/>
    <n v="3790"/>
    <n v="4867"/>
    <n v="5387"/>
    <n v="520"/>
  </r>
  <r>
    <d v="2009-02-25T00:00:00"/>
    <x v="9"/>
    <x v="1"/>
    <x v="6"/>
    <x v="3"/>
    <n v="785"/>
    <n v="758"/>
    <n v="4"/>
    <n v="3032"/>
    <n v="3817"/>
    <n v="4546"/>
    <n v="729"/>
  </r>
  <r>
    <d v="2009-02-26T00:00:00"/>
    <x v="9"/>
    <x v="1"/>
    <x v="2"/>
    <x v="1"/>
    <n v="1077"/>
    <n v="521"/>
    <n v="4"/>
    <n v="2084"/>
    <n v="3161"/>
    <n v="3622"/>
    <n v="461"/>
  </r>
  <r>
    <d v="2009-02-28T00:00:00"/>
    <x v="9"/>
    <x v="1"/>
    <x v="4"/>
    <x v="0"/>
    <n v="1228"/>
    <n v="669"/>
    <n v="4"/>
    <n v="2676"/>
    <n v="3904"/>
    <n v="4503"/>
    <n v="599"/>
  </r>
  <r>
    <d v="2009-03-01T00:00:00"/>
    <x v="9"/>
    <x v="2"/>
    <x v="0"/>
    <x v="1"/>
    <n v="1077"/>
    <n v="521"/>
    <n v="2"/>
    <n v="1042"/>
    <n v="2119"/>
    <n v="1949"/>
    <n v="-170"/>
  </r>
  <r>
    <d v="2009-03-04T00:00:00"/>
    <x v="9"/>
    <x v="2"/>
    <x v="6"/>
    <x v="1"/>
    <n v="1077"/>
    <n v="758"/>
    <n v="5"/>
    <n v="3790"/>
    <n v="4867"/>
    <n v="4994"/>
    <n v="127"/>
  </r>
  <r>
    <d v="2009-03-04T00:00:00"/>
    <x v="9"/>
    <x v="2"/>
    <x v="6"/>
    <x v="0"/>
    <n v="1228"/>
    <n v="758"/>
    <n v="10"/>
    <n v="7580"/>
    <n v="8808"/>
    <n v="10095"/>
    <n v="1287"/>
  </r>
  <r>
    <d v="2009-03-06T00:00:00"/>
    <x v="9"/>
    <x v="2"/>
    <x v="3"/>
    <x v="4"/>
    <n v="628"/>
    <n v="558"/>
    <n v="4"/>
    <n v="2232"/>
    <n v="2860"/>
    <n v="2495"/>
    <n v="-365"/>
  </r>
  <r>
    <d v="2009-03-06T00:00:00"/>
    <x v="9"/>
    <x v="2"/>
    <x v="3"/>
    <x v="1"/>
    <n v="1077"/>
    <n v="558"/>
    <n v="5"/>
    <n v="2790"/>
    <n v="3867"/>
    <n v="3604"/>
    <n v="-263"/>
  </r>
  <r>
    <d v="2009-03-09T00:00:00"/>
    <x v="9"/>
    <x v="2"/>
    <x v="5"/>
    <x v="0"/>
    <n v="1228"/>
    <n v="558"/>
    <n v="2"/>
    <n v="1116"/>
    <n v="2344"/>
    <n v="2669"/>
    <n v="325"/>
  </r>
  <r>
    <d v="2009-03-10T00:00:00"/>
    <x v="9"/>
    <x v="2"/>
    <x v="1"/>
    <x v="0"/>
    <n v="1228"/>
    <n v="758"/>
    <n v="4"/>
    <n v="3032"/>
    <n v="4260"/>
    <n v="6445"/>
    <n v="2185"/>
  </r>
  <r>
    <d v="2009-03-11T00:00:00"/>
    <x v="9"/>
    <x v="2"/>
    <x v="6"/>
    <x v="1"/>
    <n v="1077"/>
    <n v="758"/>
    <n v="6"/>
    <n v="4548"/>
    <n v="5625"/>
    <n v="4505"/>
    <n v="-1120"/>
  </r>
  <r>
    <d v="2009-03-11T00:00:00"/>
    <x v="9"/>
    <x v="2"/>
    <x v="6"/>
    <x v="2"/>
    <n v="788"/>
    <n v="758"/>
    <n v="6"/>
    <n v="4548"/>
    <n v="5336"/>
    <n v="14014"/>
    <n v="8678"/>
  </r>
  <r>
    <d v="2009-03-13T00:00:00"/>
    <x v="9"/>
    <x v="2"/>
    <x v="3"/>
    <x v="3"/>
    <n v="785"/>
    <n v="558"/>
    <n v="9"/>
    <n v="5022"/>
    <n v="5807"/>
    <n v="5134"/>
    <n v="-673"/>
  </r>
  <r>
    <d v="2009-03-14T00:00:00"/>
    <x v="9"/>
    <x v="2"/>
    <x v="4"/>
    <x v="2"/>
    <n v="788"/>
    <n v="669"/>
    <n v="2"/>
    <n v="1338"/>
    <n v="2126"/>
    <n v="1779"/>
    <n v="-347"/>
  </r>
  <r>
    <d v="2009-03-15T00:00:00"/>
    <x v="9"/>
    <x v="2"/>
    <x v="0"/>
    <x v="3"/>
    <n v="785"/>
    <n v="521"/>
    <n v="7"/>
    <n v="3647"/>
    <n v="4432"/>
    <n v="4533"/>
    <n v="101"/>
  </r>
  <r>
    <d v="2009-03-16T00:00:00"/>
    <x v="9"/>
    <x v="2"/>
    <x v="5"/>
    <x v="1"/>
    <n v="1077"/>
    <n v="558"/>
    <n v="10"/>
    <n v="5580"/>
    <n v="6657"/>
    <n v="6525"/>
    <n v="-132"/>
  </r>
  <r>
    <d v="2009-03-16T00:00:00"/>
    <x v="9"/>
    <x v="2"/>
    <x v="5"/>
    <x v="4"/>
    <n v="628"/>
    <n v="558"/>
    <n v="5"/>
    <n v="2790"/>
    <n v="3418"/>
    <n v="4744"/>
    <n v="1326"/>
  </r>
  <r>
    <d v="2009-03-16T00:00:00"/>
    <x v="9"/>
    <x v="2"/>
    <x v="5"/>
    <x v="0"/>
    <n v="1228"/>
    <n v="558"/>
    <n v="3"/>
    <n v="1674"/>
    <n v="2902"/>
    <n v="3323"/>
    <n v="421"/>
  </r>
  <r>
    <d v="2009-03-17T00:00:00"/>
    <x v="9"/>
    <x v="2"/>
    <x v="1"/>
    <x v="0"/>
    <n v="1228"/>
    <n v="758"/>
    <n v="10"/>
    <n v="7580"/>
    <n v="8808"/>
    <n v="7311"/>
    <n v="-1497"/>
  </r>
  <r>
    <d v="2009-03-17T00:00:00"/>
    <x v="9"/>
    <x v="2"/>
    <x v="1"/>
    <x v="1"/>
    <n v="1077"/>
    <n v="758"/>
    <n v="10"/>
    <n v="7580"/>
    <n v="8657"/>
    <n v="7422"/>
    <n v="-1235"/>
  </r>
  <r>
    <d v="2009-03-18T00:00:00"/>
    <x v="9"/>
    <x v="2"/>
    <x v="6"/>
    <x v="1"/>
    <n v="1077"/>
    <n v="758"/>
    <n v="9"/>
    <n v="6822"/>
    <n v="7899"/>
    <n v="6821"/>
    <n v="-1078"/>
  </r>
  <r>
    <d v="2009-03-20T00:00:00"/>
    <x v="9"/>
    <x v="2"/>
    <x v="3"/>
    <x v="1"/>
    <n v="1077"/>
    <n v="558"/>
    <n v="10"/>
    <n v="5580"/>
    <n v="6657"/>
    <n v="7455"/>
    <n v="798"/>
  </r>
  <r>
    <d v="2009-03-20T00:00:00"/>
    <x v="9"/>
    <x v="2"/>
    <x v="3"/>
    <x v="3"/>
    <n v="785"/>
    <n v="558"/>
    <n v="1"/>
    <n v="558"/>
    <n v="1343"/>
    <n v="1091"/>
    <n v="-252"/>
  </r>
  <r>
    <d v="2009-03-21T00:00:00"/>
    <x v="9"/>
    <x v="2"/>
    <x v="4"/>
    <x v="2"/>
    <n v="788"/>
    <n v="669"/>
    <n v="7"/>
    <n v="4683"/>
    <n v="5471"/>
    <n v="6025"/>
    <n v="554"/>
  </r>
  <r>
    <d v="2009-03-22T00:00:00"/>
    <x v="9"/>
    <x v="2"/>
    <x v="0"/>
    <x v="0"/>
    <n v="1228"/>
    <n v="521"/>
    <n v="1"/>
    <n v="521"/>
    <n v="1749"/>
    <n v="2082"/>
    <n v="333"/>
  </r>
  <r>
    <d v="2009-03-23T00:00:00"/>
    <x v="9"/>
    <x v="2"/>
    <x v="5"/>
    <x v="2"/>
    <n v="788"/>
    <n v="558"/>
    <n v="9"/>
    <n v="5022"/>
    <n v="5810"/>
    <n v="5364"/>
    <n v="-446"/>
  </r>
  <r>
    <d v="2009-03-24T00:00:00"/>
    <x v="9"/>
    <x v="2"/>
    <x v="1"/>
    <x v="0"/>
    <n v="1228"/>
    <n v="758"/>
    <n v="1"/>
    <n v="758"/>
    <n v="1986"/>
    <n v="1832"/>
    <n v="-154"/>
  </r>
  <r>
    <d v="2009-03-24T00:00:00"/>
    <x v="9"/>
    <x v="2"/>
    <x v="1"/>
    <x v="1"/>
    <n v="1077"/>
    <n v="758"/>
    <n v="3"/>
    <n v="2274"/>
    <n v="3351"/>
    <n v="3503"/>
    <n v="152"/>
  </r>
  <r>
    <d v="2009-03-24T00:00:00"/>
    <x v="9"/>
    <x v="2"/>
    <x v="1"/>
    <x v="3"/>
    <n v="785"/>
    <n v="758"/>
    <n v="2"/>
    <n v="1516"/>
    <n v="2301"/>
    <n v="4386"/>
    <n v="2085"/>
  </r>
  <r>
    <d v="2009-03-25T00:00:00"/>
    <x v="9"/>
    <x v="2"/>
    <x v="6"/>
    <x v="0"/>
    <n v="1228"/>
    <n v="758"/>
    <n v="10"/>
    <n v="7580"/>
    <n v="8808"/>
    <n v="9746"/>
    <n v="938"/>
  </r>
  <r>
    <d v="2009-03-26T00:00:00"/>
    <x v="9"/>
    <x v="2"/>
    <x v="2"/>
    <x v="0"/>
    <n v="1228"/>
    <n v="521"/>
    <n v="1"/>
    <n v="521"/>
    <n v="1749"/>
    <n v="1501"/>
    <n v="-248"/>
  </r>
  <r>
    <d v="2009-03-26T00:00:00"/>
    <x v="9"/>
    <x v="2"/>
    <x v="2"/>
    <x v="4"/>
    <n v="628"/>
    <n v="521"/>
    <n v="3"/>
    <n v="1563"/>
    <n v="2191"/>
    <n v="2613"/>
    <n v="422"/>
  </r>
  <r>
    <d v="2009-03-26T00:00:00"/>
    <x v="9"/>
    <x v="2"/>
    <x v="2"/>
    <x v="1"/>
    <n v="1077"/>
    <n v="521"/>
    <n v="8"/>
    <n v="4168"/>
    <n v="5245"/>
    <n v="6123"/>
    <n v="878"/>
  </r>
  <r>
    <d v="2009-03-26T00:00:00"/>
    <x v="9"/>
    <x v="2"/>
    <x v="2"/>
    <x v="2"/>
    <n v="788"/>
    <n v="521"/>
    <n v="5"/>
    <n v="2605"/>
    <n v="3393"/>
    <n v="2802"/>
    <n v="-591"/>
  </r>
  <r>
    <d v="2009-03-27T00:00:00"/>
    <x v="9"/>
    <x v="2"/>
    <x v="3"/>
    <x v="4"/>
    <n v="628"/>
    <n v="558"/>
    <n v="3"/>
    <n v="1674"/>
    <n v="2302"/>
    <n v="2060"/>
    <n v="-242"/>
  </r>
  <r>
    <d v="2009-03-27T00:00:00"/>
    <x v="9"/>
    <x v="2"/>
    <x v="3"/>
    <x v="2"/>
    <n v="788"/>
    <n v="558"/>
    <n v="6"/>
    <n v="3348"/>
    <n v="4136"/>
    <n v="3373"/>
    <n v="-763"/>
  </r>
  <r>
    <d v="2009-03-28T00:00:00"/>
    <x v="9"/>
    <x v="2"/>
    <x v="4"/>
    <x v="0"/>
    <n v="1228"/>
    <n v="669"/>
    <n v="5"/>
    <n v="3345"/>
    <n v="4573"/>
    <n v="4834"/>
    <n v="261"/>
  </r>
  <r>
    <d v="2009-03-29T00:00:00"/>
    <x v="9"/>
    <x v="2"/>
    <x v="0"/>
    <x v="1"/>
    <n v="1077"/>
    <n v="521"/>
    <n v="5"/>
    <n v="2605"/>
    <n v="3682"/>
    <n v="3254"/>
    <n v="-428"/>
  </r>
  <r>
    <d v="2009-03-30T00:00:00"/>
    <x v="9"/>
    <x v="2"/>
    <x v="5"/>
    <x v="2"/>
    <n v="788"/>
    <n v="558"/>
    <n v="1"/>
    <n v="558"/>
    <n v="1346"/>
    <n v="1606"/>
    <n v="260"/>
  </r>
  <r>
    <d v="2009-03-31T00:00:00"/>
    <x v="9"/>
    <x v="2"/>
    <x v="1"/>
    <x v="4"/>
    <n v="628"/>
    <n v="758"/>
    <n v="10"/>
    <n v="7580"/>
    <n v="8208"/>
    <n v="8827"/>
    <n v="619"/>
  </r>
  <r>
    <d v="2009-03-31T00:00:00"/>
    <x v="9"/>
    <x v="2"/>
    <x v="1"/>
    <x v="1"/>
    <n v="1077"/>
    <n v="758"/>
    <n v="1"/>
    <n v="758"/>
    <n v="1835"/>
    <n v="1712"/>
    <n v="-123"/>
  </r>
  <r>
    <d v="2009-04-01T00:00:00"/>
    <x v="9"/>
    <x v="3"/>
    <x v="6"/>
    <x v="0"/>
    <n v="1228"/>
    <n v="758"/>
    <n v="8"/>
    <n v="6064"/>
    <n v="7292"/>
    <n v="7617"/>
    <n v="325"/>
  </r>
  <r>
    <d v="2009-04-05T00:00:00"/>
    <x v="9"/>
    <x v="3"/>
    <x v="0"/>
    <x v="2"/>
    <n v="788"/>
    <n v="521"/>
    <n v="9"/>
    <n v="4689"/>
    <n v="5477"/>
    <n v="6124"/>
    <n v="647"/>
  </r>
  <r>
    <d v="2009-04-08T00:00:00"/>
    <x v="9"/>
    <x v="3"/>
    <x v="6"/>
    <x v="2"/>
    <n v="788"/>
    <n v="758"/>
    <n v="9"/>
    <n v="6822"/>
    <n v="7610"/>
    <n v="6097"/>
    <n v="-1513"/>
  </r>
  <r>
    <d v="2009-04-08T00:00:00"/>
    <x v="9"/>
    <x v="3"/>
    <x v="6"/>
    <x v="1"/>
    <n v="1077"/>
    <n v="758"/>
    <n v="10"/>
    <n v="7580"/>
    <n v="8657"/>
    <n v="22544"/>
    <n v="13887"/>
  </r>
  <r>
    <d v="2009-04-09T00:00:00"/>
    <x v="9"/>
    <x v="3"/>
    <x v="2"/>
    <x v="3"/>
    <n v="785"/>
    <n v="521"/>
    <n v="2"/>
    <n v="1042"/>
    <n v="1827"/>
    <n v="1986"/>
    <n v="159"/>
  </r>
  <r>
    <d v="2009-04-09T00:00:00"/>
    <x v="9"/>
    <x v="3"/>
    <x v="2"/>
    <x v="1"/>
    <n v="1077"/>
    <n v="521"/>
    <n v="6"/>
    <n v="3126"/>
    <n v="4203"/>
    <n v="4372"/>
    <n v="169"/>
  </r>
  <r>
    <d v="2009-04-10T00:00:00"/>
    <x v="9"/>
    <x v="3"/>
    <x v="3"/>
    <x v="5"/>
    <n v="1179"/>
    <n v="558"/>
    <n v="4"/>
    <n v="2232"/>
    <n v="3411"/>
    <n v="5300"/>
    <n v="1889"/>
  </r>
  <r>
    <d v="2009-04-11T00:00:00"/>
    <x v="9"/>
    <x v="3"/>
    <x v="4"/>
    <x v="4"/>
    <n v="628"/>
    <n v="669"/>
    <n v="10"/>
    <n v="6690"/>
    <n v="7318"/>
    <n v="6790"/>
    <n v="-528"/>
  </r>
  <r>
    <d v="2009-04-12T00:00:00"/>
    <x v="9"/>
    <x v="3"/>
    <x v="0"/>
    <x v="0"/>
    <n v="1228"/>
    <n v="521"/>
    <n v="9"/>
    <n v="4689"/>
    <n v="5917"/>
    <n v="5739"/>
    <n v="-178"/>
  </r>
  <r>
    <d v="2009-04-13T00:00:00"/>
    <x v="9"/>
    <x v="3"/>
    <x v="5"/>
    <x v="0"/>
    <n v="1228"/>
    <n v="558"/>
    <n v="5"/>
    <n v="2790"/>
    <n v="4018"/>
    <n v="4469"/>
    <n v="451"/>
  </r>
  <r>
    <d v="2009-04-14T00:00:00"/>
    <x v="9"/>
    <x v="3"/>
    <x v="1"/>
    <x v="3"/>
    <n v="785"/>
    <n v="758"/>
    <n v="8"/>
    <n v="6064"/>
    <n v="6849"/>
    <n v="6018"/>
    <n v="-831"/>
  </r>
  <r>
    <d v="2009-04-15T00:00:00"/>
    <x v="9"/>
    <x v="3"/>
    <x v="6"/>
    <x v="1"/>
    <n v="1077"/>
    <n v="758"/>
    <n v="1"/>
    <n v="758"/>
    <n v="1835"/>
    <n v="2118"/>
    <n v="283"/>
  </r>
  <r>
    <d v="2009-04-16T00:00:00"/>
    <x v="9"/>
    <x v="3"/>
    <x v="2"/>
    <x v="1"/>
    <n v="1077"/>
    <n v="521"/>
    <n v="6"/>
    <n v="3126"/>
    <n v="4203"/>
    <n v="10369"/>
    <n v="6166"/>
  </r>
  <r>
    <d v="2009-04-16T00:00:00"/>
    <x v="9"/>
    <x v="3"/>
    <x v="2"/>
    <x v="3"/>
    <n v="785"/>
    <n v="521"/>
    <n v="6"/>
    <n v="3126"/>
    <n v="3911"/>
    <n v="13626"/>
    <n v="9715"/>
  </r>
  <r>
    <d v="2009-04-17T00:00:00"/>
    <x v="9"/>
    <x v="3"/>
    <x v="3"/>
    <x v="1"/>
    <n v="1077"/>
    <n v="558"/>
    <n v="10"/>
    <n v="5580"/>
    <n v="6657"/>
    <n v="7063"/>
    <n v="406"/>
  </r>
  <r>
    <d v="2009-04-17T00:00:00"/>
    <x v="9"/>
    <x v="3"/>
    <x v="3"/>
    <x v="3"/>
    <n v="785"/>
    <n v="558"/>
    <n v="7"/>
    <n v="3906"/>
    <n v="4691"/>
    <n v="5383"/>
    <n v="692"/>
  </r>
  <r>
    <d v="2009-04-17T00:00:00"/>
    <x v="9"/>
    <x v="3"/>
    <x v="3"/>
    <x v="2"/>
    <n v="788"/>
    <n v="558"/>
    <n v="1"/>
    <n v="558"/>
    <n v="1346"/>
    <n v="1080"/>
    <n v="-266"/>
  </r>
  <r>
    <d v="2009-04-19T00:00:00"/>
    <x v="9"/>
    <x v="3"/>
    <x v="0"/>
    <x v="0"/>
    <n v="1228"/>
    <n v="521"/>
    <n v="5"/>
    <n v="2605"/>
    <n v="3833"/>
    <n v="3810"/>
    <n v="-23"/>
  </r>
  <r>
    <d v="2009-04-22T00:00:00"/>
    <x v="9"/>
    <x v="3"/>
    <x v="6"/>
    <x v="4"/>
    <n v="628"/>
    <n v="758"/>
    <n v="6"/>
    <n v="4548"/>
    <n v="5176"/>
    <n v="5469"/>
    <n v="293"/>
  </r>
  <r>
    <d v="2009-04-23T00:00:00"/>
    <x v="9"/>
    <x v="3"/>
    <x v="2"/>
    <x v="0"/>
    <n v="1228"/>
    <n v="521"/>
    <n v="7"/>
    <n v="3647"/>
    <n v="4875"/>
    <n v="19582"/>
    <n v="14707"/>
  </r>
  <r>
    <d v="2009-04-24T00:00:00"/>
    <x v="9"/>
    <x v="3"/>
    <x v="3"/>
    <x v="4"/>
    <n v="628"/>
    <n v="558"/>
    <n v="3"/>
    <n v="1674"/>
    <n v="2302"/>
    <n v="2616"/>
    <n v="314"/>
  </r>
  <r>
    <d v="2009-04-25T00:00:00"/>
    <x v="9"/>
    <x v="3"/>
    <x v="4"/>
    <x v="3"/>
    <n v="785"/>
    <n v="669"/>
    <n v="5"/>
    <n v="3345"/>
    <n v="4130"/>
    <n v="4042"/>
    <n v="-88"/>
  </r>
  <r>
    <d v="2009-04-26T00:00:00"/>
    <x v="9"/>
    <x v="3"/>
    <x v="0"/>
    <x v="3"/>
    <n v="785"/>
    <n v="521"/>
    <n v="10"/>
    <n v="5210"/>
    <n v="5995"/>
    <n v="7112"/>
    <n v="1117"/>
  </r>
  <r>
    <d v="2009-04-27T00:00:00"/>
    <x v="9"/>
    <x v="3"/>
    <x v="5"/>
    <x v="4"/>
    <n v="628"/>
    <n v="558"/>
    <n v="10"/>
    <n v="5580"/>
    <n v="6208"/>
    <n v="5465"/>
    <n v="-743"/>
  </r>
  <r>
    <d v="2009-04-28T00:00:00"/>
    <x v="9"/>
    <x v="3"/>
    <x v="1"/>
    <x v="3"/>
    <n v="785"/>
    <n v="758"/>
    <n v="5"/>
    <n v="3790"/>
    <n v="4575"/>
    <n v="3816"/>
    <n v="-759"/>
  </r>
  <r>
    <d v="2009-05-01T00:00:00"/>
    <x v="9"/>
    <x v="4"/>
    <x v="3"/>
    <x v="2"/>
    <n v="788"/>
    <n v="558"/>
    <n v="3"/>
    <n v="1674"/>
    <n v="2462"/>
    <n v="1972"/>
    <n v="-490"/>
  </r>
  <r>
    <d v="2009-05-01T00:00:00"/>
    <x v="9"/>
    <x v="4"/>
    <x v="3"/>
    <x v="1"/>
    <n v="1077"/>
    <n v="558"/>
    <n v="2"/>
    <n v="1116"/>
    <n v="2193"/>
    <n v="2181"/>
    <n v="-12"/>
  </r>
  <r>
    <d v="2009-05-01T00:00:00"/>
    <x v="9"/>
    <x v="4"/>
    <x v="3"/>
    <x v="5"/>
    <n v="1179"/>
    <n v="558"/>
    <n v="7"/>
    <n v="3906"/>
    <n v="5085"/>
    <n v="5660"/>
    <n v="575"/>
  </r>
  <r>
    <d v="2009-05-02T00:00:00"/>
    <x v="9"/>
    <x v="4"/>
    <x v="4"/>
    <x v="4"/>
    <n v="628"/>
    <n v="669"/>
    <n v="5"/>
    <n v="3345"/>
    <n v="3973"/>
    <n v="3053"/>
    <n v="-920"/>
  </r>
  <r>
    <d v="2009-05-03T00:00:00"/>
    <x v="9"/>
    <x v="4"/>
    <x v="0"/>
    <x v="5"/>
    <n v="1179"/>
    <n v="521"/>
    <n v="2"/>
    <n v="1042"/>
    <n v="2221"/>
    <n v="2178"/>
    <n v="-43"/>
  </r>
  <r>
    <d v="2009-05-04T00:00:00"/>
    <x v="9"/>
    <x v="4"/>
    <x v="5"/>
    <x v="3"/>
    <n v="785"/>
    <n v="558"/>
    <n v="3"/>
    <n v="1674"/>
    <n v="2459"/>
    <n v="2507"/>
    <n v="48"/>
  </r>
  <r>
    <d v="2009-05-05T00:00:00"/>
    <x v="9"/>
    <x v="4"/>
    <x v="1"/>
    <x v="3"/>
    <n v="785"/>
    <n v="758"/>
    <n v="3"/>
    <n v="2274"/>
    <n v="3059"/>
    <n v="3093"/>
    <n v="34"/>
  </r>
  <r>
    <d v="2009-05-06T00:00:00"/>
    <x v="9"/>
    <x v="4"/>
    <x v="6"/>
    <x v="4"/>
    <n v="628"/>
    <n v="758"/>
    <n v="1"/>
    <n v="758"/>
    <n v="1386"/>
    <n v="1216"/>
    <n v="-170"/>
  </r>
  <r>
    <d v="2009-05-07T00:00:00"/>
    <x v="9"/>
    <x v="4"/>
    <x v="2"/>
    <x v="3"/>
    <n v="785"/>
    <n v="521"/>
    <n v="4"/>
    <n v="2084"/>
    <n v="2869"/>
    <n v="5773"/>
    <n v="2904"/>
  </r>
  <r>
    <d v="2009-05-08T00:00:00"/>
    <x v="9"/>
    <x v="4"/>
    <x v="3"/>
    <x v="0"/>
    <n v="1228"/>
    <n v="558"/>
    <n v="9"/>
    <n v="5022"/>
    <n v="6250"/>
    <n v="16794"/>
    <n v="10544"/>
  </r>
  <r>
    <d v="2009-05-09T00:00:00"/>
    <x v="9"/>
    <x v="4"/>
    <x v="4"/>
    <x v="1"/>
    <n v="1077"/>
    <n v="669"/>
    <n v="1"/>
    <n v="669"/>
    <n v="1746"/>
    <n v="1423"/>
    <n v="-323"/>
  </r>
  <r>
    <d v="2009-05-10T00:00:00"/>
    <x v="9"/>
    <x v="4"/>
    <x v="0"/>
    <x v="1"/>
    <n v="1077"/>
    <n v="521"/>
    <n v="7"/>
    <n v="3647"/>
    <n v="4724"/>
    <n v="12412"/>
    <n v="7688"/>
  </r>
  <r>
    <d v="2009-05-10T00:00:00"/>
    <x v="9"/>
    <x v="4"/>
    <x v="0"/>
    <x v="3"/>
    <n v="785"/>
    <n v="521"/>
    <n v="3"/>
    <n v="1563"/>
    <n v="2348"/>
    <n v="2242"/>
    <n v="-106"/>
  </r>
  <r>
    <d v="2009-05-11T00:00:00"/>
    <x v="9"/>
    <x v="4"/>
    <x v="5"/>
    <x v="3"/>
    <n v="785"/>
    <n v="558"/>
    <n v="8"/>
    <n v="4464"/>
    <n v="5249"/>
    <n v="4530"/>
    <n v="-719"/>
  </r>
  <r>
    <d v="2009-05-14T00:00:00"/>
    <x v="9"/>
    <x v="4"/>
    <x v="2"/>
    <x v="4"/>
    <n v="628"/>
    <n v="521"/>
    <n v="6"/>
    <n v="3126"/>
    <n v="3754"/>
    <n v="4504"/>
    <n v="750"/>
  </r>
  <r>
    <d v="2009-05-15T00:00:00"/>
    <x v="9"/>
    <x v="4"/>
    <x v="3"/>
    <x v="4"/>
    <n v="628"/>
    <n v="558"/>
    <n v="10"/>
    <n v="5580"/>
    <n v="6208"/>
    <n v="5371"/>
    <n v="-837"/>
  </r>
  <r>
    <d v="2009-05-16T00:00:00"/>
    <x v="9"/>
    <x v="4"/>
    <x v="4"/>
    <x v="0"/>
    <n v="1228"/>
    <n v="669"/>
    <n v="5"/>
    <n v="3345"/>
    <n v="4573"/>
    <n v="4572"/>
    <n v="-1"/>
  </r>
  <r>
    <d v="2009-05-17T00:00:00"/>
    <x v="9"/>
    <x v="4"/>
    <x v="0"/>
    <x v="4"/>
    <n v="628"/>
    <n v="521"/>
    <n v="2"/>
    <n v="1042"/>
    <n v="1670"/>
    <n v="1686"/>
    <n v="16"/>
  </r>
  <r>
    <d v="2009-05-17T00:00:00"/>
    <x v="9"/>
    <x v="4"/>
    <x v="0"/>
    <x v="3"/>
    <n v="785"/>
    <n v="521"/>
    <n v="4"/>
    <n v="2084"/>
    <n v="2869"/>
    <n v="2571"/>
    <n v="-298"/>
  </r>
  <r>
    <d v="2009-05-18T00:00:00"/>
    <x v="9"/>
    <x v="4"/>
    <x v="5"/>
    <x v="4"/>
    <n v="628"/>
    <n v="558"/>
    <n v="5"/>
    <n v="2790"/>
    <n v="3418"/>
    <n v="3952"/>
    <n v="534"/>
  </r>
  <r>
    <d v="2009-05-18T00:00:00"/>
    <x v="9"/>
    <x v="4"/>
    <x v="5"/>
    <x v="3"/>
    <n v="785"/>
    <n v="558"/>
    <n v="9"/>
    <n v="5022"/>
    <n v="5807"/>
    <n v="5967"/>
    <n v="160"/>
  </r>
  <r>
    <d v="2009-05-19T00:00:00"/>
    <x v="9"/>
    <x v="4"/>
    <x v="1"/>
    <x v="3"/>
    <n v="785"/>
    <n v="758"/>
    <n v="9"/>
    <n v="6822"/>
    <n v="7607"/>
    <n v="8675"/>
    <n v="1068"/>
  </r>
  <r>
    <d v="2009-05-20T00:00:00"/>
    <x v="9"/>
    <x v="4"/>
    <x v="6"/>
    <x v="3"/>
    <n v="785"/>
    <n v="758"/>
    <n v="9"/>
    <n v="6822"/>
    <n v="7607"/>
    <n v="9045"/>
    <n v="1438"/>
  </r>
  <r>
    <d v="2009-05-21T00:00:00"/>
    <x v="9"/>
    <x v="4"/>
    <x v="2"/>
    <x v="0"/>
    <n v="1228"/>
    <n v="521"/>
    <n v="8"/>
    <n v="4168"/>
    <n v="5396"/>
    <n v="4583"/>
    <n v="-813"/>
  </r>
  <r>
    <d v="2009-05-22T00:00:00"/>
    <x v="9"/>
    <x v="4"/>
    <x v="3"/>
    <x v="3"/>
    <n v="785"/>
    <n v="558"/>
    <n v="10"/>
    <n v="5580"/>
    <n v="6365"/>
    <n v="5996"/>
    <n v="-369"/>
  </r>
  <r>
    <d v="2009-05-23T00:00:00"/>
    <x v="9"/>
    <x v="4"/>
    <x v="4"/>
    <x v="1"/>
    <n v="1077"/>
    <n v="669"/>
    <n v="9"/>
    <n v="6021"/>
    <n v="7098"/>
    <n v="8164"/>
    <n v="1066"/>
  </r>
  <r>
    <d v="2009-05-23T00:00:00"/>
    <x v="9"/>
    <x v="4"/>
    <x v="4"/>
    <x v="4"/>
    <n v="628"/>
    <n v="669"/>
    <n v="2"/>
    <n v="1338"/>
    <n v="1966"/>
    <n v="2129"/>
    <n v="163"/>
  </r>
  <r>
    <d v="2009-05-25T00:00:00"/>
    <x v="9"/>
    <x v="4"/>
    <x v="5"/>
    <x v="0"/>
    <n v="1228"/>
    <n v="558"/>
    <n v="9"/>
    <n v="5022"/>
    <n v="6250"/>
    <n v="6193"/>
    <n v="-57"/>
  </r>
  <r>
    <d v="2009-05-25T00:00:00"/>
    <x v="9"/>
    <x v="4"/>
    <x v="5"/>
    <x v="4"/>
    <n v="628"/>
    <n v="558"/>
    <n v="8"/>
    <n v="4464"/>
    <n v="5092"/>
    <n v="10005"/>
    <n v="4913"/>
  </r>
  <r>
    <d v="2009-05-25T00:00:00"/>
    <x v="9"/>
    <x v="4"/>
    <x v="5"/>
    <x v="3"/>
    <n v="785"/>
    <n v="558"/>
    <n v="1"/>
    <n v="558"/>
    <n v="1343"/>
    <n v="1547"/>
    <n v="204"/>
  </r>
  <r>
    <d v="2009-05-26T00:00:00"/>
    <x v="9"/>
    <x v="4"/>
    <x v="1"/>
    <x v="4"/>
    <n v="628"/>
    <n v="758"/>
    <n v="7"/>
    <n v="5306"/>
    <n v="5934"/>
    <n v="6837"/>
    <n v="903"/>
  </r>
  <r>
    <d v="2009-05-27T00:00:00"/>
    <x v="9"/>
    <x v="4"/>
    <x v="6"/>
    <x v="0"/>
    <n v="1228"/>
    <n v="758"/>
    <n v="7"/>
    <n v="5306"/>
    <n v="6534"/>
    <n v="6226"/>
    <n v="-308"/>
  </r>
  <r>
    <d v="2009-05-28T00:00:00"/>
    <x v="9"/>
    <x v="4"/>
    <x v="2"/>
    <x v="0"/>
    <n v="1228"/>
    <n v="521"/>
    <n v="5"/>
    <n v="2605"/>
    <n v="3833"/>
    <n v="3674"/>
    <n v="-159"/>
  </r>
  <r>
    <d v="2009-05-29T00:00:00"/>
    <x v="9"/>
    <x v="4"/>
    <x v="3"/>
    <x v="1"/>
    <n v="1077"/>
    <n v="558"/>
    <n v="3"/>
    <n v="1674"/>
    <n v="2751"/>
    <n v="2515"/>
    <n v="-236"/>
  </r>
  <r>
    <d v="2009-05-29T00:00:00"/>
    <x v="9"/>
    <x v="4"/>
    <x v="3"/>
    <x v="5"/>
    <n v="1179"/>
    <n v="558"/>
    <n v="7"/>
    <n v="3906"/>
    <n v="5085"/>
    <n v="5362"/>
    <n v="277"/>
  </r>
  <r>
    <d v="2009-05-30T00:00:00"/>
    <x v="9"/>
    <x v="4"/>
    <x v="4"/>
    <x v="3"/>
    <n v="785"/>
    <n v="669"/>
    <n v="1"/>
    <n v="669"/>
    <n v="1454"/>
    <n v="1164"/>
    <n v="-290"/>
  </r>
  <r>
    <d v="2009-05-31T00:00:00"/>
    <x v="9"/>
    <x v="4"/>
    <x v="0"/>
    <x v="4"/>
    <n v="628"/>
    <n v="521"/>
    <n v="7"/>
    <n v="3647"/>
    <n v="4275"/>
    <n v="7970"/>
    <n v="3695"/>
  </r>
  <r>
    <d v="2009-06-01T00:00:00"/>
    <x v="9"/>
    <x v="5"/>
    <x v="5"/>
    <x v="4"/>
    <n v="628"/>
    <n v="558"/>
    <n v="3"/>
    <n v="1674"/>
    <n v="2302"/>
    <n v="3585"/>
    <n v="1283"/>
  </r>
  <r>
    <d v="2009-06-02T00:00:00"/>
    <x v="9"/>
    <x v="5"/>
    <x v="1"/>
    <x v="0"/>
    <n v="1228"/>
    <n v="758"/>
    <n v="7"/>
    <n v="5306"/>
    <n v="6534"/>
    <n v="12745"/>
    <n v="6211"/>
  </r>
  <r>
    <d v="2009-06-02T00:00:00"/>
    <x v="9"/>
    <x v="5"/>
    <x v="1"/>
    <x v="4"/>
    <n v="628"/>
    <n v="758"/>
    <n v="5"/>
    <n v="3790"/>
    <n v="4418"/>
    <n v="3756"/>
    <n v="-662"/>
  </r>
  <r>
    <d v="2009-06-03T00:00:00"/>
    <x v="9"/>
    <x v="5"/>
    <x v="6"/>
    <x v="3"/>
    <n v="785"/>
    <n v="758"/>
    <n v="9"/>
    <n v="6822"/>
    <n v="7607"/>
    <n v="7014"/>
    <n v="-593"/>
  </r>
  <r>
    <d v="2009-06-05T00:00:00"/>
    <x v="9"/>
    <x v="5"/>
    <x v="3"/>
    <x v="3"/>
    <n v="785"/>
    <n v="558"/>
    <n v="4"/>
    <n v="2232"/>
    <n v="3017"/>
    <n v="3389"/>
    <n v="372"/>
  </r>
  <r>
    <d v="2009-06-06T00:00:00"/>
    <x v="9"/>
    <x v="5"/>
    <x v="4"/>
    <x v="3"/>
    <n v="785"/>
    <n v="669"/>
    <n v="8"/>
    <n v="5352"/>
    <n v="6137"/>
    <n v="6501"/>
    <n v="364"/>
  </r>
  <r>
    <d v="2009-06-09T00:00:00"/>
    <x v="9"/>
    <x v="5"/>
    <x v="1"/>
    <x v="3"/>
    <n v="785"/>
    <n v="758"/>
    <n v="4"/>
    <n v="3032"/>
    <n v="3817"/>
    <n v="9789"/>
    <n v="5972"/>
  </r>
  <r>
    <d v="2009-06-10T00:00:00"/>
    <x v="9"/>
    <x v="5"/>
    <x v="6"/>
    <x v="4"/>
    <n v="628"/>
    <n v="758"/>
    <n v="6"/>
    <n v="4548"/>
    <n v="5176"/>
    <n v="5002"/>
    <n v="-174"/>
  </r>
  <r>
    <d v="2009-06-10T00:00:00"/>
    <x v="9"/>
    <x v="5"/>
    <x v="6"/>
    <x v="3"/>
    <n v="785"/>
    <n v="758"/>
    <n v="3"/>
    <n v="2274"/>
    <n v="3059"/>
    <n v="3385"/>
    <n v="326"/>
  </r>
  <r>
    <d v="2009-06-13T00:00:00"/>
    <x v="9"/>
    <x v="5"/>
    <x v="4"/>
    <x v="4"/>
    <n v="628"/>
    <n v="669"/>
    <n v="10"/>
    <n v="6690"/>
    <n v="7318"/>
    <n v="6442"/>
    <n v="-876"/>
  </r>
  <r>
    <d v="2009-06-15T00:00:00"/>
    <x v="9"/>
    <x v="5"/>
    <x v="5"/>
    <x v="3"/>
    <n v="785"/>
    <n v="558"/>
    <n v="10"/>
    <n v="5580"/>
    <n v="6365"/>
    <n v="14595"/>
    <n v="8230"/>
  </r>
  <r>
    <d v="2009-06-16T00:00:00"/>
    <x v="9"/>
    <x v="5"/>
    <x v="1"/>
    <x v="3"/>
    <n v="785"/>
    <n v="758"/>
    <n v="1"/>
    <n v="758"/>
    <n v="1543"/>
    <n v="1515"/>
    <n v="-28"/>
  </r>
  <r>
    <d v="2009-06-17T00:00:00"/>
    <x v="9"/>
    <x v="5"/>
    <x v="6"/>
    <x v="3"/>
    <n v="785"/>
    <n v="758"/>
    <n v="2"/>
    <n v="1516"/>
    <n v="2301"/>
    <n v="2250"/>
    <n v="-51"/>
  </r>
  <r>
    <d v="2009-06-18T00:00:00"/>
    <x v="9"/>
    <x v="5"/>
    <x v="2"/>
    <x v="0"/>
    <n v="1228"/>
    <n v="521"/>
    <n v="10"/>
    <n v="5210"/>
    <n v="6438"/>
    <n v="6945"/>
    <n v="507"/>
  </r>
  <r>
    <d v="2009-06-19T00:00:00"/>
    <x v="9"/>
    <x v="5"/>
    <x v="3"/>
    <x v="0"/>
    <n v="1228"/>
    <n v="558"/>
    <n v="10"/>
    <n v="5580"/>
    <n v="6808"/>
    <n v="6448"/>
    <n v="-360"/>
  </r>
  <r>
    <d v="2009-06-19T00:00:00"/>
    <x v="9"/>
    <x v="5"/>
    <x v="3"/>
    <x v="3"/>
    <n v="785"/>
    <n v="558"/>
    <n v="2"/>
    <n v="1116"/>
    <n v="1901"/>
    <n v="1811"/>
    <n v="-90"/>
  </r>
  <r>
    <d v="2009-06-20T00:00:00"/>
    <x v="9"/>
    <x v="5"/>
    <x v="4"/>
    <x v="1"/>
    <n v="1077"/>
    <n v="669"/>
    <n v="9"/>
    <n v="6021"/>
    <n v="7098"/>
    <n v="7505"/>
    <n v="407"/>
  </r>
  <r>
    <d v="2009-06-20T00:00:00"/>
    <x v="9"/>
    <x v="5"/>
    <x v="4"/>
    <x v="3"/>
    <n v="785"/>
    <n v="669"/>
    <n v="5"/>
    <n v="3345"/>
    <n v="4130"/>
    <n v="9291"/>
    <n v="5161"/>
  </r>
  <r>
    <d v="2009-06-21T00:00:00"/>
    <x v="9"/>
    <x v="5"/>
    <x v="0"/>
    <x v="5"/>
    <n v="1179"/>
    <n v="521"/>
    <n v="5"/>
    <n v="2605"/>
    <n v="3784"/>
    <n v="3698"/>
    <n v="-86"/>
  </r>
  <r>
    <d v="2009-06-21T00:00:00"/>
    <x v="9"/>
    <x v="5"/>
    <x v="0"/>
    <x v="0"/>
    <n v="1228"/>
    <n v="521"/>
    <n v="4"/>
    <n v="2084"/>
    <n v="3312"/>
    <n v="3251"/>
    <n v="-61"/>
  </r>
  <r>
    <d v="2009-06-22T00:00:00"/>
    <x v="9"/>
    <x v="5"/>
    <x v="5"/>
    <x v="2"/>
    <n v="788"/>
    <n v="558"/>
    <n v="6"/>
    <n v="3348"/>
    <n v="4136"/>
    <n v="3322"/>
    <n v="-814"/>
  </r>
  <r>
    <d v="2009-06-22T00:00:00"/>
    <x v="9"/>
    <x v="5"/>
    <x v="5"/>
    <x v="0"/>
    <n v="1228"/>
    <n v="558"/>
    <n v="3"/>
    <n v="1674"/>
    <n v="2902"/>
    <n v="3283"/>
    <n v="381"/>
  </r>
  <r>
    <d v="2009-06-23T00:00:00"/>
    <x v="9"/>
    <x v="5"/>
    <x v="1"/>
    <x v="4"/>
    <n v="628"/>
    <n v="758"/>
    <n v="6"/>
    <n v="4548"/>
    <n v="5176"/>
    <n v="5236"/>
    <n v="60"/>
  </r>
  <r>
    <d v="2009-06-23T00:00:00"/>
    <x v="9"/>
    <x v="5"/>
    <x v="1"/>
    <x v="3"/>
    <n v="785"/>
    <n v="758"/>
    <n v="2"/>
    <n v="1516"/>
    <n v="2301"/>
    <n v="2058"/>
    <n v="-243"/>
  </r>
  <r>
    <d v="2009-06-24T00:00:00"/>
    <x v="9"/>
    <x v="5"/>
    <x v="6"/>
    <x v="3"/>
    <n v="785"/>
    <n v="758"/>
    <n v="7"/>
    <n v="5306"/>
    <n v="6091"/>
    <n v="7285"/>
    <n v="1194"/>
  </r>
  <r>
    <d v="2009-06-25T00:00:00"/>
    <x v="9"/>
    <x v="5"/>
    <x v="2"/>
    <x v="4"/>
    <n v="628"/>
    <n v="521"/>
    <n v="4"/>
    <n v="2084"/>
    <n v="2712"/>
    <n v="2808"/>
    <n v="96"/>
  </r>
  <r>
    <d v="2009-06-26T00:00:00"/>
    <x v="9"/>
    <x v="5"/>
    <x v="3"/>
    <x v="4"/>
    <n v="628"/>
    <n v="558"/>
    <n v="9"/>
    <n v="5022"/>
    <n v="5650"/>
    <n v="6369"/>
    <n v="719"/>
  </r>
  <r>
    <d v="2009-06-27T00:00:00"/>
    <x v="9"/>
    <x v="5"/>
    <x v="4"/>
    <x v="4"/>
    <n v="628"/>
    <n v="669"/>
    <n v="1"/>
    <n v="669"/>
    <n v="1297"/>
    <n v="1478"/>
    <n v="181"/>
  </r>
  <r>
    <d v="2009-06-27T00:00:00"/>
    <x v="9"/>
    <x v="5"/>
    <x v="4"/>
    <x v="3"/>
    <n v="785"/>
    <n v="669"/>
    <n v="9"/>
    <n v="6021"/>
    <n v="6806"/>
    <n v="31103"/>
    <n v="24297"/>
  </r>
  <r>
    <d v="2009-06-28T00:00:00"/>
    <x v="9"/>
    <x v="5"/>
    <x v="0"/>
    <x v="3"/>
    <n v="785"/>
    <n v="521"/>
    <n v="6"/>
    <n v="3126"/>
    <n v="3911"/>
    <n v="3706"/>
    <n v="-205"/>
  </r>
  <r>
    <d v="2009-06-30T00:00:00"/>
    <x v="9"/>
    <x v="5"/>
    <x v="1"/>
    <x v="3"/>
    <n v="785"/>
    <n v="758"/>
    <n v="8"/>
    <n v="6064"/>
    <n v="6849"/>
    <n v="7601"/>
    <n v="752"/>
  </r>
  <r>
    <d v="2009-06-30T00:00:00"/>
    <x v="9"/>
    <x v="5"/>
    <x v="1"/>
    <x v="4"/>
    <n v="628"/>
    <n v="758"/>
    <n v="4"/>
    <n v="3032"/>
    <n v="3660"/>
    <n v="2590"/>
    <n v="-1070"/>
  </r>
  <r>
    <d v="2009-07-01T00:00:00"/>
    <x v="9"/>
    <x v="6"/>
    <x v="6"/>
    <x v="1"/>
    <n v="1077"/>
    <n v="758"/>
    <n v="5"/>
    <n v="3790"/>
    <n v="4867"/>
    <n v="4941"/>
    <n v="74"/>
  </r>
  <r>
    <d v="2009-07-01T00:00:00"/>
    <x v="9"/>
    <x v="6"/>
    <x v="6"/>
    <x v="3"/>
    <n v="785"/>
    <n v="758"/>
    <n v="2"/>
    <n v="1516"/>
    <n v="2301"/>
    <n v="2220"/>
    <n v="-81"/>
  </r>
  <r>
    <d v="2009-07-02T00:00:00"/>
    <x v="9"/>
    <x v="6"/>
    <x v="2"/>
    <x v="3"/>
    <n v="785"/>
    <n v="521"/>
    <n v="5"/>
    <n v="2605"/>
    <n v="3390"/>
    <n v="4049"/>
    <n v="659"/>
  </r>
  <r>
    <d v="2009-07-03T00:00:00"/>
    <x v="9"/>
    <x v="6"/>
    <x v="3"/>
    <x v="2"/>
    <n v="788"/>
    <n v="558"/>
    <n v="5"/>
    <n v="2790"/>
    <n v="3578"/>
    <n v="3252"/>
    <n v="-326"/>
  </r>
  <r>
    <d v="2009-07-04T00:00:00"/>
    <x v="9"/>
    <x v="6"/>
    <x v="4"/>
    <x v="3"/>
    <n v="785"/>
    <n v="669"/>
    <n v="10"/>
    <n v="6690"/>
    <n v="7475"/>
    <n v="8243"/>
    <n v="768"/>
  </r>
  <r>
    <d v="2009-07-04T00:00:00"/>
    <x v="9"/>
    <x v="6"/>
    <x v="4"/>
    <x v="4"/>
    <n v="628"/>
    <n v="669"/>
    <n v="2"/>
    <n v="1338"/>
    <n v="1966"/>
    <n v="1916"/>
    <n v="-50"/>
  </r>
  <r>
    <d v="2009-07-05T00:00:00"/>
    <x v="9"/>
    <x v="6"/>
    <x v="0"/>
    <x v="4"/>
    <n v="628"/>
    <n v="521"/>
    <n v="10"/>
    <n v="5210"/>
    <n v="5838"/>
    <n v="7039"/>
    <n v="1201"/>
  </r>
  <r>
    <d v="2009-07-07T00:00:00"/>
    <x v="9"/>
    <x v="6"/>
    <x v="1"/>
    <x v="3"/>
    <n v="785"/>
    <n v="758"/>
    <n v="1"/>
    <n v="758"/>
    <n v="1543"/>
    <n v="1697"/>
    <n v="154"/>
  </r>
  <r>
    <d v="2009-07-07T00:00:00"/>
    <x v="9"/>
    <x v="6"/>
    <x v="1"/>
    <x v="4"/>
    <n v="628"/>
    <n v="758"/>
    <n v="4"/>
    <n v="3032"/>
    <n v="3660"/>
    <n v="3748"/>
    <n v="88"/>
  </r>
  <r>
    <d v="2009-07-07T00:00:00"/>
    <x v="9"/>
    <x v="6"/>
    <x v="1"/>
    <x v="1"/>
    <n v="1077"/>
    <n v="758"/>
    <n v="7"/>
    <n v="5306"/>
    <n v="6383"/>
    <n v="6261"/>
    <n v="-122"/>
  </r>
  <r>
    <d v="2009-07-08T00:00:00"/>
    <x v="9"/>
    <x v="6"/>
    <x v="6"/>
    <x v="3"/>
    <n v="785"/>
    <n v="758"/>
    <n v="2"/>
    <n v="1516"/>
    <n v="2301"/>
    <n v="1929"/>
    <n v="-372"/>
  </r>
  <r>
    <d v="2009-07-08T00:00:00"/>
    <x v="9"/>
    <x v="6"/>
    <x v="6"/>
    <x v="4"/>
    <n v="628"/>
    <n v="758"/>
    <n v="9"/>
    <n v="6822"/>
    <n v="7450"/>
    <n v="16374"/>
    <n v="8924"/>
  </r>
  <r>
    <d v="2009-07-09T00:00:00"/>
    <x v="9"/>
    <x v="6"/>
    <x v="2"/>
    <x v="4"/>
    <n v="628"/>
    <n v="521"/>
    <n v="8"/>
    <n v="4168"/>
    <n v="4796"/>
    <n v="4150"/>
    <n v="-646"/>
  </r>
  <r>
    <d v="2009-07-10T00:00:00"/>
    <x v="9"/>
    <x v="6"/>
    <x v="3"/>
    <x v="3"/>
    <n v="785"/>
    <n v="558"/>
    <n v="10"/>
    <n v="5580"/>
    <n v="6365"/>
    <n v="22609"/>
    <n v="16244"/>
  </r>
  <r>
    <d v="2009-07-11T00:00:00"/>
    <x v="9"/>
    <x v="6"/>
    <x v="4"/>
    <x v="3"/>
    <n v="785"/>
    <n v="669"/>
    <n v="7"/>
    <n v="4683"/>
    <n v="5468"/>
    <n v="5807"/>
    <n v="339"/>
  </r>
  <r>
    <d v="2009-07-12T00:00:00"/>
    <x v="9"/>
    <x v="6"/>
    <x v="0"/>
    <x v="5"/>
    <n v="1179"/>
    <n v="521"/>
    <n v="8"/>
    <n v="4168"/>
    <n v="5347"/>
    <n v="4861"/>
    <n v="-486"/>
  </r>
  <r>
    <d v="2009-07-12T00:00:00"/>
    <x v="9"/>
    <x v="6"/>
    <x v="0"/>
    <x v="4"/>
    <n v="628"/>
    <n v="521"/>
    <n v="5"/>
    <n v="2605"/>
    <n v="3233"/>
    <n v="2766"/>
    <n v="-467"/>
  </r>
  <r>
    <d v="2009-07-14T00:00:00"/>
    <x v="9"/>
    <x v="6"/>
    <x v="1"/>
    <x v="6"/>
    <n v="743"/>
    <n v="758"/>
    <n v="5"/>
    <n v="3790"/>
    <n v="4533"/>
    <n v="5393"/>
    <n v="860"/>
  </r>
  <r>
    <d v="2009-07-15T00:00:00"/>
    <x v="9"/>
    <x v="6"/>
    <x v="6"/>
    <x v="4"/>
    <n v="628"/>
    <n v="758"/>
    <n v="4"/>
    <n v="3032"/>
    <n v="3660"/>
    <n v="3190"/>
    <n v="-470"/>
  </r>
  <r>
    <d v="2009-07-15T00:00:00"/>
    <x v="9"/>
    <x v="6"/>
    <x v="6"/>
    <x v="1"/>
    <n v="1077"/>
    <n v="758"/>
    <n v="7"/>
    <n v="5306"/>
    <n v="6383"/>
    <n v="5517"/>
    <n v="-866"/>
  </r>
  <r>
    <d v="2009-07-17T00:00:00"/>
    <x v="9"/>
    <x v="6"/>
    <x v="3"/>
    <x v="0"/>
    <n v="1228"/>
    <n v="558"/>
    <n v="5"/>
    <n v="2790"/>
    <n v="4018"/>
    <n v="3480"/>
    <n v="-538"/>
  </r>
  <r>
    <d v="2009-07-17T00:00:00"/>
    <x v="9"/>
    <x v="6"/>
    <x v="3"/>
    <x v="5"/>
    <n v="1179"/>
    <n v="558"/>
    <n v="9"/>
    <n v="5022"/>
    <n v="6201"/>
    <n v="17780"/>
    <n v="11579"/>
  </r>
  <r>
    <d v="2009-07-18T00:00:00"/>
    <x v="9"/>
    <x v="6"/>
    <x v="4"/>
    <x v="4"/>
    <n v="628"/>
    <n v="669"/>
    <n v="9"/>
    <n v="6021"/>
    <n v="6649"/>
    <n v="6352"/>
    <n v="-297"/>
  </r>
  <r>
    <d v="2009-07-19T00:00:00"/>
    <x v="9"/>
    <x v="6"/>
    <x v="0"/>
    <x v="3"/>
    <n v="785"/>
    <n v="521"/>
    <n v="2"/>
    <n v="1042"/>
    <n v="1827"/>
    <n v="1696"/>
    <n v="-131"/>
  </r>
  <r>
    <d v="2009-07-19T00:00:00"/>
    <x v="9"/>
    <x v="6"/>
    <x v="0"/>
    <x v="4"/>
    <n v="628"/>
    <n v="521"/>
    <n v="5"/>
    <n v="2605"/>
    <n v="3233"/>
    <n v="3800"/>
    <n v="567"/>
  </r>
  <r>
    <d v="2009-07-20T00:00:00"/>
    <x v="9"/>
    <x v="6"/>
    <x v="5"/>
    <x v="3"/>
    <n v="785"/>
    <n v="558"/>
    <n v="6"/>
    <n v="3348"/>
    <n v="4133"/>
    <n v="4739"/>
    <n v="606"/>
  </r>
  <r>
    <d v="2009-07-23T00:00:00"/>
    <x v="9"/>
    <x v="6"/>
    <x v="2"/>
    <x v="4"/>
    <n v="628"/>
    <n v="521"/>
    <n v="6"/>
    <n v="3126"/>
    <n v="3754"/>
    <n v="3317"/>
    <n v="-437"/>
  </r>
  <r>
    <d v="2009-07-24T00:00:00"/>
    <x v="9"/>
    <x v="6"/>
    <x v="3"/>
    <x v="3"/>
    <n v="785"/>
    <n v="558"/>
    <n v="8"/>
    <n v="4464"/>
    <n v="5249"/>
    <n v="4774"/>
    <n v="-475"/>
  </r>
  <r>
    <d v="2009-07-24T00:00:00"/>
    <x v="9"/>
    <x v="6"/>
    <x v="3"/>
    <x v="1"/>
    <n v="1077"/>
    <n v="558"/>
    <n v="5"/>
    <n v="2790"/>
    <n v="3867"/>
    <n v="3504"/>
    <n v="-363"/>
  </r>
  <r>
    <d v="2009-07-25T00:00:00"/>
    <x v="9"/>
    <x v="6"/>
    <x v="4"/>
    <x v="3"/>
    <n v="785"/>
    <n v="669"/>
    <n v="8"/>
    <n v="5352"/>
    <n v="6137"/>
    <n v="4945"/>
    <n v="-1192"/>
  </r>
  <r>
    <d v="2009-07-26T00:00:00"/>
    <x v="9"/>
    <x v="6"/>
    <x v="0"/>
    <x v="3"/>
    <n v="785"/>
    <n v="521"/>
    <n v="4"/>
    <n v="2084"/>
    <n v="2869"/>
    <n v="2997"/>
    <n v="128"/>
  </r>
  <r>
    <d v="2009-07-26T00:00:00"/>
    <x v="9"/>
    <x v="6"/>
    <x v="0"/>
    <x v="4"/>
    <n v="628"/>
    <n v="521"/>
    <n v="5"/>
    <n v="2605"/>
    <n v="3233"/>
    <n v="2776"/>
    <n v="-457"/>
  </r>
  <r>
    <d v="2009-07-28T00:00:00"/>
    <x v="9"/>
    <x v="6"/>
    <x v="1"/>
    <x v="4"/>
    <n v="628"/>
    <n v="758"/>
    <n v="1"/>
    <n v="758"/>
    <n v="1386"/>
    <n v="1218"/>
    <n v="-168"/>
  </r>
  <r>
    <d v="2009-07-29T00:00:00"/>
    <x v="9"/>
    <x v="6"/>
    <x v="6"/>
    <x v="4"/>
    <n v="628"/>
    <n v="758"/>
    <n v="8"/>
    <n v="6064"/>
    <n v="6692"/>
    <n v="9398"/>
    <n v="2706"/>
  </r>
  <r>
    <d v="2009-07-29T00:00:00"/>
    <x v="9"/>
    <x v="6"/>
    <x v="6"/>
    <x v="0"/>
    <n v="1228"/>
    <n v="758"/>
    <n v="7"/>
    <n v="5306"/>
    <n v="6534"/>
    <n v="6364"/>
    <n v="-170"/>
  </r>
  <r>
    <d v="2009-07-29T00:00:00"/>
    <x v="9"/>
    <x v="6"/>
    <x v="6"/>
    <x v="3"/>
    <n v="785"/>
    <n v="758"/>
    <n v="9"/>
    <n v="6822"/>
    <n v="7607"/>
    <n v="20192"/>
    <n v="12585"/>
  </r>
  <r>
    <d v="2009-07-31T00:00:00"/>
    <x v="9"/>
    <x v="6"/>
    <x v="3"/>
    <x v="4"/>
    <n v="628"/>
    <n v="558"/>
    <n v="10"/>
    <n v="5580"/>
    <n v="6208"/>
    <n v="19549"/>
    <n v="13341"/>
  </r>
  <r>
    <d v="2009-08-01T00:00:00"/>
    <x v="9"/>
    <x v="7"/>
    <x v="4"/>
    <x v="3"/>
    <n v="785"/>
    <n v="669"/>
    <n v="4"/>
    <n v="2676"/>
    <n v="3461"/>
    <n v="3108"/>
    <n v="-353"/>
  </r>
  <r>
    <d v="2009-08-02T00:00:00"/>
    <x v="9"/>
    <x v="7"/>
    <x v="0"/>
    <x v="1"/>
    <n v="1077"/>
    <n v="521"/>
    <n v="5"/>
    <n v="2605"/>
    <n v="3682"/>
    <n v="3745"/>
    <n v="63"/>
  </r>
  <r>
    <d v="2009-08-02T00:00:00"/>
    <x v="9"/>
    <x v="7"/>
    <x v="0"/>
    <x v="3"/>
    <n v="785"/>
    <n v="521"/>
    <n v="5"/>
    <n v="2605"/>
    <n v="3390"/>
    <n v="2993"/>
    <n v="-397"/>
  </r>
  <r>
    <d v="2009-08-03T00:00:00"/>
    <x v="9"/>
    <x v="7"/>
    <x v="5"/>
    <x v="5"/>
    <n v="1179"/>
    <n v="558"/>
    <n v="6"/>
    <n v="3348"/>
    <n v="4527"/>
    <n v="7175"/>
    <n v="2648"/>
  </r>
  <r>
    <d v="2009-08-05T00:00:00"/>
    <x v="9"/>
    <x v="7"/>
    <x v="6"/>
    <x v="3"/>
    <n v="785"/>
    <n v="758"/>
    <n v="4"/>
    <n v="3032"/>
    <n v="3817"/>
    <n v="3573"/>
    <n v="-244"/>
  </r>
  <r>
    <d v="2009-08-05T00:00:00"/>
    <x v="9"/>
    <x v="7"/>
    <x v="6"/>
    <x v="4"/>
    <n v="628"/>
    <n v="758"/>
    <n v="1"/>
    <n v="758"/>
    <n v="1386"/>
    <n v="1109"/>
    <n v="-277"/>
  </r>
  <r>
    <d v="2009-08-06T00:00:00"/>
    <x v="9"/>
    <x v="7"/>
    <x v="2"/>
    <x v="4"/>
    <n v="628"/>
    <n v="521"/>
    <n v="9"/>
    <n v="4689"/>
    <n v="5317"/>
    <n v="4690"/>
    <n v="-627"/>
  </r>
  <r>
    <d v="2009-08-06T00:00:00"/>
    <x v="9"/>
    <x v="7"/>
    <x v="2"/>
    <x v="1"/>
    <n v="1077"/>
    <n v="521"/>
    <n v="7"/>
    <n v="3647"/>
    <n v="4724"/>
    <n v="3821"/>
    <n v="-903"/>
  </r>
  <r>
    <d v="2009-08-09T00:00:00"/>
    <x v="9"/>
    <x v="7"/>
    <x v="0"/>
    <x v="5"/>
    <n v="1179"/>
    <n v="521"/>
    <n v="10"/>
    <n v="5210"/>
    <n v="6389"/>
    <n v="6559"/>
    <n v="170"/>
  </r>
  <r>
    <d v="2009-08-09T00:00:00"/>
    <x v="9"/>
    <x v="7"/>
    <x v="0"/>
    <x v="1"/>
    <n v="1077"/>
    <n v="521"/>
    <n v="3"/>
    <n v="1563"/>
    <n v="2640"/>
    <n v="2227"/>
    <n v="-413"/>
  </r>
  <r>
    <d v="2009-08-09T00:00:00"/>
    <x v="9"/>
    <x v="7"/>
    <x v="0"/>
    <x v="3"/>
    <n v="785"/>
    <n v="521"/>
    <n v="10"/>
    <n v="5210"/>
    <n v="5995"/>
    <n v="7095"/>
    <n v="1100"/>
  </r>
  <r>
    <d v="2009-08-10T00:00:00"/>
    <x v="9"/>
    <x v="7"/>
    <x v="5"/>
    <x v="4"/>
    <n v="628"/>
    <n v="558"/>
    <n v="7"/>
    <n v="3906"/>
    <n v="4534"/>
    <n v="3953"/>
    <n v="-581"/>
  </r>
  <r>
    <d v="2009-08-10T00:00:00"/>
    <x v="9"/>
    <x v="7"/>
    <x v="5"/>
    <x v="5"/>
    <n v="1179"/>
    <n v="558"/>
    <n v="4"/>
    <n v="2232"/>
    <n v="3411"/>
    <n v="3902"/>
    <n v="491"/>
  </r>
  <r>
    <d v="2009-08-11T00:00:00"/>
    <x v="9"/>
    <x v="7"/>
    <x v="1"/>
    <x v="4"/>
    <n v="628"/>
    <n v="758"/>
    <n v="9"/>
    <n v="6822"/>
    <n v="7450"/>
    <n v="8246"/>
    <n v="796"/>
  </r>
  <r>
    <d v="2009-08-12T00:00:00"/>
    <x v="9"/>
    <x v="7"/>
    <x v="6"/>
    <x v="3"/>
    <n v="785"/>
    <n v="758"/>
    <n v="10"/>
    <n v="7580"/>
    <n v="8365"/>
    <n v="9091"/>
    <n v="726"/>
  </r>
  <r>
    <d v="2009-08-12T00:00:00"/>
    <x v="9"/>
    <x v="7"/>
    <x v="6"/>
    <x v="4"/>
    <n v="628"/>
    <n v="758"/>
    <n v="3"/>
    <n v="2274"/>
    <n v="2902"/>
    <n v="3175"/>
    <n v="273"/>
  </r>
  <r>
    <d v="2009-08-13T00:00:00"/>
    <x v="9"/>
    <x v="7"/>
    <x v="2"/>
    <x v="1"/>
    <n v="1077"/>
    <n v="521"/>
    <n v="4"/>
    <n v="2084"/>
    <n v="3161"/>
    <n v="2684"/>
    <n v="-477"/>
  </r>
  <r>
    <d v="2009-08-14T00:00:00"/>
    <x v="9"/>
    <x v="7"/>
    <x v="3"/>
    <x v="0"/>
    <n v="1228"/>
    <n v="558"/>
    <n v="7"/>
    <n v="3906"/>
    <n v="5134"/>
    <n v="5946"/>
    <n v="812"/>
  </r>
  <r>
    <d v="2009-08-15T00:00:00"/>
    <x v="9"/>
    <x v="7"/>
    <x v="4"/>
    <x v="3"/>
    <n v="785"/>
    <n v="669"/>
    <n v="2"/>
    <n v="1338"/>
    <n v="2123"/>
    <n v="2367"/>
    <n v="244"/>
  </r>
  <r>
    <d v="2009-08-15T00:00:00"/>
    <x v="9"/>
    <x v="7"/>
    <x v="4"/>
    <x v="5"/>
    <n v="1179"/>
    <n v="669"/>
    <n v="8"/>
    <n v="5352"/>
    <n v="6531"/>
    <n v="13998"/>
    <n v="7467"/>
  </r>
  <r>
    <d v="2009-08-17T00:00:00"/>
    <x v="9"/>
    <x v="7"/>
    <x v="5"/>
    <x v="6"/>
    <n v="743"/>
    <n v="558"/>
    <n v="8"/>
    <n v="4464"/>
    <n v="5207"/>
    <n v="5123"/>
    <n v="-84"/>
  </r>
  <r>
    <d v="2009-08-18T00:00:00"/>
    <x v="9"/>
    <x v="7"/>
    <x v="1"/>
    <x v="4"/>
    <n v="628"/>
    <n v="758"/>
    <n v="3"/>
    <n v="2274"/>
    <n v="2902"/>
    <n v="5089"/>
    <n v="2187"/>
  </r>
  <r>
    <d v="2009-08-20T00:00:00"/>
    <x v="9"/>
    <x v="7"/>
    <x v="2"/>
    <x v="4"/>
    <n v="628"/>
    <n v="521"/>
    <n v="10"/>
    <n v="5210"/>
    <n v="5838"/>
    <n v="15794"/>
    <n v="9956"/>
  </r>
  <r>
    <d v="2009-08-20T00:00:00"/>
    <x v="9"/>
    <x v="7"/>
    <x v="2"/>
    <x v="3"/>
    <n v="785"/>
    <n v="521"/>
    <n v="6"/>
    <n v="3126"/>
    <n v="3911"/>
    <n v="3599"/>
    <n v="-312"/>
  </r>
  <r>
    <d v="2009-08-21T00:00:00"/>
    <x v="9"/>
    <x v="7"/>
    <x v="3"/>
    <x v="4"/>
    <n v="628"/>
    <n v="558"/>
    <n v="10"/>
    <n v="5580"/>
    <n v="6208"/>
    <n v="5078"/>
    <n v="-1130"/>
  </r>
  <r>
    <d v="2009-08-21T00:00:00"/>
    <x v="9"/>
    <x v="7"/>
    <x v="3"/>
    <x v="1"/>
    <n v="1077"/>
    <n v="558"/>
    <n v="7"/>
    <n v="3906"/>
    <n v="4983"/>
    <n v="5582"/>
    <n v="599"/>
  </r>
  <r>
    <d v="2009-08-22T00:00:00"/>
    <x v="9"/>
    <x v="7"/>
    <x v="4"/>
    <x v="4"/>
    <n v="628"/>
    <n v="669"/>
    <n v="2"/>
    <n v="1338"/>
    <n v="1966"/>
    <n v="1696"/>
    <n v="-270"/>
  </r>
  <r>
    <d v="2009-08-23T00:00:00"/>
    <x v="9"/>
    <x v="7"/>
    <x v="0"/>
    <x v="1"/>
    <n v="1077"/>
    <n v="521"/>
    <n v="8"/>
    <n v="4168"/>
    <n v="5245"/>
    <n v="5826"/>
    <n v="581"/>
  </r>
  <r>
    <d v="2009-08-25T00:00:00"/>
    <x v="9"/>
    <x v="7"/>
    <x v="1"/>
    <x v="4"/>
    <n v="628"/>
    <n v="758"/>
    <n v="2"/>
    <n v="1516"/>
    <n v="2144"/>
    <n v="2081"/>
    <n v="-63"/>
  </r>
  <r>
    <d v="2009-08-25T00:00:00"/>
    <x v="9"/>
    <x v="7"/>
    <x v="1"/>
    <x v="1"/>
    <n v="1077"/>
    <n v="758"/>
    <n v="4"/>
    <n v="3032"/>
    <n v="4109"/>
    <n v="3950"/>
    <n v="-159"/>
  </r>
  <r>
    <d v="2009-08-27T00:00:00"/>
    <x v="9"/>
    <x v="7"/>
    <x v="2"/>
    <x v="3"/>
    <n v="785"/>
    <n v="521"/>
    <n v="1"/>
    <n v="521"/>
    <n v="1306"/>
    <n v="1181"/>
    <n v="-125"/>
  </r>
  <r>
    <d v="2009-08-28T00:00:00"/>
    <x v="9"/>
    <x v="7"/>
    <x v="3"/>
    <x v="1"/>
    <n v="1077"/>
    <n v="558"/>
    <n v="2"/>
    <n v="1116"/>
    <n v="2193"/>
    <n v="3532"/>
    <n v="1339"/>
  </r>
  <r>
    <d v="2009-08-29T00:00:00"/>
    <x v="9"/>
    <x v="7"/>
    <x v="4"/>
    <x v="4"/>
    <n v="628"/>
    <n v="669"/>
    <n v="1"/>
    <n v="669"/>
    <n v="1297"/>
    <n v="1802"/>
    <n v="505"/>
  </r>
  <r>
    <d v="2009-08-30T00:00:00"/>
    <x v="9"/>
    <x v="7"/>
    <x v="0"/>
    <x v="1"/>
    <n v="1077"/>
    <n v="521"/>
    <n v="8"/>
    <n v="4168"/>
    <n v="5245"/>
    <n v="4497"/>
    <n v="-748"/>
  </r>
  <r>
    <d v="2009-08-31T00:00:00"/>
    <x v="9"/>
    <x v="7"/>
    <x v="5"/>
    <x v="4"/>
    <n v="628"/>
    <n v="558"/>
    <n v="8"/>
    <n v="4464"/>
    <n v="5092"/>
    <n v="4080"/>
    <n v="-1012"/>
  </r>
  <r>
    <d v="2009-08-31T00:00:00"/>
    <x v="9"/>
    <x v="7"/>
    <x v="5"/>
    <x v="1"/>
    <n v="1077"/>
    <n v="558"/>
    <n v="1"/>
    <n v="558"/>
    <n v="1635"/>
    <n v="1359"/>
    <n v="-276"/>
  </r>
  <r>
    <d v="2009-09-01T00:00:00"/>
    <x v="9"/>
    <x v="8"/>
    <x v="1"/>
    <x v="3"/>
    <n v="785"/>
    <n v="758"/>
    <n v="9"/>
    <n v="6822"/>
    <n v="7607"/>
    <n v="8389"/>
    <n v="782"/>
  </r>
  <r>
    <d v="2009-09-03T00:00:00"/>
    <x v="9"/>
    <x v="8"/>
    <x v="2"/>
    <x v="4"/>
    <n v="628"/>
    <n v="521"/>
    <n v="7"/>
    <n v="3647"/>
    <n v="4275"/>
    <n v="4314"/>
    <n v="39"/>
  </r>
  <r>
    <d v="2009-09-03T00:00:00"/>
    <x v="9"/>
    <x v="8"/>
    <x v="2"/>
    <x v="0"/>
    <n v="1228"/>
    <n v="521"/>
    <n v="3"/>
    <n v="1563"/>
    <n v="2791"/>
    <n v="3260"/>
    <n v="469"/>
  </r>
  <r>
    <d v="2009-09-04T00:00:00"/>
    <x v="9"/>
    <x v="8"/>
    <x v="3"/>
    <x v="4"/>
    <n v="628"/>
    <n v="558"/>
    <n v="5"/>
    <n v="2790"/>
    <n v="3418"/>
    <n v="4858"/>
    <n v="1440"/>
  </r>
  <r>
    <d v="2009-09-05T00:00:00"/>
    <x v="9"/>
    <x v="8"/>
    <x v="4"/>
    <x v="1"/>
    <n v="1077"/>
    <n v="669"/>
    <n v="6"/>
    <n v="4014"/>
    <n v="5091"/>
    <n v="5699"/>
    <n v="608"/>
  </r>
  <r>
    <d v="2009-09-06T00:00:00"/>
    <x v="9"/>
    <x v="8"/>
    <x v="0"/>
    <x v="4"/>
    <n v="628"/>
    <n v="521"/>
    <n v="6"/>
    <n v="3126"/>
    <n v="3754"/>
    <n v="3315"/>
    <n v="-439"/>
  </r>
  <r>
    <d v="2009-09-07T00:00:00"/>
    <x v="9"/>
    <x v="8"/>
    <x v="5"/>
    <x v="4"/>
    <n v="628"/>
    <n v="558"/>
    <n v="3"/>
    <n v="1674"/>
    <n v="2302"/>
    <n v="2350"/>
    <n v="48"/>
  </r>
  <r>
    <d v="2009-09-07T00:00:00"/>
    <x v="9"/>
    <x v="8"/>
    <x v="5"/>
    <x v="6"/>
    <n v="743"/>
    <n v="558"/>
    <n v="4"/>
    <n v="2232"/>
    <n v="2975"/>
    <n v="3417"/>
    <n v="442"/>
  </r>
  <r>
    <d v="2009-09-08T00:00:00"/>
    <x v="9"/>
    <x v="8"/>
    <x v="1"/>
    <x v="6"/>
    <n v="743"/>
    <n v="758"/>
    <n v="8"/>
    <n v="6064"/>
    <n v="6807"/>
    <n v="7326"/>
    <n v="519"/>
  </r>
  <r>
    <d v="2009-09-08T00:00:00"/>
    <x v="9"/>
    <x v="8"/>
    <x v="1"/>
    <x v="1"/>
    <n v="1077"/>
    <n v="758"/>
    <n v="10"/>
    <n v="7580"/>
    <n v="8657"/>
    <n v="9152"/>
    <n v="495"/>
  </r>
  <r>
    <d v="2009-09-10T00:00:00"/>
    <x v="9"/>
    <x v="8"/>
    <x v="2"/>
    <x v="4"/>
    <n v="628"/>
    <n v="521"/>
    <n v="6"/>
    <n v="3126"/>
    <n v="3754"/>
    <n v="4374"/>
    <n v="620"/>
  </r>
  <r>
    <d v="2009-09-11T00:00:00"/>
    <x v="9"/>
    <x v="8"/>
    <x v="3"/>
    <x v="4"/>
    <n v="628"/>
    <n v="558"/>
    <n v="5"/>
    <n v="2790"/>
    <n v="3418"/>
    <n v="2749"/>
    <n v="-669"/>
  </r>
  <r>
    <d v="2009-09-12T00:00:00"/>
    <x v="9"/>
    <x v="8"/>
    <x v="4"/>
    <x v="6"/>
    <n v="743"/>
    <n v="669"/>
    <n v="7"/>
    <n v="4683"/>
    <n v="5426"/>
    <n v="5797"/>
    <n v="371"/>
  </r>
  <r>
    <d v="2009-09-13T00:00:00"/>
    <x v="9"/>
    <x v="8"/>
    <x v="0"/>
    <x v="1"/>
    <n v="1077"/>
    <n v="521"/>
    <n v="6"/>
    <n v="3126"/>
    <n v="4203"/>
    <n v="3597"/>
    <n v="-606"/>
  </r>
  <r>
    <d v="2009-09-14T00:00:00"/>
    <x v="9"/>
    <x v="8"/>
    <x v="5"/>
    <x v="5"/>
    <n v="1179"/>
    <n v="558"/>
    <n v="4"/>
    <n v="2232"/>
    <n v="3411"/>
    <n v="3713"/>
    <n v="302"/>
  </r>
  <r>
    <d v="2009-09-15T00:00:00"/>
    <x v="9"/>
    <x v="8"/>
    <x v="1"/>
    <x v="1"/>
    <n v="1077"/>
    <n v="758"/>
    <n v="8"/>
    <n v="6064"/>
    <n v="7141"/>
    <n v="6826"/>
    <n v="-315"/>
  </r>
  <r>
    <d v="2009-09-16T00:00:00"/>
    <x v="9"/>
    <x v="8"/>
    <x v="6"/>
    <x v="4"/>
    <n v="628"/>
    <n v="758"/>
    <n v="9"/>
    <n v="6822"/>
    <n v="7450"/>
    <n v="6949"/>
    <n v="-501"/>
  </r>
  <r>
    <d v="2009-09-16T00:00:00"/>
    <x v="9"/>
    <x v="8"/>
    <x v="6"/>
    <x v="1"/>
    <n v="1077"/>
    <n v="758"/>
    <n v="8"/>
    <n v="6064"/>
    <n v="7141"/>
    <n v="15078"/>
    <n v="7937"/>
  </r>
  <r>
    <d v="2009-09-17T00:00:00"/>
    <x v="9"/>
    <x v="8"/>
    <x v="2"/>
    <x v="5"/>
    <n v="1179"/>
    <n v="521"/>
    <n v="5"/>
    <n v="2605"/>
    <n v="3784"/>
    <n v="8187"/>
    <n v="4403"/>
  </r>
  <r>
    <d v="2009-09-17T00:00:00"/>
    <x v="9"/>
    <x v="8"/>
    <x v="2"/>
    <x v="4"/>
    <n v="628"/>
    <n v="521"/>
    <n v="3"/>
    <n v="1563"/>
    <n v="2191"/>
    <n v="2129"/>
    <n v="-62"/>
  </r>
  <r>
    <d v="2009-09-18T00:00:00"/>
    <x v="9"/>
    <x v="8"/>
    <x v="3"/>
    <x v="4"/>
    <n v="628"/>
    <n v="558"/>
    <n v="2"/>
    <n v="1116"/>
    <n v="1744"/>
    <n v="1425"/>
    <n v="-319"/>
  </r>
  <r>
    <d v="2009-09-19T00:00:00"/>
    <x v="9"/>
    <x v="8"/>
    <x v="4"/>
    <x v="5"/>
    <n v="1179"/>
    <n v="669"/>
    <n v="3"/>
    <n v="2007"/>
    <n v="3186"/>
    <n v="3764"/>
    <n v="578"/>
  </r>
  <r>
    <d v="2009-09-21T00:00:00"/>
    <x v="9"/>
    <x v="8"/>
    <x v="5"/>
    <x v="4"/>
    <n v="628"/>
    <n v="558"/>
    <n v="4"/>
    <n v="2232"/>
    <n v="2860"/>
    <n v="3038"/>
    <n v="178"/>
  </r>
  <r>
    <d v="2009-09-22T00:00:00"/>
    <x v="9"/>
    <x v="8"/>
    <x v="1"/>
    <x v="4"/>
    <n v="628"/>
    <n v="758"/>
    <n v="8"/>
    <n v="6064"/>
    <n v="6692"/>
    <n v="10637"/>
    <n v="3945"/>
  </r>
  <r>
    <d v="2009-09-22T00:00:00"/>
    <x v="9"/>
    <x v="8"/>
    <x v="1"/>
    <x v="5"/>
    <n v="1179"/>
    <n v="758"/>
    <n v="4"/>
    <n v="3032"/>
    <n v="4211"/>
    <n v="4672"/>
    <n v="461"/>
  </r>
  <r>
    <d v="2009-09-22T00:00:00"/>
    <x v="9"/>
    <x v="8"/>
    <x v="1"/>
    <x v="1"/>
    <n v="1077"/>
    <n v="758"/>
    <n v="7"/>
    <n v="5306"/>
    <n v="6383"/>
    <n v="6970"/>
    <n v="587"/>
  </r>
  <r>
    <d v="2009-09-24T00:00:00"/>
    <x v="9"/>
    <x v="8"/>
    <x v="2"/>
    <x v="3"/>
    <n v="785"/>
    <n v="521"/>
    <n v="8"/>
    <n v="4168"/>
    <n v="4953"/>
    <n v="4905"/>
    <n v="-48"/>
  </r>
  <r>
    <d v="2009-09-25T00:00:00"/>
    <x v="9"/>
    <x v="8"/>
    <x v="3"/>
    <x v="4"/>
    <n v="628"/>
    <n v="558"/>
    <n v="9"/>
    <n v="5022"/>
    <n v="5650"/>
    <n v="6164"/>
    <n v="514"/>
  </r>
  <r>
    <d v="2009-09-26T00:00:00"/>
    <x v="9"/>
    <x v="8"/>
    <x v="4"/>
    <x v="5"/>
    <n v="1179"/>
    <n v="669"/>
    <n v="2"/>
    <n v="1338"/>
    <n v="2517"/>
    <n v="2264"/>
    <n v="-253"/>
  </r>
  <r>
    <d v="2009-09-28T00:00:00"/>
    <x v="9"/>
    <x v="8"/>
    <x v="5"/>
    <x v="5"/>
    <n v="1179"/>
    <n v="558"/>
    <n v="7"/>
    <n v="3906"/>
    <n v="5085"/>
    <n v="4685"/>
    <n v="-400"/>
  </r>
  <r>
    <d v="2009-09-28T00:00:00"/>
    <x v="9"/>
    <x v="8"/>
    <x v="5"/>
    <x v="4"/>
    <n v="628"/>
    <n v="558"/>
    <n v="10"/>
    <n v="5580"/>
    <n v="6208"/>
    <n v="6743"/>
    <n v="535"/>
  </r>
  <r>
    <d v="2009-09-28T00:00:00"/>
    <x v="9"/>
    <x v="8"/>
    <x v="5"/>
    <x v="1"/>
    <n v="1077"/>
    <n v="558"/>
    <n v="10"/>
    <n v="5580"/>
    <n v="6657"/>
    <n v="16026"/>
    <n v="9369"/>
  </r>
  <r>
    <d v="2009-09-30T00:00:00"/>
    <x v="9"/>
    <x v="8"/>
    <x v="6"/>
    <x v="1"/>
    <n v="1077"/>
    <n v="758"/>
    <n v="5"/>
    <n v="3790"/>
    <n v="4867"/>
    <n v="4521"/>
    <n v="-346"/>
  </r>
  <r>
    <d v="2009-09-30T00:00:00"/>
    <x v="9"/>
    <x v="8"/>
    <x v="6"/>
    <x v="4"/>
    <n v="628"/>
    <n v="758"/>
    <n v="8"/>
    <n v="6064"/>
    <n v="6692"/>
    <n v="5884"/>
    <n v="-808"/>
  </r>
  <r>
    <d v="2009-10-01T00:00:00"/>
    <x v="9"/>
    <x v="9"/>
    <x v="2"/>
    <x v="5"/>
    <n v="1179"/>
    <n v="521"/>
    <n v="7"/>
    <n v="3647"/>
    <n v="4826"/>
    <n v="4772"/>
    <n v="-54"/>
  </r>
  <r>
    <d v="2009-10-02T00:00:00"/>
    <x v="9"/>
    <x v="9"/>
    <x v="3"/>
    <x v="1"/>
    <n v="1077"/>
    <n v="558"/>
    <n v="2"/>
    <n v="1116"/>
    <n v="2193"/>
    <n v="2523"/>
    <n v="330"/>
  </r>
  <r>
    <d v="2009-10-03T00:00:00"/>
    <x v="9"/>
    <x v="9"/>
    <x v="4"/>
    <x v="6"/>
    <n v="743"/>
    <n v="669"/>
    <n v="6"/>
    <n v="4014"/>
    <n v="4757"/>
    <n v="5257"/>
    <n v="500"/>
  </r>
  <r>
    <d v="2009-10-04T00:00:00"/>
    <x v="9"/>
    <x v="9"/>
    <x v="0"/>
    <x v="6"/>
    <n v="743"/>
    <n v="521"/>
    <n v="1"/>
    <n v="521"/>
    <n v="1264"/>
    <n v="1334"/>
    <n v="70"/>
  </r>
  <r>
    <d v="2009-10-08T00:00:00"/>
    <x v="9"/>
    <x v="9"/>
    <x v="2"/>
    <x v="3"/>
    <n v="785"/>
    <n v="521"/>
    <n v="4"/>
    <n v="2084"/>
    <n v="2869"/>
    <n v="6053"/>
    <n v="3184"/>
  </r>
  <r>
    <d v="2009-10-08T00:00:00"/>
    <x v="9"/>
    <x v="9"/>
    <x v="2"/>
    <x v="1"/>
    <n v="1077"/>
    <n v="521"/>
    <n v="3"/>
    <n v="1563"/>
    <n v="2640"/>
    <n v="2945"/>
    <n v="305"/>
  </r>
  <r>
    <d v="2009-10-09T00:00:00"/>
    <x v="9"/>
    <x v="9"/>
    <x v="3"/>
    <x v="1"/>
    <n v="1077"/>
    <n v="558"/>
    <n v="2"/>
    <n v="1116"/>
    <n v="2193"/>
    <n v="2580"/>
    <n v="387"/>
  </r>
  <r>
    <d v="2009-10-11T00:00:00"/>
    <x v="9"/>
    <x v="9"/>
    <x v="0"/>
    <x v="1"/>
    <n v="1077"/>
    <n v="521"/>
    <n v="6"/>
    <n v="3126"/>
    <n v="4203"/>
    <n v="11723"/>
    <n v="7520"/>
  </r>
  <r>
    <d v="2009-10-11T00:00:00"/>
    <x v="9"/>
    <x v="9"/>
    <x v="0"/>
    <x v="5"/>
    <n v="1179"/>
    <n v="521"/>
    <n v="3"/>
    <n v="1563"/>
    <n v="2742"/>
    <n v="2899"/>
    <n v="157"/>
  </r>
  <r>
    <d v="2009-10-11T00:00:00"/>
    <x v="9"/>
    <x v="9"/>
    <x v="0"/>
    <x v="3"/>
    <n v="785"/>
    <n v="521"/>
    <n v="5"/>
    <n v="2605"/>
    <n v="3390"/>
    <n v="8288"/>
    <n v="4898"/>
  </r>
  <r>
    <d v="2009-10-13T00:00:00"/>
    <x v="9"/>
    <x v="9"/>
    <x v="1"/>
    <x v="6"/>
    <n v="743"/>
    <n v="758"/>
    <n v="6"/>
    <n v="4548"/>
    <n v="5291"/>
    <n v="4420"/>
    <n v="-871"/>
  </r>
  <r>
    <d v="2009-10-14T00:00:00"/>
    <x v="9"/>
    <x v="9"/>
    <x v="6"/>
    <x v="5"/>
    <n v="1179"/>
    <n v="758"/>
    <n v="3"/>
    <n v="2274"/>
    <n v="3453"/>
    <n v="3476"/>
    <n v="23"/>
  </r>
  <r>
    <d v="2009-10-14T00:00:00"/>
    <x v="9"/>
    <x v="9"/>
    <x v="6"/>
    <x v="6"/>
    <n v="743"/>
    <n v="758"/>
    <n v="9"/>
    <n v="6822"/>
    <n v="7565"/>
    <n v="7685"/>
    <n v="120"/>
  </r>
  <r>
    <d v="2009-10-15T00:00:00"/>
    <x v="9"/>
    <x v="9"/>
    <x v="2"/>
    <x v="1"/>
    <n v="1077"/>
    <n v="521"/>
    <n v="2"/>
    <n v="1042"/>
    <n v="2119"/>
    <n v="2197"/>
    <n v="78"/>
  </r>
  <r>
    <d v="2009-10-16T00:00:00"/>
    <x v="9"/>
    <x v="9"/>
    <x v="3"/>
    <x v="5"/>
    <n v="1179"/>
    <n v="558"/>
    <n v="7"/>
    <n v="3906"/>
    <n v="5085"/>
    <n v="5843"/>
    <n v="758"/>
  </r>
  <r>
    <d v="2009-10-17T00:00:00"/>
    <x v="9"/>
    <x v="9"/>
    <x v="4"/>
    <x v="1"/>
    <n v="1077"/>
    <n v="669"/>
    <n v="10"/>
    <n v="6690"/>
    <n v="7767"/>
    <n v="11469"/>
    <n v="3702"/>
  </r>
  <r>
    <d v="2009-10-18T00:00:00"/>
    <x v="9"/>
    <x v="9"/>
    <x v="0"/>
    <x v="1"/>
    <n v="1077"/>
    <n v="521"/>
    <n v="5"/>
    <n v="2605"/>
    <n v="3682"/>
    <n v="4159"/>
    <n v="477"/>
  </r>
  <r>
    <d v="2009-10-19T00:00:00"/>
    <x v="9"/>
    <x v="9"/>
    <x v="5"/>
    <x v="3"/>
    <n v="785"/>
    <n v="558"/>
    <n v="5"/>
    <n v="2790"/>
    <n v="3575"/>
    <n v="3222"/>
    <n v="-353"/>
  </r>
  <r>
    <d v="2009-10-22T00:00:00"/>
    <x v="9"/>
    <x v="9"/>
    <x v="2"/>
    <x v="4"/>
    <n v="628"/>
    <n v="521"/>
    <n v="1"/>
    <n v="521"/>
    <n v="1149"/>
    <n v="1144"/>
    <n v="-5"/>
  </r>
  <r>
    <d v="2009-10-24T00:00:00"/>
    <x v="9"/>
    <x v="9"/>
    <x v="4"/>
    <x v="4"/>
    <n v="628"/>
    <n v="669"/>
    <n v="2"/>
    <n v="1338"/>
    <n v="1966"/>
    <n v="2143"/>
    <n v="177"/>
  </r>
  <r>
    <d v="2009-10-26T00:00:00"/>
    <x v="9"/>
    <x v="9"/>
    <x v="5"/>
    <x v="5"/>
    <n v="1179"/>
    <n v="558"/>
    <n v="7"/>
    <n v="3906"/>
    <n v="5085"/>
    <n v="5141"/>
    <n v="56"/>
  </r>
  <r>
    <d v="2009-10-26T00:00:00"/>
    <x v="9"/>
    <x v="9"/>
    <x v="5"/>
    <x v="3"/>
    <n v="785"/>
    <n v="558"/>
    <n v="7"/>
    <n v="3906"/>
    <n v="4691"/>
    <n v="3971"/>
    <n v="-720"/>
  </r>
  <r>
    <d v="2009-10-27T00:00:00"/>
    <x v="9"/>
    <x v="9"/>
    <x v="1"/>
    <x v="1"/>
    <n v="1077"/>
    <n v="758"/>
    <n v="9"/>
    <n v="6822"/>
    <n v="7899"/>
    <n v="13240"/>
    <n v="5341"/>
  </r>
  <r>
    <d v="2009-10-28T00:00:00"/>
    <x v="9"/>
    <x v="9"/>
    <x v="6"/>
    <x v="4"/>
    <n v="628"/>
    <n v="758"/>
    <n v="2"/>
    <n v="1516"/>
    <n v="2144"/>
    <n v="2109"/>
    <n v="-35"/>
  </r>
  <r>
    <d v="2009-10-29T00:00:00"/>
    <x v="9"/>
    <x v="9"/>
    <x v="2"/>
    <x v="4"/>
    <n v="628"/>
    <n v="521"/>
    <n v="2"/>
    <n v="1042"/>
    <n v="1670"/>
    <n v="4804"/>
    <n v="3134"/>
  </r>
  <r>
    <d v="2009-11-02T00:00:00"/>
    <x v="9"/>
    <x v="10"/>
    <x v="5"/>
    <x v="5"/>
    <n v="1179"/>
    <n v="558"/>
    <n v="4"/>
    <n v="2232"/>
    <n v="3411"/>
    <n v="7460"/>
    <n v="4049"/>
  </r>
  <r>
    <d v="2009-11-03T00:00:00"/>
    <x v="9"/>
    <x v="10"/>
    <x v="1"/>
    <x v="1"/>
    <n v="1077"/>
    <n v="758"/>
    <n v="9"/>
    <n v="6822"/>
    <n v="7899"/>
    <n v="13576"/>
    <n v="5677"/>
  </r>
  <r>
    <d v="2009-11-04T00:00:00"/>
    <x v="9"/>
    <x v="10"/>
    <x v="6"/>
    <x v="1"/>
    <n v="1077"/>
    <n v="758"/>
    <n v="4"/>
    <n v="3032"/>
    <n v="4109"/>
    <n v="4572"/>
    <n v="463"/>
  </r>
  <r>
    <d v="2009-11-05T00:00:00"/>
    <x v="9"/>
    <x v="10"/>
    <x v="2"/>
    <x v="4"/>
    <n v="628"/>
    <n v="521"/>
    <n v="8"/>
    <n v="4168"/>
    <n v="4796"/>
    <n v="4233"/>
    <n v="-563"/>
  </r>
  <r>
    <d v="2009-11-05T00:00:00"/>
    <x v="9"/>
    <x v="10"/>
    <x v="2"/>
    <x v="5"/>
    <n v="1179"/>
    <n v="521"/>
    <n v="7"/>
    <n v="3647"/>
    <n v="4826"/>
    <n v="4581"/>
    <n v="-245"/>
  </r>
  <r>
    <d v="2009-11-06T00:00:00"/>
    <x v="9"/>
    <x v="10"/>
    <x v="3"/>
    <x v="5"/>
    <n v="1179"/>
    <n v="558"/>
    <n v="7"/>
    <n v="3906"/>
    <n v="5085"/>
    <n v="5924"/>
    <n v="839"/>
  </r>
  <r>
    <d v="2009-11-07T00:00:00"/>
    <x v="9"/>
    <x v="10"/>
    <x v="4"/>
    <x v="5"/>
    <n v="1179"/>
    <n v="669"/>
    <n v="5"/>
    <n v="3345"/>
    <n v="4524"/>
    <n v="4425"/>
    <n v="-99"/>
  </r>
  <r>
    <d v="2009-11-07T00:00:00"/>
    <x v="9"/>
    <x v="10"/>
    <x v="4"/>
    <x v="1"/>
    <n v="1077"/>
    <n v="669"/>
    <n v="4"/>
    <n v="2676"/>
    <n v="3753"/>
    <n v="4288"/>
    <n v="535"/>
  </r>
  <r>
    <d v="2009-11-08T00:00:00"/>
    <x v="9"/>
    <x v="10"/>
    <x v="0"/>
    <x v="6"/>
    <n v="743"/>
    <n v="521"/>
    <n v="5"/>
    <n v="2605"/>
    <n v="3348"/>
    <n v="5010"/>
    <n v="1662"/>
  </r>
  <r>
    <d v="2009-11-08T00:00:00"/>
    <x v="9"/>
    <x v="10"/>
    <x v="0"/>
    <x v="5"/>
    <n v="1179"/>
    <n v="521"/>
    <n v="1"/>
    <n v="521"/>
    <n v="1700"/>
    <n v="1957"/>
    <n v="257"/>
  </r>
  <r>
    <d v="2009-11-09T00:00:00"/>
    <x v="9"/>
    <x v="10"/>
    <x v="5"/>
    <x v="1"/>
    <n v="1077"/>
    <n v="558"/>
    <n v="5"/>
    <n v="2790"/>
    <n v="3867"/>
    <n v="3463"/>
    <n v="-404"/>
  </r>
  <r>
    <d v="2009-11-10T00:00:00"/>
    <x v="9"/>
    <x v="10"/>
    <x v="1"/>
    <x v="5"/>
    <n v="1179"/>
    <n v="758"/>
    <n v="2"/>
    <n v="1516"/>
    <n v="2695"/>
    <n v="2194"/>
    <n v="-501"/>
  </r>
  <r>
    <d v="2009-11-11T00:00:00"/>
    <x v="9"/>
    <x v="10"/>
    <x v="6"/>
    <x v="5"/>
    <n v="1179"/>
    <n v="758"/>
    <n v="3"/>
    <n v="2274"/>
    <n v="3453"/>
    <n v="3080"/>
    <n v="-373"/>
  </r>
  <r>
    <d v="2009-11-11T00:00:00"/>
    <x v="9"/>
    <x v="10"/>
    <x v="6"/>
    <x v="6"/>
    <n v="743"/>
    <n v="758"/>
    <n v="1"/>
    <n v="758"/>
    <n v="1501"/>
    <n v="1438"/>
    <n v="-63"/>
  </r>
  <r>
    <d v="2009-11-12T00:00:00"/>
    <x v="9"/>
    <x v="10"/>
    <x v="2"/>
    <x v="5"/>
    <n v="1179"/>
    <n v="521"/>
    <n v="6"/>
    <n v="3126"/>
    <n v="4305"/>
    <n v="3907"/>
    <n v="-398"/>
  </r>
  <r>
    <d v="2009-11-12T00:00:00"/>
    <x v="9"/>
    <x v="10"/>
    <x v="2"/>
    <x v="4"/>
    <n v="628"/>
    <n v="521"/>
    <n v="8"/>
    <n v="4168"/>
    <n v="4796"/>
    <n v="4820"/>
    <n v="24"/>
  </r>
  <r>
    <d v="2009-11-13T00:00:00"/>
    <x v="9"/>
    <x v="10"/>
    <x v="3"/>
    <x v="6"/>
    <n v="743"/>
    <n v="558"/>
    <n v="5"/>
    <n v="2790"/>
    <n v="3533"/>
    <n v="2886"/>
    <n v="-647"/>
  </r>
  <r>
    <d v="2009-11-15T00:00:00"/>
    <x v="9"/>
    <x v="10"/>
    <x v="0"/>
    <x v="4"/>
    <n v="628"/>
    <n v="521"/>
    <n v="1"/>
    <n v="521"/>
    <n v="1149"/>
    <n v="3071"/>
    <n v="1922"/>
  </r>
  <r>
    <d v="2009-11-15T00:00:00"/>
    <x v="9"/>
    <x v="10"/>
    <x v="0"/>
    <x v="6"/>
    <n v="743"/>
    <n v="521"/>
    <n v="6"/>
    <n v="3126"/>
    <n v="3869"/>
    <n v="11190"/>
    <n v="7321"/>
  </r>
  <r>
    <d v="2009-11-17T00:00:00"/>
    <x v="9"/>
    <x v="10"/>
    <x v="1"/>
    <x v="4"/>
    <n v="628"/>
    <n v="758"/>
    <n v="6"/>
    <n v="4548"/>
    <n v="5176"/>
    <n v="5192"/>
    <n v="16"/>
  </r>
  <r>
    <d v="2009-11-18T00:00:00"/>
    <x v="9"/>
    <x v="10"/>
    <x v="6"/>
    <x v="6"/>
    <n v="743"/>
    <n v="758"/>
    <n v="7"/>
    <n v="5306"/>
    <n v="6049"/>
    <n v="7208"/>
    <n v="1159"/>
  </r>
  <r>
    <d v="2009-11-20T00:00:00"/>
    <x v="9"/>
    <x v="10"/>
    <x v="3"/>
    <x v="6"/>
    <n v="743"/>
    <n v="558"/>
    <n v="10"/>
    <n v="5580"/>
    <n v="6323"/>
    <n v="15540"/>
    <n v="9217"/>
  </r>
  <r>
    <d v="2009-11-21T00:00:00"/>
    <x v="9"/>
    <x v="10"/>
    <x v="4"/>
    <x v="6"/>
    <n v="743"/>
    <n v="669"/>
    <n v="2"/>
    <n v="1338"/>
    <n v="2081"/>
    <n v="3704"/>
    <n v="1623"/>
  </r>
  <r>
    <d v="2009-11-22T00:00:00"/>
    <x v="9"/>
    <x v="10"/>
    <x v="0"/>
    <x v="6"/>
    <n v="743"/>
    <n v="521"/>
    <n v="5"/>
    <n v="2605"/>
    <n v="3348"/>
    <n v="3446"/>
    <n v="98"/>
  </r>
  <r>
    <d v="2009-11-22T00:00:00"/>
    <x v="9"/>
    <x v="10"/>
    <x v="0"/>
    <x v="4"/>
    <n v="628"/>
    <n v="521"/>
    <n v="6"/>
    <n v="3126"/>
    <n v="3754"/>
    <n v="3399"/>
    <n v="-355"/>
  </r>
  <r>
    <d v="2009-11-23T00:00:00"/>
    <x v="9"/>
    <x v="10"/>
    <x v="5"/>
    <x v="6"/>
    <n v="743"/>
    <n v="558"/>
    <n v="9"/>
    <n v="5022"/>
    <n v="5765"/>
    <n v="5508"/>
    <n v="-257"/>
  </r>
  <r>
    <d v="2009-11-23T00:00:00"/>
    <x v="9"/>
    <x v="10"/>
    <x v="5"/>
    <x v="5"/>
    <n v="1179"/>
    <n v="558"/>
    <n v="7"/>
    <n v="3906"/>
    <n v="5085"/>
    <n v="4219"/>
    <n v="-866"/>
  </r>
  <r>
    <d v="2009-11-26T00:00:00"/>
    <x v="9"/>
    <x v="10"/>
    <x v="2"/>
    <x v="5"/>
    <n v="1179"/>
    <n v="521"/>
    <n v="5"/>
    <n v="2605"/>
    <n v="3784"/>
    <n v="3066"/>
    <n v="-718"/>
  </r>
  <r>
    <d v="2009-11-28T00:00:00"/>
    <x v="9"/>
    <x v="10"/>
    <x v="4"/>
    <x v="1"/>
    <n v="1077"/>
    <n v="669"/>
    <n v="8"/>
    <n v="5352"/>
    <n v="6429"/>
    <n v="12771"/>
    <n v="6342"/>
  </r>
  <r>
    <d v="2009-11-28T00:00:00"/>
    <x v="9"/>
    <x v="10"/>
    <x v="4"/>
    <x v="6"/>
    <n v="743"/>
    <n v="669"/>
    <n v="3"/>
    <n v="2007"/>
    <n v="2750"/>
    <n v="3155"/>
    <n v="405"/>
  </r>
  <r>
    <d v="2009-11-28T00:00:00"/>
    <x v="9"/>
    <x v="10"/>
    <x v="4"/>
    <x v="5"/>
    <n v="1179"/>
    <n v="669"/>
    <n v="4"/>
    <n v="2676"/>
    <n v="3855"/>
    <n v="3878"/>
    <n v="23"/>
  </r>
  <r>
    <d v="2009-11-29T00:00:00"/>
    <x v="9"/>
    <x v="10"/>
    <x v="0"/>
    <x v="4"/>
    <n v="628"/>
    <n v="521"/>
    <n v="2"/>
    <n v="1042"/>
    <n v="1670"/>
    <n v="5666"/>
    <n v="3996"/>
  </r>
  <r>
    <d v="2009-11-30T00:00:00"/>
    <x v="9"/>
    <x v="10"/>
    <x v="5"/>
    <x v="6"/>
    <n v="743"/>
    <n v="558"/>
    <n v="10"/>
    <n v="5580"/>
    <n v="6323"/>
    <n v="7300"/>
    <n v="977"/>
  </r>
  <r>
    <d v="2009-12-01T00:00:00"/>
    <x v="9"/>
    <x v="11"/>
    <x v="1"/>
    <x v="6"/>
    <n v="743"/>
    <n v="758"/>
    <n v="8"/>
    <n v="6064"/>
    <n v="6807"/>
    <n v="5851"/>
    <n v="-956"/>
  </r>
  <r>
    <d v="2009-12-01T00:00:00"/>
    <x v="9"/>
    <x v="11"/>
    <x v="1"/>
    <x v="5"/>
    <n v="1179"/>
    <n v="758"/>
    <n v="8"/>
    <n v="6064"/>
    <n v="7243"/>
    <n v="6378"/>
    <n v="-865"/>
  </r>
  <r>
    <d v="2009-12-02T00:00:00"/>
    <x v="9"/>
    <x v="11"/>
    <x v="6"/>
    <x v="6"/>
    <n v="743"/>
    <n v="758"/>
    <n v="8"/>
    <n v="6064"/>
    <n v="6807"/>
    <n v="6044"/>
    <n v="-763"/>
  </r>
  <r>
    <d v="2009-12-02T00:00:00"/>
    <x v="9"/>
    <x v="11"/>
    <x v="6"/>
    <x v="5"/>
    <n v="1179"/>
    <n v="758"/>
    <n v="1"/>
    <n v="758"/>
    <n v="1937"/>
    <n v="1851"/>
    <n v="-86"/>
  </r>
  <r>
    <d v="2009-12-03T00:00:00"/>
    <x v="9"/>
    <x v="11"/>
    <x v="2"/>
    <x v="4"/>
    <n v="628"/>
    <n v="521"/>
    <n v="10"/>
    <n v="5210"/>
    <n v="5838"/>
    <n v="5350"/>
    <n v="-488"/>
  </r>
  <r>
    <d v="2009-12-05T00:00:00"/>
    <x v="9"/>
    <x v="11"/>
    <x v="4"/>
    <x v="4"/>
    <n v="628"/>
    <n v="669"/>
    <n v="6"/>
    <n v="4014"/>
    <n v="4642"/>
    <n v="5523"/>
    <n v="881"/>
  </r>
  <r>
    <d v="2009-12-05T00:00:00"/>
    <x v="9"/>
    <x v="11"/>
    <x v="4"/>
    <x v="6"/>
    <n v="743"/>
    <n v="669"/>
    <n v="6"/>
    <n v="4014"/>
    <n v="4757"/>
    <n v="5444"/>
    <n v="687"/>
  </r>
  <r>
    <d v="2009-12-07T00:00:00"/>
    <x v="9"/>
    <x v="11"/>
    <x v="5"/>
    <x v="4"/>
    <n v="628"/>
    <n v="558"/>
    <n v="1"/>
    <n v="558"/>
    <n v="1186"/>
    <n v="1112"/>
    <n v="-74"/>
  </r>
  <r>
    <d v="2009-12-07T00:00:00"/>
    <x v="9"/>
    <x v="11"/>
    <x v="5"/>
    <x v="6"/>
    <n v="743"/>
    <n v="558"/>
    <n v="8"/>
    <n v="4464"/>
    <n v="5207"/>
    <n v="5083"/>
    <n v="-124"/>
  </r>
  <r>
    <d v="2009-12-08T00:00:00"/>
    <x v="9"/>
    <x v="11"/>
    <x v="1"/>
    <x v="5"/>
    <n v="1179"/>
    <n v="758"/>
    <n v="8"/>
    <n v="6064"/>
    <n v="7243"/>
    <n v="7623"/>
    <n v="380"/>
  </r>
  <r>
    <d v="2009-12-08T00:00:00"/>
    <x v="9"/>
    <x v="11"/>
    <x v="1"/>
    <x v="4"/>
    <n v="628"/>
    <n v="758"/>
    <n v="9"/>
    <n v="6822"/>
    <n v="7450"/>
    <n v="6292"/>
    <n v="-1158"/>
  </r>
  <r>
    <d v="2009-12-09T00:00:00"/>
    <x v="9"/>
    <x v="11"/>
    <x v="6"/>
    <x v="5"/>
    <n v="1179"/>
    <n v="758"/>
    <n v="6"/>
    <n v="4548"/>
    <n v="5727"/>
    <n v="5119"/>
    <n v="-608"/>
  </r>
  <r>
    <d v="2009-12-10T00:00:00"/>
    <x v="9"/>
    <x v="11"/>
    <x v="2"/>
    <x v="6"/>
    <n v="743"/>
    <n v="521"/>
    <n v="3"/>
    <n v="1563"/>
    <n v="2306"/>
    <n v="2133"/>
    <n v="-173"/>
  </r>
  <r>
    <d v="2009-12-11T00:00:00"/>
    <x v="9"/>
    <x v="11"/>
    <x v="3"/>
    <x v="6"/>
    <n v="743"/>
    <n v="558"/>
    <n v="7"/>
    <n v="3906"/>
    <n v="4649"/>
    <n v="5233"/>
    <n v="584"/>
  </r>
  <r>
    <d v="2009-12-12T00:00:00"/>
    <x v="9"/>
    <x v="11"/>
    <x v="4"/>
    <x v="5"/>
    <n v="1179"/>
    <n v="669"/>
    <n v="1"/>
    <n v="669"/>
    <n v="1848"/>
    <n v="1879"/>
    <n v="31"/>
  </r>
  <r>
    <d v="2009-12-12T00:00:00"/>
    <x v="9"/>
    <x v="11"/>
    <x v="4"/>
    <x v="6"/>
    <n v="743"/>
    <n v="669"/>
    <n v="8"/>
    <n v="5352"/>
    <n v="6095"/>
    <n v="18332"/>
    <n v="12237"/>
  </r>
  <r>
    <d v="2009-12-13T00:00:00"/>
    <x v="9"/>
    <x v="11"/>
    <x v="0"/>
    <x v="6"/>
    <n v="743"/>
    <n v="521"/>
    <n v="1"/>
    <n v="521"/>
    <n v="1264"/>
    <n v="1077"/>
    <n v="-187"/>
  </r>
  <r>
    <d v="2009-12-14T00:00:00"/>
    <x v="9"/>
    <x v="11"/>
    <x v="5"/>
    <x v="5"/>
    <n v="1179"/>
    <n v="558"/>
    <n v="4"/>
    <n v="2232"/>
    <n v="3411"/>
    <n v="3123"/>
    <n v="-288"/>
  </r>
  <r>
    <d v="2009-12-14T00:00:00"/>
    <x v="9"/>
    <x v="11"/>
    <x v="5"/>
    <x v="4"/>
    <n v="628"/>
    <n v="558"/>
    <n v="10"/>
    <n v="5580"/>
    <n v="6208"/>
    <n v="6382"/>
    <n v="174"/>
  </r>
  <r>
    <d v="2009-12-16T00:00:00"/>
    <x v="9"/>
    <x v="11"/>
    <x v="6"/>
    <x v="4"/>
    <n v="628"/>
    <n v="758"/>
    <n v="4"/>
    <n v="3032"/>
    <n v="3660"/>
    <n v="3271"/>
    <n v="-389"/>
  </r>
  <r>
    <d v="2009-12-17T00:00:00"/>
    <x v="9"/>
    <x v="11"/>
    <x v="2"/>
    <x v="5"/>
    <n v="1179"/>
    <n v="521"/>
    <n v="1"/>
    <n v="521"/>
    <n v="1700"/>
    <n v="1609"/>
    <n v="-91"/>
  </r>
  <r>
    <d v="2009-12-17T00:00:00"/>
    <x v="9"/>
    <x v="11"/>
    <x v="2"/>
    <x v="6"/>
    <n v="743"/>
    <n v="521"/>
    <n v="4"/>
    <n v="2084"/>
    <n v="2827"/>
    <n v="8079"/>
    <n v="5252"/>
  </r>
  <r>
    <d v="2009-12-17T00:00:00"/>
    <x v="9"/>
    <x v="11"/>
    <x v="2"/>
    <x v="4"/>
    <n v="628"/>
    <n v="521"/>
    <n v="6"/>
    <n v="3126"/>
    <n v="3754"/>
    <n v="3082"/>
    <n v="-672"/>
  </r>
  <r>
    <d v="2009-12-18T00:00:00"/>
    <x v="9"/>
    <x v="11"/>
    <x v="3"/>
    <x v="4"/>
    <n v="628"/>
    <n v="558"/>
    <n v="1"/>
    <n v="558"/>
    <n v="1186"/>
    <n v="1395"/>
    <n v="209"/>
  </r>
  <r>
    <d v="2009-12-18T00:00:00"/>
    <x v="9"/>
    <x v="11"/>
    <x v="3"/>
    <x v="5"/>
    <n v="1179"/>
    <n v="558"/>
    <n v="10"/>
    <n v="5580"/>
    <n v="6759"/>
    <n v="6059"/>
    <n v="-700"/>
  </r>
  <r>
    <d v="2009-12-19T00:00:00"/>
    <x v="9"/>
    <x v="11"/>
    <x v="4"/>
    <x v="5"/>
    <n v="1179"/>
    <n v="669"/>
    <n v="2"/>
    <n v="1338"/>
    <n v="2517"/>
    <n v="2197"/>
    <n v="-320"/>
  </r>
  <r>
    <d v="2009-12-20T00:00:00"/>
    <x v="9"/>
    <x v="11"/>
    <x v="0"/>
    <x v="4"/>
    <n v="628"/>
    <n v="521"/>
    <n v="7"/>
    <n v="3647"/>
    <n v="4275"/>
    <n v="4757"/>
    <n v="482"/>
  </r>
  <r>
    <d v="2009-12-21T00:00:00"/>
    <x v="9"/>
    <x v="11"/>
    <x v="5"/>
    <x v="4"/>
    <n v="628"/>
    <n v="558"/>
    <n v="5"/>
    <n v="2790"/>
    <n v="3418"/>
    <n v="3084"/>
    <n v="-334"/>
  </r>
  <r>
    <d v="2009-12-23T00:00:00"/>
    <x v="9"/>
    <x v="11"/>
    <x v="6"/>
    <x v="4"/>
    <n v="628"/>
    <n v="758"/>
    <n v="10"/>
    <n v="7580"/>
    <n v="8208"/>
    <n v="9514"/>
    <n v="1306"/>
  </r>
  <r>
    <d v="2009-12-24T00:00:00"/>
    <x v="9"/>
    <x v="11"/>
    <x v="2"/>
    <x v="6"/>
    <n v="743"/>
    <n v="521"/>
    <n v="1"/>
    <n v="521"/>
    <n v="1264"/>
    <n v="1313"/>
    <n v="49"/>
  </r>
  <r>
    <d v="2009-12-25T00:00:00"/>
    <x v="9"/>
    <x v="11"/>
    <x v="3"/>
    <x v="6"/>
    <n v="743"/>
    <n v="558"/>
    <n v="10"/>
    <n v="5580"/>
    <n v="6323"/>
    <n v="6261"/>
    <n v="-62"/>
  </r>
  <r>
    <d v="2009-12-26T00:00:00"/>
    <x v="9"/>
    <x v="11"/>
    <x v="4"/>
    <x v="5"/>
    <n v="1179"/>
    <n v="669"/>
    <n v="8"/>
    <n v="5352"/>
    <n v="6531"/>
    <n v="5243"/>
    <n v="-1288"/>
  </r>
  <r>
    <d v="2009-12-27T00:00:00"/>
    <x v="9"/>
    <x v="11"/>
    <x v="0"/>
    <x v="5"/>
    <n v="1179"/>
    <n v="521"/>
    <n v="4"/>
    <n v="2084"/>
    <n v="3263"/>
    <n v="3049"/>
    <n v="-214"/>
  </r>
  <r>
    <d v="2009-12-29T00:00:00"/>
    <x v="9"/>
    <x v="11"/>
    <x v="1"/>
    <x v="4"/>
    <n v="628"/>
    <n v="758"/>
    <n v="3"/>
    <n v="2274"/>
    <n v="2902"/>
    <n v="3351"/>
    <n v="449"/>
  </r>
  <r>
    <d v="2009-12-31T00:00:00"/>
    <x v="9"/>
    <x v="11"/>
    <x v="2"/>
    <x v="6"/>
    <n v="743"/>
    <n v="521"/>
    <n v="1"/>
    <n v="521"/>
    <n v="1264"/>
    <n v="1079"/>
    <n v="-185"/>
  </r>
  <r>
    <d v="2009-12-31T00:00:00"/>
    <x v="9"/>
    <x v="11"/>
    <x v="2"/>
    <x v="4"/>
    <n v="628"/>
    <n v="521"/>
    <n v="1"/>
    <n v="521"/>
    <n v="1149"/>
    <n v="1840"/>
    <n v="691"/>
  </r>
  <r>
    <d v="2010-01-01T00:00:00"/>
    <x v="10"/>
    <x v="0"/>
    <x v="3"/>
    <x v="2"/>
    <n v="788"/>
    <n v="558"/>
    <n v="6"/>
    <n v="3348"/>
    <n v="4136"/>
    <n v="4885"/>
    <n v="749"/>
  </r>
  <r>
    <d v="2010-01-02T00:00:00"/>
    <x v="10"/>
    <x v="0"/>
    <x v="4"/>
    <x v="2"/>
    <n v="788"/>
    <n v="669"/>
    <n v="7"/>
    <n v="4683"/>
    <n v="5471"/>
    <n v="5304"/>
    <n v="-167"/>
  </r>
  <r>
    <d v="2010-01-02T00:00:00"/>
    <x v="10"/>
    <x v="0"/>
    <x v="4"/>
    <x v="1"/>
    <n v="1077"/>
    <n v="669"/>
    <n v="9"/>
    <n v="6021"/>
    <n v="7098"/>
    <n v="8353"/>
    <n v="1255"/>
  </r>
  <r>
    <d v="2010-01-02T00:00:00"/>
    <x v="10"/>
    <x v="0"/>
    <x v="4"/>
    <x v="0"/>
    <n v="1228"/>
    <n v="669"/>
    <n v="3"/>
    <n v="2007"/>
    <n v="3235"/>
    <n v="2750"/>
    <n v="-485"/>
  </r>
  <r>
    <d v="2010-01-03T00:00:00"/>
    <x v="10"/>
    <x v="0"/>
    <x v="0"/>
    <x v="1"/>
    <n v="1077"/>
    <n v="521"/>
    <n v="5"/>
    <n v="2605"/>
    <n v="3682"/>
    <n v="3966"/>
    <n v="284"/>
  </r>
  <r>
    <d v="2010-01-04T00:00:00"/>
    <x v="10"/>
    <x v="0"/>
    <x v="5"/>
    <x v="2"/>
    <n v="788"/>
    <n v="558"/>
    <n v="6"/>
    <n v="3348"/>
    <n v="4136"/>
    <n v="4390"/>
    <n v="254"/>
  </r>
  <r>
    <d v="2010-01-06T00:00:00"/>
    <x v="10"/>
    <x v="0"/>
    <x v="6"/>
    <x v="2"/>
    <n v="788"/>
    <n v="758"/>
    <n v="1"/>
    <n v="758"/>
    <n v="1546"/>
    <n v="1298"/>
    <n v="-248"/>
  </r>
  <r>
    <d v="2010-01-07T00:00:00"/>
    <x v="10"/>
    <x v="0"/>
    <x v="2"/>
    <x v="2"/>
    <n v="788"/>
    <n v="521"/>
    <n v="9"/>
    <n v="4689"/>
    <n v="5477"/>
    <n v="9553"/>
    <n v="4076"/>
  </r>
  <r>
    <d v="2010-01-08T00:00:00"/>
    <x v="10"/>
    <x v="0"/>
    <x v="3"/>
    <x v="1"/>
    <n v="1077"/>
    <n v="558"/>
    <n v="9"/>
    <n v="5022"/>
    <n v="6099"/>
    <n v="7288"/>
    <n v="1189"/>
  </r>
  <r>
    <d v="2010-01-09T00:00:00"/>
    <x v="10"/>
    <x v="0"/>
    <x v="4"/>
    <x v="0"/>
    <n v="1228"/>
    <n v="669"/>
    <n v="5"/>
    <n v="3345"/>
    <n v="4573"/>
    <n v="7272"/>
    <n v="2699"/>
  </r>
  <r>
    <d v="2010-01-09T00:00:00"/>
    <x v="10"/>
    <x v="0"/>
    <x v="4"/>
    <x v="2"/>
    <n v="788"/>
    <n v="669"/>
    <n v="5"/>
    <n v="3345"/>
    <n v="4133"/>
    <n v="4679"/>
    <n v="546"/>
  </r>
  <r>
    <d v="2010-01-12T00:00:00"/>
    <x v="10"/>
    <x v="0"/>
    <x v="1"/>
    <x v="1"/>
    <n v="1077"/>
    <n v="758"/>
    <n v="2"/>
    <n v="1516"/>
    <n v="2593"/>
    <n v="2180"/>
    <n v="-413"/>
  </r>
  <r>
    <d v="2010-01-13T00:00:00"/>
    <x v="10"/>
    <x v="0"/>
    <x v="6"/>
    <x v="2"/>
    <n v="788"/>
    <n v="758"/>
    <n v="9"/>
    <n v="6822"/>
    <n v="7610"/>
    <n v="10894"/>
    <n v="3284"/>
  </r>
  <r>
    <d v="2010-01-14T00:00:00"/>
    <x v="10"/>
    <x v="0"/>
    <x v="2"/>
    <x v="2"/>
    <n v="788"/>
    <n v="521"/>
    <n v="2"/>
    <n v="1042"/>
    <n v="1830"/>
    <n v="1667"/>
    <n v="-163"/>
  </r>
  <r>
    <d v="2010-01-14T00:00:00"/>
    <x v="10"/>
    <x v="0"/>
    <x v="2"/>
    <x v="1"/>
    <n v="1077"/>
    <n v="521"/>
    <n v="9"/>
    <n v="4689"/>
    <n v="5766"/>
    <n v="5576"/>
    <n v="-190"/>
  </r>
  <r>
    <d v="2010-01-17T00:00:00"/>
    <x v="10"/>
    <x v="0"/>
    <x v="0"/>
    <x v="2"/>
    <n v="788"/>
    <n v="521"/>
    <n v="4"/>
    <n v="2084"/>
    <n v="2872"/>
    <n v="2351"/>
    <n v="-521"/>
  </r>
  <r>
    <d v="2010-01-17T00:00:00"/>
    <x v="10"/>
    <x v="0"/>
    <x v="0"/>
    <x v="1"/>
    <n v="1077"/>
    <n v="521"/>
    <n v="7"/>
    <n v="3647"/>
    <n v="4724"/>
    <n v="5003"/>
    <n v="279"/>
  </r>
  <r>
    <d v="2010-01-18T00:00:00"/>
    <x v="10"/>
    <x v="0"/>
    <x v="5"/>
    <x v="2"/>
    <n v="788"/>
    <n v="558"/>
    <n v="2"/>
    <n v="1116"/>
    <n v="1904"/>
    <n v="2153"/>
    <n v="249"/>
  </r>
  <r>
    <d v="2010-01-19T00:00:00"/>
    <x v="10"/>
    <x v="0"/>
    <x v="1"/>
    <x v="2"/>
    <n v="788"/>
    <n v="758"/>
    <n v="2"/>
    <n v="1516"/>
    <n v="2304"/>
    <n v="2235"/>
    <n v="-69"/>
  </r>
  <r>
    <d v="2010-01-19T00:00:00"/>
    <x v="10"/>
    <x v="0"/>
    <x v="1"/>
    <x v="0"/>
    <n v="1228"/>
    <n v="758"/>
    <n v="10"/>
    <n v="7580"/>
    <n v="8808"/>
    <n v="8900"/>
    <n v="92"/>
  </r>
  <r>
    <d v="2010-01-20T00:00:00"/>
    <x v="10"/>
    <x v="0"/>
    <x v="6"/>
    <x v="2"/>
    <n v="788"/>
    <n v="758"/>
    <n v="6"/>
    <n v="4548"/>
    <n v="5336"/>
    <n v="5848"/>
    <n v="512"/>
  </r>
  <r>
    <d v="2010-01-22T00:00:00"/>
    <x v="10"/>
    <x v="0"/>
    <x v="3"/>
    <x v="0"/>
    <n v="1228"/>
    <n v="558"/>
    <n v="8"/>
    <n v="4464"/>
    <n v="5692"/>
    <n v="5730"/>
    <n v="38"/>
  </r>
  <r>
    <d v="2010-01-23T00:00:00"/>
    <x v="10"/>
    <x v="0"/>
    <x v="4"/>
    <x v="0"/>
    <n v="1228"/>
    <n v="669"/>
    <n v="8"/>
    <n v="5352"/>
    <n v="6580"/>
    <n v="6646"/>
    <n v="66"/>
  </r>
  <r>
    <d v="2010-01-23T00:00:00"/>
    <x v="10"/>
    <x v="0"/>
    <x v="4"/>
    <x v="2"/>
    <n v="788"/>
    <n v="669"/>
    <n v="5"/>
    <n v="3345"/>
    <n v="4133"/>
    <n v="3744"/>
    <n v="-389"/>
  </r>
  <r>
    <d v="2010-01-23T00:00:00"/>
    <x v="10"/>
    <x v="0"/>
    <x v="4"/>
    <x v="1"/>
    <n v="1077"/>
    <n v="669"/>
    <n v="6"/>
    <n v="4014"/>
    <n v="5091"/>
    <n v="18279"/>
    <n v="13188"/>
  </r>
  <r>
    <d v="2010-01-26T00:00:00"/>
    <x v="10"/>
    <x v="0"/>
    <x v="1"/>
    <x v="1"/>
    <n v="1077"/>
    <n v="758"/>
    <n v="5"/>
    <n v="3790"/>
    <n v="4867"/>
    <n v="5277"/>
    <n v="410"/>
  </r>
  <r>
    <d v="2010-01-27T00:00:00"/>
    <x v="10"/>
    <x v="0"/>
    <x v="6"/>
    <x v="1"/>
    <n v="1077"/>
    <n v="758"/>
    <n v="6"/>
    <n v="4548"/>
    <n v="5625"/>
    <n v="10418"/>
    <n v="4793"/>
  </r>
  <r>
    <d v="2010-01-27T00:00:00"/>
    <x v="10"/>
    <x v="0"/>
    <x v="6"/>
    <x v="0"/>
    <n v="1228"/>
    <n v="758"/>
    <n v="10"/>
    <n v="7580"/>
    <n v="8808"/>
    <n v="7183"/>
    <n v="-1625"/>
  </r>
  <r>
    <d v="2010-01-28T00:00:00"/>
    <x v="10"/>
    <x v="0"/>
    <x v="2"/>
    <x v="1"/>
    <n v="1077"/>
    <n v="521"/>
    <n v="1"/>
    <n v="521"/>
    <n v="1598"/>
    <n v="1381"/>
    <n v="-217"/>
  </r>
  <r>
    <d v="2010-01-28T00:00:00"/>
    <x v="10"/>
    <x v="0"/>
    <x v="2"/>
    <x v="2"/>
    <n v="788"/>
    <n v="521"/>
    <n v="2"/>
    <n v="1042"/>
    <n v="1830"/>
    <n v="1679"/>
    <n v="-151"/>
  </r>
  <r>
    <d v="2010-01-29T00:00:00"/>
    <x v="10"/>
    <x v="0"/>
    <x v="3"/>
    <x v="0"/>
    <n v="1228"/>
    <n v="558"/>
    <n v="4"/>
    <n v="2232"/>
    <n v="3460"/>
    <n v="3039"/>
    <n v="-421"/>
  </r>
  <r>
    <d v="2010-01-31T00:00:00"/>
    <x v="10"/>
    <x v="0"/>
    <x v="0"/>
    <x v="1"/>
    <n v="1077"/>
    <n v="521"/>
    <n v="4"/>
    <n v="2084"/>
    <n v="3161"/>
    <n v="3651"/>
    <n v="490"/>
  </r>
  <r>
    <d v="2010-01-31T00:00:00"/>
    <x v="10"/>
    <x v="0"/>
    <x v="0"/>
    <x v="2"/>
    <n v="788"/>
    <n v="521"/>
    <n v="6"/>
    <n v="3126"/>
    <n v="3914"/>
    <n v="10805"/>
    <n v="6891"/>
  </r>
  <r>
    <d v="2010-02-01T00:00:00"/>
    <x v="10"/>
    <x v="1"/>
    <x v="5"/>
    <x v="2"/>
    <n v="788"/>
    <n v="558"/>
    <n v="3"/>
    <n v="1674"/>
    <n v="2462"/>
    <n v="2711"/>
    <n v="249"/>
  </r>
  <r>
    <d v="2010-02-04T00:00:00"/>
    <x v="10"/>
    <x v="1"/>
    <x v="2"/>
    <x v="3"/>
    <n v="785"/>
    <n v="521"/>
    <n v="4"/>
    <n v="2084"/>
    <n v="2869"/>
    <n v="9839"/>
    <n v="6970"/>
  </r>
  <r>
    <d v="2010-02-06T00:00:00"/>
    <x v="10"/>
    <x v="1"/>
    <x v="4"/>
    <x v="0"/>
    <n v="1228"/>
    <n v="669"/>
    <n v="8"/>
    <n v="5352"/>
    <n v="6580"/>
    <n v="11659"/>
    <n v="5079"/>
  </r>
  <r>
    <d v="2010-02-06T00:00:00"/>
    <x v="10"/>
    <x v="1"/>
    <x v="4"/>
    <x v="1"/>
    <n v="1077"/>
    <n v="669"/>
    <n v="2"/>
    <n v="1338"/>
    <n v="2415"/>
    <n v="2411"/>
    <n v="-4"/>
  </r>
  <r>
    <d v="2010-02-08T00:00:00"/>
    <x v="10"/>
    <x v="1"/>
    <x v="5"/>
    <x v="0"/>
    <n v="1228"/>
    <n v="558"/>
    <n v="2"/>
    <n v="1116"/>
    <n v="2344"/>
    <n v="2568"/>
    <n v="224"/>
  </r>
  <r>
    <d v="2010-02-09T00:00:00"/>
    <x v="10"/>
    <x v="1"/>
    <x v="1"/>
    <x v="1"/>
    <n v="1077"/>
    <n v="758"/>
    <n v="2"/>
    <n v="1516"/>
    <n v="2593"/>
    <n v="2689"/>
    <n v="96"/>
  </r>
  <r>
    <d v="2010-02-10T00:00:00"/>
    <x v="10"/>
    <x v="1"/>
    <x v="6"/>
    <x v="1"/>
    <n v="1077"/>
    <n v="758"/>
    <n v="1"/>
    <n v="758"/>
    <n v="1835"/>
    <n v="3603"/>
    <n v="1768"/>
  </r>
  <r>
    <d v="2010-02-12T00:00:00"/>
    <x v="10"/>
    <x v="1"/>
    <x v="3"/>
    <x v="2"/>
    <n v="788"/>
    <n v="558"/>
    <n v="5"/>
    <n v="2790"/>
    <n v="3578"/>
    <n v="3241"/>
    <n v="-337"/>
  </r>
  <r>
    <d v="2010-02-13T00:00:00"/>
    <x v="10"/>
    <x v="1"/>
    <x v="4"/>
    <x v="1"/>
    <n v="1077"/>
    <n v="669"/>
    <n v="10"/>
    <n v="6690"/>
    <n v="7767"/>
    <n v="7598"/>
    <n v="-169"/>
  </r>
  <r>
    <d v="2010-02-14T00:00:00"/>
    <x v="10"/>
    <x v="1"/>
    <x v="0"/>
    <x v="1"/>
    <n v="1077"/>
    <n v="521"/>
    <n v="1"/>
    <n v="521"/>
    <n v="1598"/>
    <n v="1870"/>
    <n v="272"/>
  </r>
  <r>
    <d v="2010-02-14T00:00:00"/>
    <x v="10"/>
    <x v="1"/>
    <x v="0"/>
    <x v="2"/>
    <n v="788"/>
    <n v="521"/>
    <n v="7"/>
    <n v="3647"/>
    <n v="4435"/>
    <n v="4259"/>
    <n v="-176"/>
  </r>
  <r>
    <d v="2010-02-15T00:00:00"/>
    <x v="10"/>
    <x v="1"/>
    <x v="5"/>
    <x v="2"/>
    <n v="788"/>
    <n v="558"/>
    <n v="5"/>
    <n v="2790"/>
    <n v="3578"/>
    <n v="3816"/>
    <n v="238"/>
  </r>
  <r>
    <d v="2010-02-16T00:00:00"/>
    <x v="10"/>
    <x v="1"/>
    <x v="1"/>
    <x v="2"/>
    <n v="788"/>
    <n v="758"/>
    <n v="2"/>
    <n v="1516"/>
    <n v="2304"/>
    <n v="1846"/>
    <n v="-458"/>
  </r>
  <r>
    <d v="2010-02-17T00:00:00"/>
    <x v="10"/>
    <x v="1"/>
    <x v="6"/>
    <x v="2"/>
    <n v="788"/>
    <n v="758"/>
    <n v="4"/>
    <n v="3032"/>
    <n v="3820"/>
    <n v="3277"/>
    <n v="-543"/>
  </r>
  <r>
    <d v="2010-02-17T00:00:00"/>
    <x v="10"/>
    <x v="1"/>
    <x v="6"/>
    <x v="0"/>
    <n v="1228"/>
    <n v="758"/>
    <n v="9"/>
    <n v="6822"/>
    <n v="8050"/>
    <n v="6845"/>
    <n v="-1205"/>
  </r>
  <r>
    <d v="2010-02-20T00:00:00"/>
    <x v="10"/>
    <x v="1"/>
    <x v="4"/>
    <x v="0"/>
    <n v="1228"/>
    <n v="669"/>
    <n v="2"/>
    <n v="1338"/>
    <n v="2566"/>
    <n v="5099"/>
    <n v="2533"/>
  </r>
  <r>
    <d v="2010-02-21T00:00:00"/>
    <x v="10"/>
    <x v="1"/>
    <x v="0"/>
    <x v="2"/>
    <n v="788"/>
    <n v="521"/>
    <n v="7"/>
    <n v="3647"/>
    <n v="4435"/>
    <n v="5244"/>
    <n v="809"/>
  </r>
  <r>
    <d v="2010-02-22T00:00:00"/>
    <x v="10"/>
    <x v="1"/>
    <x v="5"/>
    <x v="0"/>
    <n v="1228"/>
    <n v="558"/>
    <n v="5"/>
    <n v="2790"/>
    <n v="4018"/>
    <n v="4062"/>
    <n v="44"/>
  </r>
  <r>
    <d v="2010-02-22T00:00:00"/>
    <x v="10"/>
    <x v="1"/>
    <x v="5"/>
    <x v="2"/>
    <n v="788"/>
    <n v="558"/>
    <n v="2"/>
    <n v="1116"/>
    <n v="1904"/>
    <n v="1967"/>
    <n v="63"/>
  </r>
  <r>
    <d v="2010-02-23T00:00:00"/>
    <x v="10"/>
    <x v="1"/>
    <x v="1"/>
    <x v="2"/>
    <n v="788"/>
    <n v="758"/>
    <n v="7"/>
    <n v="5306"/>
    <n v="6094"/>
    <n v="4911"/>
    <n v="-1183"/>
  </r>
  <r>
    <d v="2010-02-23T00:00:00"/>
    <x v="10"/>
    <x v="1"/>
    <x v="1"/>
    <x v="0"/>
    <n v="1228"/>
    <n v="758"/>
    <n v="5"/>
    <n v="3790"/>
    <n v="5018"/>
    <n v="4450"/>
    <n v="-568"/>
  </r>
  <r>
    <d v="2010-02-23T00:00:00"/>
    <x v="10"/>
    <x v="1"/>
    <x v="1"/>
    <x v="1"/>
    <n v="1077"/>
    <n v="758"/>
    <n v="8"/>
    <n v="6064"/>
    <n v="7141"/>
    <n v="7436"/>
    <n v="295"/>
  </r>
  <r>
    <d v="2010-02-24T00:00:00"/>
    <x v="10"/>
    <x v="1"/>
    <x v="6"/>
    <x v="0"/>
    <n v="1228"/>
    <n v="758"/>
    <n v="4"/>
    <n v="3032"/>
    <n v="4260"/>
    <n v="4232"/>
    <n v="-28"/>
  </r>
  <r>
    <d v="2010-02-25T00:00:00"/>
    <x v="10"/>
    <x v="1"/>
    <x v="2"/>
    <x v="2"/>
    <n v="788"/>
    <n v="521"/>
    <n v="1"/>
    <n v="521"/>
    <n v="1309"/>
    <n v="1089"/>
    <n v="-220"/>
  </r>
  <r>
    <d v="2010-02-26T00:00:00"/>
    <x v="10"/>
    <x v="1"/>
    <x v="3"/>
    <x v="1"/>
    <n v="1077"/>
    <n v="558"/>
    <n v="9"/>
    <n v="5022"/>
    <n v="6099"/>
    <n v="5707"/>
    <n v="-392"/>
  </r>
  <r>
    <d v="2010-02-26T00:00:00"/>
    <x v="10"/>
    <x v="1"/>
    <x v="3"/>
    <x v="2"/>
    <n v="788"/>
    <n v="558"/>
    <n v="5"/>
    <n v="2790"/>
    <n v="3578"/>
    <n v="3487"/>
    <n v="-91"/>
  </r>
  <r>
    <d v="2010-02-27T00:00:00"/>
    <x v="10"/>
    <x v="1"/>
    <x v="4"/>
    <x v="3"/>
    <n v="785"/>
    <n v="669"/>
    <n v="8"/>
    <n v="5352"/>
    <n v="6137"/>
    <n v="18089"/>
    <n v="11952"/>
  </r>
  <r>
    <d v="2010-02-27T00:00:00"/>
    <x v="10"/>
    <x v="1"/>
    <x v="4"/>
    <x v="2"/>
    <n v="788"/>
    <n v="669"/>
    <n v="1"/>
    <n v="669"/>
    <n v="1457"/>
    <n v="1726"/>
    <n v="269"/>
  </r>
  <r>
    <d v="2010-02-27T00:00:00"/>
    <x v="10"/>
    <x v="1"/>
    <x v="4"/>
    <x v="0"/>
    <n v="1228"/>
    <n v="669"/>
    <n v="6"/>
    <n v="4014"/>
    <n v="5242"/>
    <n v="5183"/>
    <n v="-59"/>
  </r>
  <r>
    <d v="2010-02-28T00:00:00"/>
    <x v="10"/>
    <x v="1"/>
    <x v="0"/>
    <x v="1"/>
    <n v="1077"/>
    <n v="521"/>
    <n v="7"/>
    <n v="3647"/>
    <n v="4724"/>
    <n v="4134"/>
    <n v="-590"/>
  </r>
  <r>
    <d v="2010-03-01T00:00:00"/>
    <x v="10"/>
    <x v="2"/>
    <x v="5"/>
    <x v="2"/>
    <n v="788"/>
    <n v="558"/>
    <n v="9"/>
    <n v="5022"/>
    <n v="5810"/>
    <n v="6439"/>
    <n v="629"/>
  </r>
  <r>
    <d v="2010-03-01T00:00:00"/>
    <x v="10"/>
    <x v="2"/>
    <x v="5"/>
    <x v="1"/>
    <n v="1077"/>
    <n v="558"/>
    <n v="1"/>
    <n v="558"/>
    <n v="1635"/>
    <n v="2614"/>
    <n v="979"/>
  </r>
  <r>
    <d v="2010-03-02T00:00:00"/>
    <x v="10"/>
    <x v="2"/>
    <x v="1"/>
    <x v="4"/>
    <n v="628"/>
    <n v="758"/>
    <n v="5"/>
    <n v="3790"/>
    <n v="4418"/>
    <n v="3786"/>
    <n v="-632"/>
  </r>
  <r>
    <d v="2010-03-03T00:00:00"/>
    <x v="10"/>
    <x v="2"/>
    <x v="6"/>
    <x v="0"/>
    <n v="1228"/>
    <n v="758"/>
    <n v="6"/>
    <n v="4548"/>
    <n v="5776"/>
    <n v="5154"/>
    <n v="-622"/>
  </r>
  <r>
    <d v="2010-03-03T00:00:00"/>
    <x v="10"/>
    <x v="2"/>
    <x v="6"/>
    <x v="3"/>
    <n v="785"/>
    <n v="758"/>
    <n v="2"/>
    <n v="1516"/>
    <n v="2301"/>
    <n v="2577"/>
    <n v="276"/>
  </r>
  <r>
    <d v="2010-03-05T00:00:00"/>
    <x v="10"/>
    <x v="2"/>
    <x v="3"/>
    <x v="3"/>
    <n v="785"/>
    <n v="558"/>
    <n v="8"/>
    <n v="4464"/>
    <n v="5249"/>
    <n v="13178"/>
    <n v="7929"/>
  </r>
  <r>
    <d v="2010-03-07T00:00:00"/>
    <x v="10"/>
    <x v="2"/>
    <x v="0"/>
    <x v="3"/>
    <n v="785"/>
    <n v="521"/>
    <n v="4"/>
    <n v="2084"/>
    <n v="2869"/>
    <n v="2989"/>
    <n v="120"/>
  </r>
  <r>
    <d v="2010-03-07T00:00:00"/>
    <x v="10"/>
    <x v="2"/>
    <x v="0"/>
    <x v="0"/>
    <n v="1228"/>
    <n v="521"/>
    <n v="7"/>
    <n v="3647"/>
    <n v="4875"/>
    <n v="4443"/>
    <n v="-432"/>
  </r>
  <r>
    <d v="2010-03-07T00:00:00"/>
    <x v="10"/>
    <x v="2"/>
    <x v="0"/>
    <x v="4"/>
    <n v="628"/>
    <n v="521"/>
    <n v="2"/>
    <n v="1042"/>
    <n v="1670"/>
    <n v="1550"/>
    <n v="-120"/>
  </r>
  <r>
    <d v="2010-03-08T00:00:00"/>
    <x v="10"/>
    <x v="2"/>
    <x v="5"/>
    <x v="0"/>
    <n v="1228"/>
    <n v="558"/>
    <n v="5"/>
    <n v="2790"/>
    <n v="4018"/>
    <n v="4263"/>
    <n v="245"/>
  </r>
  <r>
    <d v="2010-03-08T00:00:00"/>
    <x v="10"/>
    <x v="2"/>
    <x v="5"/>
    <x v="1"/>
    <n v="1077"/>
    <n v="558"/>
    <n v="4"/>
    <n v="2232"/>
    <n v="3309"/>
    <n v="2902"/>
    <n v="-407"/>
  </r>
  <r>
    <d v="2010-03-09T00:00:00"/>
    <x v="10"/>
    <x v="2"/>
    <x v="1"/>
    <x v="3"/>
    <n v="785"/>
    <n v="758"/>
    <n v="9"/>
    <n v="6822"/>
    <n v="7607"/>
    <n v="8147"/>
    <n v="540"/>
  </r>
  <r>
    <d v="2010-03-10T00:00:00"/>
    <x v="10"/>
    <x v="2"/>
    <x v="6"/>
    <x v="0"/>
    <n v="1228"/>
    <n v="758"/>
    <n v="8"/>
    <n v="6064"/>
    <n v="7292"/>
    <n v="6889"/>
    <n v="-403"/>
  </r>
  <r>
    <d v="2010-03-10T00:00:00"/>
    <x v="10"/>
    <x v="2"/>
    <x v="6"/>
    <x v="1"/>
    <n v="1077"/>
    <n v="758"/>
    <n v="10"/>
    <n v="7580"/>
    <n v="8657"/>
    <n v="10135"/>
    <n v="1478"/>
  </r>
  <r>
    <d v="2010-03-10T00:00:00"/>
    <x v="10"/>
    <x v="2"/>
    <x v="6"/>
    <x v="2"/>
    <n v="788"/>
    <n v="758"/>
    <n v="2"/>
    <n v="1516"/>
    <n v="2304"/>
    <n v="1942"/>
    <n v="-362"/>
  </r>
  <r>
    <d v="2010-03-11T00:00:00"/>
    <x v="10"/>
    <x v="2"/>
    <x v="2"/>
    <x v="0"/>
    <n v="1228"/>
    <n v="521"/>
    <n v="3"/>
    <n v="1563"/>
    <n v="2791"/>
    <n v="2406"/>
    <n v="-385"/>
  </r>
  <r>
    <d v="2010-03-14T00:00:00"/>
    <x v="10"/>
    <x v="2"/>
    <x v="0"/>
    <x v="0"/>
    <n v="1228"/>
    <n v="521"/>
    <n v="3"/>
    <n v="1563"/>
    <n v="2791"/>
    <n v="2871"/>
    <n v="80"/>
  </r>
  <r>
    <d v="2010-03-15T00:00:00"/>
    <x v="10"/>
    <x v="2"/>
    <x v="5"/>
    <x v="4"/>
    <n v="628"/>
    <n v="558"/>
    <n v="3"/>
    <n v="1674"/>
    <n v="2302"/>
    <n v="2013"/>
    <n v="-289"/>
  </r>
  <r>
    <d v="2010-03-16T00:00:00"/>
    <x v="10"/>
    <x v="2"/>
    <x v="1"/>
    <x v="4"/>
    <n v="628"/>
    <n v="758"/>
    <n v="4"/>
    <n v="3032"/>
    <n v="3660"/>
    <n v="3218"/>
    <n v="-442"/>
  </r>
  <r>
    <d v="2010-03-16T00:00:00"/>
    <x v="10"/>
    <x v="2"/>
    <x v="1"/>
    <x v="1"/>
    <n v="1077"/>
    <n v="758"/>
    <n v="5"/>
    <n v="3790"/>
    <n v="4867"/>
    <n v="4974"/>
    <n v="107"/>
  </r>
  <r>
    <d v="2010-03-18T00:00:00"/>
    <x v="10"/>
    <x v="2"/>
    <x v="2"/>
    <x v="1"/>
    <n v="1077"/>
    <n v="521"/>
    <n v="6"/>
    <n v="3126"/>
    <n v="4203"/>
    <n v="3827"/>
    <n v="-376"/>
  </r>
  <r>
    <d v="2010-03-18T00:00:00"/>
    <x v="10"/>
    <x v="2"/>
    <x v="2"/>
    <x v="0"/>
    <n v="1228"/>
    <n v="521"/>
    <n v="4"/>
    <n v="2084"/>
    <n v="3312"/>
    <n v="3287"/>
    <n v="-25"/>
  </r>
  <r>
    <d v="2010-03-19T00:00:00"/>
    <x v="10"/>
    <x v="2"/>
    <x v="3"/>
    <x v="0"/>
    <n v="1228"/>
    <n v="558"/>
    <n v="9"/>
    <n v="5022"/>
    <n v="6250"/>
    <n v="7072"/>
    <n v="822"/>
  </r>
  <r>
    <d v="2010-03-22T00:00:00"/>
    <x v="10"/>
    <x v="2"/>
    <x v="5"/>
    <x v="0"/>
    <n v="1228"/>
    <n v="558"/>
    <n v="2"/>
    <n v="1116"/>
    <n v="2344"/>
    <n v="2777"/>
    <n v="433"/>
  </r>
  <r>
    <d v="2010-03-23T00:00:00"/>
    <x v="10"/>
    <x v="2"/>
    <x v="1"/>
    <x v="1"/>
    <n v="1077"/>
    <n v="758"/>
    <n v="3"/>
    <n v="2274"/>
    <n v="3351"/>
    <n v="4496"/>
    <n v="1145"/>
  </r>
  <r>
    <d v="2010-03-23T00:00:00"/>
    <x v="10"/>
    <x v="2"/>
    <x v="1"/>
    <x v="2"/>
    <n v="788"/>
    <n v="758"/>
    <n v="8"/>
    <n v="6064"/>
    <n v="6852"/>
    <n v="8206"/>
    <n v="1354"/>
  </r>
  <r>
    <d v="2010-03-24T00:00:00"/>
    <x v="10"/>
    <x v="2"/>
    <x v="6"/>
    <x v="2"/>
    <n v="788"/>
    <n v="758"/>
    <n v="4"/>
    <n v="3032"/>
    <n v="3820"/>
    <n v="9894"/>
    <n v="6074"/>
  </r>
  <r>
    <d v="2010-03-25T00:00:00"/>
    <x v="10"/>
    <x v="2"/>
    <x v="2"/>
    <x v="1"/>
    <n v="1077"/>
    <n v="521"/>
    <n v="8"/>
    <n v="4168"/>
    <n v="5245"/>
    <n v="5286"/>
    <n v="41"/>
  </r>
  <r>
    <d v="2010-03-26T00:00:00"/>
    <x v="10"/>
    <x v="2"/>
    <x v="3"/>
    <x v="2"/>
    <n v="788"/>
    <n v="558"/>
    <n v="1"/>
    <n v="558"/>
    <n v="1346"/>
    <n v="1137"/>
    <n v="-209"/>
  </r>
  <r>
    <d v="2010-03-27T00:00:00"/>
    <x v="10"/>
    <x v="2"/>
    <x v="4"/>
    <x v="2"/>
    <n v="788"/>
    <n v="669"/>
    <n v="8"/>
    <n v="5352"/>
    <n v="6140"/>
    <n v="5883"/>
    <n v="-257"/>
  </r>
  <r>
    <d v="2010-03-27T00:00:00"/>
    <x v="10"/>
    <x v="2"/>
    <x v="4"/>
    <x v="0"/>
    <n v="1228"/>
    <n v="669"/>
    <n v="1"/>
    <n v="669"/>
    <n v="1897"/>
    <n v="2044"/>
    <n v="147"/>
  </r>
  <r>
    <d v="2010-03-27T00:00:00"/>
    <x v="10"/>
    <x v="2"/>
    <x v="4"/>
    <x v="5"/>
    <n v="1179"/>
    <n v="669"/>
    <n v="2"/>
    <n v="1338"/>
    <n v="2517"/>
    <n v="2023"/>
    <n v="-494"/>
  </r>
  <r>
    <d v="2010-03-28T00:00:00"/>
    <x v="10"/>
    <x v="2"/>
    <x v="0"/>
    <x v="2"/>
    <n v="788"/>
    <n v="521"/>
    <n v="10"/>
    <n v="5210"/>
    <n v="5998"/>
    <n v="12335"/>
    <n v="6337"/>
  </r>
  <r>
    <d v="2010-03-28T00:00:00"/>
    <x v="10"/>
    <x v="2"/>
    <x v="0"/>
    <x v="0"/>
    <n v="1228"/>
    <n v="521"/>
    <n v="6"/>
    <n v="3126"/>
    <n v="4354"/>
    <n v="3596"/>
    <n v="-758"/>
  </r>
  <r>
    <d v="2010-03-29T00:00:00"/>
    <x v="10"/>
    <x v="2"/>
    <x v="5"/>
    <x v="2"/>
    <n v="788"/>
    <n v="558"/>
    <n v="8"/>
    <n v="4464"/>
    <n v="5252"/>
    <n v="4292"/>
    <n v="-960"/>
  </r>
  <r>
    <d v="2010-03-30T00:00:00"/>
    <x v="10"/>
    <x v="2"/>
    <x v="1"/>
    <x v="4"/>
    <n v="628"/>
    <n v="758"/>
    <n v="8"/>
    <n v="6064"/>
    <n v="6692"/>
    <n v="5495"/>
    <n v="-1197"/>
  </r>
  <r>
    <d v="2010-03-30T00:00:00"/>
    <x v="10"/>
    <x v="2"/>
    <x v="1"/>
    <x v="2"/>
    <n v="788"/>
    <n v="758"/>
    <n v="8"/>
    <n v="6064"/>
    <n v="6852"/>
    <n v="6543"/>
    <n v="-309"/>
  </r>
  <r>
    <d v="2010-04-01T00:00:00"/>
    <x v="10"/>
    <x v="3"/>
    <x v="2"/>
    <x v="0"/>
    <n v="1228"/>
    <n v="521"/>
    <n v="5"/>
    <n v="2605"/>
    <n v="3833"/>
    <n v="4392"/>
    <n v="559"/>
  </r>
  <r>
    <d v="2010-04-01T00:00:00"/>
    <x v="10"/>
    <x v="3"/>
    <x v="2"/>
    <x v="1"/>
    <n v="1077"/>
    <n v="521"/>
    <n v="5"/>
    <n v="2605"/>
    <n v="3682"/>
    <n v="7019"/>
    <n v="3337"/>
  </r>
  <r>
    <d v="2010-04-02T00:00:00"/>
    <x v="10"/>
    <x v="3"/>
    <x v="3"/>
    <x v="5"/>
    <n v="1179"/>
    <n v="558"/>
    <n v="10"/>
    <n v="5580"/>
    <n v="6759"/>
    <n v="6646"/>
    <n v="-113"/>
  </r>
  <r>
    <d v="2010-04-02T00:00:00"/>
    <x v="10"/>
    <x v="3"/>
    <x v="3"/>
    <x v="0"/>
    <n v="1228"/>
    <n v="558"/>
    <n v="5"/>
    <n v="2790"/>
    <n v="4018"/>
    <n v="3848"/>
    <n v="-170"/>
  </r>
  <r>
    <d v="2010-04-03T00:00:00"/>
    <x v="10"/>
    <x v="3"/>
    <x v="4"/>
    <x v="3"/>
    <n v="785"/>
    <n v="669"/>
    <n v="1"/>
    <n v="669"/>
    <n v="1454"/>
    <n v="1287"/>
    <n v="-167"/>
  </r>
  <r>
    <d v="2010-04-06T00:00:00"/>
    <x v="10"/>
    <x v="3"/>
    <x v="1"/>
    <x v="0"/>
    <n v="1228"/>
    <n v="758"/>
    <n v="4"/>
    <n v="3032"/>
    <n v="4260"/>
    <n v="5008"/>
    <n v="748"/>
  </r>
  <r>
    <d v="2010-04-07T00:00:00"/>
    <x v="10"/>
    <x v="3"/>
    <x v="6"/>
    <x v="0"/>
    <n v="1228"/>
    <n v="758"/>
    <n v="1"/>
    <n v="758"/>
    <n v="1986"/>
    <n v="1913"/>
    <n v="-73"/>
  </r>
  <r>
    <d v="2010-04-07T00:00:00"/>
    <x v="10"/>
    <x v="3"/>
    <x v="6"/>
    <x v="2"/>
    <n v="788"/>
    <n v="758"/>
    <n v="1"/>
    <n v="758"/>
    <n v="1546"/>
    <n v="1266"/>
    <n v="-280"/>
  </r>
  <r>
    <d v="2010-04-08T00:00:00"/>
    <x v="10"/>
    <x v="3"/>
    <x v="2"/>
    <x v="0"/>
    <n v="1228"/>
    <n v="521"/>
    <n v="1"/>
    <n v="521"/>
    <n v="1749"/>
    <n v="1859"/>
    <n v="110"/>
  </r>
  <r>
    <d v="2010-04-10T00:00:00"/>
    <x v="10"/>
    <x v="3"/>
    <x v="4"/>
    <x v="3"/>
    <n v="785"/>
    <n v="669"/>
    <n v="1"/>
    <n v="669"/>
    <n v="1454"/>
    <n v="1653"/>
    <n v="199"/>
  </r>
  <r>
    <d v="2010-04-10T00:00:00"/>
    <x v="10"/>
    <x v="3"/>
    <x v="4"/>
    <x v="1"/>
    <n v="1077"/>
    <n v="669"/>
    <n v="9"/>
    <n v="6021"/>
    <n v="7098"/>
    <n v="7570"/>
    <n v="472"/>
  </r>
  <r>
    <d v="2010-04-11T00:00:00"/>
    <x v="10"/>
    <x v="3"/>
    <x v="0"/>
    <x v="3"/>
    <n v="785"/>
    <n v="521"/>
    <n v="10"/>
    <n v="5210"/>
    <n v="5995"/>
    <n v="4882"/>
    <n v="-1113"/>
  </r>
  <r>
    <d v="2010-04-12T00:00:00"/>
    <x v="10"/>
    <x v="3"/>
    <x v="5"/>
    <x v="0"/>
    <n v="1228"/>
    <n v="558"/>
    <n v="4"/>
    <n v="2232"/>
    <n v="3460"/>
    <n v="4089"/>
    <n v="629"/>
  </r>
  <r>
    <d v="2010-04-13T00:00:00"/>
    <x v="10"/>
    <x v="3"/>
    <x v="1"/>
    <x v="1"/>
    <n v="1077"/>
    <n v="758"/>
    <n v="6"/>
    <n v="4548"/>
    <n v="5625"/>
    <n v="11396"/>
    <n v="5771"/>
  </r>
  <r>
    <d v="2010-04-13T00:00:00"/>
    <x v="10"/>
    <x v="3"/>
    <x v="1"/>
    <x v="4"/>
    <n v="628"/>
    <n v="758"/>
    <n v="5"/>
    <n v="3790"/>
    <n v="4418"/>
    <n v="4623"/>
    <n v="205"/>
  </r>
  <r>
    <d v="2010-04-15T00:00:00"/>
    <x v="10"/>
    <x v="3"/>
    <x v="2"/>
    <x v="0"/>
    <n v="1228"/>
    <n v="521"/>
    <n v="4"/>
    <n v="2084"/>
    <n v="3312"/>
    <n v="6835"/>
    <n v="3523"/>
  </r>
  <r>
    <d v="2010-04-15T00:00:00"/>
    <x v="10"/>
    <x v="3"/>
    <x v="2"/>
    <x v="3"/>
    <n v="785"/>
    <n v="521"/>
    <n v="8"/>
    <n v="4168"/>
    <n v="4953"/>
    <n v="3986"/>
    <n v="-967"/>
  </r>
  <r>
    <d v="2010-04-15T00:00:00"/>
    <x v="10"/>
    <x v="3"/>
    <x v="2"/>
    <x v="2"/>
    <n v="788"/>
    <n v="521"/>
    <n v="9"/>
    <n v="4689"/>
    <n v="5477"/>
    <n v="4966"/>
    <n v="-511"/>
  </r>
  <r>
    <d v="2010-04-16T00:00:00"/>
    <x v="10"/>
    <x v="3"/>
    <x v="3"/>
    <x v="0"/>
    <n v="1228"/>
    <n v="558"/>
    <n v="7"/>
    <n v="3906"/>
    <n v="5134"/>
    <n v="4860"/>
    <n v="-274"/>
  </r>
  <r>
    <d v="2010-04-17T00:00:00"/>
    <x v="10"/>
    <x v="3"/>
    <x v="4"/>
    <x v="2"/>
    <n v="788"/>
    <n v="669"/>
    <n v="9"/>
    <n v="6021"/>
    <n v="6809"/>
    <n v="5713"/>
    <n v="-1096"/>
  </r>
  <r>
    <d v="2010-04-18T00:00:00"/>
    <x v="10"/>
    <x v="3"/>
    <x v="0"/>
    <x v="1"/>
    <n v="1077"/>
    <n v="521"/>
    <n v="8"/>
    <n v="4168"/>
    <n v="5245"/>
    <n v="5778"/>
    <n v="533"/>
  </r>
  <r>
    <d v="2010-04-19T00:00:00"/>
    <x v="10"/>
    <x v="3"/>
    <x v="5"/>
    <x v="1"/>
    <n v="1077"/>
    <n v="558"/>
    <n v="3"/>
    <n v="1674"/>
    <n v="2751"/>
    <n v="2894"/>
    <n v="143"/>
  </r>
  <r>
    <d v="2010-04-19T00:00:00"/>
    <x v="10"/>
    <x v="3"/>
    <x v="5"/>
    <x v="4"/>
    <n v="628"/>
    <n v="558"/>
    <n v="3"/>
    <n v="1674"/>
    <n v="2302"/>
    <n v="1682"/>
    <n v="-620"/>
  </r>
  <r>
    <d v="2010-04-20T00:00:00"/>
    <x v="10"/>
    <x v="3"/>
    <x v="1"/>
    <x v="1"/>
    <n v="1077"/>
    <n v="758"/>
    <n v="6"/>
    <n v="4548"/>
    <n v="5625"/>
    <n v="5744"/>
    <n v="119"/>
  </r>
  <r>
    <d v="2010-04-20T00:00:00"/>
    <x v="10"/>
    <x v="3"/>
    <x v="1"/>
    <x v="3"/>
    <n v="785"/>
    <n v="758"/>
    <n v="5"/>
    <n v="3790"/>
    <n v="4575"/>
    <n v="15795"/>
    <n v="11220"/>
  </r>
  <r>
    <d v="2010-04-21T00:00:00"/>
    <x v="10"/>
    <x v="3"/>
    <x v="6"/>
    <x v="2"/>
    <n v="788"/>
    <n v="758"/>
    <n v="10"/>
    <n v="7580"/>
    <n v="8368"/>
    <n v="28067"/>
    <n v="19699"/>
  </r>
  <r>
    <d v="2010-04-22T00:00:00"/>
    <x v="10"/>
    <x v="3"/>
    <x v="2"/>
    <x v="1"/>
    <n v="1077"/>
    <n v="521"/>
    <n v="4"/>
    <n v="2084"/>
    <n v="3161"/>
    <n v="3231"/>
    <n v="70"/>
  </r>
  <r>
    <d v="2010-04-23T00:00:00"/>
    <x v="10"/>
    <x v="3"/>
    <x v="3"/>
    <x v="4"/>
    <n v="628"/>
    <n v="558"/>
    <n v="3"/>
    <n v="1674"/>
    <n v="2302"/>
    <n v="2634"/>
    <n v="332"/>
  </r>
  <r>
    <d v="2010-04-26T00:00:00"/>
    <x v="10"/>
    <x v="3"/>
    <x v="5"/>
    <x v="0"/>
    <n v="1228"/>
    <n v="558"/>
    <n v="10"/>
    <n v="5580"/>
    <n v="6808"/>
    <n v="6764"/>
    <n v="-44"/>
  </r>
  <r>
    <d v="2010-04-27T00:00:00"/>
    <x v="10"/>
    <x v="3"/>
    <x v="1"/>
    <x v="3"/>
    <n v="785"/>
    <n v="758"/>
    <n v="4"/>
    <n v="3032"/>
    <n v="3817"/>
    <n v="7354"/>
    <n v="3537"/>
  </r>
  <r>
    <d v="2010-04-28T00:00:00"/>
    <x v="10"/>
    <x v="3"/>
    <x v="6"/>
    <x v="3"/>
    <n v="785"/>
    <n v="758"/>
    <n v="3"/>
    <n v="2274"/>
    <n v="3059"/>
    <n v="3205"/>
    <n v="146"/>
  </r>
  <r>
    <d v="2010-04-29T00:00:00"/>
    <x v="10"/>
    <x v="3"/>
    <x v="2"/>
    <x v="3"/>
    <n v="785"/>
    <n v="521"/>
    <n v="8"/>
    <n v="4168"/>
    <n v="4953"/>
    <n v="4417"/>
    <n v="-536"/>
  </r>
  <r>
    <d v="2010-04-30T00:00:00"/>
    <x v="10"/>
    <x v="3"/>
    <x v="3"/>
    <x v="3"/>
    <n v="785"/>
    <n v="558"/>
    <n v="5"/>
    <n v="2790"/>
    <n v="3575"/>
    <n v="4053"/>
    <n v="478"/>
  </r>
  <r>
    <d v="2010-05-01T00:00:00"/>
    <x v="10"/>
    <x v="4"/>
    <x v="4"/>
    <x v="4"/>
    <n v="628"/>
    <n v="669"/>
    <n v="8"/>
    <n v="5352"/>
    <n v="5980"/>
    <n v="4918"/>
    <n v="-1062"/>
  </r>
  <r>
    <d v="2010-05-02T00:00:00"/>
    <x v="10"/>
    <x v="4"/>
    <x v="0"/>
    <x v="2"/>
    <n v="788"/>
    <n v="521"/>
    <n v="4"/>
    <n v="2084"/>
    <n v="2872"/>
    <n v="2886"/>
    <n v="14"/>
  </r>
  <r>
    <d v="2010-05-03T00:00:00"/>
    <x v="10"/>
    <x v="4"/>
    <x v="5"/>
    <x v="3"/>
    <n v="785"/>
    <n v="558"/>
    <n v="10"/>
    <n v="5580"/>
    <n v="6365"/>
    <n v="6738"/>
    <n v="373"/>
  </r>
  <r>
    <d v="2010-05-04T00:00:00"/>
    <x v="10"/>
    <x v="4"/>
    <x v="1"/>
    <x v="5"/>
    <n v="1179"/>
    <n v="758"/>
    <n v="6"/>
    <n v="4548"/>
    <n v="5727"/>
    <n v="5647"/>
    <n v="-80"/>
  </r>
  <r>
    <d v="2010-05-05T00:00:00"/>
    <x v="10"/>
    <x v="4"/>
    <x v="6"/>
    <x v="4"/>
    <n v="628"/>
    <n v="758"/>
    <n v="8"/>
    <n v="6064"/>
    <n v="6692"/>
    <n v="6393"/>
    <n v="-299"/>
  </r>
  <r>
    <d v="2010-05-06T00:00:00"/>
    <x v="10"/>
    <x v="4"/>
    <x v="2"/>
    <x v="0"/>
    <n v="1228"/>
    <n v="521"/>
    <n v="4"/>
    <n v="2084"/>
    <n v="3312"/>
    <n v="8366"/>
    <n v="5054"/>
  </r>
  <r>
    <d v="2010-05-06T00:00:00"/>
    <x v="10"/>
    <x v="4"/>
    <x v="2"/>
    <x v="4"/>
    <n v="628"/>
    <n v="521"/>
    <n v="1"/>
    <n v="521"/>
    <n v="1149"/>
    <n v="1061"/>
    <n v="-88"/>
  </r>
  <r>
    <d v="2010-05-06T00:00:00"/>
    <x v="10"/>
    <x v="4"/>
    <x v="2"/>
    <x v="3"/>
    <n v="785"/>
    <n v="521"/>
    <n v="7"/>
    <n v="3647"/>
    <n v="4432"/>
    <n v="4703"/>
    <n v="271"/>
  </r>
  <r>
    <d v="2010-05-07T00:00:00"/>
    <x v="10"/>
    <x v="4"/>
    <x v="3"/>
    <x v="3"/>
    <n v="785"/>
    <n v="558"/>
    <n v="4"/>
    <n v="2232"/>
    <n v="3017"/>
    <n v="3594"/>
    <n v="577"/>
  </r>
  <r>
    <d v="2010-05-08T00:00:00"/>
    <x v="10"/>
    <x v="4"/>
    <x v="4"/>
    <x v="0"/>
    <n v="1228"/>
    <n v="669"/>
    <n v="9"/>
    <n v="6021"/>
    <n v="7249"/>
    <n v="8178"/>
    <n v="929"/>
  </r>
  <r>
    <d v="2010-05-10T00:00:00"/>
    <x v="10"/>
    <x v="4"/>
    <x v="5"/>
    <x v="3"/>
    <n v="785"/>
    <n v="558"/>
    <n v="10"/>
    <n v="5580"/>
    <n v="6365"/>
    <n v="5922"/>
    <n v="-443"/>
  </r>
  <r>
    <d v="2010-05-11T00:00:00"/>
    <x v="10"/>
    <x v="4"/>
    <x v="1"/>
    <x v="5"/>
    <n v="1179"/>
    <n v="758"/>
    <n v="1"/>
    <n v="758"/>
    <n v="1937"/>
    <n v="1781"/>
    <n v="-156"/>
  </r>
  <r>
    <d v="2010-05-12T00:00:00"/>
    <x v="10"/>
    <x v="4"/>
    <x v="6"/>
    <x v="3"/>
    <n v="785"/>
    <n v="758"/>
    <n v="10"/>
    <n v="7580"/>
    <n v="8365"/>
    <n v="9244"/>
    <n v="879"/>
  </r>
  <r>
    <d v="2010-05-13T00:00:00"/>
    <x v="10"/>
    <x v="4"/>
    <x v="2"/>
    <x v="4"/>
    <n v="628"/>
    <n v="521"/>
    <n v="9"/>
    <n v="4689"/>
    <n v="5317"/>
    <n v="4287"/>
    <n v="-1030"/>
  </r>
  <r>
    <d v="2010-05-14T00:00:00"/>
    <x v="10"/>
    <x v="4"/>
    <x v="3"/>
    <x v="5"/>
    <n v="1179"/>
    <n v="558"/>
    <n v="3"/>
    <n v="1674"/>
    <n v="2853"/>
    <n v="6348"/>
    <n v="3495"/>
  </r>
  <r>
    <d v="2010-05-14T00:00:00"/>
    <x v="10"/>
    <x v="4"/>
    <x v="3"/>
    <x v="4"/>
    <n v="628"/>
    <n v="558"/>
    <n v="4"/>
    <n v="2232"/>
    <n v="2860"/>
    <n v="4768"/>
    <n v="1908"/>
  </r>
  <r>
    <d v="2010-05-16T00:00:00"/>
    <x v="10"/>
    <x v="4"/>
    <x v="0"/>
    <x v="2"/>
    <n v="788"/>
    <n v="521"/>
    <n v="2"/>
    <n v="1042"/>
    <n v="1830"/>
    <n v="1541"/>
    <n v="-289"/>
  </r>
  <r>
    <d v="2010-05-17T00:00:00"/>
    <x v="10"/>
    <x v="4"/>
    <x v="5"/>
    <x v="3"/>
    <n v="785"/>
    <n v="558"/>
    <n v="6"/>
    <n v="3348"/>
    <n v="4133"/>
    <n v="3317"/>
    <n v="-816"/>
  </r>
  <r>
    <d v="2010-05-18T00:00:00"/>
    <x v="10"/>
    <x v="4"/>
    <x v="1"/>
    <x v="1"/>
    <n v="1077"/>
    <n v="758"/>
    <n v="7"/>
    <n v="5306"/>
    <n v="6383"/>
    <n v="5355"/>
    <n v="-1028"/>
  </r>
  <r>
    <d v="2010-05-19T00:00:00"/>
    <x v="10"/>
    <x v="4"/>
    <x v="6"/>
    <x v="0"/>
    <n v="1228"/>
    <n v="758"/>
    <n v="3"/>
    <n v="2274"/>
    <n v="3502"/>
    <n v="3565"/>
    <n v="63"/>
  </r>
  <r>
    <d v="2010-05-20T00:00:00"/>
    <x v="10"/>
    <x v="4"/>
    <x v="2"/>
    <x v="3"/>
    <n v="785"/>
    <n v="521"/>
    <n v="4"/>
    <n v="2084"/>
    <n v="2869"/>
    <n v="2790"/>
    <n v="-79"/>
  </r>
  <r>
    <d v="2010-05-20T00:00:00"/>
    <x v="10"/>
    <x v="4"/>
    <x v="2"/>
    <x v="1"/>
    <n v="1077"/>
    <n v="521"/>
    <n v="8"/>
    <n v="4168"/>
    <n v="5245"/>
    <n v="4896"/>
    <n v="-349"/>
  </r>
  <r>
    <d v="2010-05-22T00:00:00"/>
    <x v="10"/>
    <x v="4"/>
    <x v="4"/>
    <x v="3"/>
    <n v="785"/>
    <n v="669"/>
    <n v="5"/>
    <n v="3345"/>
    <n v="4130"/>
    <n v="4431"/>
    <n v="301"/>
  </r>
  <r>
    <d v="2010-05-22T00:00:00"/>
    <x v="10"/>
    <x v="4"/>
    <x v="4"/>
    <x v="4"/>
    <n v="628"/>
    <n v="669"/>
    <n v="10"/>
    <n v="6690"/>
    <n v="7318"/>
    <n v="7686"/>
    <n v="368"/>
  </r>
  <r>
    <d v="2010-05-23T00:00:00"/>
    <x v="10"/>
    <x v="4"/>
    <x v="0"/>
    <x v="3"/>
    <n v="785"/>
    <n v="521"/>
    <n v="10"/>
    <n v="5210"/>
    <n v="5995"/>
    <n v="5330"/>
    <n v="-665"/>
  </r>
  <r>
    <d v="2010-05-23T00:00:00"/>
    <x v="10"/>
    <x v="4"/>
    <x v="0"/>
    <x v="4"/>
    <n v="628"/>
    <n v="521"/>
    <n v="1"/>
    <n v="521"/>
    <n v="1149"/>
    <n v="1163"/>
    <n v="14"/>
  </r>
  <r>
    <d v="2010-05-25T00:00:00"/>
    <x v="10"/>
    <x v="4"/>
    <x v="1"/>
    <x v="3"/>
    <n v="785"/>
    <n v="758"/>
    <n v="1"/>
    <n v="758"/>
    <n v="1543"/>
    <n v="1592"/>
    <n v="49"/>
  </r>
  <r>
    <d v="2010-05-27T00:00:00"/>
    <x v="10"/>
    <x v="4"/>
    <x v="2"/>
    <x v="0"/>
    <n v="1228"/>
    <n v="521"/>
    <n v="6"/>
    <n v="3126"/>
    <n v="4354"/>
    <n v="4233"/>
    <n v="-121"/>
  </r>
  <r>
    <d v="2010-05-27T00:00:00"/>
    <x v="10"/>
    <x v="4"/>
    <x v="2"/>
    <x v="3"/>
    <n v="785"/>
    <n v="521"/>
    <n v="3"/>
    <n v="1563"/>
    <n v="2348"/>
    <n v="2397"/>
    <n v="49"/>
  </r>
  <r>
    <d v="2010-05-29T00:00:00"/>
    <x v="10"/>
    <x v="4"/>
    <x v="4"/>
    <x v="0"/>
    <n v="1228"/>
    <n v="669"/>
    <n v="10"/>
    <n v="6690"/>
    <n v="7918"/>
    <n v="8254"/>
    <n v="336"/>
  </r>
  <r>
    <d v="2010-05-31T00:00:00"/>
    <x v="10"/>
    <x v="4"/>
    <x v="5"/>
    <x v="0"/>
    <n v="1228"/>
    <n v="558"/>
    <n v="9"/>
    <n v="5022"/>
    <n v="6250"/>
    <n v="20759"/>
    <n v="14509"/>
  </r>
  <r>
    <d v="2010-06-01T00:00:00"/>
    <x v="10"/>
    <x v="5"/>
    <x v="1"/>
    <x v="4"/>
    <n v="628"/>
    <n v="758"/>
    <n v="4"/>
    <n v="3032"/>
    <n v="3660"/>
    <n v="3941"/>
    <n v="281"/>
  </r>
  <r>
    <d v="2010-06-02T00:00:00"/>
    <x v="10"/>
    <x v="5"/>
    <x v="6"/>
    <x v="3"/>
    <n v="785"/>
    <n v="758"/>
    <n v="9"/>
    <n v="6822"/>
    <n v="7607"/>
    <n v="6312"/>
    <n v="-1295"/>
  </r>
  <r>
    <d v="2010-06-02T00:00:00"/>
    <x v="10"/>
    <x v="5"/>
    <x v="6"/>
    <x v="4"/>
    <n v="628"/>
    <n v="758"/>
    <n v="5"/>
    <n v="3790"/>
    <n v="4418"/>
    <n v="4019"/>
    <n v="-399"/>
  </r>
  <r>
    <d v="2010-06-03T00:00:00"/>
    <x v="10"/>
    <x v="5"/>
    <x v="2"/>
    <x v="4"/>
    <n v="628"/>
    <n v="521"/>
    <n v="5"/>
    <n v="2605"/>
    <n v="3233"/>
    <n v="6816"/>
    <n v="3583"/>
  </r>
  <r>
    <d v="2010-06-05T00:00:00"/>
    <x v="10"/>
    <x v="5"/>
    <x v="4"/>
    <x v="3"/>
    <n v="785"/>
    <n v="669"/>
    <n v="3"/>
    <n v="2007"/>
    <n v="2792"/>
    <n v="7072"/>
    <n v="4280"/>
  </r>
  <r>
    <d v="2010-06-06T00:00:00"/>
    <x v="10"/>
    <x v="5"/>
    <x v="0"/>
    <x v="6"/>
    <n v="743"/>
    <n v="521"/>
    <n v="2"/>
    <n v="1042"/>
    <n v="1785"/>
    <n v="4738"/>
    <n v="2953"/>
  </r>
  <r>
    <d v="2010-06-07T00:00:00"/>
    <x v="10"/>
    <x v="5"/>
    <x v="5"/>
    <x v="3"/>
    <n v="785"/>
    <n v="558"/>
    <n v="6"/>
    <n v="3348"/>
    <n v="4133"/>
    <n v="11421"/>
    <n v="7288"/>
  </r>
  <r>
    <d v="2010-06-08T00:00:00"/>
    <x v="10"/>
    <x v="5"/>
    <x v="1"/>
    <x v="4"/>
    <n v="628"/>
    <n v="758"/>
    <n v="9"/>
    <n v="6822"/>
    <n v="7450"/>
    <n v="7351"/>
    <n v="-99"/>
  </r>
  <r>
    <d v="2010-06-10T00:00:00"/>
    <x v="10"/>
    <x v="5"/>
    <x v="2"/>
    <x v="4"/>
    <n v="628"/>
    <n v="521"/>
    <n v="9"/>
    <n v="4689"/>
    <n v="5317"/>
    <n v="5566"/>
    <n v="249"/>
  </r>
  <r>
    <d v="2010-06-10T00:00:00"/>
    <x v="10"/>
    <x v="5"/>
    <x v="2"/>
    <x v="3"/>
    <n v="785"/>
    <n v="521"/>
    <n v="7"/>
    <n v="3647"/>
    <n v="4432"/>
    <n v="3902"/>
    <n v="-530"/>
  </r>
  <r>
    <d v="2010-06-10T00:00:00"/>
    <x v="10"/>
    <x v="5"/>
    <x v="2"/>
    <x v="1"/>
    <n v="1077"/>
    <n v="521"/>
    <n v="8"/>
    <n v="4168"/>
    <n v="5245"/>
    <n v="5296"/>
    <n v="51"/>
  </r>
  <r>
    <d v="2010-06-11T00:00:00"/>
    <x v="10"/>
    <x v="5"/>
    <x v="3"/>
    <x v="0"/>
    <n v="1228"/>
    <n v="558"/>
    <n v="10"/>
    <n v="5580"/>
    <n v="6808"/>
    <n v="6034"/>
    <n v="-774"/>
  </r>
  <r>
    <d v="2010-06-13T00:00:00"/>
    <x v="10"/>
    <x v="5"/>
    <x v="0"/>
    <x v="1"/>
    <n v="1077"/>
    <n v="521"/>
    <n v="4"/>
    <n v="2084"/>
    <n v="3161"/>
    <n v="3076"/>
    <n v="-85"/>
  </r>
  <r>
    <d v="2010-06-13T00:00:00"/>
    <x v="10"/>
    <x v="5"/>
    <x v="0"/>
    <x v="3"/>
    <n v="785"/>
    <n v="521"/>
    <n v="3"/>
    <n v="1563"/>
    <n v="2348"/>
    <n v="5338"/>
    <n v="2990"/>
  </r>
  <r>
    <d v="2010-06-14T00:00:00"/>
    <x v="10"/>
    <x v="5"/>
    <x v="5"/>
    <x v="0"/>
    <n v="1228"/>
    <n v="558"/>
    <n v="5"/>
    <n v="2790"/>
    <n v="4018"/>
    <n v="4417"/>
    <n v="399"/>
  </r>
  <r>
    <d v="2010-06-15T00:00:00"/>
    <x v="10"/>
    <x v="5"/>
    <x v="1"/>
    <x v="0"/>
    <n v="1228"/>
    <n v="758"/>
    <n v="1"/>
    <n v="758"/>
    <n v="1986"/>
    <n v="2156"/>
    <n v="170"/>
  </r>
  <r>
    <d v="2010-06-18T00:00:00"/>
    <x v="10"/>
    <x v="5"/>
    <x v="3"/>
    <x v="4"/>
    <n v="628"/>
    <n v="558"/>
    <n v="5"/>
    <n v="2790"/>
    <n v="3418"/>
    <n v="4024"/>
    <n v="606"/>
  </r>
  <r>
    <d v="2010-06-19T00:00:00"/>
    <x v="10"/>
    <x v="5"/>
    <x v="4"/>
    <x v="3"/>
    <n v="785"/>
    <n v="669"/>
    <n v="6"/>
    <n v="4014"/>
    <n v="4799"/>
    <n v="5375"/>
    <n v="576"/>
  </r>
  <r>
    <d v="2010-06-19T00:00:00"/>
    <x v="10"/>
    <x v="5"/>
    <x v="4"/>
    <x v="4"/>
    <n v="628"/>
    <n v="669"/>
    <n v="5"/>
    <n v="3345"/>
    <n v="3973"/>
    <n v="7267"/>
    <n v="3294"/>
  </r>
  <r>
    <d v="2010-06-19T00:00:00"/>
    <x v="10"/>
    <x v="5"/>
    <x v="4"/>
    <x v="0"/>
    <n v="1228"/>
    <n v="669"/>
    <n v="5"/>
    <n v="3345"/>
    <n v="4573"/>
    <n v="5755"/>
    <n v="1182"/>
  </r>
  <r>
    <d v="2010-06-20T00:00:00"/>
    <x v="10"/>
    <x v="5"/>
    <x v="0"/>
    <x v="4"/>
    <n v="628"/>
    <n v="521"/>
    <n v="10"/>
    <n v="5210"/>
    <n v="5838"/>
    <n v="9333"/>
    <n v="3495"/>
  </r>
  <r>
    <d v="2010-06-20T00:00:00"/>
    <x v="10"/>
    <x v="5"/>
    <x v="0"/>
    <x v="0"/>
    <n v="1228"/>
    <n v="521"/>
    <n v="8"/>
    <n v="4168"/>
    <n v="5396"/>
    <n v="4897"/>
    <n v="-499"/>
  </r>
  <r>
    <d v="2010-06-22T00:00:00"/>
    <x v="10"/>
    <x v="5"/>
    <x v="1"/>
    <x v="4"/>
    <n v="628"/>
    <n v="758"/>
    <n v="5"/>
    <n v="3790"/>
    <n v="4418"/>
    <n v="4657"/>
    <n v="239"/>
  </r>
  <r>
    <d v="2010-06-23T00:00:00"/>
    <x v="10"/>
    <x v="5"/>
    <x v="6"/>
    <x v="0"/>
    <n v="1228"/>
    <n v="758"/>
    <n v="10"/>
    <n v="7580"/>
    <n v="8808"/>
    <n v="8636"/>
    <n v="-172"/>
  </r>
  <r>
    <d v="2010-06-23T00:00:00"/>
    <x v="10"/>
    <x v="5"/>
    <x v="6"/>
    <x v="3"/>
    <n v="785"/>
    <n v="758"/>
    <n v="1"/>
    <n v="758"/>
    <n v="1543"/>
    <n v="1518"/>
    <n v="-25"/>
  </r>
  <r>
    <d v="2010-06-24T00:00:00"/>
    <x v="10"/>
    <x v="5"/>
    <x v="2"/>
    <x v="3"/>
    <n v="785"/>
    <n v="521"/>
    <n v="3"/>
    <n v="1563"/>
    <n v="2348"/>
    <n v="1989"/>
    <n v="-359"/>
  </r>
  <r>
    <d v="2010-06-25T00:00:00"/>
    <x v="10"/>
    <x v="5"/>
    <x v="3"/>
    <x v="3"/>
    <n v="785"/>
    <n v="558"/>
    <n v="3"/>
    <n v="1674"/>
    <n v="2459"/>
    <n v="2277"/>
    <n v="-182"/>
  </r>
  <r>
    <d v="2010-06-27T00:00:00"/>
    <x v="10"/>
    <x v="5"/>
    <x v="0"/>
    <x v="3"/>
    <n v="785"/>
    <n v="521"/>
    <n v="2"/>
    <n v="1042"/>
    <n v="1827"/>
    <n v="2047"/>
    <n v="220"/>
  </r>
  <r>
    <d v="2010-06-28T00:00:00"/>
    <x v="10"/>
    <x v="5"/>
    <x v="5"/>
    <x v="5"/>
    <n v="1179"/>
    <n v="558"/>
    <n v="4"/>
    <n v="2232"/>
    <n v="3411"/>
    <n v="4605"/>
    <n v="1194"/>
  </r>
  <r>
    <d v="2010-06-29T00:00:00"/>
    <x v="10"/>
    <x v="5"/>
    <x v="1"/>
    <x v="3"/>
    <n v="785"/>
    <n v="758"/>
    <n v="2"/>
    <n v="1516"/>
    <n v="2301"/>
    <n v="2608"/>
    <n v="307"/>
  </r>
  <r>
    <d v="2010-06-30T00:00:00"/>
    <x v="10"/>
    <x v="5"/>
    <x v="6"/>
    <x v="0"/>
    <n v="1228"/>
    <n v="758"/>
    <n v="8"/>
    <n v="6064"/>
    <n v="7292"/>
    <n v="5916"/>
    <n v="-1376"/>
  </r>
  <r>
    <d v="2010-07-01T00:00:00"/>
    <x v="10"/>
    <x v="6"/>
    <x v="2"/>
    <x v="6"/>
    <n v="743"/>
    <n v="521"/>
    <n v="10"/>
    <n v="5210"/>
    <n v="5953"/>
    <n v="25522"/>
    <n v="19569"/>
  </r>
  <r>
    <d v="2010-07-01T00:00:00"/>
    <x v="10"/>
    <x v="6"/>
    <x v="2"/>
    <x v="3"/>
    <n v="785"/>
    <n v="521"/>
    <n v="4"/>
    <n v="2084"/>
    <n v="2869"/>
    <n v="11108"/>
    <n v="8239"/>
  </r>
  <r>
    <d v="2010-07-02T00:00:00"/>
    <x v="10"/>
    <x v="6"/>
    <x v="3"/>
    <x v="3"/>
    <n v="785"/>
    <n v="558"/>
    <n v="9"/>
    <n v="5022"/>
    <n v="5807"/>
    <n v="6570"/>
    <n v="763"/>
  </r>
  <r>
    <d v="2010-07-03T00:00:00"/>
    <x v="10"/>
    <x v="6"/>
    <x v="4"/>
    <x v="3"/>
    <n v="785"/>
    <n v="669"/>
    <n v="2"/>
    <n v="1338"/>
    <n v="2123"/>
    <n v="1826"/>
    <n v="-297"/>
  </r>
  <r>
    <d v="2010-07-04T00:00:00"/>
    <x v="10"/>
    <x v="6"/>
    <x v="0"/>
    <x v="4"/>
    <n v="628"/>
    <n v="521"/>
    <n v="2"/>
    <n v="1042"/>
    <n v="1670"/>
    <n v="1560"/>
    <n v="-110"/>
  </r>
  <r>
    <d v="2010-07-06T00:00:00"/>
    <x v="10"/>
    <x v="6"/>
    <x v="1"/>
    <x v="4"/>
    <n v="628"/>
    <n v="758"/>
    <n v="4"/>
    <n v="3032"/>
    <n v="3660"/>
    <n v="6119"/>
    <n v="2459"/>
  </r>
  <r>
    <d v="2010-07-07T00:00:00"/>
    <x v="10"/>
    <x v="6"/>
    <x v="6"/>
    <x v="3"/>
    <n v="785"/>
    <n v="758"/>
    <n v="3"/>
    <n v="2274"/>
    <n v="3059"/>
    <n v="3098"/>
    <n v="39"/>
  </r>
  <r>
    <d v="2010-07-08T00:00:00"/>
    <x v="10"/>
    <x v="6"/>
    <x v="2"/>
    <x v="1"/>
    <n v="1077"/>
    <n v="521"/>
    <n v="2"/>
    <n v="1042"/>
    <n v="2119"/>
    <n v="5629"/>
    <n v="3510"/>
  </r>
  <r>
    <d v="2010-07-08T00:00:00"/>
    <x v="10"/>
    <x v="6"/>
    <x v="2"/>
    <x v="0"/>
    <n v="1228"/>
    <n v="521"/>
    <n v="4"/>
    <n v="2084"/>
    <n v="3312"/>
    <n v="2736"/>
    <n v="-576"/>
  </r>
  <r>
    <d v="2010-07-10T00:00:00"/>
    <x v="10"/>
    <x v="6"/>
    <x v="4"/>
    <x v="3"/>
    <n v="785"/>
    <n v="669"/>
    <n v="7"/>
    <n v="4683"/>
    <n v="5468"/>
    <n v="4596"/>
    <n v="-872"/>
  </r>
  <r>
    <d v="2010-07-10T00:00:00"/>
    <x v="10"/>
    <x v="6"/>
    <x v="4"/>
    <x v="1"/>
    <n v="1077"/>
    <n v="669"/>
    <n v="8"/>
    <n v="5352"/>
    <n v="6429"/>
    <n v="7004"/>
    <n v="575"/>
  </r>
  <r>
    <d v="2010-07-12T00:00:00"/>
    <x v="10"/>
    <x v="6"/>
    <x v="5"/>
    <x v="3"/>
    <n v="785"/>
    <n v="558"/>
    <n v="6"/>
    <n v="3348"/>
    <n v="4133"/>
    <n v="3790"/>
    <n v="-343"/>
  </r>
  <r>
    <d v="2010-07-12T00:00:00"/>
    <x v="10"/>
    <x v="6"/>
    <x v="5"/>
    <x v="4"/>
    <n v="628"/>
    <n v="558"/>
    <n v="6"/>
    <n v="3348"/>
    <n v="3976"/>
    <n v="4219"/>
    <n v="243"/>
  </r>
  <r>
    <d v="2010-07-13T00:00:00"/>
    <x v="10"/>
    <x v="6"/>
    <x v="1"/>
    <x v="1"/>
    <n v="1077"/>
    <n v="758"/>
    <n v="8"/>
    <n v="6064"/>
    <n v="7141"/>
    <n v="7300"/>
    <n v="159"/>
  </r>
  <r>
    <d v="2010-07-15T00:00:00"/>
    <x v="10"/>
    <x v="6"/>
    <x v="2"/>
    <x v="4"/>
    <n v="628"/>
    <n v="521"/>
    <n v="10"/>
    <n v="5210"/>
    <n v="5838"/>
    <n v="6011"/>
    <n v="173"/>
  </r>
  <r>
    <d v="2010-07-16T00:00:00"/>
    <x v="10"/>
    <x v="6"/>
    <x v="3"/>
    <x v="3"/>
    <n v="785"/>
    <n v="558"/>
    <n v="3"/>
    <n v="1674"/>
    <n v="2459"/>
    <n v="2503"/>
    <n v="44"/>
  </r>
  <r>
    <d v="2010-07-18T00:00:00"/>
    <x v="10"/>
    <x v="6"/>
    <x v="0"/>
    <x v="3"/>
    <n v="785"/>
    <n v="521"/>
    <n v="1"/>
    <n v="521"/>
    <n v="1306"/>
    <n v="1217"/>
    <n v="-89"/>
  </r>
  <r>
    <d v="2010-07-21T00:00:00"/>
    <x v="10"/>
    <x v="6"/>
    <x v="6"/>
    <x v="4"/>
    <n v="628"/>
    <n v="758"/>
    <n v="3"/>
    <n v="2274"/>
    <n v="2902"/>
    <n v="2842"/>
    <n v="-60"/>
  </r>
  <r>
    <d v="2010-07-21T00:00:00"/>
    <x v="10"/>
    <x v="6"/>
    <x v="6"/>
    <x v="3"/>
    <n v="785"/>
    <n v="758"/>
    <n v="10"/>
    <n v="7580"/>
    <n v="8365"/>
    <n v="8833"/>
    <n v="468"/>
  </r>
  <r>
    <d v="2010-07-21T00:00:00"/>
    <x v="10"/>
    <x v="6"/>
    <x v="6"/>
    <x v="6"/>
    <n v="743"/>
    <n v="758"/>
    <n v="7"/>
    <n v="5306"/>
    <n v="6049"/>
    <n v="5341"/>
    <n v="-708"/>
  </r>
  <r>
    <d v="2010-07-24T00:00:00"/>
    <x v="10"/>
    <x v="6"/>
    <x v="4"/>
    <x v="0"/>
    <n v="1228"/>
    <n v="669"/>
    <n v="3"/>
    <n v="2007"/>
    <n v="3235"/>
    <n v="3461"/>
    <n v="226"/>
  </r>
  <r>
    <d v="2010-07-24T00:00:00"/>
    <x v="10"/>
    <x v="6"/>
    <x v="4"/>
    <x v="6"/>
    <n v="743"/>
    <n v="669"/>
    <n v="8"/>
    <n v="5352"/>
    <n v="6095"/>
    <n v="5623"/>
    <n v="-472"/>
  </r>
  <r>
    <d v="2010-07-25T00:00:00"/>
    <x v="10"/>
    <x v="6"/>
    <x v="0"/>
    <x v="6"/>
    <n v="743"/>
    <n v="521"/>
    <n v="3"/>
    <n v="1563"/>
    <n v="2306"/>
    <n v="2477"/>
    <n v="171"/>
  </r>
  <r>
    <d v="2010-07-26T00:00:00"/>
    <x v="10"/>
    <x v="6"/>
    <x v="5"/>
    <x v="3"/>
    <n v="785"/>
    <n v="558"/>
    <n v="4"/>
    <n v="2232"/>
    <n v="3017"/>
    <n v="3244"/>
    <n v="227"/>
  </r>
  <r>
    <d v="2010-07-27T00:00:00"/>
    <x v="10"/>
    <x v="6"/>
    <x v="1"/>
    <x v="5"/>
    <n v="1179"/>
    <n v="758"/>
    <n v="2"/>
    <n v="1516"/>
    <n v="2695"/>
    <n v="2458"/>
    <n v="-237"/>
  </r>
  <r>
    <d v="2010-07-27T00:00:00"/>
    <x v="10"/>
    <x v="6"/>
    <x v="1"/>
    <x v="3"/>
    <n v="785"/>
    <n v="758"/>
    <n v="10"/>
    <n v="7580"/>
    <n v="8365"/>
    <n v="6782"/>
    <n v="-1583"/>
  </r>
  <r>
    <d v="2010-07-29T00:00:00"/>
    <x v="10"/>
    <x v="6"/>
    <x v="2"/>
    <x v="1"/>
    <n v="1077"/>
    <n v="521"/>
    <n v="2"/>
    <n v="1042"/>
    <n v="2119"/>
    <n v="3898"/>
    <n v="1779"/>
  </r>
  <r>
    <d v="2010-07-30T00:00:00"/>
    <x v="10"/>
    <x v="6"/>
    <x v="3"/>
    <x v="1"/>
    <n v="1077"/>
    <n v="558"/>
    <n v="5"/>
    <n v="2790"/>
    <n v="3867"/>
    <n v="3631"/>
    <n v="-236"/>
  </r>
  <r>
    <d v="2010-07-30T00:00:00"/>
    <x v="10"/>
    <x v="6"/>
    <x v="3"/>
    <x v="3"/>
    <n v="785"/>
    <n v="558"/>
    <n v="4"/>
    <n v="2232"/>
    <n v="3017"/>
    <n v="9864"/>
    <n v="6847"/>
  </r>
  <r>
    <d v="2010-07-31T00:00:00"/>
    <x v="10"/>
    <x v="6"/>
    <x v="4"/>
    <x v="3"/>
    <n v="785"/>
    <n v="669"/>
    <n v="2"/>
    <n v="1338"/>
    <n v="2123"/>
    <n v="2464"/>
    <n v="341"/>
  </r>
  <r>
    <d v="2010-08-01T00:00:00"/>
    <x v="10"/>
    <x v="7"/>
    <x v="0"/>
    <x v="3"/>
    <n v="785"/>
    <n v="521"/>
    <n v="6"/>
    <n v="3126"/>
    <n v="3911"/>
    <n v="3267"/>
    <n v="-644"/>
  </r>
  <r>
    <d v="2010-08-03T00:00:00"/>
    <x v="10"/>
    <x v="7"/>
    <x v="1"/>
    <x v="1"/>
    <n v="1077"/>
    <n v="758"/>
    <n v="9"/>
    <n v="6822"/>
    <n v="7899"/>
    <n v="8713"/>
    <n v="814"/>
  </r>
  <r>
    <d v="2010-08-07T00:00:00"/>
    <x v="10"/>
    <x v="7"/>
    <x v="4"/>
    <x v="6"/>
    <n v="743"/>
    <n v="669"/>
    <n v="5"/>
    <n v="3345"/>
    <n v="4088"/>
    <n v="3278"/>
    <n v="-810"/>
  </r>
  <r>
    <d v="2010-08-08T00:00:00"/>
    <x v="10"/>
    <x v="7"/>
    <x v="0"/>
    <x v="3"/>
    <n v="785"/>
    <n v="521"/>
    <n v="4"/>
    <n v="2084"/>
    <n v="2869"/>
    <n v="3326"/>
    <n v="457"/>
  </r>
  <r>
    <d v="2010-08-09T00:00:00"/>
    <x v="10"/>
    <x v="7"/>
    <x v="5"/>
    <x v="4"/>
    <n v="628"/>
    <n v="558"/>
    <n v="9"/>
    <n v="5022"/>
    <n v="5650"/>
    <n v="18582"/>
    <n v="12932"/>
  </r>
  <r>
    <d v="2010-08-10T00:00:00"/>
    <x v="10"/>
    <x v="7"/>
    <x v="1"/>
    <x v="4"/>
    <n v="628"/>
    <n v="758"/>
    <n v="10"/>
    <n v="7580"/>
    <n v="8208"/>
    <n v="9595"/>
    <n v="1387"/>
  </r>
  <r>
    <d v="2010-08-11T00:00:00"/>
    <x v="10"/>
    <x v="7"/>
    <x v="6"/>
    <x v="3"/>
    <n v="785"/>
    <n v="758"/>
    <n v="1"/>
    <n v="758"/>
    <n v="1543"/>
    <n v="2154"/>
    <n v="611"/>
  </r>
  <r>
    <d v="2010-08-12T00:00:00"/>
    <x v="10"/>
    <x v="7"/>
    <x v="2"/>
    <x v="1"/>
    <n v="1077"/>
    <n v="521"/>
    <n v="6"/>
    <n v="3126"/>
    <n v="4203"/>
    <n v="4683"/>
    <n v="480"/>
  </r>
  <r>
    <d v="2010-08-13T00:00:00"/>
    <x v="10"/>
    <x v="7"/>
    <x v="3"/>
    <x v="4"/>
    <n v="628"/>
    <n v="558"/>
    <n v="1"/>
    <n v="558"/>
    <n v="1186"/>
    <n v="1021"/>
    <n v="-165"/>
  </r>
  <r>
    <d v="2010-08-16T00:00:00"/>
    <x v="10"/>
    <x v="7"/>
    <x v="5"/>
    <x v="4"/>
    <n v="628"/>
    <n v="558"/>
    <n v="8"/>
    <n v="4464"/>
    <n v="5092"/>
    <n v="5406"/>
    <n v="314"/>
  </r>
  <r>
    <d v="2010-08-17T00:00:00"/>
    <x v="10"/>
    <x v="7"/>
    <x v="1"/>
    <x v="1"/>
    <n v="1077"/>
    <n v="758"/>
    <n v="7"/>
    <n v="5306"/>
    <n v="6383"/>
    <n v="6086"/>
    <n v="-297"/>
  </r>
  <r>
    <d v="2010-08-18T00:00:00"/>
    <x v="10"/>
    <x v="7"/>
    <x v="6"/>
    <x v="6"/>
    <n v="743"/>
    <n v="758"/>
    <n v="10"/>
    <n v="7580"/>
    <n v="8323"/>
    <n v="8007"/>
    <n v="-316"/>
  </r>
  <r>
    <d v="2010-08-19T00:00:00"/>
    <x v="10"/>
    <x v="7"/>
    <x v="2"/>
    <x v="4"/>
    <n v="628"/>
    <n v="521"/>
    <n v="3"/>
    <n v="1563"/>
    <n v="2191"/>
    <n v="1947"/>
    <n v="-244"/>
  </r>
  <r>
    <d v="2010-08-20T00:00:00"/>
    <x v="10"/>
    <x v="7"/>
    <x v="3"/>
    <x v="3"/>
    <n v="785"/>
    <n v="558"/>
    <n v="9"/>
    <n v="5022"/>
    <n v="5807"/>
    <n v="6160"/>
    <n v="353"/>
  </r>
  <r>
    <d v="2010-08-22T00:00:00"/>
    <x v="10"/>
    <x v="7"/>
    <x v="0"/>
    <x v="4"/>
    <n v="628"/>
    <n v="521"/>
    <n v="8"/>
    <n v="4168"/>
    <n v="4796"/>
    <n v="5410"/>
    <n v="614"/>
  </r>
  <r>
    <d v="2010-08-22T00:00:00"/>
    <x v="10"/>
    <x v="7"/>
    <x v="0"/>
    <x v="1"/>
    <n v="1077"/>
    <n v="521"/>
    <n v="6"/>
    <n v="3126"/>
    <n v="4203"/>
    <n v="3409"/>
    <n v="-794"/>
  </r>
  <r>
    <d v="2010-08-22T00:00:00"/>
    <x v="10"/>
    <x v="7"/>
    <x v="0"/>
    <x v="5"/>
    <n v="1179"/>
    <n v="521"/>
    <n v="10"/>
    <n v="5210"/>
    <n v="6389"/>
    <n v="7586"/>
    <n v="1197"/>
  </r>
  <r>
    <d v="2010-08-23T00:00:00"/>
    <x v="10"/>
    <x v="7"/>
    <x v="5"/>
    <x v="4"/>
    <n v="628"/>
    <n v="558"/>
    <n v="7"/>
    <n v="3906"/>
    <n v="4534"/>
    <n v="4404"/>
    <n v="-130"/>
  </r>
  <r>
    <d v="2010-08-24T00:00:00"/>
    <x v="10"/>
    <x v="7"/>
    <x v="1"/>
    <x v="3"/>
    <n v="785"/>
    <n v="758"/>
    <n v="10"/>
    <n v="7580"/>
    <n v="8365"/>
    <n v="8567"/>
    <n v="202"/>
  </r>
  <r>
    <d v="2010-08-25T00:00:00"/>
    <x v="10"/>
    <x v="7"/>
    <x v="6"/>
    <x v="1"/>
    <n v="1077"/>
    <n v="758"/>
    <n v="1"/>
    <n v="758"/>
    <n v="1835"/>
    <n v="1728"/>
    <n v="-107"/>
  </r>
  <r>
    <d v="2010-08-26T00:00:00"/>
    <x v="10"/>
    <x v="7"/>
    <x v="2"/>
    <x v="4"/>
    <n v="628"/>
    <n v="521"/>
    <n v="9"/>
    <n v="4689"/>
    <n v="5317"/>
    <n v="15473"/>
    <n v="10156"/>
  </r>
  <r>
    <d v="2010-08-26T00:00:00"/>
    <x v="10"/>
    <x v="7"/>
    <x v="2"/>
    <x v="3"/>
    <n v="785"/>
    <n v="521"/>
    <n v="8"/>
    <n v="4168"/>
    <n v="4953"/>
    <n v="5424"/>
    <n v="471"/>
  </r>
  <r>
    <d v="2010-08-27T00:00:00"/>
    <x v="10"/>
    <x v="7"/>
    <x v="3"/>
    <x v="3"/>
    <n v="785"/>
    <n v="558"/>
    <n v="6"/>
    <n v="3348"/>
    <n v="4133"/>
    <n v="3674"/>
    <n v="-459"/>
  </r>
  <r>
    <d v="2010-08-28T00:00:00"/>
    <x v="10"/>
    <x v="7"/>
    <x v="4"/>
    <x v="4"/>
    <n v="628"/>
    <n v="669"/>
    <n v="3"/>
    <n v="2007"/>
    <n v="2635"/>
    <n v="2581"/>
    <n v="-54"/>
  </r>
  <r>
    <d v="2010-08-28T00:00:00"/>
    <x v="10"/>
    <x v="7"/>
    <x v="4"/>
    <x v="5"/>
    <n v="1179"/>
    <n v="669"/>
    <n v="9"/>
    <n v="6021"/>
    <n v="7200"/>
    <n v="6738"/>
    <n v="-462"/>
  </r>
  <r>
    <d v="2010-08-30T00:00:00"/>
    <x v="10"/>
    <x v="7"/>
    <x v="5"/>
    <x v="4"/>
    <n v="628"/>
    <n v="558"/>
    <n v="4"/>
    <n v="2232"/>
    <n v="2860"/>
    <n v="2583"/>
    <n v="-277"/>
  </r>
  <r>
    <d v="2010-08-30T00:00:00"/>
    <x v="10"/>
    <x v="7"/>
    <x v="5"/>
    <x v="5"/>
    <n v="1179"/>
    <n v="558"/>
    <n v="8"/>
    <n v="4464"/>
    <n v="5643"/>
    <n v="8715"/>
    <n v="3072"/>
  </r>
  <r>
    <d v="2010-08-30T00:00:00"/>
    <x v="10"/>
    <x v="7"/>
    <x v="5"/>
    <x v="1"/>
    <n v="1077"/>
    <n v="558"/>
    <n v="5"/>
    <n v="2790"/>
    <n v="3867"/>
    <n v="4507"/>
    <n v="640"/>
  </r>
  <r>
    <d v="2010-08-31T00:00:00"/>
    <x v="10"/>
    <x v="7"/>
    <x v="1"/>
    <x v="3"/>
    <n v="785"/>
    <n v="758"/>
    <n v="6"/>
    <n v="4548"/>
    <n v="5333"/>
    <n v="11370"/>
    <n v="6037"/>
  </r>
  <r>
    <d v="2010-09-01T00:00:00"/>
    <x v="10"/>
    <x v="8"/>
    <x v="6"/>
    <x v="5"/>
    <n v="1179"/>
    <n v="758"/>
    <n v="7"/>
    <n v="5306"/>
    <n v="6485"/>
    <n v="7421"/>
    <n v="936"/>
  </r>
  <r>
    <d v="2010-09-01T00:00:00"/>
    <x v="10"/>
    <x v="8"/>
    <x v="6"/>
    <x v="1"/>
    <n v="1077"/>
    <n v="758"/>
    <n v="2"/>
    <n v="1516"/>
    <n v="2593"/>
    <n v="2400"/>
    <n v="-193"/>
  </r>
  <r>
    <d v="2010-09-02T00:00:00"/>
    <x v="10"/>
    <x v="8"/>
    <x v="2"/>
    <x v="4"/>
    <n v="628"/>
    <n v="521"/>
    <n v="7"/>
    <n v="3647"/>
    <n v="4275"/>
    <n v="4087"/>
    <n v="-188"/>
  </r>
  <r>
    <d v="2010-09-04T00:00:00"/>
    <x v="10"/>
    <x v="8"/>
    <x v="4"/>
    <x v="1"/>
    <n v="1077"/>
    <n v="669"/>
    <n v="4"/>
    <n v="2676"/>
    <n v="3753"/>
    <n v="9236"/>
    <n v="5483"/>
  </r>
  <r>
    <d v="2010-09-05T00:00:00"/>
    <x v="10"/>
    <x v="8"/>
    <x v="0"/>
    <x v="6"/>
    <n v="743"/>
    <n v="521"/>
    <n v="1"/>
    <n v="521"/>
    <n v="1264"/>
    <n v="1285"/>
    <n v="21"/>
  </r>
  <r>
    <d v="2010-09-05T00:00:00"/>
    <x v="10"/>
    <x v="8"/>
    <x v="0"/>
    <x v="5"/>
    <n v="1179"/>
    <n v="521"/>
    <n v="2"/>
    <n v="1042"/>
    <n v="2221"/>
    <n v="1897"/>
    <n v="-324"/>
  </r>
  <r>
    <d v="2010-09-06T00:00:00"/>
    <x v="10"/>
    <x v="8"/>
    <x v="5"/>
    <x v="6"/>
    <n v="743"/>
    <n v="558"/>
    <n v="5"/>
    <n v="2790"/>
    <n v="3533"/>
    <n v="3882"/>
    <n v="349"/>
  </r>
  <r>
    <d v="2010-09-06T00:00:00"/>
    <x v="10"/>
    <x v="8"/>
    <x v="5"/>
    <x v="3"/>
    <n v="785"/>
    <n v="558"/>
    <n v="9"/>
    <n v="5022"/>
    <n v="5807"/>
    <n v="4764"/>
    <n v="-1043"/>
  </r>
  <r>
    <d v="2010-09-08T00:00:00"/>
    <x v="10"/>
    <x v="8"/>
    <x v="6"/>
    <x v="4"/>
    <n v="628"/>
    <n v="758"/>
    <n v="9"/>
    <n v="6822"/>
    <n v="7450"/>
    <n v="7741"/>
    <n v="291"/>
  </r>
  <r>
    <d v="2010-09-09T00:00:00"/>
    <x v="10"/>
    <x v="8"/>
    <x v="2"/>
    <x v="1"/>
    <n v="1077"/>
    <n v="521"/>
    <n v="8"/>
    <n v="4168"/>
    <n v="5245"/>
    <n v="5774"/>
    <n v="529"/>
  </r>
  <r>
    <d v="2010-09-10T00:00:00"/>
    <x v="10"/>
    <x v="8"/>
    <x v="3"/>
    <x v="1"/>
    <n v="1077"/>
    <n v="558"/>
    <n v="4"/>
    <n v="2232"/>
    <n v="3309"/>
    <n v="3471"/>
    <n v="162"/>
  </r>
  <r>
    <d v="2010-09-13T00:00:00"/>
    <x v="10"/>
    <x v="8"/>
    <x v="5"/>
    <x v="1"/>
    <n v="1077"/>
    <n v="558"/>
    <n v="6"/>
    <n v="3348"/>
    <n v="4425"/>
    <n v="3924"/>
    <n v="-501"/>
  </r>
  <r>
    <d v="2010-09-13T00:00:00"/>
    <x v="10"/>
    <x v="8"/>
    <x v="5"/>
    <x v="4"/>
    <n v="628"/>
    <n v="558"/>
    <n v="6"/>
    <n v="3348"/>
    <n v="3976"/>
    <n v="3680"/>
    <n v="-296"/>
  </r>
  <r>
    <d v="2010-09-14T00:00:00"/>
    <x v="10"/>
    <x v="8"/>
    <x v="1"/>
    <x v="5"/>
    <n v="1179"/>
    <n v="758"/>
    <n v="3"/>
    <n v="2274"/>
    <n v="3453"/>
    <n v="3395"/>
    <n v="-58"/>
  </r>
  <r>
    <d v="2010-09-15T00:00:00"/>
    <x v="10"/>
    <x v="8"/>
    <x v="6"/>
    <x v="0"/>
    <n v="1228"/>
    <n v="758"/>
    <n v="9"/>
    <n v="6822"/>
    <n v="8050"/>
    <n v="17762"/>
    <n v="9712"/>
  </r>
  <r>
    <d v="2010-09-16T00:00:00"/>
    <x v="10"/>
    <x v="8"/>
    <x v="2"/>
    <x v="5"/>
    <n v="1179"/>
    <n v="521"/>
    <n v="10"/>
    <n v="5210"/>
    <n v="6389"/>
    <n v="16135"/>
    <n v="9746"/>
  </r>
  <r>
    <d v="2010-09-16T00:00:00"/>
    <x v="10"/>
    <x v="8"/>
    <x v="2"/>
    <x v="1"/>
    <n v="1077"/>
    <n v="521"/>
    <n v="6"/>
    <n v="3126"/>
    <n v="4203"/>
    <n v="4021"/>
    <n v="-182"/>
  </r>
  <r>
    <d v="2010-09-17T00:00:00"/>
    <x v="10"/>
    <x v="8"/>
    <x v="3"/>
    <x v="1"/>
    <n v="1077"/>
    <n v="558"/>
    <n v="2"/>
    <n v="1116"/>
    <n v="2193"/>
    <n v="2397"/>
    <n v="204"/>
  </r>
  <r>
    <d v="2010-09-17T00:00:00"/>
    <x v="10"/>
    <x v="8"/>
    <x v="3"/>
    <x v="0"/>
    <n v="1228"/>
    <n v="558"/>
    <n v="7"/>
    <n v="3906"/>
    <n v="5134"/>
    <n v="4893"/>
    <n v="-241"/>
  </r>
  <r>
    <d v="2010-09-18T00:00:00"/>
    <x v="10"/>
    <x v="8"/>
    <x v="4"/>
    <x v="4"/>
    <n v="628"/>
    <n v="669"/>
    <n v="4"/>
    <n v="2676"/>
    <n v="3304"/>
    <n v="7748"/>
    <n v="4444"/>
  </r>
  <r>
    <d v="2010-09-18T00:00:00"/>
    <x v="10"/>
    <x v="8"/>
    <x v="4"/>
    <x v="1"/>
    <n v="1077"/>
    <n v="669"/>
    <n v="9"/>
    <n v="6021"/>
    <n v="7098"/>
    <n v="5963"/>
    <n v="-1135"/>
  </r>
  <r>
    <d v="2010-09-19T00:00:00"/>
    <x v="10"/>
    <x v="8"/>
    <x v="0"/>
    <x v="1"/>
    <n v="1077"/>
    <n v="521"/>
    <n v="4"/>
    <n v="2084"/>
    <n v="3161"/>
    <n v="7841"/>
    <n v="4680"/>
  </r>
  <r>
    <d v="2010-09-19T00:00:00"/>
    <x v="10"/>
    <x v="8"/>
    <x v="0"/>
    <x v="4"/>
    <n v="628"/>
    <n v="521"/>
    <n v="4"/>
    <n v="2084"/>
    <n v="2712"/>
    <n v="8111"/>
    <n v="5399"/>
  </r>
  <r>
    <d v="2010-09-20T00:00:00"/>
    <x v="10"/>
    <x v="8"/>
    <x v="5"/>
    <x v="1"/>
    <n v="1077"/>
    <n v="558"/>
    <n v="4"/>
    <n v="2232"/>
    <n v="3309"/>
    <n v="2843"/>
    <n v="-466"/>
  </r>
  <r>
    <d v="2010-09-22T00:00:00"/>
    <x v="10"/>
    <x v="8"/>
    <x v="6"/>
    <x v="1"/>
    <n v="1077"/>
    <n v="758"/>
    <n v="7"/>
    <n v="5306"/>
    <n v="6383"/>
    <n v="6708"/>
    <n v="325"/>
  </r>
  <r>
    <d v="2010-09-24T00:00:00"/>
    <x v="10"/>
    <x v="8"/>
    <x v="3"/>
    <x v="4"/>
    <n v="628"/>
    <n v="558"/>
    <n v="8"/>
    <n v="4464"/>
    <n v="5092"/>
    <n v="5840"/>
    <n v="748"/>
  </r>
  <r>
    <d v="2010-09-24T00:00:00"/>
    <x v="10"/>
    <x v="8"/>
    <x v="3"/>
    <x v="3"/>
    <n v="785"/>
    <n v="558"/>
    <n v="1"/>
    <n v="558"/>
    <n v="1343"/>
    <n v="1953"/>
    <n v="610"/>
  </r>
  <r>
    <d v="2010-09-25T00:00:00"/>
    <x v="10"/>
    <x v="8"/>
    <x v="4"/>
    <x v="1"/>
    <n v="1077"/>
    <n v="669"/>
    <n v="7"/>
    <n v="4683"/>
    <n v="5760"/>
    <n v="6682"/>
    <n v="922"/>
  </r>
  <r>
    <d v="2010-09-27T00:00:00"/>
    <x v="10"/>
    <x v="8"/>
    <x v="5"/>
    <x v="5"/>
    <n v="1179"/>
    <n v="558"/>
    <n v="3"/>
    <n v="1674"/>
    <n v="2853"/>
    <n v="2605"/>
    <n v="-248"/>
  </r>
  <r>
    <d v="2010-09-27T00:00:00"/>
    <x v="10"/>
    <x v="8"/>
    <x v="5"/>
    <x v="3"/>
    <n v="785"/>
    <n v="558"/>
    <n v="1"/>
    <n v="558"/>
    <n v="1343"/>
    <n v="1243"/>
    <n v="-100"/>
  </r>
  <r>
    <d v="2010-09-28T00:00:00"/>
    <x v="10"/>
    <x v="8"/>
    <x v="1"/>
    <x v="1"/>
    <n v="1077"/>
    <n v="758"/>
    <n v="1"/>
    <n v="758"/>
    <n v="1835"/>
    <n v="2183"/>
    <n v="348"/>
  </r>
  <r>
    <d v="2010-09-29T00:00:00"/>
    <x v="10"/>
    <x v="8"/>
    <x v="6"/>
    <x v="5"/>
    <n v="1179"/>
    <n v="758"/>
    <n v="3"/>
    <n v="2274"/>
    <n v="3453"/>
    <n v="4118"/>
    <n v="665"/>
  </r>
  <r>
    <d v="2010-09-30T00:00:00"/>
    <x v="10"/>
    <x v="8"/>
    <x v="2"/>
    <x v="5"/>
    <n v="1179"/>
    <n v="521"/>
    <n v="1"/>
    <n v="521"/>
    <n v="1700"/>
    <n v="1801"/>
    <n v="101"/>
  </r>
  <r>
    <d v="2010-09-30T00:00:00"/>
    <x v="10"/>
    <x v="8"/>
    <x v="2"/>
    <x v="6"/>
    <n v="743"/>
    <n v="521"/>
    <n v="9"/>
    <n v="4689"/>
    <n v="5432"/>
    <n v="5309"/>
    <n v="-123"/>
  </r>
  <r>
    <d v="2010-10-03T00:00:00"/>
    <x v="10"/>
    <x v="9"/>
    <x v="0"/>
    <x v="5"/>
    <n v="1179"/>
    <n v="521"/>
    <n v="7"/>
    <n v="3647"/>
    <n v="4826"/>
    <n v="4036"/>
    <n v="-790"/>
  </r>
  <r>
    <d v="2010-10-03T00:00:00"/>
    <x v="10"/>
    <x v="9"/>
    <x v="0"/>
    <x v="4"/>
    <n v="628"/>
    <n v="521"/>
    <n v="3"/>
    <n v="1563"/>
    <n v="2191"/>
    <n v="1823"/>
    <n v="-368"/>
  </r>
  <r>
    <d v="2010-10-04T00:00:00"/>
    <x v="10"/>
    <x v="9"/>
    <x v="5"/>
    <x v="6"/>
    <n v="743"/>
    <n v="558"/>
    <n v="6"/>
    <n v="3348"/>
    <n v="4091"/>
    <n v="4318"/>
    <n v="227"/>
  </r>
  <r>
    <d v="2010-10-04T00:00:00"/>
    <x v="10"/>
    <x v="9"/>
    <x v="5"/>
    <x v="5"/>
    <n v="1179"/>
    <n v="558"/>
    <n v="4"/>
    <n v="2232"/>
    <n v="3411"/>
    <n v="3513"/>
    <n v="102"/>
  </r>
  <r>
    <d v="2010-10-05T00:00:00"/>
    <x v="10"/>
    <x v="9"/>
    <x v="1"/>
    <x v="1"/>
    <n v="1077"/>
    <n v="758"/>
    <n v="6"/>
    <n v="4548"/>
    <n v="5625"/>
    <n v="5695"/>
    <n v="70"/>
  </r>
  <r>
    <d v="2010-10-07T00:00:00"/>
    <x v="10"/>
    <x v="9"/>
    <x v="2"/>
    <x v="5"/>
    <n v="1179"/>
    <n v="521"/>
    <n v="10"/>
    <n v="5210"/>
    <n v="6389"/>
    <n v="7489"/>
    <n v="1100"/>
  </r>
  <r>
    <d v="2010-10-07T00:00:00"/>
    <x v="10"/>
    <x v="9"/>
    <x v="2"/>
    <x v="1"/>
    <n v="1077"/>
    <n v="521"/>
    <n v="2"/>
    <n v="1042"/>
    <n v="2119"/>
    <n v="2432"/>
    <n v="313"/>
  </r>
  <r>
    <d v="2010-10-08T00:00:00"/>
    <x v="10"/>
    <x v="9"/>
    <x v="3"/>
    <x v="1"/>
    <n v="1077"/>
    <n v="558"/>
    <n v="1"/>
    <n v="558"/>
    <n v="1635"/>
    <n v="1810"/>
    <n v="175"/>
  </r>
  <r>
    <d v="2010-10-09T00:00:00"/>
    <x v="10"/>
    <x v="9"/>
    <x v="4"/>
    <x v="1"/>
    <n v="1077"/>
    <n v="669"/>
    <n v="4"/>
    <n v="2676"/>
    <n v="3753"/>
    <n v="3608"/>
    <n v="-145"/>
  </r>
  <r>
    <d v="2010-10-10T00:00:00"/>
    <x v="10"/>
    <x v="9"/>
    <x v="0"/>
    <x v="5"/>
    <n v="1179"/>
    <n v="521"/>
    <n v="9"/>
    <n v="4689"/>
    <n v="5868"/>
    <n v="16670"/>
    <n v="10802"/>
  </r>
  <r>
    <d v="2010-10-11T00:00:00"/>
    <x v="10"/>
    <x v="9"/>
    <x v="5"/>
    <x v="3"/>
    <n v="785"/>
    <n v="558"/>
    <n v="7"/>
    <n v="3906"/>
    <n v="4691"/>
    <n v="4030"/>
    <n v="-661"/>
  </r>
  <r>
    <d v="2010-10-11T00:00:00"/>
    <x v="10"/>
    <x v="9"/>
    <x v="5"/>
    <x v="1"/>
    <n v="1077"/>
    <n v="558"/>
    <n v="10"/>
    <n v="5580"/>
    <n v="6657"/>
    <n v="12553"/>
    <n v="5896"/>
  </r>
  <r>
    <d v="2010-10-12T00:00:00"/>
    <x v="10"/>
    <x v="9"/>
    <x v="1"/>
    <x v="5"/>
    <n v="1179"/>
    <n v="758"/>
    <n v="4"/>
    <n v="3032"/>
    <n v="4211"/>
    <n v="3583"/>
    <n v="-628"/>
  </r>
  <r>
    <d v="2010-10-15T00:00:00"/>
    <x v="10"/>
    <x v="9"/>
    <x v="3"/>
    <x v="1"/>
    <n v="1077"/>
    <n v="558"/>
    <n v="8"/>
    <n v="4464"/>
    <n v="5541"/>
    <n v="5360"/>
    <n v="-181"/>
  </r>
  <r>
    <d v="2010-10-18T00:00:00"/>
    <x v="10"/>
    <x v="9"/>
    <x v="5"/>
    <x v="5"/>
    <n v="1179"/>
    <n v="558"/>
    <n v="8"/>
    <n v="4464"/>
    <n v="5643"/>
    <n v="6327"/>
    <n v="684"/>
  </r>
  <r>
    <d v="2010-10-18T00:00:00"/>
    <x v="10"/>
    <x v="9"/>
    <x v="5"/>
    <x v="6"/>
    <n v="743"/>
    <n v="558"/>
    <n v="6"/>
    <n v="3348"/>
    <n v="4091"/>
    <n v="3545"/>
    <n v="-546"/>
  </r>
  <r>
    <d v="2010-10-18T00:00:00"/>
    <x v="10"/>
    <x v="9"/>
    <x v="5"/>
    <x v="4"/>
    <n v="628"/>
    <n v="558"/>
    <n v="5"/>
    <n v="2790"/>
    <n v="3418"/>
    <n v="12840"/>
    <n v="9422"/>
  </r>
  <r>
    <d v="2010-10-19T00:00:00"/>
    <x v="10"/>
    <x v="9"/>
    <x v="1"/>
    <x v="4"/>
    <n v="628"/>
    <n v="758"/>
    <n v="10"/>
    <n v="7580"/>
    <n v="8208"/>
    <n v="6866"/>
    <n v="-1342"/>
  </r>
  <r>
    <d v="2010-10-22T00:00:00"/>
    <x v="10"/>
    <x v="9"/>
    <x v="3"/>
    <x v="1"/>
    <n v="1077"/>
    <n v="558"/>
    <n v="7"/>
    <n v="3906"/>
    <n v="4983"/>
    <n v="5021"/>
    <n v="38"/>
  </r>
  <r>
    <d v="2010-10-23T00:00:00"/>
    <x v="10"/>
    <x v="9"/>
    <x v="4"/>
    <x v="4"/>
    <n v="628"/>
    <n v="669"/>
    <n v="7"/>
    <n v="4683"/>
    <n v="5311"/>
    <n v="5741"/>
    <n v="430"/>
  </r>
  <r>
    <d v="2010-10-24T00:00:00"/>
    <x v="10"/>
    <x v="9"/>
    <x v="0"/>
    <x v="1"/>
    <n v="1077"/>
    <n v="521"/>
    <n v="10"/>
    <n v="5210"/>
    <n v="6287"/>
    <n v="6111"/>
    <n v="-176"/>
  </r>
  <r>
    <d v="2010-10-25T00:00:00"/>
    <x v="10"/>
    <x v="9"/>
    <x v="5"/>
    <x v="1"/>
    <n v="1077"/>
    <n v="558"/>
    <n v="10"/>
    <n v="5580"/>
    <n v="6657"/>
    <n v="6773"/>
    <n v="116"/>
  </r>
  <r>
    <d v="2010-10-26T00:00:00"/>
    <x v="10"/>
    <x v="9"/>
    <x v="1"/>
    <x v="4"/>
    <n v="628"/>
    <n v="758"/>
    <n v="3"/>
    <n v="2274"/>
    <n v="2902"/>
    <n v="2367"/>
    <n v="-535"/>
  </r>
  <r>
    <d v="2010-10-27T00:00:00"/>
    <x v="10"/>
    <x v="9"/>
    <x v="6"/>
    <x v="5"/>
    <n v="1179"/>
    <n v="758"/>
    <n v="7"/>
    <n v="5306"/>
    <n v="6485"/>
    <n v="6835"/>
    <n v="350"/>
  </r>
  <r>
    <d v="2010-10-28T00:00:00"/>
    <x v="10"/>
    <x v="9"/>
    <x v="2"/>
    <x v="6"/>
    <n v="743"/>
    <n v="521"/>
    <n v="5"/>
    <n v="2605"/>
    <n v="3348"/>
    <n v="3735"/>
    <n v="387"/>
  </r>
  <r>
    <d v="2010-10-30T00:00:00"/>
    <x v="10"/>
    <x v="9"/>
    <x v="4"/>
    <x v="6"/>
    <n v="743"/>
    <n v="669"/>
    <n v="10"/>
    <n v="6690"/>
    <n v="7433"/>
    <n v="8159"/>
    <n v="726"/>
  </r>
  <r>
    <d v="2010-10-30T00:00:00"/>
    <x v="10"/>
    <x v="9"/>
    <x v="4"/>
    <x v="4"/>
    <n v="628"/>
    <n v="669"/>
    <n v="7"/>
    <n v="4683"/>
    <n v="5311"/>
    <n v="4868"/>
    <n v="-443"/>
  </r>
  <r>
    <d v="2010-10-31T00:00:00"/>
    <x v="10"/>
    <x v="9"/>
    <x v="0"/>
    <x v="5"/>
    <n v="1179"/>
    <n v="521"/>
    <n v="10"/>
    <n v="5210"/>
    <n v="6389"/>
    <n v="6978"/>
    <n v="589"/>
  </r>
  <r>
    <d v="2010-11-03T00:00:00"/>
    <x v="10"/>
    <x v="10"/>
    <x v="6"/>
    <x v="5"/>
    <n v="1179"/>
    <n v="758"/>
    <n v="10"/>
    <n v="7580"/>
    <n v="8759"/>
    <n v="7961"/>
    <n v="-798"/>
  </r>
  <r>
    <d v="2010-11-04T00:00:00"/>
    <x v="10"/>
    <x v="10"/>
    <x v="2"/>
    <x v="4"/>
    <n v="628"/>
    <n v="521"/>
    <n v="9"/>
    <n v="4689"/>
    <n v="5317"/>
    <n v="5433"/>
    <n v="116"/>
  </r>
  <r>
    <d v="2010-11-05T00:00:00"/>
    <x v="10"/>
    <x v="10"/>
    <x v="3"/>
    <x v="5"/>
    <n v="1179"/>
    <n v="558"/>
    <n v="7"/>
    <n v="3906"/>
    <n v="5085"/>
    <n v="5153"/>
    <n v="68"/>
  </r>
  <r>
    <d v="2010-11-07T00:00:00"/>
    <x v="10"/>
    <x v="10"/>
    <x v="0"/>
    <x v="1"/>
    <n v="1077"/>
    <n v="521"/>
    <n v="6"/>
    <n v="3126"/>
    <n v="4203"/>
    <n v="4859"/>
    <n v="656"/>
  </r>
  <r>
    <d v="2010-11-09T00:00:00"/>
    <x v="10"/>
    <x v="10"/>
    <x v="1"/>
    <x v="6"/>
    <n v="743"/>
    <n v="758"/>
    <n v="5"/>
    <n v="3790"/>
    <n v="4533"/>
    <n v="4660"/>
    <n v="127"/>
  </r>
  <r>
    <d v="2010-11-14T00:00:00"/>
    <x v="10"/>
    <x v="10"/>
    <x v="0"/>
    <x v="4"/>
    <n v="628"/>
    <n v="521"/>
    <n v="10"/>
    <n v="5210"/>
    <n v="5838"/>
    <n v="6399"/>
    <n v="561"/>
  </r>
  <r>
    <d v="2010-11-14T00:00:00"/>
    <x v="10"/>
    <x v="10"/>
    <x v="0"/>
    <x v="6"/>
    <n v="743"/>
    <n v="521"/>
    <n v="7"/>
    <n v="3647"/>
    <n v="4390"/>
    <n v="3643"/>
    <n v="-747"/>
  </r>
  <r>
    <d v="2010-11-16T00:00:00"/>
    <x v="10"/>
    <x v="10"/>
    <x v="1"/>
    <x v="5"/>
    <n v="1179"/>
    <n v="758"/>
    <n v="2"/>
    <n v="1516"/>
    <n v="2695"/>
    <n v="2731"/>
    <n v="36"/>
  </r>
  <r>
    <d v="2010-11-18T00:00:00"/>
    <x v="10"/>
    <x v="10"/>
    <x v="2"/>
    <x v="1"/>
    <n v="1077"/>
    <n v="521"/>
    <n v="4"/>
    <n v="2084"/>
    <n v="3161"/>
    <n v="2859"/>
    <n v="-302"/>
  </r>
  <r>
    <d v="2010-11-19T00:00:00"/>
    <x v="10"/>
    <x v="10"/>
    <x v="3"/>
    <x v="1"/>
    <n v="1077"/>
    <n v="558"/>
    <n v="10"/>
    <n v="5580"/>
    <n v="6657"/>
    <n v="6797"/>
    <n v="140"/>
  </r>
  <r>
    <d v="2010-11-20T00:00:00"/>
    <x v="10"/>
    <x v="10"/>
    <x v="4"/>
    <x v="6"/>
    <n v="743"/>
    <n v="669"/>
    <n v="2"/>
    <n v="1338"/>
    <n v="2081"/>
    <n v="2417"/>
    <n v="336"/>
  </r>
  <r>
    <d v="2010-11-21T00:00:00"/>
    <x v="10"/>
    <x v="10"/>
    <x v="0"/>
    <x v="6"/>
    <n v="743"/>
    <n v="521"/>
    <n v="5"/>
    <n v="2605"/>
    <n v="3348"/>
    <n v="13014"/>
    <n v="9666"/>
  </r>
  <r>
    <d v="2010-11-24T00:00:00"/>
    <x v="10"/>
    <x v="10"/>
    <x v="6"/>
    <x v="5"/>
    <n v="1179"/>
    <n v="758"/>
    <n v="4"/>
    <n v="3032"/>
    <n v="4211"/>
    <n v="4766"/>
    <n v="555"/>
  </r>
  <r>
    <d v="2010-11-24T00:00:00"/>
    <x v="10"/>
    <x v="10"/>
    <x v="6"/>
    <x v="6"/>
    <n v="743"/>
    <n v="758"/>
    <n v="8"/>
    <n v="6064"/>
    <n v="6807"/>
    <n v="7965"/>
    <n v="1158"/>
  </r>
  <r>
    <d v="2010-11-25T00:00:00"/>
    <x v="10"/>
    <x v="10"/>
    <x v="2"/>
    <x v="5"/>
    <n v="1179"/>
    <n v="521"/>
    <n v="4"/>
    <n v="2084"/>
    <n v="3263"/>
    <n v="3834"/>
    <n v="571"/>
  </r>
  <r>
    <d v="2010-11-25T00:00:00"/>
    <x v="10"/>
    <x v="10"/>
    <x v="2"/>
    <x v="3"/>
    <n v="785"/>
    <n v="521"/>
    <n v="2"/>
    <n v="1042"/>
    <n v="1827"/>
    <n v="2015"/>
    <n v="188"/>
  </r>
  <r>
    <d v="2010-11-27T00:00:00"/>
    <x v="10"/>
    <x v="10"/>
    <x v="4"/>
    <x v="5"/>
    <n v="1179"/>
    <n v="669"/>
    <n v="9"/>
    <n v="6021"/>
    <n v="7200"/>
    <n v="8298"/>
    <n v="1098"/>
  </r>
  <r>
    <d v="2010-11-28T00:00:00"/>
    <x v="10"/>
    <x v="10"/>
    <x v="0"/>
    <x v="1"/>
    <n v="1077"/>
    <n v="521"/>
    <n v="3"/>
    <n v="1563"/>
    <n v="2640"/>
    <n v="3489"/>
    <n v="849"/>
  </r>
  <r>
    <d v="2010-11-29T00:00:00"/>
    <x v="10"/>
    <x v="10"/>
    <x v="5"/>
    <x v="4"/>
    <n v="628"/>
    <n v="558"/>
    <n v="3"/>
    <n v="1674"/>
    <n v="2302"/>
    <n v="2388"/>
    <n v="86"/>
  </r>
  <r>
    <d v="2010-12-01T00:00:00"/>
    <x v="10"/>
    <x v="11"/>
    <x v="6"/>
    <x v="6"/>
    <n v="743"/>
    <n v="758"/>
    <n v="6"/>
    <n v="4548"/>
    <n v="5291"/>
    <n v="5799"/>
    <n v="508"/>
  </r>
  <r>
    <d v="2010-12-02T00:00:00"/>
    <x v="10"/>
    <x v="11"/>
    <x v="2"/>
    <x v="4"/>
    <n v="628"/>
    <n v="521"/>
    <n v="5"/>
    <n v="2605"/>
    <n v="3233"/>
    <n v="3593"/>
    <n v="360"/>
  </r>
  <r>
    <d v="2010-12-04T00:00:00"/>
    <x v="10"/>
    <x v="11"/>
    <x v="4"/>
    <x v="6"/>
    <n v="743"/>
    <n v="669"/>
    <n v="10"/>
    <n v="6690"/>
    <n v="7433"/>
    <n v="8153"/>
    <n v="720"/>
  </r>
  <r>
    <d v="2010-12-05T00:00:00"/>
    <x v="10"/>
    <x v="11"/>
    <x v="0"/>
    <x v="5"/>
    <n v="1179"/>
    <n v="521"/>
    <n v="2"/>
    <n v="1042"/>
    <n v="2221"/>
    <n v="2007"/>
    <n v="-214"/>
  </r>
  <r>
    <d v="2010-12-06T00:00:00"/>
    <x v="10"/>
    <x v="11"/>
    <x v="5"/>
    <x v="4"/>
    <n v="628"/>
    <n v="558"/>
    <n v="1"/>
    <n v="558"/>
    <n v="1186"/>
    <n v="1956"/>
    <n v="770"/>
  </r>
  <r>
    <d v="2010-12-06T00:00:00"/>
    <x v="10"/>
    <x v="11"/>
    <x v="5"/>
    <x v="5"/>
    <n v="1179"/>
    <n v="558"/>
    <n v="4"/>
    <n v="2232"/>
    <n v="3411"/>
    <n v="3580"/>
    <n v="169"/>
  </r>
  <r>
    <d v="2010-12-07T00:00:00"/>
    <x v="10"/>
    <x v="11"/>
    <x v="1"/>
    <x v="6"/>
    <n v="743"/>
    <n v="758"/>
    <n v="10"/>
    <n v="7580"/>
    <n v="8323"/>
    <n v="7530"/>
    <n v="-793"/>
  </r>
  <r>
    <d v="2010-12-08T00:00:00"/>
    <x v="10"/>
    <x v="11"/>
    <x v="6"/>
    <x v="6"/>
    <n v="743"/>
    <n v="758"/>
    <n v="9"/>
    <n v="6822"/>
    <n v="7565"/>
    <n v="7928"/>
    <n v="363"/>
  </r>
  <r>
    <d v="2010-12-08T00:00:00"/>
    <x v="10"/>
    <x v="11"/>
    <x v="6"/>
    <x v="5"/>
    <n v="1179"/>
    <n v="758"/>
    <n v="2"/>
    <n v="1516"/>
    <n v="2695"/>
    <n v="1953"/>
    <n v="-742"/>
  </r>
  <r>
    <d v="2010-12-09T00:00:00"/>
    <x v="10"/>
    <x v="11"/>
    <x v="2"/>
    <x v="6"/>
    <n v="743"/>
    <n v="521"/>
    <n v="9"/>
    <n v="4689"/>
    <n v="5432"/>
    <n v="5200"/>
    <n v="-232"/>
  </r>
  <r>
    <d v="2010-12-09T00:00:00"/>
    <x v="10"/>
    <x v="11"/>
    <x v="2"/>
    <x v="5"/>
    <n v="1179"/>
    <n v="521"/>
    <n v="3"/>
    <n v="1563"/>
    <n v="2742"/>
    <n v="3107"/>
    <n v="365"/>
  </r>
  <r>
    <d v="2010-12-11T00:00:00"/>
    <x v="10"/>
    <x v="11"/>
    <x v="4"/>
    <x v="6"/>
    <n v="743"/>
    <n v="669"/>
    <n v="5"/>
    <n v="3345"/>
    <n v="4088"/>
    <n v="4862"/>
    <n v="774"/>
  </r>
  <r>
    <d v="2010-12-11T00:00:00"/>
    <x v="10"/>
    <x v="11"/>
    <x v="4"/>
    <x v="5"/>
    <n v="1179"/>
    <n v="669"/>
    <n v="1"/>
    <n v="669"/>
    <n v="1848"/>
    <n v="1926"/>
    <n v="78"/>
  </r>
  <r>
    <d v="2010-12-12T00:00:00"/>
    <x v="10"/>
    <x v="11"/>
    <x v="0"/>
    <x v="6"/>
    <n v="743"/>
    <n v="521"/>
    <n v="5"/>
    <n v="2605"/>
    <n v="3348"/>
    <n v="2755"/>
    <n v="-593"/>
  </r>
  <r>
    <d v="2010-12-14T00:00:00"/>
    <x v="10"/>
    <x v="11"/>
    <x v="1"/>
    <x v="6"/>
    <n v="743"/>
    <n v="758"/>
    <n v="1"/>
    <n v="758"/>
    <n v="1501"/>
    <n v="1218"/>
    <n v="-283"/>
  </r>
  <r>
    <d v="2010-12-14T00:00:00"/>
    <x v="10"/>
    <x v="11"/>
    <x v="1"/>
    <x v="4"/>
    <n v="628"/>
    <n v="758"/>
    <n v="1"/>
    <n v="758"/>
    <n v="1386"/>
    <n v="1436"/>
    <n v="50"/>
  </r>
  <r>
    <d v="2010-12-15T00:00:00"/>
    <x v="10"/>
    <x v="11"/>
    <x v="6"/>
    <x v="4"/>
    <n v="628"/>
    <n v="758"/>
    <n v="8"/>
    <n v="6064"/>
    <n v="6692"/>
    <n v="18426"/>
    <n v="11734"/>
  </r>
  <r>
    <d v="2010-12-17T00:00:00"/>
    <x v="10"/>
    <x v="11"/>
    <x v="3"/>
    <x v="6"/>
    <n v="743"/>
    <n v="558"/>
    <n v="4"/>
    <n v="2232"/>
    <n v="2975"/>
    <n v="5942"/>
    <n v="2967"/>
  </r>
  <r>
    <d v="2010-12-18T00:00:00"/>
    <x v="10"/>
    <x v="11"/>
    <x v="4"/>
    <x v="6"/>
    <n v="743"/>
    <n v="669"/>
    <n v="3"/>
    <n v="2007"/>
    <n v="2750"/>
    <n v="3036"/>
    <n v="286"/>
  </r>
  <r>
    <d v="2010-12-20T00:00:00"/>
    <x v="10"/>
    <x v="11"/>
    <x v="5"/>
    <x v="5"/>
    <n v="1179"/>
    <n v="558"/>
    <n v="7"/>
    <n v="3906"/>
    <n v="5085"/>
    <n v="4082"/>
    <n v="-1003"/>
  </r>
  <r>
    <d v="2010-12-22T00:00:00"/>
    <x v="10"/>
    <x v="11"/>
    <x v="6"/>
    <x v="6"/>
    <n v="743"/>
    <n v="758"/>
    <n v="8"/>
    <n v="6064"/>
    <n v="6807"/>
    <n v="7402"/>
    <n v="595"/>
  </r>
  <r>
    <d v="2010-12-23T00:00:00"/>
    <x v="10"/>
    <x v="11"/>
    <x v="2"/>
    <x v="5"/>
    <n v="1179"/>
    <n v="521"/>
    <n v="3"/>
    <n v="1563"/>
    <n v="2742"/>
    <n v="3029"/>
    <n v="287"/>
  </r>
  <r>
    <d v="2010-12-24T00:00:00"/>
    <x v="10"/>
    <x v="11"/>
    <x v="3"/>
    <x v="5"/>
    <n v="1179"/>
    <n v="558"/>
    <n v="5"/>
    <n v="2790"/>
    <n v="3969"/>
    <n v="3450"/>
    <n v="-519"/>
  </r>
  <r>
    <d v="2010-12-24T00:00:00"/>
    <x v="10"/>
    <x v="11"/>
    <x v="3"/>
    <x v="6"/>
    <n v="743"/>
    <n v="558"/>
    <n v="5"/>
    <n v="2790"/>
    <n v="3533"/>
    <n v="3380"/>
    <n v="-153"/>
  </r>
  <r>
    <d v="2010-12-27T00:00:00"/>
    <x v="10"/>
    <x v="11"/>
    <x v="5"/>
    <x v="6"/>
    <n v="743"/>
    <n v="558"/>
    <n v="8"/>
    <n v="4464"/>
    <n v="5207"/>
    <n v="5161"/>
    <n v="-46"/>
  </r>
  <r>
    <d v="2010-12-27T00:00:00"/>
    <x v="10"/>
    <x v="11"/>
    <x v="5"/>
    <x v="5"/>
    <n v="1179"/>
    <n v="558"/>
    <n v="9"/>
    <n v="5022"/>
    <n v="6201"/>
    <n v="5484"/>
    <n v="-717"/>
  </r>
  <r>
    <d v="2010-12-28T00:00:00"/>
    <x v="10"/>
    <x v="11"/>
    <x v="1"/>
    <x v="5"/>
    <n v="1179"/>
    <n v="758"/>
    <n v="3"/>
    <n v="2274"/>
    <n v="3453"/>
    <n v="2868"/>
    <n v="-585"/>
  </r>
  <r>
    <d v="2010-12-28T00:00:00"/>
    <x v="10"/>
    <x v="11"/>
    <x v="1"/>
    <x v="6"/>
    <n v="743"/>
    <n v="758"/>
    <n v="2"/>
    <n v="1516"/>
    <n v="2259"/>
    <n v="2049"/>
    <n v="-210"/>
  </r>
  <r>
    <d v="2010-12-29T00:00:00"/>
    <x v="10"/>
    <x v="11"/>
    <x v="6"/>
    <x v="4"/>
    <n v="628"/>
    <n v="758"/>
    <n v="2"/>
    <n v="1516"/>
    <n v="2144"/>
    <n v="2123"/>
    <n v="-21"/>
  </r>
  <r>
    <d v="2010-12-30T00:00:00"/>
    <x v="10"/>
    <x v="11"/>
    <x v="2"/>
    <x v="4"/>
    <n v="628"/>
    <n v="521"/>
    <n v="8"/>
    <n v="4168"/>
    <n v="4796"/>
    <n v="3958"/>
    <n v="-838"/>
  </r>
  <r>
    <d v="2010-12-31T00:00:00"/>
    <x v="10"/>
    <x v="11"/>
    <x v="3"/>
    <x v="4"/>
    <n v="628"/>
    <n v="558"/>
    <n v="4"/>
    <n v="2232"/>
    <n v="2860"/>
    <n v="2718"/>
    <n v="-142"/>
  </r>
  <r>
    <d v="2011-01-02T00:00:00"/>
    <x v="11"/>
    <x v="0"/>
    <x v="0"/>
    <x v="2"/>
    <n v="788"/>
    <n v="521"/>
    <n v="5"/>
    <n v="2605"/>
    <n v="3393"/>
    <n v="3170"/>
    <n v="-223"/>
  </r>
  <r>
    <d v="2011-01-03T00:00:00"/>
    <x v="11"/>
    <x v="0"/>
    <x v="5"/>
    <x v="1"/>
    <n v="1077"/>
    <n v="558"/>
    <n v="1"/>
    <n v="558"/>
    <n v="1635"/>
    <n v="1537"/>
    <n v="-98"/>
  </r>
  <r>
    <d v="2011-01-03T00:00:00"/>
    <x v="11"/>
    <x v="0"/>
    <x v="5"/>
    <x v="2"/>
    <n v="788"/>
    <n v="558"/>
    <n v="6"/>
    <n v="3348"/>
    <n v="4136"/>
    <n v="4145"/>
    <n v="9"/>
  </r>
  <r>
    <d v="2011-01-05T00:00:00"/>
    <x v="11"/>
    <x v="0"/>
    <x v="6"/>
    <x v="1"/>
    <n v="1077"/>
    <n v="758"/>
    <n v="6"/>
    <n v="4548"/>
    <n v="5625"/>
    <n v="6188"/>
    <n v="563"/>
  </r>
  <r>
    <d v="2011-01-06T00:00:00"/>
    <x v="11"/>
    <x v="0"/>
    <x v="2"/>
    <x v="1"/>
    <n v="1077"/>
    <n v="521"/>
    <n v="5"/>
    <n v="2605"/>
    <n v="3682"/>
    <n v="4369"/>
    <n v="687"/>
  </r>
  <r>
    <d v="2011-01-06T00:00:00"/>
    <x v="11"/>
    <x v="0"/>
    <x v="2"/>
    <x v="0"/>
    <n v="1228"/>
    <n v="521"/>
    <n v="5"/>
    <n v="2605"/>
    <n v="3833"/>
    <n v="4124"/>
    <n v="291"/>
  </r>
  <r>
    <d v="2011-01-07T00:00:00"/>
    <x v="11"/>
    <x v="0"/>
    <x v="3"/>
    <x v="1"/>
    <n v="1077"/>
    <n v="558"/>
    <n v="7"/>
    <n v="3906"/>
    <n v="4983"/>
    <n v="11860"/>
    <n v="6877"/>
  </r>
  <r>
    <d v="2011-01-07T00:00:00"/>
    <x v="11"/>
    <x v="0"/>
    <x v="3"/>
    <x v="0"/>
    <n v="1228"/>
    <n v="558"/>
    <n v="5"/>
    <n v="2790"/>
    <n v="4018"/>
    <n v="3971"/>
    <n v="-47"/>
  </r>
  <r>
    <d v="2011-01-08T00:00:00"/>
    <x v="11"/>
    <x v="0"/>
    <x v="4"/>
    <x v="2"/>
    <n v="788"/>
    <n v="669"/>
    <n v="9"/>
    <n v="6021"/>
    <n v="6809"/>
    <n v="5770"/>
    <n v="-1039"/>
  </r>
  <r>
    <d v="2011-01-08T00:00:00"/>
    <x v="11"/>
    <x v="0"/>
    <x v="4"/>
    <x v="0"/>
    <n v="1228"/>
    <n v="669"/>
    <n v="9"/>
    <n v="6021"/>
    <n v="7249"/>
    <n v="7508"/>
    <n v="259"/>
  </r>
  <r>
    <d v="2011-01-10T00:00:00"/>
    <x v="11"/>
    <x v="0"/>
    <x v="5"/>
    <x v="2"/>
    <n v="788"/>
    <n v="558"/>
    <n v="8"/>
    <n v="4464"/>
    <n v="5252"/>
    <n v="6126"/>
    <n v="874"/>
  </r>
  <r>
    <d v="2011-01-10T00:00:00"/>
    <x v="11"/>
    <x v="0"/>
    <x v="5"/>
    <x v="0"/>
    <n v="1228"/>
    <n v="558"/>
    <n v="8"/>
    <n v="4464"/>
    <n v="5692"/>
    <n v="6313"/>
    <n v="621"/>
  </r>
  <r>
    <d v="2011-01-10T00:00:00"/>
    <x v="11"/>
    <x v="0"/>
    <x v="5"/>
    <x v="1"/>
    <n v="1077"/>
    <n v="558"/>
    <n v="1"/>
    <n v="558"/>
    <n v="1635"/>
    <n v="1445"/>
    <n v="-190"/>
  </r>
  <r>
    <d v="2011-01-11T00:00:00"/>
    <x v="11"/>
    <x v="0"/>
    <x v="1"/>
    <x v="2"/>
    <n v="788"/>
    <n v="758"/>
    <n v="10"/>
    <n v="7580"/>
    <n v="8368"/>
    <n v="7580"/>
    <n v="-788"/>
  </r>
  <r>
    <d v="2011-01-11T00:00:00"/>
    <x v="11"/>
    <x v="0"/>
    <x v="1"/>
    <x v="1"/>
    <n v="1077"/>
    <n v="758"/>
    <n v="9"/>
    <n v="6822"/>
    <n v="7899"/>
    <n v="7064"/>
    <n v="-835"/>
  </r>
  <r>
    <d v="2011-01-12T00:00:00"/>
    <x v="11"/>
    <x v="0"/>
    <x v="6"/>
    <x v="2"/>
    <n v="788"/>
    <n v="758"/>
    <n v="10"/>
    <n v="7580"/>
    <n v="8368"/>
    <n v="11341"/>
    <n v="2973"/>
  </r>
  <r>
    <d v="2011-01-12T00:00:00"/>
    <x v="11"/>
    <x v="0"/>
    <x v="6"/>
    <x v="0"/>
    <n v="1228"/>
    <n v="758"/>
    <n v="9"/>
    <n v="6822"/>
    <n v="8050"/>
    <n v="8006"/>
    <n v="-44"/>
  </r>
  <r>
    <d v="2011-01-13T00:00:00"/>
    <x v="11"/>
    <x v="0"/>
    <x v="2"/>
    <x v="0"/>
    <n v="1228"/>
    <n v="521"/>
    <n v="9"/>
    <n v="4689"/>
    <n v="5917"/>
    <n v="4747"/>
    <n v="-1170"/>
  </r>
  <r>
    <d v="2011-01-16T00:00:00"/>
    <x v="11"/>
    <x v="0"/>
    <x v="0"/>
    <x v="2"/>
    <n v="788"/>
    <n v="521"/>
    <n v="1"/>
    <n v="521"/>
    <n v="1309"/>
    <n v="1234"/>
    <n v="-75"/>
  </r>
  <r>
    <d v="2011-01-16T00:00:00"/>
    <x v="11"/>
    <x v="0"/>
    <x v="0"/>
    <x v="0"/>
    <n v="1228"/>
    <n v="521"/>
    <n v="2"/>
    <n v="1042"/>
    <n v="2270"/>
    <n v="2445"/>
    <n v="175"/>
  </r>
  <r>
    <d v="2011-01-17T00:00:00"/>
    <x v="11"/>
    <x v="0"/>
    <x v="5"/>
    <x v="1"/>
    <n v="1077"/>
    <n v="558"/>
    <n v="1"/>
    <n v="558"/>
    <n v="1635"/>
    <n v="3174"/>
    <n v="1539"/>
  </r>
  <r>
    <d v="2011-01-19T00:00:00"/>
    <x v="11"/>
    <x v="0"/>
    <x v="6"/>
    <x v="2"/>
    <n v="788"/>
    <n v="758"/>
    <n v="9"/>
    <n v="6822"/>
    <n v="7610"/>
    <n v="7256"/>
    <n v="-354"/>
  </r>
  <r>
    <d v="2011-01-19T00:00:00"/>
    <x v="11"/>
    <x v="0"/>
    <x v="6"/>
    <x v="0"/>
    <n v="1228"/>
    <n v="758"/>
    <n v="4"/>
    <n v="3032"/>
    <n v="4260"/>
    <n v="4254"/>
    <n v="-6"/>
  </r>
  <r>
    <d v="2011-01-20T00:00:00"/>
    <x v="11"/>
    <x v="0"/>
    <x v="2"/>
    <x v="3"/>
    <n v="785"/>
    <n v="521"/>
    <n v="10"/>
    <n v="5210"/>
    <n v="5995"/>
    <n v="5726"/>
    <n v="-269"/>
  </r>
  <r>
    <d v="2011-01-23T00:00:00"/>
    <x v="11"/>
    <x v="0"/>
    <x v="0"/>
    <x v="0"/>
    <n v="1228"/>
    <n v="521"/>
    <n v="3"/>
    <n v="1563"/>
    <n v="2791"/>
    <n v="2764"/>
    <n v="-27"/>
  </r>
  <r>
    <d v="2011-01-25T00:00:00"/>
    <x v="11"/>
    <x v="0"/>
    <x v="1"/>
    <x v="1"/>
    <n v="1077"/>
    <n v="758"/>
    <n v="10"/>
    <n v="7580"/>
    <n v="8657"/>
    <n v="20513"/>
    <n v="11856"/>
  </r>
  <r>
    <d v="2011-01-25T00:00:00"/>
    <x v="11"/>
    <x v="0"/>
    <x v="1"/>
    <x v="0"/>
    <n v="1228"/>
    <n v="758"/>
    <n v="1"/>
    <n v="758"/>
    <n v="1986"/>
    <n v="2357"/>
    <n v="371"/>
  </r>
  <r>
    <d v="2011-01-26T00:00:00"/>
    <x v="11"/>
    <x v="0"/>
    <x v="6"/>
    <x v="2"/>
    <n v="788"/>
    <n v="758"/>
    <n v="2"/>
    <n v="1516"/>
    <n v="2304"/>
    <n v="2628"/>
    <n v="324"/>
  </r>
  <r>
    <d v="2011-01-26T00:00:00"/>
    <x v="11"/>
    <x v="0"/>
    <x v="6"/>
    <x v="0"/>
    <n v="1228"/>
    <n v="758"/>
    <n v="10"/>
    <n v="7580"/>
    <n v="8808"/>
    <n v="16296"/>
    <n v="7488"/>
  </r>
  <r>
    <d v="2011-01-27T00:00:00"/>
    <x v="11"/>
    <x v="0"/>
    <x v="2"/>
    <x v="1"/>
    <n v="1077"/>
    <n v="521"/>
    <n v="1"/>
    <n v="521"/>
    <n v="1598"/>
    <n v="1632"/>
    <n v="34"/>
  </r>
  <r>
    <d v="2011-01-27T00:00:00"/>
    <x v="11"/>
    <x v="0"/>
    <x v="2"/>
    <x v="0"/>
    <n v="1228"/>
    <n v="521"/>
    <n v="1"/>
    <n v="521"/>
    <n v="1749"/>
    <n v="1922"/>
    <n v="173"/>
  </r>
  <r>
    <d v="2011-01-28T00:00:00"/>
    <x v="11"/>
    <x v="0"/>
    <x v="3"/>
    <x v="0"/>
    <n v="1228"/>
    <n v="558"/>
    <n v="8"/>
    <n v="4464"/>
    <n v="5692"/>
    <n v="16490"/>
    <n v="10798"/>
  </r>
  <r>
    <d v="2011-01-29T00:00:00"/>
    <x v="11"/>
    <x v="0"/>
    <x v="4"/>
    <x v="1"/>
    <n v="1077"/>
    <n v="669"/>
    <n v="6"/>
    <n v="4014"/>
    <n v="5091"/>
    <n v="5545"/>
    <n v="454"/>
  </r>
  <r>
    <d v="2011-01-29T00:00:00"/>
    <x v="11"/>
    <x v="0"/>
    <x v="4"/>
    <x v="2"/>
    <n v="788"/>
    <n v="669"/>
    <n v="4"/>
    <n v="2676"/>
    <n v="3464"/>
    <n v="3038"/>
    <n v="-426"/>
  </r>
  <r>
    <d v="2011-01-30T00:00:00"/>
    <x v="11"/>
    <x v="0"/>
    <x v="0"/>
    <x v="2"/>
    <n v="788"/>
    <n v="521"/>
    <n v="1"/>
    <n v="521"/>
    <n v="1309"/>
    <n v="1118"/>
    <n v="-191"/>
  </r>
  <r>
    <d v="2011-02-01T00:00:00"/>
    <x v="11"/>
    <x v="1"/>
    <x v="1"/>
    <x v="1"/>
    <n v="1077"/>
    <n v="758"/>
    <n v="4"/>
    <n v="3032"/>
    <n v="4109"/>
    <n v="3757"/>
    <n v="-352"/>
  </r>
  <r>
    <d v="2011-02-02T00:00:00"/>
    <x v="11"/>
    <x v="1"/>
    <x v="6"/>
    <x v="1"/>
    <n v="1077"/>
    <n v="758"/>
    <n v="7"/>
    <n v="5306"/>
    <n v="6383"/>
    <n v="6590"/>
    <n v="207"/>
  </r>
  <r>
    <d v="2011-02-02T00:00:00"/>
    <x v="11"/>
    <x v="1"/>
    <x v="6"/>
    <x v="2"/>
    <n v="788"/>
    <n v="758"/>
    <n v="8"/>
    <n v="6064"/>
    <n v="6852"/>
    <n v="7105"/>
    <n v="253"/>
  </r>
  <r>
    <d v="2011-02-03T00:00:00"/>
    <x v="11"/>
    <x v="1"/>
    <x v="2"/>
    <x v="0"/>
    <n v="1228"/>
    <n v="521"/>
    <n v="7"/>
    <n v="3647"/>
    <n v="4875"/>
    <n v="5844"/>
    <n v="969"/>
  </r>
  <r>
    <d v="2011-02-04T00:00:00"/>
    <x v="11"/>
    <x v="1"/>
    <x v="3"/>
    <x v="1"/>
    <n v="1077"/>
    <n v="558"/>
    <n v="2"/>
    <n v="1116"/>
    <n v="2193"/>
    <n v="2452"/>
    <n v="259"/>
  </r>
  <r>
    <d v="2011-02-04T00:00:00"/>
    <x v="11"/>
    <x v="1"/>
    <x v="3"/>
    <x v="2"/>
    <n v="788"/>
    <n v="558"/>
    <n v="10"/>
    <n v="5580"/>
    <n v="6368"/>
    <n v="5865"/>
    <n v="-503"/>
  </r>
  <r>
    <d v="2011-02-05T00:00:00"/>
    <x v="11"/>
    <x v="1"/>
    <x v="4"/>
    <x v="3"/>
    <n v="785"/>
    <n v="669"/>
    <n v="4"/>
    <n v="2676"/>
    <n v="3461"/>
    <n v="3112"/>
    <n v="-349"/>
  </r>
  <r>
    <d v="2011-02-08T00:00:00"/>
    <x v="11"/>
    <x v="1"/>
    <x v="1"/>
    <x v="1"/>
    <n v="1077"/>
    <n v="758"/>
    <n v="9"/>
    <n v="6822"/>
    <n v="7899"/>
    <n v="7108"/>
    <n v="-791"/>
  </r>
  <r>
    <d v="2011-02-09T00:00:00"/>
    <x v="11"/>
    <x v="1"/>
    <x v="6"/>
    <x v="0"/>
    <n v="1228"/>
    <n v="758"/>
    <n v="7"/>
    <n v="5306"/>
    <n v="6534"/>
    <n v="8086"/>
    <n v="1552"/>
  </r>
  <r>
    <d v="2011-02-10T00:00:00"/>
    <x v="11"/>
    <x v="1"/>
    <x v="2"/>
    <x v="1"/>
    <n v="1077"/>
    <n v="521"/>
    <n v="10"/>
    <n v="5210"/>
    <n v="6287"/>
    <n v="6233"/>
    <n v="-54"/>
  </r>
  <r>
    <d v="2011-02-11T00:00:00"/>
    <x v="11"/>
    <x v="1"/>
    <x v="3"/>
    <x v="0"/>
    <n v="1228"/>
    <n v="558"/>
    <n v="8"/>
    <n v="4464"/>
    <n v="5692"/>
    <n v="6733"/>
    <n v="1041"/>
  </r>
  <r>
    <d v="2011-02-13T00:00:00"/>
    <x v="11"/>
    <x v="1"/>
    <x v="0"/>
    <x v="2"/>
    <n v="788"/>
    <n v="521"/>
    <n v="6"/>
    <n v="3126"/>
    <n v="3914"/>
    <n v="3907"/>
    <n v="-7"/>
  </r>
  <r>
    <d v="2011-02-15T00:00:00"/>
    <x v="11"/>
    <x v="1"/>
    <x v="1"/>
    <x v="2"/>
    <n v="788"/>
    <n v="758"/>
    <n v="5"/>
    <n v="3790"/>
    <n v="4578"/>
    <n v="4351"/>
    <n v="-227"/>
  </r>
  <r>
    <d v="2011-02-16T00:00:00"/>
    <x v="11"/>
    <x v="1"/>
    <x v="6"/>
    <x v="5"/>
    <n v="1179"/>
    <n v="758"/>
    <n v="4"/>
    <n v="3032"/>
    <n v="4211"/>
    <n v="4562"/>
    <n v="351"/>
  </r>
  <r>
    <d v="2011-02-16T00:00:00"/>
    <x v="11"/>
    <x v="1"/>
    <x v="6"/>
    <x v="1"/>
    <n v="1077"/>
    <n v="758"/>
    <n v="9"/>
    <n v="6822"/>
    <n v="7899"/>
    <n v="7181"/>
    <n v="-718"/>
  </r>
  <r>
    <d v="2011-02-17T00:00:00"/>
    <x v="11"/>
    <x v="1"/>
    <x v="2"/>
    <x v="2"/>
    <n v="788"/>
    <n v="521"/>
    <n v="9"/>
    <n v="4689"/>
    <n v="5477"/>
    <n v="5424"/>
    <n v="-53"/>
  </r>
  <r>
    <d v="2011-02-20T00:00:00"/>
    <x v="11"/>
    <x v="1"/>
    <x v="0"/>
    <x v="2"/>
    <n v="788"/>
    <n v="521"/>
    <n v="9"/>
    <n v="4689"/>
    <n v="5477"/>
    <n v="20026"/>
    <n v="14549"/>
  </r>
  <r>
    <d v="2011-02-21T00:00:00"/>
    <x v="11"/>
    <x v="1"/>
    <x v="5"/>
    <x v="2"/>
    <n v="788"/>
    <n v="558"/>
    <n v="2"/>
    <n v="1116"/>
    <n v="1904"/>
    <n v="1959"/>
    <n v="55"/>
  </r>
  <r>
    <d v="2011-02-21T00:00:00"/>
    <x v="11"/>
    <x v="1"/>
    <x v="5"/>
    <x v="1"/>
    <n v="1077"/>
    <n v="558"/>
    <n v="6"/>
    <n v="3348"/>
    <n v="4425"/>
    <n v="5094"/>
    <n v="669"/>
  </r>
  <r>
    <d v="2011-02-22T00:00:00"/>
    <x v="11"/>
    <x v="1"/>
    <x v="1"/>
    <x v="1"/>
    <n v="1077"/>
    <n v="758"/>
    <n v="6"/>
    <n v="4548"/>
    <n v="5625"/>
    <n v="20340"/>
    <n v="14715"/>
  </r>
  <r>
    <d v="2011-02-22T00:00:00"/>
    <x v="11"/>
    <x v="1"/>
    <x v="1"/>
    <x v="3"/>
    <n v="785"/>
    <n v="758"/>
    <n v="1"/>
    <n v="758"/>
    <n v="1543"/>
    <n v="1654"/>
    <n v="111"/>
  </r>
  <r>
    <d v="2011-02-23T00:00:00"/>
    <x v="11"/>
    <x v="1"/>
    <x v="6"/>
    <x v="1"/>
    <n v="1077"/>
    <n v="758"/>
    <n v="7"/>
    <n v="5306"/>
    <n v="6383"/>
    <n v="6364"/>
    <n v="-19"/>
  </r>
  <r>
    <d v="2011-02-24T00:00:00"/>
    <x v="11"/>
    <x v="1"/>
    <x v="2"/>
    <x v="2"/>
    <n v="788"/>
    <n v="521"/>
    <n v="7"/>
    <n v="3647"/>
    <n v="4435"/>
    <n v="3773"/>
    <n v="-662"/>
  </r>
  <r>
    <d v="2011-02-24T00:00:00"/>
    <x v="11"/>
    <x v="1"/>
    <x v="2"/>
    <x v="1"/>
    <n v="1077"/>
    <n v="521"/>
    <n v="10"/>
    <n v="5210"/>
    <n v="6287"/>
    <n v="6081"/>
    <n v="-206"/>
  </r>
  <r>
    <d v="2011-02-25T00:00:00"/>
    <x v="11"/>
    <x v="1"/>
    <x v="3"/>
    <x v="1"/>
    <n v="1077"/>
    <n v="558"/>
    <n v="10"/>
    <n v="5580"/>
    <n v="6657"/>
    <n v="6224"/>
    <n v="-433"/>
  </r>
  <r>
    <d v="2011-02-27T00:00:00"/>
    <x v="11"/>
    <x v="1"/>
    <x v="0"/>
    <x v="2"/>
    <n v="788"/>
    <n v="521"/>
    <n v="1"/>
    <n v="521"/>
    <n v="1309"/>
    <n v="1544"/>
    <n v="235"/>
  </r>
  <r>
    <d v="2011-03-02T00:00:00"/>
    <x v="11"/>
    <x v="2"/>
    <x v="6"/>
    <x v="4"/>
    <n v="628"/>
    <n v="758"/>
    <n v="9"/>
    <n v="6822"/>
    <n v="7450"/>
    <n v="8259"/>
    <n v="809"/>
  </r>
  <r>
    <d v="2011-03-02T00:00:00"/>
    <x v="11"/>
    <x v="2"/>
    <x v="6"/>
    <x v="0"/>
    <n v="1228"/>
    <n v="758"/>
    <n v="3"/>
    <n v="2274"/>
    <n v="3502"/>
    <n v="4166"/>
    <n v="664"/>
  </r>
  <r>
    <d v="2011-03-02T00:00:00"/>
    <x v="11"/>
    <x v="2"/>
    <x v="6"/>
    <x v="2"/>
    <n v="788"/>
    <n v="758"/>
    <n v="9"/>
    <n v="6822"/>
    <n v="7610"/>
    <n v="8385"/>
    <n v="775"/>
  </r>
  <r>
    <d v="2011-03-03T00:00:00"/>
    <x v="11"/>
    <x v="2"/>
    <x v="2"/>
    <x v="3"/>
    <n v="785"/>
    <n v="521"/>
    <n v="2"/>
    <n v="1042"/>
    <n v="1827"/>
    <n v="2155"/>
    <n v="328"/>
  </r>
  <r>
    <d v="2011-03-03T00:00:00"/>
    <x v="11"/>
    <x v="2"/>
    <x v="2"/>
    <x v="5"/>
    <n v="1179"/>
    <n v="521"/>
    <n v="6"/>
    <n v="3126"/>
    <n v="4305"/>
    <n v="5052"/>
    <n v="747"/>
  </r>
  <r>
    <d v="2011-03-05T00:00:00"/>
    <x v="11"/>
    <x v="2"/>
    <x v="4"/>
    <x v="0"/>
    <n v="1228"/>
    <n v="669"/>
    <n v="10"/>
    <n v="6690"/>
    <n v="7918"/>
    <n v="6627"/>
    <n v="-1291"/>
  </r>
  <r>
    <d v="2011-03-07T00:00:00"/>
    <x v="11"/>
    <x v="2"/>
    <x v="5"/>
    <x v="0"/>
    <n v="1228"/>
    <n v="558"/>
    <n v="2"/>
    <n v="1116"/>
    <n v="2344"/>
    <n v="4445"/>
    <n v="2101"/>
  </r>
  <r>
    <d v="2011-03-08T00:00:00"/>
    <x v="11"/>
    <x v="2"/>
    <x v="1"/>
    <x v="0"/>
    <n v="1228"/>
    <n v="758"/>
    <n v="10"/>
    <n v="7580"/>
    <n v="8808"/>
    <n v="9499"/>
    <n v="691"/>
  </r>
  <r>
    <d v="2011-03-09T00:00:00"/>
    <x v="11"/>
    <x v="2"/>
    <x v="6"/>
    <x v="2"/>
    <n v="788"/>
    <n v="758"/>
    <n v="4"/>
    <n v="3032"/>
    <n v="3820"/>
    <n v="3950"/>
    <n v="130"/>
  </r>
  <r>
    <d v="2011-03-09T00:00:00"/>
    <x v="11"/>
    <x v="2"/>
    <x v="6"/>
    <x v="0"/>
    <n v="1228"/>
    <n v="758"/>
    <n v="1"/>
    <n v="758"/>
    <n v="1986"/>
    <n v="2249"/>
    <n v="263"/>
  </r>
  <r>
    <d v="2011-03-11T00:00:00"/>
    <x v="11"/>
    <x v="2"/>
    <x v="3"/>
    <x v="0"/>
    <n v="1228"/>
    <n v="558"/>
    <n v="4"/>
    <n v="2232"/>
    <n v="3460"/>
    <n v="4088"/>
    <n v="628"/>
  </r>
  <r>
    <d v="2011-03-12T00:00:00"/>
    <x v="11"/>
    <x v="2"/>
    <x v="4"/>
    <x v="1"/>
    <n v="1077"/>
    <n v="669"/>
    <n v="1"/>
    <n v="669"/>
    <n v="1746"/>
    <n v="1572"/>
    <n v="-174"/>
  </r>
  <r>
    <d v="2011-03-13T00:00:00"/>
    <x v="11"/>
    <x v="2"/>
    <x v="0"/>
    <x v="0"/>
    <n v="1228"/>
    <n v="521"/>
    <n v="3"/>
    <n v="1563"/>
    <n v="2791"/>
    <n v="2969"/>
    <n v="178"/>
  </r>
  <r>
    <d v="2011-03-13T00:00:00"/>
    <x v="11"/>
    <x v="2"/>
    <x v="0"/>
    <x v="1"/>
    <n v="1077"/>
    <n v="521"/>
    <n v="7"/>
    <n v="3647"/>
    <n v="4724"/>
    <n v="11505"/>
    <n v="6781"/>
  </r>
  <r>
    <d v="2011-03-14T00:00:00"/>
    <x v="11"/>
    <x v="2"/>
    <x v="5"/>
    <x v="0"/>
    <n v="1228"/>
    <n v="558"/>
    <n v="8"/>
    <n v="4464"/>
    <n v="5692"/>
    <n v="4643"/>
    <n v="-1049"/>
  </r>
  <r>
    <d v="2011-03-15T00:00:00"/>
    <x v="11"/>
    <x v="2"/>
    <x v="1"/>
    <x v="1"/>
    <n v="1077"/>
    <n v="758"/>
    <n v="6"/>
    <n v="4548"/>
    <n v="5625"/>
    <n v="5599"/>
    <n v="-26"/>
  </r>
  <r>
    <d v="2011-03-15T00:00:00"/>
    <x v="11"/>
    <x v="2"/>
    <x v="1"/>
    <x v="0"/>
    <n v="1228"/>
    <n v="758"/>
    <n v="8"/>
    <n v="6064"/>
    <n v="7292"/>
    <n v="7540"/>
    <n v="248"/>
  </r>
  <r>
    <d v="2011-03-16T00:00:00"/>
    <x v="11"/>
    <x v="2"/>
    <x v="6"/>
    <x v="0"/>
    <n v="1228"/>
    <n v="758"/>
    <n v="3"/>
    <n v="2274"/>
    <n v="3502"/>
    <n v="4125"/>
    <n v="623"/>
  </r>
  <r>
    <d v="2011-03-16T00:00:00"/>
    <x v="11"/>
    <x v="2"/>
    <x v="6"/>
    <x v="2"/>
    <n v="788"/>
    <n v="758"/>
    <n v="7"/>
    <n v="5306"/>
    <n v="6094"/>
    <n v="7005"/>
    <n v="911"/>
  </r>
  <r>
    <d v="2011-03-19T00:00:00"/>
    <x v="11"/>
    <x v="2"/>
    <x v="4"/>
    <x v="0"/>
    <n v="1228"/>
    <n v="669"/>
    <n v="7"/>
    <n v="4683"/>
    <n v="5911"/>
    <n v="7073"/>
    <n v="1162"/>
  </r>
  <r>
    <d v="2011-03-19T00:00:00"/>
    <x v="11"/>
    <x v="2"/>
    <x v="4"/>
    <x v="6"/>
    <n v="743"/>
    <n v="669"/>
    <n v="8"/>
    <n v="5352"/>
    <n v="6095"/>
    <n v="11712"/>
    <n v="5617"/>
  </r>
  <r>
    <d v="2011-03-20T00:00:00"/>
    <x v="11"/>
    <x v="2"/>
    <x v="0"/>
    <x v="2"/>
    <n v="788"/>
    <n v="521"/>
    <n v="5"/>
    <n v="2605"/>
    <n v="3393"/>
    <n v="10558"/>
    <n v="7165"/>
  </r>
  <r>
    <d v="2011-03-22T00:00:00"/>
    <x v="11"/>
    <x v="2"/>
    <x v="1"/>
    <x v="3"/>
    <n v="785"/>
    <n v="758"/>
    <n v="2"/>
    <n v="1516"/>
    <n v="2301"/>
    <n v="2448"/>
    <n v="147"/>
  </r>
  <r>
    <d v="2011-03-23T00:00:00"/>
    <x v="11"/>
    <x v="2"/>
    <x v="6"/>
    <x v="2"/>
    <n v="788"/>
    <n v="758"/>
    <n v="9"/>
    <n v="6822"/>
    <n v="7610"/>
    <n v="13212"/>
    <n v="5602"/>
  </r>
  <r>
    <d v="2011-03-23T00:00:00"/>
    <x v="11"/>
    <x v="2"/>
    <x v="6"/>
    <x v="0"/>
    <n v="1228"/>
    <n v="758"/>
    <n v="3"/>
    <n v="2274"/>
    <n v="3502"/>
    <n v="4201"/>
    <n v="699"/>
  </r>
  <r>
    <d v="2011-03-23T00:00:00"/>
    <x v="11"/>
    <x v="2"/>
    <x v="6"/>
    <x v="1"/>
    <n v="1077"/>
    <n v="758"/>
    <n v="10"/>
    <n v="7580"/>
    <n v="8657"/>
    <n v="7310"/>
    <n v="-1347"/>
  </r>
  <r>
    <d v="2011-03-24T00:00:00"/>
    <x v="11"/>
    <x v="2"/>
    <x v="2"/>
    <x v="0"/>
    <n v="1228"/>
    <n v="521"/>
    <n v="8"/>
    <n v="4168"/>
    <n v="5396"/>
    <n v="6147"/>
    <n v="751"/>
  </r>
  <r>
    <d v="2011-03-24T00:00:00"/>
    <x v="11"/>
    <x v="2"/>
    <x v="2"/>
    <x v="1"/>
    <n v="1077"/>
    <n v="521"/>
    <n v="9"/>
    <n v="4689"/>
    <n v="5766"/>
    <n v="6333"/>
    <n v="567"/>
  </r>
  <r>
    <d v="2011-03-25T00:00:00"/>
    <x v="11"/>
    <x v="2"/>
    <x v="3"/>
    <x v="0"/>
    <n v="1228"/>
    <n v="558"/>
    <n v="4"/>
    <n v="2232"/>
    <n v="3460"/>
    <n v="4119"/>
    <n v="659"/>
  </r>
  <r>
    <d v="2011-03-25T00:00:00"/>
    <x v="11"/>
    <x v="2"/>
    <x v="3"/>
    <x v="1"/>
    <n v="1077"/>
    <n v="558"/>
    <n v="8"/>
    <n v="4464"/>
    <n v="5541"/>
    <n v="4760"/>
    <n v="-781"/>
  </r>
  <r>
    <d v="2011-03-26T00:00:00"/>
    <x v="11"/>
    <x v="2"/>
    <x v="4"/>
    <x v="3"/>
    <n v="785"/>
    <n v="669"/>
    <n v="9"/>
    <n v="6021"/>
    <n v="6806"/>
    <n v="7401"/>
    <n v="595"/>
  </r>
  <r>
    <d v="2011-03-27T00:00:00"/>
    <x v="11"/>
    <x v="2"/>
    <x v="0"/>
    <x v="0"/>
    <n v="1228"/>
    <n v="521"/>
    <n v="10"/>
    <n v="5210"/>
    <n v="6438"/>
    <n v="5867"/>
    <n v="-571"/>
  </r>
  <r>
    <d v="2011-03-28T00:00:00"/>
    <x v="11"/>
    <x v="2"/>
    <x v="5"/>
    <x v="2"/>
    <n v="788"/>
    <n v="558"/>
    <n v="9"/>
    <n v="5022"/>
    <n v="5810"/>
    <n v="5762"/>
    <n v="-48"/>
  </r>
  <r>
    <d v="2011-03-29T00:00:00"/>
    <x v="11"/>
    <x v="2"/>
    <x v="1"/>
    <x v="1"/>
    <n v="1077"/>
    <n v="758"/>
    <n v="9"/>
    <n v="6822"/>
    <n v="7899"/>
    <n v="7160"/>
    <n v="-739"/>
  </r>
  <r>
    <d v="2011-03-29T00:00:00"/>
    <x v="11"/>
    <x v="2"/>
    <x v="1"/>
    <x v="4"/>
    <n v="628"/>
    <n v="758"/>
    <n v="2"/>
    <n v="1516"/>
    <n v="2144"/>
    <n v="2024"/>
    <n v="-120"/>
  </r>
  <r>
    <d v="2011-03-30T00:00:00"/>
    <x v="11"/>
    <x v="2"/>
    <x v="6"/>
    <x v="0"/>
    <n v="1228"/>
    <n v="758"/>
    <n v="4"/>
    <n v="3032"/>
    <n v="4260"/>
    <n v="4997"/>
    <n v="737"/>
  </r>
  <r>
    <d v="2011-03-30T00:00:00"/>
    <x v="11"/>
    <x v="2"/>
    <x v="6"/>
    <x v="3"/>
    <n v="785"/>
    <n v="758"/>
    <n v="6"/>
    <n v="4548"/>
    <n v="5333"/>
    <n v="13562"/>
    <n v="8229"/>
  </r>
  <r>
    <d v="2011-03-31T00:00:00"/>
    <x v="11"/>
    <x v="2"/>
    <x v="2"/>
    <x v="2"/>
    <n v="788"/>
    <n v="521"/>
    <n v="10"/>
    <n v="5210"/>
    <n v="5998"/>
    <n v="6955"/>
    <n v="957"/>
  </r>
  <r>
    <d v="2011-04-01T00:00:00"/>
    <x v="11"/>
    <x v="3"/>
    <x v="3"/>
    <x v="1"/>
    <n v="1077"/>
    <n v="558"/>
    <n v="9"/>
    <n v="5022"/>
    <n v="6099"/>
    <n v="6621"/>
    <n v="522"/>
  </r>
  <r>
    <d v="2011-04-03T00:00:00"/>
    <x v="11"/>
    <x v="3"/>
    <x v="0"/>
    <x v="3"/>
    <n v="785"/>
    <n v="521"/>
    <n v="9"/>
    <n v="4689"/>
    <n v="5474"/>
    <n v="5448"/>
    <n v="-26"/>
  </r>
  <r>
    <d v="2011-04-03T00:00:00"/>
    <x v="11"/>
    <x v="3"/>
    <x v="0"/>
    <x v="5"/>
    <n v="1179"/>
    <n v="521"/>
    <n v="7"/>
    <n v="3647"/>
    <n v="4826"/>
    <n v="4725"/>
    <n v="-101"/>
  </r>
  <r>
    <d v="2011-04-03T00:00:00"/>
    <x v="11"/>
    <x v="3"/>
    <x v="0"/>
    <x v="2"/>
    <n v="788"/>
    <n v="521"/>
    <n v="9"/>
    <n v="4689"/>
    <n v="5477"/>
    <n v="6061"/>
    <n v="584"/>
  </r>
  <r>
    <d v="2011-04-06T00:00:00"/>
    <x v="11"/>
    <x v="3"/>
    <x v="6"/>
    <x v="0"/>
    <n v="1228"/>
    <n v="758"/>
    <n v="1"/>
    <n v="758"/>
    <n v="1986"/>
    <n v="1957"/>
    <n v="-29"/>
  </r>
  <r>
    <d v="2011-04-08T00:00:00"/>
    <x v="11"/>
    <x v="3"/>
    <x v="3"/>
    <x v="3"/>
    <n v="785"/>
    <n v="558"/>
    <n v="6"/>
    <n v="3348"/>
    <n v="4133"/>
    <n v="4060"/>
    <n v="-73"/>
  </r>
  <r>
    <d v="2011-04-08T00:00:00"/>
    <x v="11"/>
    <x v="3"/>
    <x v="3"/>
    <x v="4"/>
    <n v="628"/>
    <n v="558"/>
    <n v="3"/>
    <n v="1674"/>
    <n v="2302"/>
    <n v="2531"/>
    <n v="229"/>
  </r>
  <r>
    <d v="2011-04-10T00:00:00"/>
    <x v="11"/>
    <x v="3"/>
    <x v="0"/>
    <x v="0"/>
    <n v="1228"/>
    <n v="521"/>
    <n v="8"/>
    <n v="4168"/>
    <n v="5396"/>
    <n v="6068"/>
    <n v="672"/>
  </r>
  <r>
    <d v="2011-04-10T00:00:00"/>
    <x v="11"/>
    <x v="3"/>
    <x v="0"/>
    <x v="3"/>
    <n v="785"/>
    <n v="521"/>
    <n v="2"/>
    <n v="1042"/>
    <n v="1827"/>
    <n v="1462"/>
    <n v="-365"/>
  </r>
  <r>
    <d v="2011-04-11T00:00:00"/>
    <x v="11"/>
    <x v="3"/>
    <x v="5"/>
    <x v="3"/>
    <n v="785"/>
    <n v="558"/>
    <n v="8"/>
    <n v="4464"/>
    <n v="5249"/>
    <n v="4741"/>
    <n v="-508"/>
  </r>
  <r>
    <d v="2011-04-12T00:00:00"/>
    <x v="11"/>
    <x v="3"/>
    <x v="1"/>
    <x v="0"/>
    <n v="1228"/>
    <n v="758"/>
    <n v="2"/>
    <n v="1516"/>
    <n v="2744"/>
    <n v="2976"/>
    <n v="232"/>
  </r>
  <r>
    <d v="2011-04-13T00:00:00"/>
    <x v="11"/>
    <x v="3"/>
    <x v="6"/>
    <x v="4"/>
    <n v="628"/>
    <n v="758"/>
    <n v="10"/>
    <n v="7580"/>
    <n v="8208"/>
    <n v="8394"/>
    <n v="186"/>
  </r>
  <r>
    <d v="2011-04-14T00:00:00"/>
    <x v="11"/>
    <x v="3"/>
    <x v="2"/>
    <x v="3"/>
    <n v="785"/>
    <n v="521"/>
    <n v="8"/>
    <n v="4168"/>
    <n v="4953"/>
    <n v="4622"/>
    <n v="-331"/>
  </r>
  <r>
    <d v="2011-04-15T00:00:00"/>
    <x v="11"/>
    <x v="3"/>
    <x v="3"/>
    <x v="4"/>
    <n v="628"/>
    <n v="558"/>
    <n v="10"/>
    <n v="5580"/>
    <n v="6208"/>
    <n v="5464"/>
    <n v="-744"/>
  </r>
  <r>
    <d v="2011-04-16T00:00:00"/>
    <x v="11"/>
    <x v="3"/>
    <x v="4"/>
    <x v="3"/>
    <n v="785"/>
    <n v="669"/>
    <n v="7"/>
    <n v="4683"/>
    <n v="5468"/>
    <n v="4630"/>
    <n v="-838"/>
  </r>
  <r>
    <d v="2011-04-17T00:00:00"/>
    <x v="11"/>
    <x v="3"/>
    <x v="0"/>
    <x v="3"/>
    <n v="785"/>
    <n v="521"/>
    <n v="7"/>
    <n v="3647"/>
    <n v="4432"/>
    <n v="4115"/>
    <n v="-317"/>
  </r>
  <r>
    <d v="2011-04-18T00:00:00"/>
    <x v="11"/>
    <x v="3"/>
    <x v="5"/>
    <x v="0"/>
    <n v="1228"/>
    <n v="558"/>
    <n v="6"/>
    <n v="3348"/>
    <n v="4576"/>
    <n v="4318"/>
    <n v="-258"/>
  </r>
  <r>
    <d v="2011-04-19T00:00:00"/>
    <x v="11"/>
    <x v="3"/>
    <x v="1"/>
    <x v="0"/>
    <n v="1228"/>
    <n v="758"/>
    <n v="9"/>
    <n v="6822"/>
    <n v="8050"/>
    <n v="7650"/>
    <n v="-400"/>
  </r>
  <r>
    <d v="2011-04-22T00:00:00"/>
    <x v="11"/>
    <x v="3"/>
    <x v="3"/>
    <x v="4"/>
    <n v="628"/>
    <n v="558"/>
    <n v="2"/>
    <n v="1116"/>
    <n v="1744"/>
    <n v="1842"/>
    <n v="98"/>
  </r>
  <r>
    <d v="2011-04-23T00:00:00"/>
    <x v="11"/>
    <x v="3"/>
    <x v="4"/>
    <x v="3"/>
    <n v="785"/>
    <n v="669"/>
    <n v="9"/>
    <n v="6021"/>
    <n v="6806"/>
    <n v="6247"/>
    <n v="-559"/>
  </r>
  <r>
    <d v="2011-04-24T00:00:00"/>
    <x v="11"/>
    <x v="3"/>
    <x v="0"/>
    <x v="2"/>
    <n v="788"/>
    <n v="521"/>
    <n v="8"/>
    <n v="4168"/>
    <n v="4956"/>
    <n v="19070"/>
    <n v="14114"/>
  </r>
  <r>
    <d v="2011-04-24T00:00:00"/>
    <x v="11"/>
    <x v="3"/>
    <x v="0"/>
    <x v="1"/>
    <n v="1077"/>
    <n v="521"/>
    <n v="9"/>
    <n v="4689"/>
    <n v="5766"/>
    <n v="4794"/>
    <n v="-972"/>
  </r>
  <r>
    <d v="2011-04-25T00:00:00"/>
    <x v="11"/>
    <x v="3"/>
    <x v="5"/>
    <x v="2"/>
    <n v="788"/>
    <n v="558"/>
    <n v="9"/>
    <n v="5022"/>
    <n v="5810"/>
    <n v="6821"/>
    <n v="1011"/>
  </r>
  <r>
    <d v="2011-04-27T00:00:00"/>
    <x v="11"/>
    <x v="3"/>
    <x v="6"/>
    <x v="5"/>
    <n v="1179"/>
    <n v="758"/>
    <n v="10"/>
    <n v="7580"/>
    <n v="8759"/>
    <n v="8301"/>
    <n v="-458"/>
  </r>
  <r>
    <d v="2011-05-02T00:00:00"/>
    <x v="11"/>
    <x v="4"/>
    <x v="5"/>
    <x v="3"/>
    <n v="785"/>
    <n v="558"/>
    <n v="1"/>
    <n v="558"/>
    <n v="1343"/>
    <n v="1249"/>
    <n v="-94"/>
  </r>
  <r>
    <d v="2011-05-03T00:00:00"/>
    <x v="11"/>
    <x v="4"/>
    <x v="1"/>
    <x v="3"/>
    <n v="785"/>
    <n v="758"/>
    <n v="1"/>
    <n v="758"/>
    <n v="1543"/>
    <n v="1713"/>
    <n v="170"/>
  </r>
  <r>
    <d v="2011-05-04T00:00:00"/>
    <x v="11"/>
    <x v="4"/>
    <x v="6"/>
    <x v="3"/>
    <n v="785"/>
    <n v="758"/>
    <n v="10"/>
    <n v="7580"/>
    <n v="8365"/>
    <n v="8044"/>
    <n v="-321"/>
  </r>
  <r>
    <d v="2011-05-05T00:00:00"/>
    <x v="11"/>
    <x v="4"/>
    <x v="2"/>
    <x v="2"/>
    <n v="788"/>
    <n v="521"/>
    <n v="1"/>
    <n v="521"/>
    <n v="1309"/>
    <n v="1346"/>
    <n v="37"/>
  </r>
  <r>
    <d v="2011-05-05T00:00:00"/>
    <x v="11"/>
    <x v="4"/>
    <x v="2"/>
    <x v="3"/>
    <n v="785"/>
    <n v="521"/>
    <n v="2"/>
    <n v="1042"/>
    <n v="1827"/>
    <n v="1603"/>
    <n v="-224"/>
  </r>
  <r>
    <d v="2011-05-06T00:00:00"/>
    <x v="11"/>
    <x v="4"/>
    <x v="3"/>
    <x v="1"/>
    <n v="1077"/>
    <n v="558"/>
    <n v="5"/>
    <n v="2790"/>
    <n v="3867"/>
    <n v="3331"/>
    <n v="-536"/>
  </r>
  <r>
    <d v="2011-05-07T00:00:00"/>
    <x v="11"/>
    <x v="4"/>
    <x v="4"/>
    <x v="1"/>
    <n v="1077"/>
    <n v="669"/>
    <n v="4"/>
    <n v="2676"/>
    <n v="3753"/>
    <n v="3502"/>
    <n v="-251"/>
  </r>
  <r>
    <d v="2011-05-07T00:00:00"/>
    <x v="11"/>
    <x v="4"/>
    <x v="4"/>
    <x v="3"/>
    <n v="785"/>
    <n v="669"/>
    <n v="1"/>
    <n v="669"/>
    <n v="1454"/>
    <n v="2522"/>
    <n v="1068"/>
  </r>
  <r>
    <d v="2011-05-08T00:00:00"/>
    <x v="11"/>
    <x v="4"/>
    <x v="0"/>
    <x v="3"/>
    <n v="785"/>
    <n v="521"/>
    <n v="5"/>
    <n v="2605"/>
    <n v="3390"/>
    <n v="3042"/>
    <n v="-348"/>
  </r>
  <r>
    <d v="2011-05-08T00:00:00"/>
    <x v="11"/>
    <x v="4"/>
    <x v="0"/>
    <x v="1"/>
    <n v="1077"/>
    <n v="521"/>
    <n v="7"/>
    <n v="3647"/>
    <n v="4724"/>
    <n v="19241"/>
    <n v="14517"/>
  </r>
  <r>
    <d v="2011-05-09T00:00:00"/>
    <x v="11"/>
    <x v="4"/>
    <x v="5"/>
    <x v="0"/>
    <n v="1228"/>
    <n v="558"/>
    <n v="10"/>
    <n v="5580"/>
    <n v="6808"/>
    <n v="7188"/>
    <n v="380"/>
  </r>
  <r>
    <d v="2011-05-09T00:00:00"/>
    <x v="11"/>
    <x v="4"/>
    <x v="5"/>
    <x v="3"/>
    <n v="785"/>
    <n v="558"/>
    <n v="4"/>
    <n v="2232"/>
    <n v="3017"/>
    <n v="3207"/>
    <n v="190"/>
  </r>
  <r>
    <d v="2011-05-10T00:00:00"/>
    <x v="11"/>
    <x v="4"/>
    <x v="1"/>
    <x v="3"/>
    <n v="785"/>
    <n v="758"/>
    <n v="8"/>
    <n v="6064"/>
    <n v="6849"/>
    <n v="7327"/>
    <n v="478"/>
  </r>
  <r>
    <d v="2011-05-11T00:00:00"/>
    <x v="11"/>
    <x v="4"/>
    <x v="6"/>
    <x v="1"/>
    <n v="1077"/>
    <n v="758"/>
    <n v="3"/>
    <n v="2274"/>
    <n v="3351"/>
    <n v="3308"/>
    <n v="-43"/>
  </r>
  <r>
    <d v="2011-05-11T00:00:00"/>
    <x v="11"/>
    <x v="4"/>
    <x v="6"/>
    <x v="3"/>
    <n v="785"/>
    <n v="758"/>
    <n v="5"/>
    <n v="3790"/>
    <n v="4575"/>
    <n v="3807"/>
    <n v="-768"/>
  </r>
  <r>
    <d v="2011-05-12T00:00:00"/>
    <x v="11"/>
    <x v="4"/>
    <x v="2"/>
    <x v="3"/>
    <n v="785"/>
    <n v="521"/>
    <n v="2"/>
    <n v="1042"/>
    <n v="1827"/>
    <n v="2138"/>
    <n v="311"/>
  </r>
  <r>
    <d v="2011-05-14T00:00:00"/>
    <x v="11"/>
    <x v="4"/>
    <x v="4"/>
    <x v="3"/>
    <n v="785"/>
    <n v="669"/>
    <n v="10"/>
    <n v="6690"/>
    <n v="7475"/>
    <n v="15592"/>
    <n v="8117"/>
  </r>
  <r>
    <d v="2011-05-14T00:00:00"/>
    <x v="11"/>
    <x v="4"/>
    <x v="4"/>
    <x v="2"/>
    <n v="788"/>
    <n v="669"/>
    <n v="5"/>
    <n v="3345"/>
    <n v="4133"/>
    <n v="16136"/>
    <n v="12003"/>
  </r>
  <r>
    <d v="2011-05-15T00:00:00"/>
    <x v="11"/>
    <x v="4"/>
    <x v="0"/>
    <x v="4"/>
    <n v="628"/>
    <n v="521"/>
    <n v="4"/>
    <n v="2084"/>
    <n v="2712"/>
    <n v="3200"/>
    <n v="488"/>
  </r>
  <r>
    <d v="2011-05-15T00:00:00"/>
    <x v="11"/>
    <x v="4"/>
    <x v="0"/>
    <x v="3"/>
    <n v="785"/>
    <n v="521"/>
    <n v="10"/>
    <n v="5210"/>
    <n v="5995"/>
    <n v="17108"/>
    <n v="11113"/>
  </r>
  <r>
    <d v="2011-05-16T00:00:00"/>
    <x v="11"/>
    <x v="4"/>
    <x v="5"/>
    <x v="0"/>
    <n v="1228"/>
    <n v="558"/>
    <n v="9"/>
    <n v="5022"/>
    <n v="6250"/>
    <n v="6133"/>
    <n v="-117"/>
  </r>
  <r>
    <d v="2011-05-16T00:00:00"/>
    <x v="11"/>
    <x v="4"/>
    <x v="5"/>
    <x v="2"/>
    <n v="788"/>
    <n v="558"/>
    <n v="9"/>
    <n v="5022"/>
    <n v="5810"/>
    <n v="5110"/>
    <n v="-700"/>
  </r>
  <r>
    <d v="2011-05-18T00:00:00"/>
    <x v="11"/>
    <x v="4"/>
    <x v="6"/>
    <x v="3"/>
    <n v="785"/>
    <n v="758"/>
    <n v="3"/>
    <n v="2274"/>
    <n v="3059"/>
    <n v="2905"/>
    <n v="-154"/>
  </r>
  <r>
    <d v="2011-05-19T00:00:00"/>
    <x v="11"/>
    <x v="4"/>
    <x v="2"/>
    <x v="3"/>
    <n v="785"/>
    <n v="521"/>
    <n v="6"/>
    <n v="3126"/>
    <n v="3911"/>
    <n v="8307"/>
    <n v="4396"/>
  </r>
  <r>
    <d v="2011-05-19T00:00:00"/>
    <x v="11"/>
    <x v="4"/>
    <x v="2"/>
    <x v="0"/>
    <n v="1228"/>
    <n v="521"/>
    <n v="10"/>
    <n v="5210"/>
    <n v="6438"/>
    <n v="7246"/>
    <n v="808"/>
  </r>
  <r>
    <d v="2011-05-20T00:00:00"/>
    <x v="11"/>
    <x v="4"/>
    <x v="3"/>
    <x v="4"/>
    <n v="628"/>
    <n v="558"/>
    <n v="8"/>
    <n v="4464"/>
    <n v="5092"/>
    <n v="5661"/>
    <n v="569"/>
  </r>
  <r>
    <d v="2011-05-20T00:00:00"/>
    <x v="11"/>
    <x v="4"/>
    <x v="3"/>
    <x v="3"/>
    <n v="785"/>
    <n v="558"/>
    <n v="7"/>
    <n v="3906"/>
    <n v="4691"/>
    <n v="5490"/>
    <n v="799"/>
  </r>
  <r>
    <d v="2011-05-21T00:00:00"/>
    <x v="11"/>
    <x v="4"/>
    <x v="4"/>
    <x v="5"/>
    <n v="1179"/>
    <n v="669"/>
    <n v="5"/>
    <n v="3345"/>
    <n v="4524"/>
    <n v="9555"/>
    <n v="5031"/>
  </r>
  <r>
    <d v="2011-05-21T00:00:00"/>
    <x v="11"/>
    <x v="4"/>
    <x v="4"/>
    <x v="0"/>
    <n v="1228"/>
    <n v="669"/>
    <n v="2"/>
    <n v="1338"/>
    <n v="2566"/>
    <n v="3585"/>
    <n v="1019"/>
  </r>
  <r>
    <d v="2011-05-21T00:00:00"/>
    <x v="11"/>
    <x v="4"/>
    <x v="4"/>
    <x v="4"/>
    <n v="628"/>
    <n v="669"/>
    <n v="9"/>
    <n v="6021"/>
    <n v="6649"/>
    <n v="6418"/>
    <n v="-231"/>
  </r>
  <r>
    <d v="2011-05-22T00:00:00"/>
    <x v="11"/>
    <x v="4"/>
    <x v="0"/>
    <x v="3"/>
    <n v="785"/>
    <n v="521"/>
    <n v="10"/>
    <n v="5210"/>
    <n v="5995"/>
    <n v="5750"/>
    <n v="-245"/>
  </r>
  <r>
    <d v="2011-05-23T00:00:00"/>
    <x v="11"/>
    <x v="4"/>
    <x v="5"/>
    <x v="4"/>
    <n v="628"/>
    <n v="558"/>
    <n v="3"/>
    <n v="1674"/>
    <n v="2302"/>
    <n v="2105"/>
    <n v="-197"/>
  </r>
  <r>
    <d v="2011-05-24T00:00:00"/>
    <x v="11"/>
    <x v="4"/>
    <x v="1"/>
    <x v="0"/>
    <n v="1228"/>
    <n v="758"/>
    <n v="2"/>
    <n v="1516"/>
    <n v="2744"/>
    <n v="2268"/>
    <n v="-476"/>
  </r>
  <r>
    <d v="2011-05-25T00:00:00"/>
    <x v="11"/>
    <x v="4"/>
    <x v="6"/>
    <x v="4"/>
    <n v="628"/>
    <n v="758"/>
    <n v="7"/>
    <n v="5306"/>
    <n v="5934"/>
    <n v="6431"/>
    <n v="497"/>
  </r>
  <r>
    <d v="2011-05-26T00:00:00"/>
    <x v="11"/>
    <x v="4"/>
    <x v="2"/>
    <x v="0"/>
    <n v="1228"/>
    <n v="521"/>
    <n v="9"/>
    <n v="4689"/>
    <n v="5917"/>
    <n v="13398"/>
    <n v="7481"/>
  </r>
  <r>
    <d v="2011-05-26T00:00:00"/>
    <x v="11"/>
    <x v="4"/>
    <x v="2"/>
    <x v="4"/>
    <n v="628"/>
    <n v="521"/>
    <n v="10"/>
    <n v="5210"/>
    <n v="5838"/>
    <n v="11909"/>
    <n v="6071"/>
  </r>
  <r>
    <d v="2011-05-27T00:00:00"/>
    <x v="11"/>
    <x v="4"/>
    <x v="3"/>
    <x v="4"/>
    <n v="628"/>
    <n v="558"/>
    <n v="2"/>
    <n v="1116"/>
    <n v="1744"/>
    <n v="2589"/>
    <n v="845"/>
  </r>
  <r>
    <d v="2011-05-27T00:00:00"/>
    <x v="11"/>
    <x v="4"/>
    <x v="3"/>
    <x v="3"/>
    <n v="785"/>
    <n v="558"/>
    <n v="4"/>
    <n v="2232"/>
    <n v="3017"/>
    <n v="3595"/>
    <n v="578"/>
  </r>
  <r>
    <d v="2011-05-27T00:00:00"/>
    <x v="11"/>
    <x v="4"/>
    <x v="3"/>
    <x v="0"/>
    <n v="1228"/>
    <n v="558"/>
    <n v="5"/>
    <n v="2790"/>
    <n v="4018"/>
    <n v="4146"/>
    <n v="128"/>
  </r>
  <r>
    <d v="2011-05-28T00:00:00"/>
    <x v="11"/>
    <x v="4"/>
    <x v="4"/>
    <x v="3"/>
    <n v="785"/>
    <n v="669"/>
    <n v="6"/>
    <n v="4014"/>
    <n v="4799"/>
    <n v="11522"/>
    <n v="6723"/>
  </r>
  <r>
    <d v="2011-05-28T00:00:00"/>
    <x v="11"/>
    <x v="4"/>
    <x v="4"/>
    <x v="1"/>
    <n v="1077"/>
    <n v="669"/>
    <n v="5"/>
    <n v="3345"/>
    <n v="4422"/>
    <n v="4676"/>
    <n v="254"/>
  </r>
  <r>
    <d v="2011-05-29T00:00:00"/>
    <x v="11"/>
    <x v="4"/>
    <x v="0"/>
    <x v="3"/>
    <n v="785"/>
    <n v="521"/>
    <n v="8"/>
    <n v="4168"/>
    <n v="4953"/>
    <n v="4120"/>
    <n v="-833"/>
  </r>
  <r>
    <d v="2011-05-30T00:00:00"/>
    <x v="11"/>
    <x v="4"/>
    <x v="5"/>
    <x v="4"/>
    <n v="628"/>
    <n v="558"/>
    <n v="8"/>
    <n v="4464"/>
    <n v="5092"/>
    <n v="5868"/>
    <n v="776"/>
  </r>
  <r>
    <d v="2011-06-01T00:00:00"/>
    <x v="11"/>
    <x v="5"/>
    <x v="6"/>
    <x v="3"/>
    <n v="785"/>
    <n v="758"/>
    <n v="6"/>
    <n v="4548"/>
    <n v="5333"/>
    <n v="6385"/>
    <n v="1052"/>
  </r>
  <r>
    <d v="2011-06-03T00:00:00"/>
    <x v="11"/>
    <x v="5"/>
    <x v="3"/>
    <x v="3"/>
    <n v="785"/>
    <n v="558"/>
    <n v="1"/>
    <n v="558"/>
    <n v="1343"/>
    <n v="1133"/>
    <n v="-210"/>
  </r>
  <r>
    <d v="2011-06-03T00:00:00"/>
    <x v="11"/>
    <x v="5"/>
    <x v="3"/>
    <x v="1"/>
    <n v="1077"/>
    <n v="558"/>
    <n v="5"/>
    <n v="2790"/>
    <n v="3867"/>
    <n v="16855"/>
    <n v="12988"/>
  </r>
  <r>
    <d v="2011-06-03T00:00:00"/>
    <x v="11"/>
    <x v="5"/>
    <x v="3"/>
    <x v="4"/>
    <n v="628"/>
    <n v="558"/>
    <n v="9"/>
    <n v="5022"/>
    <n v="5650"/>
    <n v="5683"/>
    <n v="33"/>
  </r>
  <r>
    <d v="2011-06-04T00:00:00"/>
    <x v="11"/>
    <x v="5"/>
    <x v="4"/>
    <x v="4"/>
    <n v="628"/>
    <n v="669"/>
    <n v="8"/>
    <n v="5352"/>
    <n v="5980"/>
    <n v="12606"/>
    <n v="6626"/>
  </r>
  <r>
    <d v="2011-06-04T00:00:00"/>
    <x v="11"/>
    <x v="5"/>
    <x v="4"/>
    <x v="3"/>
    <n v="785"/>
    <n v="669"/>
    <n v="10"/>
    <n v="6690"/>
    <n v="7475"/>
    <n v="6840"/>
    <n v="-635"/>
  </r>
  <r>
    <d v="2011-06-06T00:00:00"/>
    <x v="11"/>
    <x v="5"/>
    <x v="5"/>
    <x v="0"/>
    <n v="1228"/>
    <n v="558"/>
    <n v="7"/>
    <n v="3906"/>
    <n v="5134"/>
    <n v="4409"/>
    <n v="-725"/>
  </r>
  <r>
    <d v="2011-06-08T00:00:00"/>
    <x v="11"/>
    <x v="5"/>
    <x v="6"/>
    <x v="1"/>
    <n v="1077"/>
    <n v="758"/>
    <n v="4"/>
    <n v="3032"/>
    <n v="4109"/>
    <n v="4414"/>
    <n v="305"/>
  </r>
  <r>
    <d v="2011-06-13T00:00:00"/>
    <x v="11"/>
    <x v="5"/>
    <x v="5"/>
    <x v="4"/>
    <n v="628"/>
    <n v="558"/>
    <n v="3"/>
    <n v="1674"/>
    <n v="2302"/>
    <n v="2989"/>
    <n v="687"/>
  </r>
  <r>
    <d v="2011-06-13T00:00:00"/>
    <x v="11"/>
    <x v="5"/>
    <x v="5"/>
    <x v="3"/>
    <n v="785"/>
    <n v="558"/>
    <n v="10"/>
    <n v="5580"/>
    <n v="6365"/>
    <n v="5102"/>
    <n v="-1263"/>
  </r>
  <r>
    <d v="2011-06-15T00:00:00"/>
    <x v="11"/>
    <x v="5"/>
    <x v="6"/>
    <x v="4"/>
    <n v="628"/>
    <n v="758"/>
    <n v="5"/>
    <n v="3790"/>
    <n v="4418"/>
    <n v="5712"/>
    <n v="1294"/>
  </r>
  <r>
    <d v="2011-06-16T00:00:00"/>
    <x v="11"/>
    <x v="5"/>
    <x v="2"/>
    <x v="4"/>
    <n v="628"/>
    <n v="521"/>
    <n v="8"/>
    <n v="4168"/>
    <n v="4796"/>
    <n v="4356"/>
    <n v="-440"/>
  </r>
  <r>
    <d v="2011-06-18T00:00:00"/>
    <x v="11"/>
    <x v="5"/>
    <x v="4"/>
    <x v="3"/>
    <n v="785"/>
    <n v="669"/>
    <n v="6"/>
    <n v="4014"/>
    <n v="4799"/>
    <n v="12955"/>
    <n v="8156"/>
  </r>
  <r>
    <d v="2011-06-18T00:00:00"/>
    <x v="11"/>
    <x v="5"/>
    <x v="4"/>
    <x v="0"/>
    <n v="1228"/>
    <n v="669"/>
    <n v="2"/>
    <n v="1338"/>
    <n v="2566"/>
    <n v="2695"/>
    <n v="129"/>
  </r>
  <r>
    <d v="2011-06-19T00:00:00"/>
    <x v="11"/>
    <x v="5"/>
    <x v="0"/>
    <x v="3"/>
    <n v="785"/>
    <n v="521"/>
    <n v="7"/>
    <n v="3647"/>
    <n v="4432"/>
    <n v="3891"/>
    <n v="-541"/>
  </r>
  <r>
    <d v="2011-06-19T00:00:00"/>
    <x v="11"/>
    <x v="5"/>
    <x v="0"/>
    <x v="4"/>
    <n v="628"/>
    <n v="521"/>
    <n v="10"/>
    <n v="5210"/>
    <n v="5838"/>
    <n v="5276"/>
    <n v="-562"/>
  </r>
  <r>
    <d v="2011-06-20T00:00:00"/>
    <x v="11"/>
    <x v="5"/>
    <x v="5"/>
    <x v="3"/>
    <n v="785"/>
    <n v="558"/>
    <n v="2"/>
    <n v="1116"/>
    <n v="1901"/>
    <n v="4209"/>
    <n v="2308"/>
  </r>
  <r>
    <d v="2011-06-21T00:00:00"/>
    <x v="11"/>
    <x v="5"/>
    <x v="1"/>
    <x v="4"/>
    <n v="628"/>
    <n v="758"/>
    <n v="5"/>
    <n v="3790"/>
    <n v="4418"/>
    <n v="3537"/>
    <n v="-881"/>
  </r>
  <r>
    <d v="2011-06-21T00:00:00"/>
    <x v="11"/>
    <x v="5"/>
    <x v="1"/>
    <x v="0"/>
    <n v="1228"/>
    <n v="758"/>
    <n v="9"/>
    <n v="6822"/>
    <n v="8050"/>
    <n v="9626"/>
    <n v="1576"/>
  </r>
  <r>
    <d v="2011-06-22T00:00:00"/>
    <x v="11"/>
    <x v="5"/>
    <x v="6"/>
    <x v="3"/>
    <n v="785"/>
    <n v="758"/>
    <n v="3"/>
    <n v="2274"/>
    <n v="3059"/>
    <n v="2863"/>
    <n v="-196"/>
  </r>
  <r>
    <d v="2011-06-23T00:00:00"/>
    <x v="11"/>
    <x v="5"/>
    <x v="2"/>
    <x v="5"/>
    <n v="1179"/>
    <n v="521"/>
    <n v="6"/>
    <n v="3126"/>
    <n v="4305"/>
    <n v="3467"/>
    <n v="-838"/>
  </r>
  <r>
    <d v="2011-06-23T00:00:00"/>
    <x v="11"/>
    <x v="5"/>
    <x v="2"/>
    <x v="4"/>
    <n v="628"/>
    <n v="521"/>
    <n v="3"/>
    <n v="1563"/>
    <n v="2191"/>
    <n v="2386"/>
    <n v="195"/>
  </r>
  <r>
    <d v="2011-06-24T00:00:00"/>
    <x v="11"/>
    <x v="5"/>
    <x v="3"/>
    <x v="0"/>
    <n v="1228"/>
    <n v="558"/>
    <n v="5"/>
    <n v="2790"/>
    <n v="4018"/>
    <n v="4009"/>
    <n v="-9"/>
  </r>
  <r>
    <d v="2011-06-24T00:00:00"/>
    <x v="11"/>
    <x v="5"/>
    <x v="3"/>
    <x v="5"/>
    <n v="1179"/>
    <n v="558"/>
    <n v="9"/>
    <n v="5022"/>
    <n v="6201"/>
    <n v="7348"/>
    <n v="1147"/>
  </r>
  <r>
    <d v="2011-06-26T00:00:00"/>
    <x v="11"/>
    <x v="5"/>
    <x v="0"/>
    <x v="3"/>
    <n v="785"/>
    <n v="521"/>
    <n v="7"/>
    <n v="3647"/>
    <n v="4432"/>
    <n v="4025"/>
    <n v="-407"/>
  </r>
  <r>
    <d v="2011-06-27T00:00:00"/>
    <x v="11"/>
    <x v="5"/>
    <x v="5"/>
    <x v="3"/>
    <n v="785"/>
    <n v="558"/>
    <n v="3"/>
    <n v="1674"/>
    <n v="2459"/>
    <n v="1991"/>
    <n v="-468"/>
  </r>
  <r>
    <d v="2011-06-28T00:00:00"/>
    <x v="11"/>
    <x v="5"/>
    <x v="1"/>
    <x v="3"/>
    <n v="785"/>
    <n v="758"/>
    <n v="2"/>
    <n v="1516"/>
    <n v="2301"/>
    <n v="2578"/>
    <n v="277"/>
  </r>
  <r>
    <d v="2011-06-28T00:00:00"/>
    <x v="11"/>
    <x v="5"/>
    <x v="1"/>
    <x v="0"/>
    <n v="1228"/>
    <n v="758"/>
    <n v="7"/>
    <n v="5306"/>
    <n v="6534"/>
    <n v="12941"/>
    <n v="6407"/>
  </r>
  <r>
    <d v="2011-06-29T00:00:00"/>
    <x v="11"/>
    <x v="5"/>
    <x v="6"/>
    <x v="4"/>
    <n v="628"/>
    <n v="758"/>
    <n v="3"/>
    <n v="2274"/>
    <n v="2902"/>
    <n v="2735"/>
    <n v="-167"/>
  </r>
  <r>
    <d v="2011-06-29T00:00:00"/>
    <x v="11"/>
    <x v="5"/>
    <x v="6"/>
    <x v="5"/>
    <n v="1179"/>
    <n v="758"/>
    <n v="7"/>
    <n v="5306"/>
    <n v="6485"/>
    <n v="6432"/>
    <n v="-53"/>
  </r>
  <r>
    <d v="2011-06-30T00:00:00"/>
    <x v="11"/>
    <x v="5"/>
    <x v="2"/>
    <x v="3"/>
    <n v="785"/>
    <n v="521"/>
    <n v="4"/>
    <n v="2084"/>
    <n v="2869"/>
    <n v="3122"/>
    <n v="253"/>
  </r>
  <r>
    <d v="2011-06-30T00:00:00"/>
    <x v="11"/>
    <x v="5"/>
    <x v="2"/>
    <x v="4"/>
    <n v="628"/>
    <n v="521"/>
    <n v="7"/>
    <n v="3647"/>
    <n v="4275"/>
    <n v="5100"/>
    <n v="825"/>
  </r>
  <r>
    <d v="2011-07-01T00:00:00"/>
    <x v="11"/>
    <x v="6"/>
    <x v="3"/>
    <x v="3"/>
    <n v="785"/>
    <n v="558"/>
    <n v="4"/>
    <n v="2232"/>
    <n v="3017"/>
    <n v="2973"/>
    <n v="-44"/>
  </r>
  <r>
    <d v="2011-07-01T00:00:00"/>
    <x v="11"/>
    <x v="6"/>
    <x v="3"/>
    <x v="1"/>
    <n v="1077"/>
    <n v="558"/>
    <n v="8"/>
    <n v="4464"/>
    <n v="5541"/>
    <n v="5604"/>
    <n v="63"/>
  </r>
  <r>
    <d v="2011-07-03T00:00:00"/>
    <x v="11"/>
    <x v="6"/>
    <x v="0"/>
    <x v="4"/>
    <n v="628"/>
    <n v="521"/>
    <n v="4"/>
    <n v="2084"/>
    <n v="2712"/>
    <n v="3063"/>
    <n v="351"/>
  </r>
  <r>
    <d v="2011-07-04T00:00:00"/>
    <x v="11"/>
    <x v="6"/>
    <x v="5"/>
    <x v="4"/>
    <n v="628"/>
    <n v="558"/>
    <n v="7"/>
    <n v="3906"/>
    <n v="4534"/>
    <n v="4279"/>
    <n v="-255"/>
  </r>
  <r>
    <d v="2011-07-05T00:00:00"/>
    <x v="11"/>
    <x v="6"/>
    <x v="1"/>
    <x v="4"/>
    <n v="628"/>
    <n v="758"/>
    <n v="9"/>
    <n v="6822"/>
    <n v="7450"/>
    <n v="6450"/>
    <n v="-1000"/>
  </r>
  <r>
    <d v="2011-07-06T00:00:00"/>
    <x v="11"/>
    <x v="6"/>
    <x v="6"/>
    <x v="4"/>
    <n v="628"/>
    <n v="758"/>
    <n v="7"/>
    <n v="5306"/>
    <n v="5934"/>
    <n v="8762"/>
    <n v="2828"/>
  </r>
  <r>
    <d v="2011-07-07T00:00:00"/>
    <x v="11"/>
    <x v="6"/>
    <x v="2"/>
    <x v="4"/>
    <n v="628"/>
    <n v="521"/>
    <n v="10"/>
    <n v="5210"/>
    <n v="5838"/>
    <n v="6602"/>
    <n v="764"/>
  </r>
  <r>
    <d v="2011-07-09T00:00:00"/>
    <x v="11"/>
    <x v="6"/>
    <x v="4"/>
    <x v="3"/>
    <n v="785"/>
    <n v="669"/>
    <n v="9"/>
    <n v="6021"/>
    <n v="6806"/>
    <n v="7339"/>
    <n v="533"/>
  </r>
  <r>
    <d v="2011-07-09T00:00:00"/>
    <x v="11"/>
    <x v="6"/>
    <x v="4"/>
    <x v="0"/>
    <n v="1228"/>
    <n v="669"/>
    <n v="6"/>
    <n v="4014"/>
    <n v="5242"/>
    <n v="4346"/>
    <n v="-896"/>
  </r>
  <r>
    <d v="2011-07-11T00:00:00"/>
    <x v="11"/>
    <x v="6"/>
    <x v="5"/>
    <x v="5"/>
    <n v="1179"/>
    <n v="558"/>
    <n v="4"/>
    <n v="2232"/>
    <n v="3411"/>
    <n v="2838"/>
    <n v="-573"/>
  </r>
  <r>
    <d v="2011-07-11T00:00:00"/>
    <x v="11"/>
    <x v="6"/>
    <x v="5"/>
    <x v="3"/>
    <n v="785"/>
    <n v="558"/>
    <n v="5"/>
    <n v="2790"/>
    <n v="3575"/>
    <n v="13887"/>
    <n v="10312"/>
  </r>
  <r>
    <d v="2011-07-11T00:00:00"/>
    <x v="11"/>
    <x v="6"/>
    <x v="5"/>
    <x v="1"/>
    <n v="1077"/>
    <n v="558"/>
    <n v="1"/>
    <n v="558"/>
    <n v="1635"/>
    <n v="1635"/>
    <n v="0"/>
  </r>
  <r>
    <d v="2011-07-14T00:00:00"/>
    <x v="11"/>
    <x v="6"/>
    <x v="2"/>
    <x v="4"/>
    <n v="628"/>
    <n v="521"/>
    <n v="8"/>
    <n v="4168"/>
    <n v="4796"/>
    <n v="5253"/>
    <n v="457"/>
  </r>
  <r>
    <d v="2011-07-14T00:00:00"/>
    <x v="11"/>
    <x v="6"/>
    <x v="2"/>
    <x v="3"/>
    <n v="785"/>
    <n v="521"/>
    <n v="4"/>
    <n v="2084"/>
    <n v="2869"/>
    <n v="7010"/>
    <n v="4141"/>
  </r>
  <r>
    <d v="2011-07-15T00:00:00"/>
    <x v="11"/>
    <x v="6"/>
    <x v="3"/>
    <x v="5"/>
    <n v="1179"/>
    <n v="558"/>
    <n v="2"/>
    <n v="1116"/>
    <n v="2295"/>
    <n v="2869"/>
    <n v="574"/>
  </r>
  <r>
    <d v="2011-07-17T00:00:00"/>
    <x v="11"/>
    <x v="6"/>
    <x v="0"/>
    <x v="4"/>
    <n v="628"/>
    <n v="521"/>
    <n v="3"/>
    <n v="1563"/>
    <n v="2191"/>
    <n v="2574"/>
    <n v="383"/>
  </r>
  <r>
    <d v="2011-07-19T00:00:00"/>
    <x v="11"/>
    <x v="6"/>
    <x v="1"/>
    <x v="1"/>
    <n v="1077"/>
    <n v="758"/>
    <n v="9"/>
    <n v="6822"/>
    <n v="7899"/>
    <n v="7513"/>
    <n v="-386"/>
  </r>
  <r>
    <d v="2011-07-22T00:00:00"/>
    <x v="11"/>
    <x v="6"/>
    <x v="3"/>
    <x v="4"/>
    <n v="628"/>
    <n v="558"/>
    <n v="7"/>
    <n v="3906"/>
    <n v="4534"/>
    <n v="4602"/>
    <n v="68"/>
  </r>
  <r>
    <d v="2011-07-22T00:00:00"/>
    <x v="11"/>
    <x v="6"/>
    <x v="3"/>
    <x v="5"/>
    <n v="1179"/>
    <n v="558"/>
    <n v="9"/>
    <n v="5022"/>
    <n v="6201"/>
    <n v="11956"/>
    <n v="5755"/>
  </r>
  <r>
    <d v="2011-07-23T00:00:00"/>
    <x v="11"/>
    <x v="6"/>
    <x v="4"/>
    <x v="3"/>
    <n v="785"/>
    <n v="669"/>
    <n v="1"/>
    <n v="669"/>
    <n v="1454"/>
    <n v="1566"/>
    <n v="112"/>
  </r>
  <r>
    <d v="2011-07-26T00:00:00"/>
    <x v="11"/>
    <x v="6"/>
    <x v="1"/>
    <x v="3"/>
    <n v="785"/>
    <n v="758"/>
    <n v="8"/>
    <n v="6064"/>
    <n v="6849"/>
    <n v="7613"/>
    <n v="764"/>
  </r>
  <r>
    <d v="2011-07-27T00:00:00"/>
    <x v="11"/>
    <x v="6"/>
    <x v="6"/>
    <x v="5"/>
    <n v="1179"/>
    <n v="758"/>
    <n v="4"/>
    <n v="3032"/>
    <n v="4211"/>
    <n v="4141"/>
    <n v="-70"/>
  </r>
  <r>
    <d v="2011-07-27T00:00:00"/>
    <x v="11"/>
    <x v="6"/>
    <x v="6"/>
    <x v="4"/>
    <n v="628"/>
    <n v="758"/>
    <n v="9"/>
    <n v="6822"/>
    <n v="7450"/>
    <n v="10587"/>
    <n v="3137"/>
  </r>
  <r>
    <d v="2011-07-28T00:00:00"/>
    <x v="11"/>
    <x v="6"/>
    <x v="2"/>
    <x v="3"/>
    <n v="785"/>
    <n v="521"/>
    <n v="1"/>
    <n v="521"/>
    <n v="1306"/>
    <n v="1346"/>
    <n v="40"/>
  </r>
  <r>
    <d v="2011-07-31T00:00:00"/>
    <x v="11"/>
    <x v="6"/>
    <x v="0"/>
    <x v="4"/>
    <n v="628"/>
    <n v="521"/>
    <n v="2"/>
    <n v="1042"/>
    <n v="1670"/>
    <n v="1599"/>
    <n v="-71"/>
  </r>
  <r>
    <d v="2011-08-01T00:00:00"/>
    <x v="11"/>
    <x v="7"/>
    <x v="5"/>
    <x v="1"/>
    <n v="1077"/>
    <n v="558"/>
    <n v="4"/>
    <n v="2232"/>
    <n v="3309"/>
    <n v="3861"/>
    <n v="552"/>
  </r>
  <r>
    <d v="2011-08-04T00:00:00"/>
    <x v="11"/>
    <x v="7"/>
    <x v="2"/>
    <x v="4"/>
    <n v="628"/>
    <n v="521"/>
    <n v="2"/>
    <n v="1042"/>
    <n v="1670"/>
    <n v="1571"/>
    <n v="-99"/>
  </r>
  <r>
    <d v="2011-08-05T00:00:00"/>
    <x v="11"/>
    <x v="7"/>
    <x v="3"/>
    <x v="3"/>
    <n v="785"/>
    <n v="558"/>
    <n v="9"/>
    <n v="5022"/>
    <n v="5807"/>
    <n v="5418"/>
    <n v="-389"/>
  </r>
  <r>
    <d v="2011-08-06T00:00:00"/>
    <x v="11"/>
    <x v="7"/>
    <x v="4"/>
    <x v="1"/>
    <n v="1077"/>
    <n v="669"/>
    <n v="4"/>
    <n v="2676"/>
    <n v="3753"/>
    <n v="3183"/>
    <n v="-570"/>
  </r>
  <r>
    <d v="2011-08-06T00:00:00"/>
    <x v="11"/>
    <x v="7"/>
    <x v="4"/>
    <x v="3"/>
    <n v="785"/>
    <n v="669"/>
    <n v="2"/>
    <n v="1338"/>
    <n v="2123"/>
    <n v="2127"/>
    <n v="4"/>
  </r>
  <r>
    <d v="2011-08-08T00:00:00"/>
    <x v="11"/>
    <x v="7"/>
    <x v="5"/>
    <x v="5"/>
    <n v="1179"/>
    <n v="558"/>
    <n v="6"/>
    <n v="3348"/>
    <n v="4527"/>
    <n v="4074"/>
    <n v="-453"/>
  </r>
  <r>
    <d v="2011-08-08T00:00:00"/>
    <x v="11"/>
    <x v="7"/>
    <x v="5"/>
    <x v="3"/>
    <n v="785"/>
    <n v="558"/>
    <n v="3"/>
    <n v="1674"/>
    <n v="2459"/>
    <n v="2322"/>
    <n v="-137"/>
  </r>
  <r>
    <d v="2011-08-08T00:00:00"/>
    <x v="11"/>
    <x v="7"/>
    <x v="5"/>
    <x v="4"/>
    <n v="628"/>
    <n v="558"/>
    <n v="5"/>
    <n v="2790"/>
    <n v="3418"/>
    <n v="4007"/>
    <n v="589"/>
  </r>
  <r>
    <d v="2011-08-12T00:00:00"/>
    <x v="11"/>
    <x v="7"/>
    <x v="3"/>
    <x v="5"/>
    <n v="1179"/>
    <n v="558"/>
    <n v="9"/>
    <n v="5022"/>
    <n v="6201"/>
    <n v="5436"/>
    <n v="-765"/>
  </r>
  <r>
    <d v="2011-08-14T00:00:00"/>
    <x v="11"/>
    <x v="7"/>
    <x v="0"/>
    <x v="4"/>
    <n v="628"/>
    <n v="521"/>
    <n v="10"/>
    <n v="5210"/>
    <n v="5838"/>
    <n v="5630"/>
    <n v="-208"/>
  </r>
  <r>
    <d v="2011-08-14T00:00:00"/>
    <x v="11"/>
    <x v="7"/>
    <x v="0"/>
    <x v="5"/>
    <n v="1179"/>
    <n v="521"/>
    <n v="10"/>
    <n v="5210"/>
    <n v="6389"/>
    <n v="5304"/>
    <n v="-1085"/>
  </r>
  <r>
    <d v="2011-08-15T00:00:00"/>
    <x v="11"/>
    <x v="7"/>
    <x v="5"/>
    <x v="5"/>
    <n v="1179"/>
    <n v="558"/>
    <n v="3"/>
    <n v="1674"/>
    <n v="2853"/>
    <n v="4839"/>
    <n v="1986"/>
  </r>
  <r>
    <d v="2011-08-15T00:00:00"/>
    <x v="11"/>
    <x v="7"/>
    <x v="5"/>
    <x v="4"/>
    <n v="628"/>
    <n v="558"/>
    <n v="2"/>
    <n v="1116"/>
    <n v="1744"/>
    <n v="1704"/>
    <n v="-40"/>
  </r>
  <r>
    <d v="2011-08-17T00:00:00"/>
    <x v="11"/>
    <x v="7"/>
    <x v="6"/>
    <x v="4"/>
    <n v="628"/>
    <n v="758"/>
    <n v="6"/>
    <n v="4548"/>
    <n v="5176"/>
    <n v="4291"/>
    <n v="-885"/>
  </r>
  <r>
    <d v="2011-08-18T00:00:00"/>
    <x v="11"/>
    <x v="7"/>
    <x v="2"/>
    <x v="4"/>
    <n v="628"/>
    <n v="521"/>
    <n v="10"/>
    <n v="5210"/>
    <n v="5838"/>
    <n v="6568"/>
    <n v="730"/>
  </r>
  <r>
    <d v="2011-08-19T00:00:00"/>
    <x v="11"/>
    <x v="7"/>
    <x v="3"/>
    <x v="1"/>
    <n v="1077"/>
    <n v="558"/>
    <n v="1"/>
    <n v="558"/>
    <n v="1635"/>
    <n v="1412"/>
    <n v="-223"/>
  </r>
  <r>
    <d v="2011-08-19T00:00:00"/>
    <x v="11"/>
    <x v="7"/>
    <x v="3"/>
    <x v="3"/>
    <n v="785"/>
    <n v="558"/>
    <n v="4"/>
    <n v="2232"/>
    <n v="3017"/>
    <n v="3589"/>
    <n v="572"/>
  </r>
  <r>
    <d v="2011-08-19T00:00:00"/>
    <x v="11"/>
    <x v="7"/>
    <x v="3"/>
    <x v="4"/>
    <n v="628"/>
    <n v="558"/>
    <n v="1"/>
    <n v="558"/>
    <n v="1186"/>
    <n v="1053"/>
    <n v="-133"/>
  </r>
  <r>
    <d v="2011-08-21T00:00:00"/>
    <x v="11"/>
    <x v="7"/>
    <x v="0"/>
    <x v="4"/>
    <n v="628"/>
    <n v="521"/>
    <n v="6"/>
    <n v="3126"/>
    <n v="3754"/>
    <n v="3426"/>
    <n v="-328"/>
  </r>
  <r>
    <d v="2011-08-21T00:00:00"/>
    <x v="11"/>
    <x v="7"/>
    <x v="0"/>
    <x v="1"/>
    <n v="1077"/>
    <n v="521"/>
    <n v="4"/>
    <n v="2084"/>
    <n v="3161"/>
    <n v="2923"/>
    <n v="-238"/>
  </r>
  <r>
    <d v="2011-08-22T00:00:00"/>
    <x v="11"/>
    <x v="7"/>
    <x v="5"/>
    <x v="1"/>
    <n v="1077"/>
    <n v="558"/>
    <n v="9"/>
    <n v="5022"/>
    <n v="6099"/>
    <n v="6445"/>
    <n v="346"/>
  </r>
  <r>
    <d v="2011-08-22T00:00:00"/>
    <x v="11"/>
    <x v="7"/>
    <x v="5"/>
    <x v="5"/>
    <n v="1179"/>
    <n v="558"/>
    <n v="3"/>
    <n v="1674"/>
    <n v="2853"/>
    <n v="2418"/>
    <n v="-435"/>
  </r>
  <r>
    <d v="2011-08-23T00:00:00"/>
    <x v="11"/>
    <x v="7"/>
    <x v="1"/>
    <x v="3"/>
    <n v="785"/>
    <n v="758"/>
    <n v="6"/>
    <n v="4548"/>
    <n v="5333"/>
    <n v="4706"/>
    <n v="-627"/>
  </r>
  <r>
    <d v="2011-08-24T00:00:00"/>
    <x v="11"/>
    <x v="7"/>
    <x v="6"/>
    <x v="5"/>
    <n v="1179"/>
    <n v="758"/>
    <n v="8"/>
    <n v="6064"/>
    <n v="7243"/>
    <n v="6921"/>
    <n v="-322"/>
  </r>
  <r>
    <d v="2011-08-25T00:00:00"/>
    <x v="11"/>
    <x v="7"/>
    <x v="2"/>
    <x v="1"/>
    <n v="1077"/>
    <n v="521"/>
    <n v="3"/>
    <n v="1563"/>
    <n v="2640"/>
    <n v="3040"/>
    <n v="400"/>
  </r>
  <r>
    <d v="2011-08-25T00:00:00"/>
    <x v="11"/>
    <x v="7"/>
    <x v="2"/>
    <x v="4"/>
    <n v="628"/>
    <n v="521"/>
    <n v="5"/>
    <n v="2605"/>
    <n v="3233"/>
    <n v="4188"/>
    <n v="955"/>
  </r>
  <r>
    <d v="2011-08-26T00:00:00"/>
    <x v="11"/>
    <x v="7"/>
    <x v="3"/>
    <x v="3"/>
    <n v="785"/>
    <n v="558"/>
    <n v="1"/>
    <n v="558"/>
    <n v="1343"/>
    <n v="2425"/>
    <n v="1082"/>
  </r>
  <r>
    <d v="2011-08-26T00:00:00"/>
    <x v="11"/>
    <x v="7"/>
    <x v="3"/>
    <x v="1"/>
    <n v="1077"/>
    <n v="558"/>
    <n v="9"/>
    <n v="5022"/>
    <n v="6099"/>
    <n v="5635"/>
    <n v="-464"/>
  </r>
  <r>
    <d v="2011-08-27T00:00:00"/>
    <x v="11"/>
    <x v="7"/>
    <x v="4"/>
    <x v="1"/>
    <n v="1077"/>
    <n v="669"/>
    <n v="8"/>
    <n v="5352"/>
    <n v="6429"/>
    <n v="5574"/>
    <n v="-855"/>
  </r>
  <r>
    <d v="2011-08-28T00:00:00"/>
    <x v="11"/>
    <x v="7"/>
    <x v="0"/>
    <x v="1"/>
    <n v="1077"/>
    <n v="521"/>
    <n v="2"/>
    <n v="1042"/>
    <n v="2119"/>
    <n v="1727"/>
    <n v="-392"/>
  </r>
  <r>
    <d v="2011-08-29T00:00:00"/>
    <x v="11"/>
    <x v="7"/>
    <x v="5"/>
    <x v="3"/>
    <n v="785"/>
    <n v="558"/>
    <n v="9"/>
    <n v="5022"/>
    <n v="5807"/>
    <n v="9091"/>
    <n v="3284"/>
  </r>
  <r>
    <d v="2011-08-30T00:00:00"/>
    <x v="11"/>
    <x v="7"/>
    <x v="1"/>
    <x v="3"/>
    <n v="785"/>
    <n v="758"/>
    <n v="9"/>
    <n v="6822"/>
    <n v="7607"/>
    <n v="7812"/>
    <n v="205"/>
  </r>
  <r>
    <d v="2011-09-01T00:00:00"/>
    <x v="11"/>
    <x v="8"/>
    <x v="2"/>
    <x v="6"/>
    <n v="743"/>
    <n v="521"/>
    <n v="7"/>
    <n v="3647"/>
    <n v="4390"/>
    <n v="13538"/>
    <n v="9148"/>
  </r>
  <r>
    <d v="2011-09-02T00:00:00"/>
    <x v="11"/>
    <x v="8"/>
    <x v="3"/>
    <x v="1"/>
    <n v="1077"/>
    <n v="558"/>
    <n v="4"/>
    <n v="2232"/>
    <n v="3309"/>
    <n v="4220"/>
    <n v="911"/>
  </r>
  <r>
    <d v="2011-09-04T00:00:00"/>
    <x v="11"/>
    <x v="8"/>
    <x v="0"/>
    <x v="5"/>
    <n v="1179"/>
    <n v="521"/>
    <n v="1"/>
    <n v="521"/>
    <n v="1700"/>
    <n v="1907"/>
    <n v="207"/>
  </r>
  <r>
    <d v="2011-09-04T00:00:00"/>
    <x v="11"/>
    <x v="8"/>
    <x v="0"/>
    <x v="1"/>
    <n v="1077"/>
    <n v="521"/>
    <n v="10"/>
    <n v="5210"/>
    <n v="6287"/>
    <n v="11483"/>
    <n v="5196"/>
  </r>
  <r>
    <d v="2011-09-04T00:00:00"/>
    <x v="11"/>
    <x v="8"/>
    <x v="0"/>
    <x v="4"/>
    <n v="628"/>
    <n v="521"/>
    <n v="3"/>
    <n v="1563"/>
    <n v="2191"/>
    <n v="1764"/>
    <n v="-427"/>
  </r>
  <r>
    <d v="2011-09-07T00:00:00"/>
    <x v="11"/>
    <x v="8"/>
    <x v="6"/>
    <x v="5"/>
    <n v="1179"/>
    <n v="758"/>
    <n v="10"/>
    <n v="7580"/>
    <n v="8759"/>
    <n v="9891"/>
    <n v="1132"/>
  </r>
  <r>
    <d v="2011-09-09T00:00:00"/>
    <x v="11"/>
    <x v="8"/>
    <x v="3"/>
    <x v="1"/>
    <n v="1077"/>
    <n v="558"/>
    <n v="10"/>
    <n v="5580"/>
    <n v="6657"/>
    <n v="10960"/>
    <n v="4303"/>
  </r>
  <r>
    <d v="2011-09-10T00:00:00"/>
    <x v="11"/>
    <x v="8"/>
    <x v="4"/>
    <x v="4"/>
    <n v="628"/>
    <n v="669"/>
    <n v="4"/>
    <n v="2676"/>
    <n v="3304"/>
    <n v="5005"/>
    <n v="1701"/>
  </r>
  <r>
    <d v="2011-09-11T00:00:00"/>
    <x v="11"/>
    <x v="8"/>
    <x v="0"/>
    <x v="1"/>
    <n v="1077"/>
    <n v="521"/>
    <n v="4"/>
    <n v="2084"/>
    <n v="3161"/>
    <n v="3206"/>
    <n v="45"/>
  </r>
  <r>
    <d v="2011-09-12T00:00:00"/>
    <x v="11"/>
    <x v="8"/>
    <x v="5"/>
    <x v="6"/>
    <n v="743"/>
    <n v="558"/>
    <n v="2"/>
    <n v="1116"/>
    <n v="1859"/>
    <n v="1679"/>
    <n v="-180"/>
  </r>
  <r>
    <d v="2011-09-12T00:00:00"/>
    <x v="11"/>
    <x v="8"/>
    <x v="5"/>
    <x v="1"/>
    <n v="1077"/>
    <n v="558"/>
    <n v="8"/>
    <n v="4464"/>
    <n v="5541"/>
    <n v="6528"/>
    <n v="987"/>
  </r>
  <r>
    <d v="2011-09-13T00:00:00"/>
    <x v="11"/>
    <x v="8"/>
    <x v="1"/>
    <x v="1"/>
    <n v="1077"/>
    <n v="758"/>
    <n v="5"/>
    <n v="3790"/>
    <n v="4867"/>
    <n v="4285"/>
    <n v="-582"/>
  </r>
  <r>
    <d v="2011-09-13T00:00:00"/>
    <x v="11"/>
    <x v="8"/>
    <x v="1"/>
    <x v="4"/>
    <n v="628"/>
    <n v="758"/>
    <n v="1"/>
    <n v="758"/>
    <n v="1386"/>
    <n v="1122"/>
    <n v="-264"/>
  </r>
  <r>
    <d v="2011-09-14T00:00:00"/>
    <x v="11"/>
    <x v="8"/>
    <x v="6"/>
    <x v="5"/>
    <n v="1179"/>
    <n v="758"/>
    <n v="7"/>
    <n v="5306"/>
    <n v="6485"/>
    <n v="7486"/>
    <n v="1001"/>
  </r>
  <r>
    <d v="2011-09-15T00:00:00"/>
    <x v="11"/>
    <x v="8"/>
    <x v="2"/>
    <x v="3"/>
    <n v="785"/>
    <n v="521"/>
    <n v="9"/>
    <n v="4689"/>
    <n v="5474"/>
    <n v="14656"/>
    <n v="9182"/>
  </r>
  <r>
    <d v="2011-09-17T00:00:00"/>
    <x v="11"/>
    <x v="8"/>
    <x v="4"/>
    <x v="3"/>
    <n v="785"/>
    <n v="669"/>
    <n v="7"/>
    <n v="4683"/>
    <n v="5468"/>
    <n v="4652"/>
    <n v="-816"/>
  </r>
  <r>
    <d v="2011-09-19T00:00:00"/>
    <x v="11"/>
    <x v="8"/>
    <x v="5"/>
    <x v="5"/>
    <n v="1179"/>
    <n v="558"/>
    <n v="2"/>
    <n v="1116"/>
    <n v="2295"/>
    <n v="1846"/>
    <n v="-449"/>
  </r>
  <r>
    <d v="2011-09-20T00:00:00"/>
    <x v="11"/>
    <x v="8"/>
    <x v="1"/>
    <x v="6"/>
    <n v="743"/>
    <n v="758"/>
    <n v="4"/>
    <n v="3032"/>
    <n v="3775"/>
    <n v="4369"/>
    <n v="594"/>
  </r>
  <r>
    <d v="2011-09-22T00:00:00"/>
    <x v="11"/>
    <x v="8"/>
    <x v="2"/>
    <x v="1"/>
    <n v="1077"/>
    <n v="521"/>
    <n v="7"/>
    <n v="3647"/>
    <n v="4724"/>
    <n v="5772"/>
    <n v="1048"/>
  </r>
  <r>
    <d v="2011-09-23T00:00:00"/>
    <x v="11"/>
    <x v="8"/>
    <x v="3"/>
    <x v="0"/>
    <n v="1228"/>
    <n v="558"/>
    <n v="3"/>
    <n v="1674"/>
    <n v="2902"/>
    <n v="2445"/>
    <n v="-457"/>
  </r>
  <r>
    <d v="2011-09-24T00:00:00"/>
    <x v="11"/>
    <x v="8"/>
    <x v="4"/>
    <x v="4"/>
    <n v="628"/>
    <n v="669"/>
    <n v="2"/>
    <n v="1338"/>
    <n v="1966"/>
    <n v="2208"/>
    <n v="242"/>
  </r>
  <r>
    <d v="2011-09-27T00:00:00"/>
    <x v="11"/>
    <x v="8"/>
    <x v="1"/>
    <x v="4"/>
    <n v="628"/>
    <n v="758"/>
    <n v="3"/>
    <n v="2274"/>
    <n v="2902"/>
    <n v="2950"/>
    <n v="48"/>
  </r>
  <r>
    <d v="2011-09-27T00:00:00"/>
    <x v="11"/>
    <x v="8"/>
    <x v="1"/>
    <x v="3"/>
    <n v="785"/>
    <n v="758"/>
    <n v="8"/>
    <n v="6064"/>
    <n v="6849"/>
    <n v="7516"/>
    <n v="667"/>
  </r>
  <r>
    <d v="2011-09-27T00:00:00"/>
    <x v="11"/>
    <x v="8"/>
    <x v="1"/>
    <x v="6"/>
    <n v="743"/>
    <n v="758"/>
    <n v="7"/>
    <n v="5306"/>
    <n v="6049"/>
    <n v="9748"/>
    <n v="3699"/>
  </r>
  <r>
    <d v="2011-09-28T00:00:00"/>
    <x v="11"/>
    <x v="8"/>
    <x v="6"/>
    <x v="1"/>
    <n v="1077"/>
    <n v="758"/>
    <n v="4"/>
    <n v="3032"/>
    <n v="4109"/>
    <n v="3964"/>
    <n v="-145"/>
  </r>
  <r>
    <d v="2011-09-29T00:00:00"/>
    <x v="11"/>
    <x v="8"/>
    <x v="2"/>
    <x v="1"/>
    <n v="1077"/>
    <n v="521"/>
    <n v="2"/>
    <n v="1042"/>
    <n v="2119"/>
    <n v="2336"/>
    <n v="217"/>
  </r>
  <r>
    <d v="2011-10-01T00:00:00"/>
    <x v="11"/>
    <x v="9"/>
    <x v="4"/>
    <x v="4"/>
    <n v="628"/>
    <n v="669"/>
    <n v="2"/>
    <n v="1338"/>
    <n v="1966"/>
    <n v="2342"/>
    <n v="376"/>
  </r>
  <r>
    <d v="2011-10-02T00:00:00"/>
    <x v="11"/>
    <x v="9"/>
    <x v="0"/>
    <x v="5"/>
    <n v="1179"/>
    <n v="521"/>
    <n v="7"/>
    <n v="3647"/>
    <n v="4826"/>
    <n v="12358"/>
    <n v="7532"/>
  </r>
  <r>
    <d v="2011-10-05T00:00:00"/>
    <x v="11"/>
    <x v="9"/>
    <x v="6"/>
    <x v="4"/>
    <n v="628"/>
    <n v="758"/>
    <n v="6"/>
    <n v="4548"/>
    <n v="5176"/>
    <n v="5060"/>
    <n v="-116"/>
  </r>
  <r>
    <d v="2011-10-06T00:00:00"/>
    <x v="11"/>
    <x v="9"/>
    <x v="2"/>
    <x v="5"/>
    <n v="1179"/>
    <n v="521"/>
    <n v="5"/>
    <n v="2605"/>
    <n v="3784"/>
    <n v="3561"/>
    <n v="-223"/>
  </r>
  <r>
    <d v="2011-10-06T00:00:00"/>
    <x v="11"/>
    <x v="9"/>
    <x v="2"/>
    <x v="4"/>
    <n v="628"/>
    <n v="521"/>
    <n v="6"/>
    <n v="3126"/>
    <n v="3754"/>
    <n v="3120"/>
    <n v="-634"/>
  </r>
  <r>
    <d v="2011-10-07T00:00:00"/>
    <x v="11"/>
    <x v="9"/>
    <x v="3"/>
    <x v="6"/>
    <n v="743"/>
    <n v="558"/>
    <n v="4"/>
    <n v="2232"/>
    <n v="2975"/>
    <n v="3504"/>
    <n v="529"/>
  </r>
  <r>
    <d v="2011-10-08T00:00:00"/>
    <x v="11"/>
    <x v="9"/>
    <x v="4"/>
    <x v="5"/>
    <n v="1179"/>
    <n v="669"/>
    <n v="8"/>
    <n v="5352"/>
    <n v="6531"/>
    <n v="7612"/>
    <n v="1081"/>
  </r>
  <r>
    <d v="2011-10-10T00:00:00"/>
    <x v="11"/>
    <x v="9"/>
    <x v="5"/>
    <x v="4"/>
    <n v="628"/>
    <n v="558"/>
    <n v="10"/>
    <n v="5580"/>
    <n v="6208"/>
    <n v="6077"/>
    <n v="-131"/>
  </r>
  <r>
    <d v="2011-10-11T00:00:00"/>
    <x v="11"/>
    <x v="9"/>
    <x v="1"/>
    <x v="5"/>
    <n v="1179"/>
    <n v="758"/>
    <n v="8"/>
    <n v="6064"/>
    <n v="7243"/>
    <n v="7721"/>
    <n v="478"/>
  </r>
  <r>
    <d v="2011-10-11T00:00:00"/>
    <x v="11"/>
    <x v="9"/>
    <x v="1"/>
    <x v="1"/>
    <n v="1077"/>
    <n v="758"/>
    <n v="7"/>
    <n v="5306"/>
    <n v="6383"/>
    <n v="5781"/>
    <n v="-602"/>
  </r>
  <r>
    <d v="2011-10-12T00:00:00"/>
    <x v="11"/>
    <x v="9"/>
    <x v="6"/>
    <x v="4"/>
    <n v="628"/>
    <n v="758"/>
    <n v="1"/>
    <n v="758"/>
    <n v="1386"/>
    <n v="1428"/>
    <n v="42"/>
  </r>
  <r>
    <d v="2011-10-12T00:00:00"/>
    <x v="11"/>
    <x v="9"/>
    <x v="6"/>
    <x v="1"/>
    <n v="1077"/>
    <n v="758"/>
    <n v="2"/>
    <n v="1516"/>
    <n v="2593"/>
    <n v="2954"/>
    <n v="361"/>
  </r>
  <r>
    <d v="2011-10-13T00:00:00"/>
    <x v="11"/>
    <x v="9"/>
    <x v="2"/>
    <x v="1"/>
    <n v="1077"/>
    <n v="521"/>
    <n v="1"/>
    <n v="521"/>
    <n v="1598"/>
    <n v="1282"/>
    <n v="-316"/>
  </r>
  <r>
    <d v="2011-10-15T00:00:00"/>
    <x v="11"/>
    <x v="9"/>
    <x v="4"/>
    <x v="1"/>
    <n v="1077"/>
    <n v="669"/>
    <n v="10"/>
    <n v="6690"/>
    <n v="7767"/>
    <n v="7949"/>
    <n v="182"/>
  </r>
  <r>
    <d v="2011-10-16T00:00:00"/>
    <x v="11"/>
    <x v="9"/>
    <x v="0"/>
    <x v="1"/>
    <n v="1077"/>
    <n v="521"/>
    <n v="9"/>
    <n v="4689"/>
    <n v="5766"/>
    <n v="15461"/>
    <n v="9695"/>
  </r>
  <r>
    <d v="2011-10-16T00:00:00"/>
    <x v="11"/>
    <x v="9"/>
    <x v="0"/>
    <x v="6"/>
    <n v="743"/>
    <n v="521"/>
    <n v="6"/>
    <n v="3126"/>
    <n v="3869"/>
    <n v="3301"/>
    <n v="-568"/>
  </r>
  <r>
    <d v="2011-10-17T00:00:00"/>
    <x v="11"/>
    <x v="9"/>
    <x v="5"/>
    <x v="0"/>
    <n v="1228"/>
    <n v="558"/>
    <n v="1"/>
    <n v="558"/>
    <n v="1786"/>
    <n v="2049"/>
    <n v="263"/>
  </r>
  <r>
    <d v="2011-10-17T00:00:00"/>
    <x v="11"/>
    <x v="9"/>
    <x v="5"/>
    <x v="1"/>
    <n v="1077"/>
    <n v="558"/>
    <n v="1"/>
    <n v="558"/>
    <n v="1635"/>
    <n v="1672"/>
    <n v="37"/>
  </r>
  <r>
    <d v="2011-10-18T00:00:00"/>
    <x v="11"/>
    <x v="9"/>
    <x v="1"/>
    <x v="5"/>
    <n v="1179"/>
    <n v="758"/>
    <n v="7"/>
    <n v="5306"/>
    <n v="6485"/>
    <n v="10152"/>
    <n v="3667"/>
  </r>
  <r>
    <d v="2011-10-18T00:00:00"/>
    <x v="11"/>
    <x v="9"/>
    <x v="1"/>
    <x v="1"/>
    <n v="1077"/>
    <n v="758"/>
    <n v="3"/>
    <n v="2274"/>
    <n v="3351"/>
    <n v="3523"/>
    <n v="172"/>
  </r>
  <r>
    <d v="2011-10-20T00:00:00"/>
    <x v="11"/>
    <x v="9"/>
    <x v="2"/>
    <x v="4"/>
    <n v="628"/>
    <n v="521"/>
    <n v="4"/>
    <n v="2084"/>
    <n v="2712"/>
    <n v="2907"/>
    <n v="195"/>
  </r>
  <r>
    <d v="2011-10-20T00:00:00"/>
    <x v="11"/>
    <x v="9"/>
    <x v="2"/>
    <x v="6"/>
    <n v="743"/>
    <n v="521"/>
    <n v="7"/>
    <n v="3647"/>
    <n v="4390"/>
    <n v="3635"/>
    <n v="-755"/>
  </r>
  <r>
    <d v="2011-10-23T00:00:00"/>
    <x v="11"/>
    <x v="9"/>
    <x v="0"/>
    <x v="5"/>
    <n v="1179"/>
    <n v="521"/>
    <n v="10"/>
    <n v="5210"/>
    <n v="6389"/>
    <n v="6705"/>
    <n v="316"/>
  </r>
  <r>
    <d v="2011-10-23T00:00:00"/>
    <x v="11"/>
    <x v="9"/>
    <x v="0"/>
    <x v="3"/>
    <n v="785"/>
    <n v="521"/>
    <n v="7"/>
    <n v="3647"/>
    <n v="4432"/>
    <n v="4898"/>
    <n v="466"/>
  </r>
  <r>
    <d v="2011-10-25T00:00:00"/>
    <x v="11"/>
    <x v="9"/>
    <x v="1"/>
    <x v="5"/>
    <n v="1179"/>
    <n v="758"/>
    <n v="7"/>
    <n v="5306"/>
    <n v="6485"/>
    <n v="6757"/>
    <n v="272"/>
  </r>
  <r>
    <d v="2011-10-25T00:00:00"/>
    <x v="11"/>
    <x v="9"/>
    <x v="1"/>
    <x v="6"/>
    <n v="743"/>
    <n v="758"/>
    <n v="1"/>
    <n v="758"/>
    <n v="1501"/>
    <n v="1403"/>
    <n v="-98"/>
  </r>
  <r>
    <d v="2011-10-26T00:00:00"/>
    <x v="11"/>
    <x v="9"/>
    <x v="6"/>
    <x v="4"/>
    <n v="628"/>
    <n v="758"/>
    <n v="5"/>
    <n v="3790"/>
    <n v="4418"/>
    <n v="9566"/>
    <n v="5148"/>
  </r>
  <r>
    <d v="2011-10-28T00:00:00"/>
    <x v="11"/>
    <x v="9"/>
    <x v="3"/>
    <x v="5"/>
    <n v="1179"/>
    <n v="558"/>
    <n v="2"/>
    <n v="1116"/>
    <n v="2295"/>
    <n v="2414"/>
    <n v="119"/>
  </r>
  <r>
    <d v="2011-10-28T00:00:00"/>
    <x v="11"/>
    <x v="9"/>
    <x v="3"/>
    <x v="4"/>
    <n v="628"/>
    <n v="558"/>
    <n v="7"/>
    <n v="3906"/>
    <n v="4534"/>
    <n v="5045"/>
    <n v="511"/>
  </r>
  <r>
    <d v="2011-10-29T00:00:00"/>
    <x v="11"/>
    <x v="9"/>
    <x v="4"/>
    <x v="3"/>
    <n v="785"/>
    <n v="669"/>
    <n v="10"/>
    <n v="6690"/>
    <n v="7475"/>
    <n v="8810"/>
    <n v="1335"/>
  </r>
  <r>
    <d v="2011-10-29T00:00:00"/>
    <x v="11"/>
    <x v="9"/>
    <x v="4"/>
    <x v="6"/>
    <n v="743"/>
    <n v="669"/>
    <n v="7"/>
    <n v="4683"/>
    <n v="5426"/>
    <n v="5183"/>
    <n v="-243"/>
  </r>
  <r>
    <d v="2011-10-31T00:00:00"/>
    <x v="11"/>
    <x v="9"/>
    <x v="5"/>
    <x v="6"/>
    <n v="743"/>
    <n v="558"/>
    <n v="3"/>
    <n v="1674"/>
    <n v="2417"/>
    <n v="2660"/>
    <n v="243"/>
  </r>
  <r>
    <d v="2011-11-02T00:00:00"/>
    <x v="11"/>
    <x v="10"/>
    <x v="6"/>
    <x v="4"/>
    <n v="628"/>
    <n v="758"/>
    <n v="8"/>
    <n v="6064"/>
    <n v="6692"/>
    <n v="6180"/>
    <n v="-512"/>
  </r>
  <r>
    <d v="2011-11-02T00:00:00"/>
    <x v="11"/>
    <x v="10"/>
    <x v="6"/>
    <x v="6"/>
    <n v="743"/>
    <n v="758"/>
    <n v="3"/>
    <n v="2274"/>
    <n v="3017"/>
    <n v="3046"/>
    <n v="29"/>
  </r>
  <r>
    <d v="2011-11-03T00:00:00"/>
    <x v="11"/>
    <x v="10"/>
    <x v="2"/>
    <x v="4"/>
    <n v="628"/>
    <n v="521"/>
    <n v="7"/>
    <n v="3647"/>
    <n v="4275"/>
    <n v="10576"/>
    <n v="6301"/>
  </r>
  <r>
    <d v="2011-11-05T00:00:00"/>
    <x v="11"/>
    <x v="10"/>
    <x v="4"/>
    <x v="4"/>
    <n v="628"/>
    <n v="669"/>
    <n v="8"/>
    <n v="5352"/>
    <n v="5980"/>
    <n v="5104"/>
    <n v="-876"/>
  </r>
  <r>
    <d v="2011-11-05T00:00:00"/>
    <x v="11"/>
    <x v="10"/>
    <x v="4"/>
    <x v="1"/>
    <n v="1077"/>
    <n v="669"/>
    <n v="4"/>
    <n v="2676"/>
    <n v="3753"/>
    <n v="3601"/>
    <n v="-152"/>
  </r>
  <r>
    <d v="2011-11-07T00:00:00"/>
    <x v="11"/>
    <x v="10"/>
    <x v="5"/>
    <x v="1"/>
    <n v="1077"/>
    <n v="558"/>
    <n v="2"/>
    <n v="1116"/>
    <n v="2193"/>
    <n v="1862"/>
    <n v="-331"/>
  </r>
  <r>
    <d v="2011-11-09T00:00:00"/>
    <x v="11"/>
    <x v="10"/>
    <x v="6"/>
    <x v="4"/>
    <n v="628"/>
    <n v="758"/>
    <n v="1"/>
    <n v="758"/>
    <n v="1386"/>
    <n v="1463"/>
    <n v="77"/>
  </r>
  <r>
    <d v="2011-11-09T00:00:00"/>
    <x v="11"/>
    <x v="10"/>
    <x v="6"/>
    <x v="5"/>
    <n v="1179"/>
    <n v="758"/>
    <n v="3"/>
    <n v="2274"/>
    <n v="3453"/>
    <n v="3592"/>
    <n v="139"/>
  </r>
  <r>
    <d v="2011-11-10T00:00:00"/>
    <x v="11"/>
    <x v="10"/>
    <x v="2"/>
    <x v="4"/>
    <n v="628"/>
    <n v="521"/>
    <n v="10"/>
    <n v="5210"/>
    <n v="5838"/>
    <n v="6966"/>
    <n v="1128"/>
  </r>
  <r>
    <d v="2011-11-11T00:00:00"/>
    <x v="11"/>
    <x v="10"/>
    <x v="3"/>
    <x v="6"/>
    <n v="743"/>
    <n v="558"/>
    <n v="7"/>
    <n v="3906"/>
    <n v="4649"/>
    <n v="4995"/>
    <n v="346"/>
  </r>
  <r>
    <d v="2011-11-14T00:00:00"/>
    <x v="11"/>
    <x v="10"/>
    <x v="5"/>
    <x v="6"/>
    <n v="743"/>
    <n v="558"/>
    <n v="10"/>
    <n v="5580"/>
    <n v="6323"/>
    <n v="18550"/>
    <n v="12227"/>
  </r>
  <r>
    <d v="2011-11-14T00:00:00"/>
    <x v="11"/>
    <x v="10"/>
    <x v="5"/>
    <x v="4"/>
    <n v="628"/>
    <n v="558"/>
    <n v="9"/>
    <n v="5022"/>
    <n v="5650"/>
    <n v="22235"/>
    <n v="16585"/>
  </r>
  <r>
    <d v="2011-11-16T00:00:00"/>
    <x v="11"/>
    <x v="10"/>
    <x v="6"/>
    <x v="4"/>
    <n v="628"/>
    <n v="758"/>
    <n v="2"/>
    <n v="1516"/>
    <n v="2144"/>
    <n v="1741"/>
    <n v="-403"/>
  </r>
  <r>
    <d v="2011-11-19T00:00:00"/>
    <x v="11"/>
    <x v="10"/>
    <x v="4"/>
    <x v="6"/>
    <n v="743"/>
    <n v="669"/>
    <n v="9"/>
    <n v="6021"/>
    <n v="6764"/>
    <n v="22790"/>
    <n v="16026"/>
  </r>
  <r>
    <d v="2011-11-21T00:00:00"/>
    <x v="11"/>
    <x v="10"/>
    <x v="5"/>
    <x v="1"/>
    <n v="1077"/>
    <n v="558"/>
    <n v="10"/>
    <n v="5580"/>
    <n v="6657"/>
    <n v="7117"/>
    <n v="460"/>
  </r>
  <r>
    <d v="2011-11-21T00:00:00"/>
    <x v="11"/>
    <x v="10"/>
    <x v="5"/>
    <x v="5"/>
    <n v="1179"/>
    <n v="558"/>
    <n v="1"/>
    <n v="558"/>
    <n v="1737"/>
    <n v="1396"/>
    <n v="-341"/>
  </r>
  <r>
    <d v="2011-11-23T00:00:00"/>
    <x v="11"/>
    <x v="10"/>
    <x v="6"/>
    <x v="5"/>
    <n v="1179"/>
    <n v="758"/>
    <n v="10"/>
    <n v="7580"/>
    <n v="8759"/>
    <n v="10358"/>
    <n v="1599"/>
  </r>
  <r>
    <d v="2011-11-24T00:00:00"/>
    <x v="11"/>
    <x v="10"/>
    <x v="2"/>
    <x v="5"/>
    <n v="1179"/>
    <n v="521"/>
    <n v="4"/>
    <n v="2084"/>
    <n v="3263"/>
    <n v="3314"/>
    <n v="51"/>
  </r>
  <r>
    <d v="2011-11-24T00:00:00"/>
    <x v="11"/>
    <x v="10"/>
    <x v="2"/>
    <x v="6"/>
    <n v="743"/>
    <n v="521"/>
    <n v="9"/>
    <n v="4689"/>
    <n v="5432"/>
    <n v="6181"/>
    <n v="749"/>
  </r>
  <r>
    <d v="2011-11-27T00:00:00"/>
    <x v="11"/>
    <x v="10"/>
    <x v="0"/>
    <x v="6"/>
    <n v="743"/>
    <n v="521"/>
    <n v="7"/>
    <n v="3647"/>
    <n v="4390"/>
    <n v="4236"/>
    <n v="-154"/>
  </r>
  <r>
    <d v="2011-11-28T00:00:00"/>
    <x v="11"/>
    <x v="10"/>
    <x v="5"/>
    <x v="5"/>
    <n v="1179"/>
    <n v="558"/>
    <n v="4"/>
    <n v="2232"/>
    <n v="3411"/>
    <n v="3337"/>
    <n v="-74"/>
  </r>
  <r>
    <d v="2011-12-02T00:00:00"/>
    <x v="11"/>
    <x v="11"/>
    <x v="3"/>
    <x v="4"/>
    <n v="628"/>
    <n v="558"/>
    <n v="5"/>
    <n v="2790"/>
    <n v="3418"/>
    <n v="2906"/>
    <n v="-512"/>
  </r>
  <r>
    <d v="2011-12-02T00:00:00"/>
    <x v="11"/>
    <x v="11"/>
    <x v="3"/>
    <x v="6"/>
    <n v="743"/>
    <n v="558"/>
    <n v="8"/>
    <n v="4464"/>
    <n v="5207"/>
    <n v="6154"/>
    <n v="947"/>
  </r>
  <r>
    <d v="2011-12-03T00:00:00"/>
    <x v="11"/>
    <x v="11"/>
    <x v="4"/>
    <x v="5"/>
    <n v="1179"/>
    <n v="669"/>
    <n v="4"/>
    <n v="2676"/>
    <n v="3855"/>
    <n v="5459"/>
    <n v="1604"/>
  </r>
  <r>
    <d v="2011-12-04T00:00:00"/>
    <x v="11"/>
    <x v="11"/>
    <x v="0"/>
    <x v="5"/>
    <n v="1179"/>
    <n v="521"/>
    <n v="2"/>
    <n v="1042"/>
    <n v="2221"/>
    <n v="2670"/>
    <n v="449"/>
  </r>
  <r>
    <d v="2011-12-06T00:00:00"/>
    <x v="11"/>
    <x v="11"/>
    <x v="1"/>
    <x v="6"/>
    <n v="743"/>
    <n v="758"/>
    <n v="6"/>
    <n v="4548"/>
    <n v="5291"/>
    <n v="4554"/>
    <n v="-737"/>
  </r>
  <r>
    <d v="2011-12-06T00:00:00"/>
    <x v="11"/>
    <x v="11"/>
    <x v="1"/>
    <x v="5"/>
    <n v="1179"/>
    <n v="758"/>
    <n v="7"/>
    <n v="5306"/>
    <n v="6485"/>
    <n v="11648"/>
    <n v="5163"/>
  </r>
  <r>
    <d v="2011-12-09T00:00:00"/>
    <x v="11"/>
    <x v="11"/>
    <x v="3"/>
    <x v="4"/>
    <n v="628"/>
    <n v="558"/>
    <n v="9"/>
    <n v="5022"/>
    <n v="5650"/>
    <n v="5049"/>
    <n v="-601"/>
  </r>
  <r>
    <d v="2011-12-10T00:00:00"/>
    <x v="11"/>
    <x v="11"/>
    <x v="4"/>
    <x v="5"/>
    <n v="1179"/>
    <n v="669"/>
    <n v="7"/>
    <n v="4683"/>
    <n v="5862"/>
    <n v="5023"/>
    <n v="-839"/>
  </r>
  <r>
    <d v="2011-12-11T00:00:00"/>
    <x v="11"/>
    <x v="11"/>
    <x v="0"/>
    <x v="4"/>
    <n v="628"/>
    <n v="521"/>
    <n v="1"/>
    <n v="521"/>
    <n v="1149"/>
    <n v="965"/>
    <n v="-184"/>
  </r>
  <r>
    <d v="2011-12-12T00:00:00"/>
    <x v="11"/>
    <x v="11"/>
    <x v="5"/>
    <x v="6"/>
    <n v="743"/>
    <n v="558"/>
    <n v="3"/>
    <n v="1674"/>
    <n v="2417"/>
    <n v="2116"/>
    <n v="-301"/>
  </r>
  <r>
    <d v="2011-12-13T00:00:00"/>
    <x v="11"/>
    <x v="11"/>
    <x v="1"/>
    <x v="5"/>
    <n v="1179"/>
    <n v="758"/>
    <n v="1"/>
    <n v="758"/>
    <n v="1937"/>
    <n v="985"/>
    <n v="-952"/>
  </r>
  <r>
    <d v="2011-12-13T00:00:00"/>
    <x v="11"/>
    <x v="11"/>
    <x v="1"/>
    <x v="6"/>
    <n v="743"/>
    <n v="758"/>
    <n v="2"/>
    <n v="1516"/>
    <n v="2259"/>
    <n v="2495"/>
    <n v="236"/>
  </r>
  <r>
    <d v="2011-12-15T00:00:00"/>
    <x v="11"/>
    <x v="11"/>
    <x v="2"/>
    <x v="4"/>
    <n v="628"/>
    <n v="521"/>
    <n v="6"/>
    <n v="3126"/>
    <n v="3754"/>
    <n v="3475"/>
    <n v="-279"/>
  </r>
  <r>
    <d v="2011-12-15T00:00:00"/>
    <x v="11"/>
    <x v="11"/>
    <x v="2"/>
    <x v="5"/>
    <n v="1179"/>
    <n v="521"/>
    <n v="9"/>
    <n v="4689"/>
    <n v="5868"/>
    <n v="9576"/>
    <n v="3708"/>
  </r>
  <r>
    <d v="2011-12-16T00:00:00"/>
    <x v="11"/>
    <x v="11"/>
    <x v="3"/>
    <x v="6"/>
    <n v="743"/>
    <n v="558"/>
    <n v="7"/>
    <n v="3906"/>
    <n v="4649"/>
    <n v="4097"/>
    <n v="-552"/>
  </r>
  <r>
    <d v="2011-12-16T00:00:00"/>
    <x v="11"/>
    <x v="11"/>
    <x v="3"/>
    <x v="4"/>
    <n v="628"/>
    <n v="558"/>
    <n v="1"/>
    <n v="558"/>
    <n v="1186"/>
    <n v="1166"/>
    <n v="-20"/>
  </r>
  <r>
    <d v="2011-12-19T00:00:00"/>
    <x v="11"/>
    <x v="11"/>
    <x v="5"/>
    <x v="5"/>
    <n v="1179"/>
    <n v="558"/>
    <n v="10"/>
    <n v="5580"/>
    <n v="6759"/>
    <n v="12445"/>
    <n v="5686"/>
  </r>
  <r>
    <d v="2011-12-19T00:00:00"/>
    <x v="11"/>
    <x v="11"/>
    <x v="5"/>
    <x v="6"/>
    <n v="743"/>
    <n v="558"/>
    <n v="10"/>
    <n v="5580"/>
    <n v="6323"/>
    <n v="11608"/>
    <n v="5285"/>
  </r>
  <r>
    <d v="2011-12-20T00:00:00"/>
    <x v="11"/>
    <x v="11"/>
    <x v="1"/>
    <x v="4"/>
    <n v="628"/>
    <n v="758"/>
    <n v="6"/>
    <n v="4548"/>
    <n v="5176"/>
    <n v="4974"/>
    <n v="-202"/>
  </r>
  <r>
    <d v="2011-12-21T00:00:00"/>
    <x v="11"/>
    <x v="11"/>
    <x v="6"/>
    <x v="4"/>
    <n v="628"/>
    <n v="758"/>
    <n v="4"/>
    <n v="3032"/>
    <n v="3660"/>
    <n v="4828"/>
    <n v="1168"/>
  </r>
  <r>
    <d v="2011-12-22T00:00:00"/>
    <x v="11"/>
    <x v="11"/>
    <x v="2"/>
    <x v="5"/>
    <n v="1179"/>
    <n v="521"/>
    <n v="6"/>
    <n v="3126"/>
    <n v="4305"/>
    <n v="4182"/>
    <n v="-123"/>
  </r>
  <r>
    <d v="2011-12-24T00:00:00"/>
    <x v="11"/>
    <x v="11"/>
    <x v="4"/>
    <x v="5"/>
    <n v="1179"/>
    <n v="669"/>
    <n v="5"/>
    <n v="3345"/>
    <n v="4524"/>
    <n v="4025"/>
    <n v="-499"/>
  </r>
  <r>
    <d v="2011-12-24T00:00:00"/>
    <x v="11"/>
    <x v="11"/>
    <x v="4"/>
    <x v="6"/>
    <n v="743"/>
    <n v="669"/>
    <n v="1"/>
    <n v="669"/>
    <n v="1412"/>
    <n v="1167"/>
    <n v="-245"/>
  </r>
  <r>
    <d v="2011-12-25T00:00:00"/>
    <x v="11"/>
    <x v="11"/>
    <x v="0"/>
    <x v="6"/>
    <n v="743"/>
    <n v="521"/>
    <n v="2"/>
    <n v="1042"/>
    <n v="1785"/>
    <n v="4381"/>
    <n v="2596"/>
  </r>
  <r>
    <d v="2011-12-26T00:00:00"/>
    <x v="11"/>
    <x v="11"/>
    <x v="5"/>
    <x v="5"/>
    <n v="1179"/>
    <n v="558"/>
    <n v="7"/>
    <n v="3906"/>
    <n v="5085"/>
    <n v="4829"/>
    <n v="-256"/>
  </r>
  <r>
    <d v="2011-12-28T00:00:00"/>
    <x v="11"/>
    <x v="11"/>
    <x v="6"/>
    <x v="6"/>
    <n v="743"/>
    <n v="758"/>
    <n v="3"/>
    <n v="2274"/>
    <n v="3017"/>
    <n v="3119"/>
    <n v="102"/>
  </r>
  <r>
    <d v="2011-12-28T00:00:00"/>
    <x v="11"/>
    <x v="11"/>
    <x v="6"/>
    <x v="4"/>
    <n v="628"/>
    <n v="758"/>
    <n v="5"/>
    <n v="3790"/>
    <n v="4418"/>
    <n v="4466"/>
    <n v="48"/>
  </r>
  <r>
    <d v="2011-12-29T00:00:00"/>
    <x v="11"/>
    <x v="11"/>
    <x v="2"/>
    <x v="4"/>
    <n v="628"/>
    <n v="521"/>
    <n v="3"/>
    <n v="1563"/>
    <n v="2191"/>
    <n v="1921"/>
    <n v="-270"/>
  </r>
  <r>
    <d v="2011-12-30T00:00:00"/>
    <x v="11"/>
    <x v="11"/>
    <x v="3"/>
    <x v="6"/>
    <n v="743"/>
    <n v="558"/>
    <n v="2"/>
    <n v="1116"/>
    <n v="1859"/>
    <n v="1864"/>
    <n v="5"/>
  </r>
  <r>
    <d v="2011-12-30T00:00:00"/>
    <x v="11"/>
    <x v="11"/>
    <x v="3"/>
    <x v="5"/>
    <n v="1179"/>
    <n v="558"/>
    <n v="8"/>
    <n v="4464"/>
    <n v="5643"/>
    <n v="4551"/>
    <n v="-1092"/>
  </r>
  <r>
    <d v="2011-12-30T00:00:00"/>
    <x v="11"/>
    <x v="11"/>
    <x v="3"/>
    <x v="4"/>
    <n v="628"/>
    <n v="558"/>
    <n v="8"/>
    <n v="4464"/>
    <n v="5092"/>
    <n v="4663"/>
    <n v="-429"/>
  </r>
  <r>
    <d v="2011-12-31T00:00:00"/>
    <x v="11"/>
    <x v="11"/>
    <x v="4"/>
    <x v="4"/>
    <n v="628"/>
    <n v="669"/>
    <n v="6"/>
    <n v="4014"/>
    <n v="4642"/>
    <n v="4872"/>
    <n v="230"/>
  </r>
  <r>
    <d v="2012-01-01T00:00:00"/>
    <x v="12"/>
    <x v="0"/>
    <x v="0"/>
    <x v="2"/>
    <n v="788"/>
    <n v="521"/>
    <n v="4"/>
    <n v="2084"/>
    <n v="2872"/>
    <n v="3295"/>
    <n v="423"/>
  </r>
  <r>
    <d v="2012-01-01T00:00:00"/>
    <x v="12"/>
    <x v="0"/>
    <x v="0"/>
    <x v="0"/>
    <n v="1228"/>
    <n v="521"/>
    <n v="3"/>
    <n v="1563"/>
    <n v="2791"/>
    <n v="7802"/>
    <n v="5011"/>
  </r>
  <r>
    <d v="2012-01-01T00:00:00"/>
    <x v="12"/>
    <x v="0"/>
    <x v="0"/>
    <x v="3"/>
    <n v="785"/>
    <n v="521"/>
    <n v="3"/>
    <n v="1563"/>
    <n v="2348"/>
    <n v="2788"/>
    <n v="440"/>
  </r>
  <r>
    <d v="2012-01-02T00:00:00"/>
    <x v="12"/>
    <x v="0"/>
    <x v="5"/>
    <x v="2"/>
    <n v="788"/>
    <n v="558"/>
    <n v="7"/>
    <n v="3906"/>
    <n v="4694"/>
    <n v="12095"/>
    <n v="7401"/>
  </r>
  <r>
    <d v="2012-01-03T00:00:00"/>
    <x v="12"/>
    <x v="0"/>
    <x v="1"/>
    <x v="1"/>
    <n v="1077"/>
    <n v="758"/>
    <n v="2"/>
    <n v="1516"/>
    <n v="2593"/>
    <n v="2592"/>
    <n v="-1"/>
  </r>
  <r>
    <d v="2012-01-04T00:00:00"/>
    <x v="12"/>
    <x v="0"/>
    <x v="6"/>
    <x v="0"/>
    <n v="1228"/>
    <n v="758"/>
    <n v="7"/>
    <n v="5306"/>
    <n v="6534"/>
    <n v="5829"/>
    <n v="-705"/>
  </r>
  <r>
    <d v="2012-01-05T00:00:00"/>
    <x v="12"/>
    <x v="0"/>
    <x v="2"/>
    <x v="2"/>
    <n v="788"/>
    <n v="521"/>
    <n v="9"/>
    <n v="4689"/>
    <n v="5477"/>
    <n v="8246"/>
    <n v="2769"/>
  </r>
  <r>
    <d v="2012-01-06T00:00:00"/>
    <x v="12"/>
    <x v="0"/>
    <x v="3"/>
    <x v="2"/>
    <n v="788"/>
    <n v="558"/>
    <n v="7"/>
    <n v="3906"/>
    <n v="4694"/>
    <n v="5581"/>
    <n v="887"/>
  </r>
  <r>
    <d v="2012-01-06T00:00:00"/>
    <x v="12"/>
    <x v="0"/>
    <x v="3"/>
    <x v="1"/>
    <n v="1077"/>
    <n v="558"/>
    <n v="9"/>
    <n v="5022"/>
    <n v="6099"/>
    <n v="6134"/>
    <n v="35"/>
  </r>
  <r>
    <d v="2012-01-07T00:00:00"/>
    <x v="12"/>
    <x v="0"/>
    <x v="4"/>
    <x v="2"/>
    <n v="788"/>
    <n v="669"/>
    <n v="9"/>
    <n v="6021"/>
    <n v="6809"/>
    <n v="7460"/>
    <n v="651"/>
  </r>
  <r>
    <d v="2012-01-10T00:00:00"/>
    <x v="12"/>
    <x v="0"/>
    <x v="1"/>
    <x v="2"/>
    <n v="788"/>
    <n v="758"/>
    <n v="4"/>
    <n v="3032"/>
    <n v="3820"/>
    <n v="5901"/>
    <n v="2081"/>
  </r>
  <r>
    <d v="2012-01-13T00:00:00"/>
    <x v="12"/>
    <x v="0"/>
    <x v="3"/>
    <x v="2"/>
    <n v="788"/>
    <n v="558"/>
    <n v="4"/>
    <n v="2232"/>
    <n v="3020"/>
    <n v="6751"/>
    <n v="3731"/>
  </r>
  <r>
    <d v="2012-01-13T00:00:00"/>
    <x v="12"/>
    <x v="0"/>
    <x v="3"/>
    <x v="1"/>
    <n v="1077"/>
    <n v="558"/>
    <n v="5"/>
    <n v="2790"/>
    <n v="3867"/>
    <n v="14041"/>
    <n v="10174"/>
  </r>
  <r>
    <d v="2012-01-14T00:00:00"/>
    <x v="12"/>
    <x v="0"/>
    <x v="4"/>
    <x v="2"/>
    <n v="788"/>
    <n v="669"/>
    <n v="9"/>
    <n v="6021"/>
    <n v="6809"/>
    <n v="6008"/>
    <n v="-801"/>
  </r>
  <r>
    <d v="2012-01-15T00:00:00"/>
    <x v="12"/>
    <x v="0"/>
    <x v="0"/>
    <x v="1"/>
    <n v="1077"/>
    <n v="521"/>
    <n v="5"/>
    <n v="2605"/>
    <n v="3682"/>
    <n v="3171"/>
    <n v="-511"/>
  </r>
  <r>
    <d v="2012-01-16T00:00:00"/>
    <x v="12"/>
    <x v="0"/>
    <x v="5"/>
    <x v="2"/>
    <n v="788"/>
    <n v="558"/>
    <n v="5"/>
    <n v="2790"/>
    <n v="3578"/>
    <n v="3586"/>
    <n v="8"/>
  </r>
  <r>
    <d v="2012-01-18T00:00:00"/>
    <x v="12"/>
    <x v="0"/>
    <x v="6"/>
    <x v="2"/>
    <n v="788"/>
    <n v="758"/>
    <n v="9"/>
    <n v="6822"/>
    <n v="7610"/>
    <n v="6331"/>
    <n v="-1279"/>
  </r>
  <r>
    <d v="2012-01-19T00:00:00"/>
    <x v="12"/>
    <x v="0"/>
    <x v="2"/>
    <x v="3"/>
    <n v="785"/>
    <n v="521"/>
    <n v="9"/>
    <n v="4689"/>
    <n v="5474"/>
    <n v="4431"/>
    <n v="-1043"/>
  </r>
  <r>
    <d v="2012-01-21T00:00:00"/>
    <x v="12"/>
    <x v="0"/>
    <x v="4"/>
    <x v="2"/>
    <n v="788"/>
    <n v="669"/>
    <n v="4"/>
    <n v="2676"/>
    <n v="3464"/>
    <n v="3353"/>
    <n v="-111"/>
  </r>
  <r>
    <d v="2012-01-22T00:00:00"/>
    <x v="12"/>
    <x v="0"/>
    <x v="0"/>
    <x v="2"/>
    <n v="788"/>
    <n v="521"/>
    <n v="4"/>
    <n v="2084"/>
    <n v="2872"/>
    <n v="3370"/>
    <n v="498"/>
  </r>
  <r>
    <d v="2012-01-24T00:00:00"/>
    <x v="12"/>
    <x v="0"/>
    <x v="1"/>
    <x v="1"/>
    <n v="1077"/>
    <n v="758"/>
    <n v="6"/>
    <n v="4548"/>
    <n v="5625"/>
    <n v="6162"/>
    <n v="537"/>
  </r>
  <r>
    <d v="2012-01-25T00:00:00"/>
    <x v="12"/>
    <x v="0"/>
    <x v="6"/>
    <x v="2"/>
    <n v="788"/>
    <n v="758"/>
    <n v="7"/>
    <n v="5306"/>
    <n v="6094"/>
    <n v="11354"/>
    <n v="5260"/>
  </r>
  <r>
    <d v="2012-01-28T00:00:00"/>
    <x v="12"/>
    <x v="0"/>
    <x v="4"/>
    <x v="1"/>
    <n v="1077"/>
    <n v="669"/>
    <n v="10"/>
    <n v="6690"/>
    <n v="7767"/>
    <n v="8126"/>
    <n v="359"/>
  </r>
  <r>
    <d v="2012-01-29T00:00:00"/>
    <x v="12"/>
    <x v="0"/>
    <x v="0"/>
    <x v="1"/>
    <n v="1077"/>
    <n v="521"/>
    <n v="8"/>
    <n v="4168"/>
    <n v="5245"/>
    <n v="5269"/>
    <n v="24"/>
  </r>
  <r>
    <d v="2012-01-30T00:00:00"/>
    <x v="12"/>
    <x v="0"/>
    <x v="5"/>
    <x v="0"/>
    <n v="1228"/>
    <n v="558"/>
    <n v="3"/>
    <n v="1674"/>
    <n v="2902"/>
    <n v="2989"/>
    <n v="87"/>
  </r>
  <r>
    <d v="2012-01-31T00:00:00"/>
    <x v="12"/>
    <x v="0"/>
    <x v="1"/>
    <x v="1"/>
    <n v="1077"/>
    <n v="758"/>
    <n v="5"/>
    <n v="3790"/>
    <n v="4867"/>
    <n v="5815"/>
    <n v="948"/>
  </r>
  <r>
    <d v="2012-02-01T00:00:00"/>
    <x v="12"/>
    <x v="1"/>
    <x v="6"/>
    <x v="0"/>
    <n v="1228"/>
    <n v="758"/>
    <n v="8"/>
    <n v="6064"/>
    <n v="7292"/>
    <n v="5887"/>
    <n v="-1405"/>
  </r>
  <r>
    <d v="2012-02-02T00:00:00"/>
    <x v="12"/>
    <x v="1"/>
    <x v="2"/>
    <x v="2"/>
    <n v="788"/>
    <n v="521"/>
    <n v="9"/>
    <n v="4689"/>
    <n v="5477"/>
    <n v="6413"/>
    <n v="936"/>
  </r>
  <r>
    <d v="2012-02-03T00:00:00"/>
    <x v="12"/>
    <x v="1"/>
    <x v="3"/>
    <x v="2"/>
    <n v="788"/>
    <n v="558"/>
    <n v="3"/>
    <n v="1674"/>
    <n v="2462"/>
    <n v="2175"/>
    <n v="-287"/>
  </r>
  <r>
    <d v="2012-02-05T00:00:00"/>
    <x v="12"/>
    <x v="1"/>
    <x v="0"/>
    <x v="0"/>
    <n v="1228"/>
    <n v="521"/>
    <n v="3"/>
    <n v="1563"/>
    <n v="2791"/>
    <n v="2624"/>
    <n v="-167"/>
  </r>
  <r>
    <d v="2012-02-06T00:00:00"/>
    <x v="12"/>
    <x v="1"/>
    <x v="5"/>
    <x v="0"/>
    <n v="1228"/>
    <n v="558"/>
    <n v="8"/>
    <n v="4464"/>
    <n v="5692"/>
    <n v="17813"/>
    <n v="12121"/>
  </r>
  <r>
    <d v="2012-02-07T00:00:00"/>
    <x v="12"/>
    <x v="1"/>
    <x v="1"/>
    <x v="1"/>
    <n v="1077"/>
    <n v="758"/>
    <n v="7"/>
    <n v="5306"/>
    <n v="6383"/>
    <n v="24017"/>
    <n v="17634"/>
  </r>
  <r>
    <d v="2012-02-07T00:00:00"/>
    <x v="12"/>
    <x v="1"/>
    <x v="1"/>
    <x v="3"/>
    <n v="785"/>
    <n v="758"/>
    <n v="9"/>
    <n v="6822"/>
    <n v="7607"/>
    <n v="8016"/>
    <n v="409"/>
  </r>
  <r>
    <d v="2012-02-08T00:00:00"/>
    <x v="12"/>
    <x v="1"/>
    <x v="6"/>
    <x v="0"/>
    <n v="1228"/>
    <n v="758"/>
    <n v="9"/>
    <n v="6822"/>
    <n v="8050"/>
    <n v="19814"/>
    <n v="11764"/>
  </r>
  <r>
    <d v="2012-02-09T00:00:00"/>
    <x v="12"/>
    <x v="1"/>
    <x v="2"/>
    <x v="0"/>
    <n v="1228"/>
    <n v="521"/>
    <n v="5"/>
    <n v="2605"/>
    <n v="3833"/>
    <n v="3889"/>
    <n v="56"/>
  </r>
  <r>
    <d v="2012-02-12T00:00:00"/>
    <x v="12"/>
    <x v="1"/>
    <x v="0"/>
    <x v="0"/>
    <n v="1228"/>
    <n v="521"/>
    <n v="2"/>
    <n v="1042"/>
    <n v="2270"/>
    <n v="1872"/>
    <n v="-398"/>
  </r>
  <r>
    <d v="2012-02-13T00:00:00"/>
    <x v="12"/>
    <x v="1"/>
    <x v="5"/>
    <x v="2"/>
    <n v="788"/>
    <n v="558"/>
    <n v="2"/>
    <n v="1116"/>
    <n v="1904"/>
    <n v="4009"/>
    <n v="2105"/>
  </r>
  <r>
    <d v="2012-02-14T00:00:00"/>
    <x v="12"/>
    <x v="1"/>
    <x v="1"/>
    <x v="1"/>
    <n v="1077"/>
    <n v="758"/>
    <n v="7"/>
    <n v="5306"/>
    <n v="6383"/>
    <n v="5781"/>
    <n v="-602"/>
  </r>
  <r>
    <d v="2012-02-15T00:00:00"/>
    <x v="12"/>
    <x v="1"/>
    <x v="6"/>
    <x v="3"/>
    <n v="785"/>
    <n v="758"/>
    <n v="7"/>
    <n v="5306"/>
    <n v="6091"/>
    <n v="6071"/>
    <n v="-20"/>
  </r>
  <r>
    <d v="2012-02-15T00:00:00"/>
    <x v="12"/>
    <x v="1"/>
    <x v="6"/>
    <x v="1"/>
    <n v="1077"/>
    <n v="758"/>
    <n v="3"/>
    <n v="2274"/>
    <n v="3351"/>
    <n v="3341"/>
    <n v="-10"/>
  </r>
  <r>
    <d v="2012-02-17T00:00:00"/>
    <x v="12"/>
    <x v="1"/>
    <x v="3"/>
    <x v="2"/>
    <n v="788"/>
    <n v="558"/>
    <n v="7"/>
    <n v="3906"/>
    <n v="4694"/>
    <n v="5099"/>
    <n v="405"/>
  </r>
  <r>
    <d v="2012-02-18T00:00:00"/>
    <x v="12"/>
    <x v="1"/>
    <x v="4"/>
    <x v="0"/>
    <n v="1228"/>
    <n v="669"/>
    <n v="4"/>
    <n v="2676"/>
    <n v="3904"/>
    <n v="3616"/>
    <n v="-288"/>
  </r>
  <r>
    <d v="2012-02-22T00:00:00"/>
    <x v="12"/>
    <x v="1"/>
    <x v="6"/>
    <x v="1"/>
    <n v="1077"/>
    <n v="758"/>
    <n v="4"/>
    <n v="3032"/>
    <n v="4109"/>
    <n v="3369"/>
    <n v="-740"/>
  </r>
  <r>
    <d v="2012-02-22T00:00:00"/>
    <x v="12"/>
    <x v="1"/>
    <x v="6"/>
    <x v="2"/>
    <n v="788"/>
    <n v="758"/>
    <n v="7"/>
    <n v="5306"/>
    <n v="6094"/>
    <n v="5691"/>
    <n v="-403"/>
  </r>
  <r>
    <d v="2012-02-23T00:00:00"/>
    <x v="12"/>
    <x v="1"/>
    <x v="2"/>
    <x v="1"/>
    <n v="1077"/>
    <n v="521"/>
    <n v="2"/>
    <n v="1042"/>
    <n v="2119"/>
    <n v="1816"/>
    <n v="-303"/>
  </r>
  <r>
    <d v="2012-02-24T00:00:00"/>
    <x v="12"/>
    <x v="1"/>
    <x v="3"/>
    <x v="0"/>
    <n v="1228"/>
    <n v="558"/>
    <n v="9"/>
    <n v="5022"/>
    <n v="6250"/>
    <n v="5683"/>
    <n v="-567"/>
  </r>
  <r>
    <d v="2012-02-24T00:00:00"/>
    <x v="12"/>
    <x v="1"/>
    <x v="3"/>
    <x v="1"/>
    <n v="1077"/>
    <n v="558"/>
    <n v="5"/>
    <n v="2790"/>
    <n v="3867"/>
    <n v="3379"/>
    <n v="-488"/>
  </r>
  <r>
    <d v="2012-02-25T00:00:00"/>
    <x v="12"/>
    <x v="1"/>
    <x v="4"/>
    <x v="0"/>
    <n v="1228"/>
    <n v="669"/>
    <n v="9"/>
    <n v="6021"/>
    <n v="7249"/>
    <n v="6126"/>
    <n v="-1123"/>
  </r>
  <r>
    <d v="2012-02-26T00:00:00"/>
    <x v="12"/>
    <x v="1"/>
    <x v="0"/>
    <x v="1"/>
    <n v="1077"/>
    <n v="521"/>
    <n v="9"/>
    <n v="4689"/>
    <n v="5766"/>
    <n v="5548"/>
    <n v="-218"/>
  </r>
  <r>
    <d v="2012-02-27T00:00:00"/>
    <x v="12"/>
    <x v="1"/>
    <x v="5"/>
    <x v="0"/>
    <n v="1228"/>
    <n v="558"/>
    <n v="3"/>
    <n v="1674"/>
    <n v="2902"/>
    <n v="3209"/>
    <n v="307"/>
  </r>
  <r>
    <d v="2012-02-28T00:00:00"/>
    <x v="12"/>
    <x v="1"/>
    <x v="1"/>
    <x v="1"/>
    <n v="1077"/>
    <n v="758"/>
    <n v="3"/>
    <n v="2274"/>
    <n v="3351"/>
    <n v="3725"/>
    <n v="374"/>
  </r>
  <r>
    <d v="2012-02-28T00:00:00"/>
    <x v="12"/>
    <x v="1"/>
    <x v="1"/>
    <x v="3"/>
    <n v="785"/>
    <n v="758"/>
    <n v="5"/>
    <n v="3790"/>
    <n v="4575"/>
    <n v="4382"/>
    <n v="-193"/>
  </r>
  <r>
    <d v="2012-02-29T00:00:00"/>
    <x v="12"/>
    <x v="1"/>
    <x v="6"/>
    <x v="2"/>
    <n v="788"/>
    <n v="758"/>
    <n v="3"/>
    <n v="2274"/>
    <n v="3062"/>
    <n v="5647"/>
    <n v="2585"/>
  </r>
  <r>
    <d v="2012-03-03T00:00:00"/>
    <x v="12"/>
    <x v="2"/>
    <x v="4"/>
    <x v="2"/>
    <n v="788"/>
    <n v="669"/>
    <n v="1"/>
    <n v="669"/>
    <n v="1457"/>
    <n v="1346"/>
    <n v="-111"/>
  </r>
  <r>
    <d v="2012-03-05T00:00:00"/>
    <x v="12"/>
    <x v="2"/>
    <x v="5"/>
    <x v="4"/>
    <n v="628"/>
    <n v="558"/>
    <n v="9"/>
    <n v="5022"/>
    <n v="5650"/>
    <n v="4694"/>
    <n v="-956"/>
  </r>
  <r>
    <d v="2012-03-05T00:00:00"/>
    <x v="12"/>
    <x v="2"/>
    <x v="5"/>
    <x v="0"/>
    <n v="1228"/>
    <n v="558"/>
    <n v="4"/>
    <n v="2232"/>
    <n v="3460"/>
    <n v="2893"/>
    <n v="-567"/>
  </r>
  <r>
    <d v="2012-03-06T00:00:00"/>
    <x v="12"/>
    <x v="2"/>
    <x v="1"/>
    <x v="1"/>
    <n v="1077"/>
    <n v="758"/>
    <n v="10"/>
    <n v="7580"/>
    <n v="8657"/>
    <n v="8851"/>
    <n v="194"/>
  </r>
  <r>
    <d v="2012-03-08T00:00:00"/>
    <x v="12"/>
    <x v="2"/>
    <x v="2"/>
    <x v="3"/>
    <n v="785"/>
    <n v="521"/>
    <n v="10"/>
    <n v="5210"/>
    <n v="5995"/>
    <n v="20607"/>
    <n v="14612"/>
  </r>
  <r>
    <d v="2012-03-10T00:00:00"/>
    <x v="12"/>
    <x v="2"/>
    <x v="4"/>
    <x v="1"/>
    <n v="1077"/>
    <n v="669"/>
    <n v="8"/>
    <n v="5352"/>
    <n v="6429"/>
    <n v="7559"/>
    <n v="1130"/>
  </r>
  <r>
    <d v="2012-03-11T00:00:00"/>
    <x v="12"/>
    <x v="2"/>
    <x v="0"/>
    <x v="0"/>
    <n v="1228"/>
    <n v="521"/>
    <n v="5"/>
    <n v="2605"/>
    <n v="3833"/>
    <n v="5439"/>
    <n v="1606"/>
  </r>
  <r>
    <d v="2012-03-12T00:00:00"/>
    <x v="12"/>
    <x v="2"/>
    <x v="5"/>
    <x v="0"/>
    <n v="1228"/>
    <n v="558"/>
    <n v="5"/>
    <n v="2790"/>
    <n v="4018"/>
    <n v="4747"/>
    <n v="729"/>
  </r>
  <r>
    <d v="2012-03-14T00:00:00"/>
    <x v="12"/>
    <x v="2"/>
    <x v="6"/>
    <x v="3"/>
    <n v="785"/>
    <n v="758"/>
    <n v="1"/>
    <n v="758"/>
    <n v="1543"/>
    <n v="1537"/>
    <n v="-6"/>
  </r>
  <r>
    <d v="2012-03-15T00:00:00"/>
    <x v="12"/>
    <x v="2"/>
    <x v="2"/>
    <x v="3"/>
    <n v="785"/>
    <n v="521"/>
    <n v="2"/>
    <n v="1042"/>
    <n v="1827"/>
    <n v="1655"/>
    <n v="-172"/>
  </r>
  <r>
    <d v="2012-03-15T00:00:00"/>
    <x v="12"/>
    <x v="2"/>
    <x v="2"/>
    <x v="2"/>
    <n v="788"/>
    <n v="521"/>
    <n v="3"/>
    <n v="1563"/>
    <n v="2351"/>
    <n v="2167"/>
    <n v="-184"/>
  </r>
  <r>
    <d v="2012-03-16T00:00:00"/>
    <x v="12"/>
    <x v="2"/>
    <x v="3"/>
    <x v="0"/>
    <n v="1228"/>
    <n v="558"/>
    <n v="6"/>
    <n v="3348"/>
    <n v="4576"/>
    <n v="5018"/>
    <n v="442"/>
  </r>
  <r>
    <d v="2012-03-17T00:00:00"/>
    <x v="12"/>
    <x v="2"/>
    <x v="4"/>
    <x v="1"/>
    <n v="1077"/>
    <n v="669"/>
    <n v="8"/>
    <n v="5352"/>
    <n v="6429"/>
    <n v="5368"/>
    <n v="-1061"/>
  </r>
  <r>
    <d v="2012-03-18T00:00:00"/>
    <x v="12"/>
    <x v="2"/>
    <x v="0"/>
    <x v="0"/>
    <n v="1228"/>
    <n v="521"/>
    <n v="2"/>
    <n v="1042"/>
    <n v="2270"/>
    <n v="2426"/>
    <n v="156"/>
  </r>
  <r>
    <d v="2012-03-18T00:00:00"/>
    <x v="12"/>
    <x v="2"/>
    <x v="0"/>
    <x v="3"/>
    <n v="785"/>
    <n v="521"/>
    <n v="3"/>
    <n v="1563"/>
    <n v="2348"/>
    <n v="4416"/>
    <n v="2068"/>
  </r>
  <r>
    <d v="2012-03-20T00:00:00"/>
    <x v="12"/>
    <x v="2"/>
    <x v="1"/>
    <x v="0"/>
    <n v="1228"/>
    <n v="758"/>
    <n v="10"/>
    <n v="7580"/>
    <n v="8808"/>
    <n v="10214"/>
    <n v="1406"/>
  </r>
  <r>
    <d v="2012-03-21T00:00:00"/>
    <x v="12"/>
    <x v="2"/>
    <x v="6"/>
    <x v="1"/>
    <n v="1077"/>
    <n v="758"/>
    <n v="7"/>
    <n v="5306"/>
    <n v="6383"/>
    <n v="5998"/>
    <n v="-385"/>
  </r>
  <r>
    <d v="2012-03-22T00:00:00"/>
    <x v="12"/>
    <x v="2"/>
    <x v="2"/>
    <x v="2"/>
    <n v="788"/>
    <n v="521"/>
    <n v="1"/>
    <n v="521"/>
    <n v="1309"/>
    <n v="1452"/>
    <n v="143"/>
  </r>
  <r>
    <d v="2012-03-22T00:00:00"/>
    <x v="12"/>
    <x v="2"/>
    <x v="2"/>
    <x v="0"/>
    <n v="1228"/>
    <n v="521"/>
    <n v="8"/>
    <n v="4168"/>
    <n v="5396"/>
    <n v="10897"/>
    <n v="5501"/>
  </r>
  <r>
    <d v="2012-03-23T00:00:00"/>
    <x v="12"/>
    <x v="2"/>
    <x v="3"/>
    <x v="2"/>
    <n v="788"/>
    <n v="558"/>
    <n v="6"/>
    <n v="3348"/>
    <n v="4136"/>
    <n v="11479"/>
    <n v="7343"/>
  </r>
  <r>
    <d v="2012-03-23T00:00:00"/>
    <x v="12"/>
    <x v="2"/>
    <x v="3"/>
    <x v="0"/>
    <n v="1228"/>
    <n v="558"/>
    <n v="3"/>
    <n v="1674"/>
    <n v="2902"/>
    <n v="3405"/>
    <n v="503"/>
  </r>
  <r>
    <d v="2012-03-24T00:00:00"/>
    <x v="12"/>
    <x v="2"/>
    <x v="4"/>
    <x v="3"/>
    <n v="785"/>
    <n v="669"/>
    <n v="8"/>
    <n v="5352"/>
    <n v="6137"/>
    <n v="10949"/>
    <n v="4812"/>
  </r>
  <r>
    <d v="2012-03-25T00:00:00"/>
    <x v="12"/>
    <x v="2"/>
    <x v="0"/>
    <x v="4"/>
    <n v="628"/>
    <n v="521"/>
    <n v="2"/>
    <n v="1042"/>
    <n v="1670"/>
    <n v="1748"/>
    <n v="78"/>
  </r>
  <r>
    <d v="2012-03-26T00:00:00"/>
    <x v="12"/>
    <x v="2"/>
    <x v="5"/>
    <x v="2"/>
    <n v="788"/>
    <n v="558"/>
    <n v="9"/>
    <n v="5022"/>
    <n v="5810"/>
    <n v="6228"/>
    <n v="418"/>
  </r>
  <r>
    <d v="2012-03-26T00:00:00"/>
    <x v="12"/>
    <x v="2"/>
    <x v="5"/>
    <x v="4"/>
    <n v="628"/>
    <n v="558"/>
    <n v="2"/>
    <n v="1116"/>
    <n v="1744"/>
    <n v="1840"/>
    <n v="96"/>
  </r>
  <r>
    <d v="2012-03-28T00:00:00"/>
    <x v="12"/>
    <x v="2"/>
    <x v="6"/>
    <x v="0"/>
    <n v="1228"/>
    <n v="758"/>
    <n v="6"/>
    <n v="4548"/>
    <n v="5776"/>
    <n v="5349"/>
    <n v="-427"/>
  </r>
  <r>
    <d v="2012-03-29T00:00:00"/>
    <x v="12"/>
    <x v="2"/>
    <x v="2"/>
    <x v="0"/>
    <n v="1228"/>
    <n v="521"/>
    <n v="8"/>
    <n v="4168"/>
    <n v="5396"/>
    <n v="6274"/>
    <n v="878"/>
  </r>
  <r>
    <d v="2012-03-29T00:00:00"/>
    <x v="12"/>
    <x v="2"/>
    <x v="2"/>
    <x v="1"/>
    <n v="1077"/>
    <n v="521"/>
    <n v="10"/>
    <n v="5210"/>
    <n v="6287"/>
    <n v="7534"/>
    <n v="1247"/>
  </r>
  <r>
    <d v="2012-03-30T00:00:00"/>
    <x v="12"/>
    <x v="2"/>
    <x v="3"/>
    <x v="2"/>
    <n v="788"/>
    <n v="558"/>
    <n v="9"/>
    <n v="5022"/>
    <n v="5810"/>
    <n v="5215"/>
    <n v="-595"/>
  </r>
  <r>
    <d v="2012-03-30T00:00:00"/>
    <x v="12"/>
    <x v="2"/>
    <x v="3"/>
    <x v="1"/>
    <n v="1077"/>
    <n v="558"/>
    <n v="1"/>
    <n v="558"/>
    <n v="1635"/>
    <n v="1696"/>
    <n v="61"/>
  </r>
  <r>
    <d v="2012-03-31T00:00:00"/>
    <x v="12"/>
    <x v="2"/>
    <x v="4"/>
    <x v="2"/>
    <n v="788"/>
    <n v="669"/>
    <n v="2"/>
    <n v="1338"/>
    <n v="2126"/>
    <n v="2080"/>
    <n v="-46"/>
  </r>
  <r>
    <d v="2012-03-31T00:00:00"/>
    <x v="12"/>
    <x v="2"/>
    <x v="4"/>
    <x v="3"/>
    <n v="785"/>
    <n v="669"/>
    <n v="10"/>
    <n v="6690"/>
    <n v="7475"/>
    <n v="7560"/>
    <n v="85"/>
  </r>
  <r>
    <d v="2012-04-01T00:00:00"/>
    <x v="12"/>
    <x v="3"/>
    <x v="0"/>
    <x v="1"/>
    <n v="1077"/>
    <n v="521"/>
    <n v="6"/>
    <n v="3126"/>
    <n v="4203"/>
    <n v="3991"/>
    <n v="-212"/>
  </r>
  <r>
    <d v="2012-04-02T00:00:00"/>
    <x v="12"/>
    <x v="3"/>
    <x v="5"/>
    <x v="0"/>
    <n v="1228"/>
    <n v="558"/>
    <n v="8"/>
    <n v="4464"/>
    <n v="5692"/>
    <n v="6652"/>
    <n v="960"/>
  </r>
  <r>
    <d v="2012-04-03T00:00:00"/>
    <x v="12"/>
    <x v="3"/>
    <x v="1"/>
    <x v="1"/>
    <n v="1077"/>
    <n v="758"/>
    <n v="5"/>
    <n v="3790"/>
    <n v="4867"/>
    <n v="5194"/>
    <n v="327"/>
  </r>
  <r>
    <d v="2012-04-03T00:00:00"/>
    <x v="12"/>
    <x v="3"/>
    <x v="1"/>
    <x v="2"/>
    <n v="788"/>
    <n v="758"/>
    <n v="6"/>
    <n v="4548"/>
    <n v="5336"/>
    <n v="4909"/>
    <n v="-427"/>
  </r>
  <r>
    <d v="2012-04-04T00:00:00"/>
    <x v="12"/>
    <x v="3"/>
    <x v="6"/>
    <x v="1"/>
    <n v="1077"/>
    <n v="758"/>
    <n v="3"/>
    <n v="2274"/>
    <n v="3351"/>
    <n v="2945"/>
    <n v="-406"/>
  </r>
  <r>
    <d v="2012-04-05T00:00:00"/>
    <x v="12"/>
    <x v="3"/>
    <x v="2"/>
    <x v="0"/>
    <n v="1228"/>
    <n v="521"/>
    <n v="4"/>
    <n v="2084"/>
    <n v="3312"/>
    <n v="3661"/>
    <n v="349"/>
  </r>
  <r>
    <d v="2012-04-05T00:00:00"/>
    <x v="12"/>
    <x v="3"/>
    <x v="2"/>
    <x v="1"/>
    <n v="1077"/>
    <n v="521"/>
    <n v="8"/>
    <n v="4168"/>
    <n v="5245"/>
    <n v="6099"/>
    <n v="854"/>
  </r>
  <r>
    <d v="2012-04-06T00:00:00"/>
    <x v="12"/>
    <x v="3"/>
    <x v="3"/>
    <x v="0"/>
    <n v="1228"/>
    <n v="558"/>
    <n v="7"/>
    <n v="3906"/>
    <n v="5134"/>
    <n v="19829"/>
    <n v="14695"/>
  </r>
  <r>
    <d v="2012-04-07T00:00:00"/>
    <x v="12"/>
    <x v="3"/>
    <x v="4"/>
    <x v="0"/>
    <n v="1228"/>
    <n v="669"/>
    <n v="6"/>
    <n v="4014"/>
    <n v="5242"/>
    <n v="4333"/>
    <n v="-909"/>
  </r>
  <r>
    <d v="2012-04-08T00:00:00"/>
    <x v="12"/>
    <x v="3"/>
    <x v="0"/>
    <x v="1"/>
    <n v="1077"/>
    <n v="521"/>
    <n v="2"/>
    <n v="1042"/>
    <n v="2119"/>
    <n v="1753"/>
    <n v="-366"/>
  </r>
  <r>
    <d v="2012-04-10T00:00:00"/>
    <x v="12"/>
    <x v="3"/>
    <x v="1"/>
    <x v="0"/>
    <n v="1228"/>
    <n v="758"/>
    <n v="4"/>
    <n v="3032"/>
    <n v="4260"/>
    <n v="4992"/>
    <n v="732"/>
  </r>
  <r>
    <d v="2012-04-11T00:00:00"/>
    <x v="12"/>
    <x v="3"/>
    <x v="6"/>
    <x v="4"/>
    <n v="628"/>
    <n v="758"/>
    <n v="6"/>
    <n v="4548"/>
    <n v="5176"/>
    <n v="5890"/>
    <n v="714"/>
  </r>
  <r>
    <d v="2012-04-11T00:00:00"/>
    <x v="12"/>
    <x v="3"/>
    <x v="6"/>
    <x v="2"/>
    <n v="788"/>
    <n v="758"/>
    <n v="4"/>
    <n v="3032"/>
    <n v="3820"/>
    <n v="4605"/>
    <n v="785"/>
  </r>
  <r>
    <d v="2012-04-11T00:00:00"/>
    <x v="12"/>
    <x v="3"/>
    <x v="6"/>
    <x v="0"/>
    <n v="1228"/>
    <n v="758"/>
    <n v="9"/>
    <n v="6822"/>
    <n v="8050"/>
    <n v="9658"/>
    <n v="1608"/>
  </r>
  <r>
    <d v="2012-04-12T00:00:00"/>
    <x v="12"/>
    <x v="3"/>
    <x v="2"/>
    <x v="1"/>
    <n v="1077"/>
    <n v="521"/>
    <n v="1"/>
    <n v="521"/>
    <n v="1598"/>
    <n v="1633"/>
    <n v="35"/>
  </r>
  <r>
    <d v="2012-04-14T00:00:00"/>
    <x v="12"/>
    <x v="3"/>
    <x v="4"/>
    <x v="3"/>
    <n v="785"/>
    <n v="669"/>
    <n v="9"/>
    <n v="6021"/>
    <n v="6806"/>
    <n v="7758"/>
    <n v="952"/>
  </r>
  <r>
    <d v="2012-04-15T00:00:00"/>
    <x v="12"/>
    <x v="3"/>
    <x v="0"/>
    <x v="2"/>
    <n v="788"/>
    <n v="521"/>
    <n v="7"/>
    <n v="3647"/>
    <n v="4435"/>
    <n v="4161"/>
    <n v="-274"/>
  </r>
  <r>
    <d v="2012-04-16T00:00:00"/>
    <x v="12"/>
    <x v="3"/>
    <x v="5"/>
    <x v="1"/>
    <n v="1077"/>
    <n v="558"/>
    <n v="3"/>
    <n v="1674"/>
    <n v="2751"/>
    <n v="8258"/>
    <n v="5507"/>
  </r>
  <r>
    <d v="2012-04-17T00:00:00"/>
    <x v="12"/>
    <x v="3"/>
    <x v="1"/>
    <x v="1"/>
    <n v="1077"/>
    <n v="758"/>
    <n v="5"/>
    <n v="3790"/>
    <n v="4867"/>
    <n v="4231"/>
    <n v="-636"/>
  </r>
  <r>
    <d v="2012-04-17T00:00:00"/>
    <x v="12"/>
    <x v="3"/>
    <x v="1"/>
    <x v="0"/>
    <n v="1228"/>
    <n v="758"/>
    <n v="10"/>
    <n v="7580"/>
    <n v="8808"/>
    <n v="23319"/>
    <n v="14511"/>
  </r>
  <r>
    <d v="2012-04-18T00:00:00"/>
    <x v="12"/>
    <x v="3"/>
    <x v="6"/>
    <x v="4"/>
    <n v="628"/>
    <n v="758"/>
    <n v="4"/>
    <n v="3032"/>
    <n v="3660"/>
    <n v="3331"/>
    <n v="-329"/>
  </r>
  <r>
    <d v="2012-04-18T00:00:00"/>
    <x v="12"/>
    <x v="3"/>
    <x v="6"/>
    <x v="0"/>
    <n v="1228"/>
    <n v="758"/>
    <n v="6"/>
    <n v="4548"/>
    <n v="5776"/>
    <n v="6112"/>
    <n v="336"/>
  </r>
  <r>
    <d v="2012-04-19T00:00:00"/>
    <x v="12"/>
    <x v="3"/>
    <x v="2"/>
    <x v="2"/>
    <n v="788"/>
    <n v="521"/>
    <n v="8"/>
    <n v="4168"/>
    <n v="4956"/>
    <n v="4830"/>
    <n v="-126"/>
  </r>
  <r>
    <d v="2012-04-20T00:00:00"/>
    <x v="12"/>
    <x v="3"/>
    <x v="3"/>
    <x v="3"/>
    <n v="785"/>
    <n v="558"/>
    <n v="10"/>
    <n v="5580"/>
    <n v="6365"/>
    <n v="6405"/>
    <n v="40"/>
  </r>
  <r>
    <d v="2012-04-20T00:00:00"/>
    <x v="12"/>
    <x v="3"/>
    <x v="3"/>
    <x v="4"/>
    <n v="628"/>
    <n v="558"/>
    <n v="4"/>
    <n v="2232"/>
    <n v="2860"/>
    <n v="3334"/>
    <n v="474"/>
  </r>
  <r>
    <d v="2012-04-21T00:00:00"/>
    <x v="12"/>
    <x v="3"/>
    <x v="4"/>
    <x v="0"/>
    <n v="1228"/>
    <n v="669"/>
    <n v="10"/>
    <n v="6690"/>
    <n v="7918"/>
    <n v="15780"/>
    <n v="7862"/>
  </r>
  <r>
    <d v="2012-04-22T00:00:00"/>
    <x v="12"/>
    <x v="3"/>
    <x v="0"/>
    <x v="0"/>
    <n v="1228"/>
    <n v="521"/>
    <n v="4"/>
    <n v="2084"/>
    <n v="3312"/>
    <n v="3426"/>
    <n v="114"/>
  </r>
  <r>
    <d v="2012-04-23T00:00:00"/>
    <x v="12"/>
    <x v="3"/>
    <x v="5"/>
    <x v="3"/>
    <n v="785"/>
    <n v="558"/>
    <n v="8"/>
    <n v="4464"/>
    <n v="5249"/>
    <n v="4475"/>
    <n v="-774"/>
  </r>
  <r>
    <d v="2012-04-24T00:00:00"/>
    <x v="12"/>
    <x v="3"/>
    <x v="1"/>
    <x v="2"/>
    <n v="788"/>
    <n v="758"/>
    <n v="4"/>
    <n v="3032"/>
    <n v="3820"/>
    <n v="3855"/>
    <n v="35"/>
  </r>
  <r>
    <d v="2012-04-25T00:00:00"/>
    <x v="12"/>
    <x v="3"/>
    <x v="6"/>
    <x v="1"/>
    <n v="1077"/>
    <n v="758"/>
    <n v="1"/>
    <n v="758"/>
    <n v="1835"/>
    <n v="2197"/>
    <n v="362"/>
  </r>
  <r>
    <d v="2012-04-25T00:00:00"/>
    <x v="12"/>
    <x v="3"/>
    <x v="6"/>
    <x v="0"/>
    <n v="1228"/>
    <n v="758"/>
    <n v="1"/>
    <n v="758"/>
    <n v="1986"/>
    <n v="2178"/>
    <n v="192"/>
  </r>
  <r>
    <d v="2012-04-26T00:00:00"/>
    <x v="12"/>
    <x v="3"/>
    <x v="2"/>
    <x v="3"/>
    <n v="785"/>
    <n v="521"/>
    <n v="7"/>
    <n v="3647"/>
    <n v="4432"/>
    <n v="5145"/>
    <n v="713"/>
  </r>
  <r>
    <d v="2012-04-27T00:00:00"/>
    <x v="12"/>
    <x v="3"/>
    <x v="3"/>
    <x v="2"/>
    <n v="788"/>
    <n v="558"/>
    <n v="7"/>
    <n v="3906"/>
    <n v="4694"/>
    <n v="4329"/>
    <n v="-365"/>
  </r>
  <r>
    <d v="2012-04-27T00:00:00"/>
    <x v="12"/>
    <x v="3"/>
    <x v="3"/>
    <x v="3"/>
    <n v="785"/>
    <n v="558"/>
    <n v="9"/>
    <n v="5022"/>
    <n v="5807"/>
    <n v="5166"/>
    <n v="-641"/>
  </r>
  <r>
    <d v="2012-04-27T00:00:00"/>
    <x v="12"/>
    <x v="3"/>
    <x v="3"/>
    <x v="0"/>
    <n v="1228"/>
    <n v="558"/>
    <n v="10"/>
    <n v="5580"/>
    <n v="6808"/>
    <n v="7299"/>
    <n v="491"/>
  </r>
  <r>
    <d v="2012-04-28T00:00:00"/>
    <x v="12"/>
    <x v="3"/>
    <x v="4"/>
    <x v="0"/>
    <n v="1228"/>
    <n v="669"/>
    <n v="3"/>
    <n v="2007"/>
    <n v="3235"/>
    <n v="3041"/>
    <n v="-194"/>
  </r>
  <r>
    <d v="2012-04-29T00:00:00"/>
    <x v="12"/>
    <x v="3"/>
    <x v="0"/>
    <x v="3"/>
    <n v="785"/>
    <n v="521"/>
    <n v="3"/>
    <n v="1563"/>
    <n v="2348"/>
    <n v="2334"/>
    <n v="-14"/>
  </r>
  <r>
    <d v="2012-04-30T00:00:00"/>
    <x v="12"/>
    <x v="3"/>
    <x v="5"/>
    <x v="1"/>
    <n v="1077"/>
    <n v="558"/>
    <n v="5"/>
    <n v="2790"/>
    <n v="3867"/>
    <n v="13286"/>
    <n v="9419"/>
  </r>
  <r>
    <d v="2012-05-01T00:00:00"/>
    <x v="12"/>
    <x v="4"/>
    <x v="1"/>
    <x v="3"/>
    <n v="785"/>
    <n v="758"/>
    <n v="3"/>
    <n v="2274"/>
    <n v="3059"/>
    <n v="3460"/>
    <n v="401"/>
  </r>
  <r>
    <d v="2012-05-03T00:00:00"/>
    <x v="12"/>
    <x v="4"/>
    <x v="2"/>
    <x v="4"/>
    <n v="628"/>
    <n v="521"/>
    <n v="9"/>
    <n v="4689"/>
    <n v="5317"/>
    <n v="6341"/>
    <n v="1024"/>
  </r>
  <r>
    <d v="2012-05-03T00:00:00"/>
    <x v="12"/>
    <x v="4"/>
    <x v="2"/>
    <x v="3"/>
    <n v="785"/>
    <n v="521"/>
    <n v="10"/>
    <n v="5210"/>
    <n v="5995"/>
    <n v="6515"/>
    <n v="520"/>
  </r>
  <r>
    <d v="2012-05-05T00:00:00"/>
    <x v="12"/>
    <x v="4"/>
    <x v="4"/>
    <x v="1"/>
    <n v="1077"/>
    <n v="669"/>
    <n v="10"/>
    <n v="6690"/>
    <n v="7767"/>
    <n v="7862"/>
    <n v="95"/>
  </r>
  <r>
    <d v="2012-05-06T00:00:00"/>
    <x v="12"/>
    <x v="4"/>
    <x v="0"/>
    <x v="4"/>
    <n v="628"/>
    <n v="521"/>
    <n v="8"/>
    <n v="4168"/>
    <n v="4796"/>
    <n v="4205"/>
    <n v="-591"/>
  </r>
  <r>
    <d v="2012-05-08T00:00:00"/>
    <x v="12"/>
    <x v="4"/>
    <x v="1"/>
    <x v="3"/>
    <n v="785"/>
    <n v="758"/>
    <n v="10"/>
    <n v="7580"/>
    <n v="8365"/>
    <n v="7578"/>
    <n v="-787"/>
  </r>
  <r>
    <d v="2012-05-08T00:00:00"/>
    <x v="12"/>
    <x v="4"/>
    <x v="1"/>
    <x v="0"/>
    <n v="1228"/>
    <n v="758"/>
    <n v="6"/>
    <n v="4548"/>
    <n v="5776"/>
    <n v="15296"/>
    <n v="9520"/>
  </r>
  <r>
    <d v="2012-05-09T00:00:00"/>
    <x v="12"/>
    <x v="4"/>
    <x v="6"/>
    <x v="1"/>
    <n v="1077"/>
    <n v="758"/>
    <n v="9"/>
    <n v="6822"/>
    <n v="7899"/>
    <n v="7298"/>
    <n v="-601"/>
  </r>
  <r>
    <d v="2012-05-10T00:00:00"/>
    <x v="12"/>
    <x v="4"/>
    <x v="2"/>
    <x v="0"/>
    <n v="1228"/>
    <n v="521"/>
    <n v="2"/>
    <n v="1042"/>
    <n v="2270"/>
    <n v="2500"/>
    <n v="230"/>
  </r>
  <r>
    <d v="2012-05-12T00:00:00"/>
    <x v="12"/>
    <x v="4"/>
    <x v="4"/>
    <x v="4"/>
    <n v="628"/>
    <n v="669"/>
    <n v="6"/>
    <n v="4014"/>
    <n v="4642"/>
    <n v="4665"/>
    <n v="23"/>
  </r>
  <r>
    <d v="2012-05-13T00:00:00"/>
    <x v="12"/>
    <x v="4"/>
    <x v="0"/>
    <x v="4"/>
    <n v="628"/>
    <n v="521"/>
    <n v="8"/>
    <n v="4168"/>
    <n v="4796"/>
    <n v="6617"/>
    <n v="1821"/>
  </r>
  <r>
    <d v="2012-05-15T00:00:00"/>
    <x v="12"/>
    <x v="4"/>
    <x v="1"/>
    <x v="3"/>
    <n v="785"/>
    <n v="758"/>
    <n v="10"/>
    <n v="7580"/>
    <n v="8365"/>
    <n v="14996"/>
    <n v="6631"/>
  </r>
  <r>
    <d v="2012-05-15T00:00:00"/>
    <x v="12"/>
    <x v="4"/>
    <x v="1"/>
    <x v="0"/>
    <n v="1228"/>
    <n v="758"/>
    <n v="9"/>
    <n v="6822"/>
    <n v="8050"/>
    <n v="7802"/>
    <n v="-248"/>
  </r>
  <r>
    <d v="2012-05-16T00:00:00"/>
    <x v="12"/>
    <x v="4"/>
    <x v="6"/>
    <x v="5"/>
    <n v="1179"/>
    <n v="758"/>
    <n v="7"/>
    <n v="5306"/>
    <n v="6485"/>
    <n v="5344"/>
    <n v="-1141"/>
  </r>
  <r>
    <d v="2012-05-17T00:00:00"/>
    <x v="12"/>
    <x v="4"/>
    <x v="2"/>
    <x v="5"/>
    <n v="1179"/>
    <n v="521"/>
    <n v="2"/>
    <n v="1042"/>
    <n v="2221"/>
    <n v="2481"/>
    <n v="260"/>
  </r>
  <r>
    <d v="2012-05-17T00:00:00"/>
    <x v="12"/>
    <x v="4"/>
    <x v="2"/>
    <x v="3"/>
    <n v="785"/>
    <n v="521"/>
    <n v="8"/>
    <n v="4168"/>
    <n v="4953"/>
    <n v="26116"/>
    <n v="21163"/>
  </r>
  <r>
    <d v="2012-05-18T00:00:00"/>
    <x v="12"/>
    <x v="4"/>
    <x v="3"/>
    <x v="0"/>
    <n v="1228"/>
    <n v="558"/>
    <n v="2"/>
    <n v="1116"/>
    <n v="2344"/>
    <n v="2732"/>
    <n v="388"/>
  </r>
  <r>
    <d v="2012-05-22T00:00:00"/>
    <x v="12"/>
    <x v="4"/>
    <x v="1"/>
    <x v="3"/>
    <n v="785"/>
    <n v="758"/>
    <n v="7"/>
    <n v="5306"/>
    <n v="6091"/>
    <n v="6269"/>
    <n v="178"/>
  </r>
  <r>
    <d v="2012-05-23T00:00:00"/>
    <x v="12"/>
    <x v="4"/>
    <x v="6"/>
    <x v="3"/>
    <n v="785"/>
    <n v="758"/>
    <n v="3"/>
    <n v="2274"/>
    <n v="3059"/>
    <n v="2807"/>
    <n v="-252"/>
  </r>
  <r>
    <d v="2012-05-23T00:00:00"/>
    <x v="12"/>
    <x v="4"/>
    <x v="6"/>
    <x v="4"/>
    <n v="628"/>
    <n v="758"/>
    <n v="4"/>
    <n v="3032"/>
    <n v="3660"/>
    <n v="3650"/>
    <n v="-10"/>
  </r>
  <r>
    <d v="2012-05-24T00:00:00"/>
    <x v="12"/>
    <x v="4"/>
    <x v="2"/>
    <x v="4"/>
    <n v="628"/>
    <n v="521"/>
    <n v="10"/>
    <n v="5210"/>
    <n v="5838"/>
    <n v="6784"/>
    <n v="946"/>
  </r>
  <r>
    <d v="2012-05-25T00:00:00"/>
    <x v="12"/>
    <x v="4"/>
    <x v="3"/>
    <x v="0"/>
    <n v="1228"/>
    <n v="558"/>
    <n v="3"/>
    <n v="1674"/>
    <n v="2902"/>
    <n v="3276"/>
    <n v="374"/>
  </r>
  <r>
    <d v="2012-05-26T00:00:00"/>
    <x v="12"/>
    <x v="4"/>
    <x v="4"/>
    <x v="6"/>
    <n v="743"/>
    <n v="669"/>
    <n v="1"/>
    <n v="669"/>
    <n v="1412"/>
    <n v="1628"/>
    <n v="216"/>
  </r>
  <r>
    <d v="2012-05-27T00:00:00"/>
    <x v="12"/>
    <x v="4"/>
    <x v="0"/>
    <x v="0"/>
    <n v="1228"/>
    <n v="521"/>
    <n v="6"/>
    <n v="3126"/>
    <n v="4354"/>
    <n v="4930"/>
    <n v="576"/>
  </r>
  <r>
    <d v="2012-05-27T00:00:00"/>
    <x v="12"/>
    <x v="4"/>
    <x v="0"/>
    <x v="3"/>
    <n v="785"/>
    <n v="521"/>
    <n v="1"/>
    <n v="521"/>
    <n v="1306"/>
    <n v="1184"/>
    <n v="-122"/>
  </r>
  <r>
    <d v="2012-05-30T00:00:00"/>
    <x v="12"/>
    <x v="4"/>
    <x v="6"/>
    <x v="0"/>
    <n v="1228"/>
    <n v="758"/>
    <n v="7"/>
    <n v="5306"/>
    <n v="6534"/>
    <n v="6565"/>
    <n v="31"/>
  </r>
  <r>
    <d v="2012-05-31T00:00:00"/>
    <x v="12"/>
    <x v="4"/>
    <x v="2"/>
    <x v="3"/>
    <n v="785"/>
    <n v="521"/>
    <n v="3"/>
    <n v="1563"/>
    <n v="2348"/>
    <n v="2749"/>
    <n v="401"/>
  </r>
  <r>
    <d v="2012-06-01T00:00:00"/>
    <x v="12"/>
    <x v="5"/>
    <x v="3"/>
    <x v="4"/>
    <n v="628"/>
    <n v="558"/>
    <n v="1"/>
    <n v="558"/>
    <n v="1186"/>
    <n v="1019"/>
    <n v="-167"/>
  </r>
  <r>
    <d v="2012-06-01T00:00:00"/>
    <x v="12"/>
    <x v="5"/>
    <x v="3"/>
    <x v="3"/>
    <n v="785"/>
    <n v="558"/>
    <n v="10"/>
    <n v="5580"/>
    <n v="6365"/>
    <n v="6478"/>
    <n v="113"/>
  </r>
  <r>
    <d v="2012-06-02T00:00:00"/>
    <x v="12"/>
    <x v="5"/>
    <x v="4"/>
    <x v="4"/>
    <n v="628"/>
    <n v="669"/>
    <n v="10"/>
    <n v="6690"/>
    <n v="7318"/>
    <n v="6963"/>
    <n v="-355"/>
  </r>
  <r>
    <d v="2012-06-03T00:00:00"/>
    <x v="12"/>
    <x v="5"/>
    <x v="0"/>
    <x v="3"/>
    <n v="785"/>
    <n v="521"/>
    <n v="7"/>
    <n v="3647"/>
    <n v="4432"/>
    <n v="4192"/>
    <n v="-240"/>
  </r>
  <r>
    <d v="2012-06-03T00:00:00"/>
    <x v="12"/>
    <x v="5"/>
    <x v="0"/>
    <x v="4"/>
    <n v="628"/>
    <n v="521"/>
    <n v="6"/>
    <n v="3126"/>
    <n v="3754"/>
    <n v="9421"/>
    <n v="5667"/>
  </r>
  <r>
    <d v="2012-06-04T00:00:00"/>
    <x v="12"/>
    <x v="5"/>
    <x v="5"/>
    <x v="1"/>
    <n v="1077"/>
    <n v="558"/>
    <n v="8"/>
    <n v="4464"/>
    <n v="5541"/>
    <n v="6445"/>
    <n v="904"/>
  </r>
  <r>
    <d v="2012-06-05T00:00:00"/>
    <x v="12"/>
    <x v="5"/>
    <x v="1"/>
    <x v="1"/>
    <n v="1077"/>
    <n v="758"/>
    <n v="8"/>
    <n v="6064"/>
    <n v="7141"/>
    <n v="24738"/>
    <n v="17597"/>
  </r>
  <r>
    <d v="2012-06-05T00:00:00"/>
    <x v="12"/>
    <x v="5"/>
    <x v="1"/>
    <x v="4"/>
    <n v="628"/>
    <n v="758"/>
    <n v="6"/>
    <n v="4548"/>
    <n v="5176"/>
    <n v="5377"/>
    <n v="201"/>
  </r>
  <r>
    <d v="2012-06-07T00:00:00"/>
    <x v="12"/>
    <x v="5"/>
    <x v="2"/>
    <x v="3"/>
    <n v="785"/>
    <n v="521"/>
    <n v="7"/>
    <n v="3647"/>
    <n v="4432"/>
    <n v="3862"/>
    <n v="-570"/>
  </r>
  <r>
    <d v="2012-06-08T00:00:00"/>
    <x v="12"/>
    <x v="5"/>
    <x v="3"/>
    <x v="3"/>
    <n v="785"/>
    <n v="558"/>
    <n v="1"/>
    <n v="558"/>
    <n v="1343"/>
    <n v="1513"/>
    <n v="170"/>
  </r>
  <r>
    <d v="2012-06-11T00:00:00"/>
    <x v="12"/>
    <x v="5"/>
    <x v="5"/>
    <x v="4"/>
    <n v="628"/>
    <n v="558"/>
    <n v="5"/>
    <n v="2790"/>
    <n v="3418"/>
    <n v="7813"/>
    <n v="4395"/>
  </r>
  <r>
    <d v="2012-06-11T00:00:00"/>
    <x v="12"/>
    <x v="5"/>
    <x v="5"/>
    <x v="5"/>
    <n v="1179"/>
    <n v="558"/>
    <n v="5"/>
    <n v="2790"/>
    <n v="3969"/>
    <n v="4272"/>
    <n v="303"/>
  </r>
  <r>
    <d v="2012-06-12T00:00:00"/>
    <x v="12"/>
    <x v="5"/>
    <x v="1"/>
    <x v="5"/>
    <n v="1179"/>
    <n v="758"/>
    <n v="8"/>
    <n v="6064"/>
    <n v="7243"/>
    <n v="6078"/>
    <n v="-1165"/>
  </r>
  <r>
    <d v="2012-06-12T00:00:00"/>
    <x v="12"/>
    <x v="5"/>
    <x v="1"/>
    <x v="0"/>
    <n v="1228"/>
    <n v="758"/>
    <n v="7"/>
    <n v="5306"/>
    <n v="6534"/>
    <n v="7577"/>
    <n v="1043"/>
  </r>
  <r>
    <d v="2012-06-12T00:00:00"/>
    <x v="12"/>
    <x v="5"/>
    <x v="1"/>
    <x v="4"/>
    <n v="628"/>
    <n v="758"/>
    <n v="10"/>
    <n v="7580"/>
    <n v="8208"/>
    <n v="9659"/>
    <n v="1451"/>
  </r>
  <r>
    <d v="2012-06-13T00:00:00"/>
    <x v="12"/>
    <x v="5"/>
    <x v="6"/>
    <x v="3"/>
    <n v="785"/>
    <n v="758"/>
    <n v="7"/>
    <n v="5306"/>
    <n v="6091"/>
    <n v="5387"/>
    <n v="-704"/>
  </r>
  <r>
    <d v="2012-06-14T00:00:00"/>
    <x v="12"/>
    <x v="5"/>
    <x v="2"/>
    <x v="3"/>
    <n v="785"/>
    <n v="521"/>
    <n v="9"/>
    <n v="4689"/>
    <n v="5474"/>
    <n v="6450"/>
    <n v="976"/>
  </r>
  <r>
    <d v="2012-06-14T00:00:00"/>
    <x v="12"/>
    <x v="5"/>
    <x v="2"/>
    <x v="0"/>
    <n v="1228"/>
    <n v="521"/>
    <n v="2"/>
    <n v="1042"/>
    <n v="2270"/>
    <n v="2010"/>
    <n v="-260"/>
  </r>
  <r>
    <d v="2012-06-15T00:00:00"/>
    <x v="12"/>
    <x v="5"/>
    <x v="3"/>
    <x v="4"/>
    <n v="628"/>
    <n v="558"/>
    <n v="5"/>
    <n v="2790"/>
    <n v="3418"/>
    <n v="4029"/>
    <n v="611"/>
  </r>
  <r>
    <d v="2012-06-16T00:00:00"/>
    <x v="12"/>
    <x v="5"/>
    <x v="4"/>
    <x v="3"/>
    <n v="785"/>
    <n v="669"/>
    <n v="8"/>
    <n v="5352"/>
    <n v="6137"/>
    <n v="5399"/>
    <n v="-738"/>
  </r>
  <r>
    <d v="2012-06-16T00:00:00"/>
    <x v="12"/>
    <x v="5"/>
    <x v="4"/>
    <x v="4"/>
    <n v="628"/>
    <n v="669"/>
    <n v="4"/>
    <n v="2676"/>
    <n v="3304"/>
    <n v="3576"/>
    <n v="272"/>
  </r>
  <r>
    <d v="2012-06-18T00:00:00"/>
    <x v="12"/>
    <x v="5"/>
    <x v="5"/>
    <x v="0"/>
    <n v="1228"/>
    <n v="558"/>
    <n v="8"/>
    <n v="4464"/>
    <n v="5692"/>
    <n v="6208"/>
    <n v="516"/>
  </r>
  <r>
    <d v="2012-06-18T00:00:00"/>
    <x v="12"/>
    <x v="5"/>
    <x v="5"/>
    <x v="3"/>
    <n v="785"/>
    <n v="558"/>
    <n v="4"/>
    <n v="2232"/>
    <n v="3017"/>
    <n v="2756"/>
    <n v="-261"/>
  </r>
  <r>
    <d v="2012-06-19T00:00:00"/>
    <x v="12"/>
    <x v="5"/>
    <x v="1"/>
    <x v="5"/>
    <n v="1179"/>
    <n v="758"/>
    <n v="7"/>
    <n v="5306"/>
    <n v="6485"/>
    <n v="6518"/>
    <n v="33"/>
  </r>
  <r>
    <d v="2012-06-19T00:00:00"/>
    <x v="12"/>
    <x v="5"/>
    <x v="1"/>
    <x v="3"/>
    <n v="785"/>
    <n v="758"/>
    <n v="7"/>
    <n v="5306"/>
    <n v="6091"/>
    <n v="6257"/>
    <n v="166"/>
  </r>
  <r>
    <d v="2012-06-20T00:00:00"/>
    <x v="12"/>
    <x v="5"/>
    <x v="6"/>
    <x v="3"/>
    <n v="785"/>
    <n v="758"/>
    <n v="4"/>
    <n v="3032"/>
    <n v="3817"/>
    <n v="3327"/>
    <n v="-490"/>
  </r>
  <r>
    <d v="2012-06-22T00:00:00"/>
    <x v="12"/>
    <x v="5"/>
    <x v="3"/>
    <x v="0"/>
    <n v="1228"/>
    <n v="558"/>
    <n v="2"/>
    <n v="1116"/>
    <n v="2344"/>
    <n v="1996"/>
    <n v="-348"/>
  </r>
  <r>
    <d v="2012-06-22T00:00:00"/>
    <x v="12"/>
    <x v="5"/>
    <x v="3"/>
    <x v="4"/>
    <n v="628"/>
    <n v="558"/>
    <n v="7"/>
    <n v="3906"/>
    <n v="4534"/>
    <n v="5190"/>
    <n v="656"/>
  </r>
  <r>
    <d v="2012-06-22T00:00:00"/>
    <x v="12"/>
    <x v="5"/>
    <x v="3"/>
    <x v="3"/>
    <n v="785"/>
    <n v="558"/>
    <n v="8"/>
    <n v="4464"/>
    <n v="5249"/>
    <n v="16810"/>
    <n v="11561"/>
  </r>
  <r>
    <d v="2012-06-24T00:00:00"/>
    <x v="12"/>
    <x v="5"/>
    <x v="0"/>
    <x v="3"/>
    <n v="785"/>
    <n v="521"/>
    <n v="7"/>
    <n v="3647"/>
    <n v="4432"/>
    <n v="3869"/>
    <n v="-563"/>
  </r>
  <r>
    <d v="2012-06-25T00:00:00"/>
    <x v="12"/>
    <x v="5"/>
    <x v="5"/>
    <x v="4"/>
    <n v="628"/>
    <n v="558"/>
    <n v="7"/>
    <n v="3906"/>
    <n v="4534"/>
    <n v="4162"/>
    <n v="-372"/>
  </r>
  <r>
    <d v="2012-06-26T00:00:00"/>
    <x v="12"/>
    <x v="5"/>
    <x v="1"/>
    <x v="4"/>
    <n v="628"/>
    <n v="758"/>
    <n v="4"/>
    <n v="3032"/>
    <n v="3660"/>
    <n v="4365"/>
    <n v="705"/>
  </r>
  <r>
    <d v="2012-06-26T00:00:00"/>
    <x v="12"/>
    <x v="5"/>
    <x v="1"/>
    <x v="2"/>
    <n v="788"/>
    <n v="758"/>
    <n v="10"/>
    <n v="7580"/>
    <n v="8368"/>
    <n v="9929"/>
    <n v="1561"/>
  </r>
  <r>
    <d v="2012-06-27T00:00:00"/>
    <x v="12"/>
    <x v="5"/>
    <x v="6"/>
    <x v="4"/>
    <n v="628"/>
    <n v="758"/>
    <n v="4"/>
    <n v="3032"/>
    <n v="3660"/>
    <n v="2934"/>
    <n v="-726"/>
  </r>
  <r>
    <d v="2012-06-28T00:00:00"/>
    <x v="12"/>
    <x v="5"/>
    <x v="2"/>
    <x v="4"/>
    <n v="628"/>
    <n v="521"/>
    <n v="8"/>
    <n v="4168"/>
    <n v="4796"/>
    <n v="11187"/>
    <n v="6391"/>
  </r>
  <r>
    <d v="2012-06-28T00:00:00"/>
    <x v="12"/>
    <x v="5"/>
    <x v="2"/>
    <x v="3"/>
    <n v="785"/>
    <n v="521"/>
    <n v="3"/>
    <n v="1563"/>
    <n v="2348"/>
    <n v="6656"/>
    <n v="4308"/>
  </r>
  <r>
    <d v="2012-06-29T00:00:00"/>
    <x v="12"/>
    <x v="5"/>
    <x v="3"/>
    <x v="5"/>
    <n v="1179"/>
    <n v="558"/>
    <n v="5"/>
    <n v="2790"/>
    <n v="3969"/>
    <n v="4622"/>
    <n v="653"/>
  </r>
  <r>
    <d v="2012-06-30T00:00:00"/>
    <x v="12"/>
    <x v="5"/>
    <x v="4"/>
    <x v="4"/>
    <n v="628"/>
    <n v="669"/>
    <n v="7"/>
    <n v="4683"/>
    <n v="5311"/>
    <n v="4832"/>
    <n v="-479"/>
  </r>
  <r>
    <d v="2012-07-01T00:00:00"/>
    <x v="12"/>
    <x v="6"/>
    <x v="0"/>
    <x v="3"/>
    <n v="785"/>
    <n v="521"/>
    <n v="5"/>
    <n v="2605"/>
    <n v="3390"/>
    <n v="2963"/>
    <n v="-427"/>
  </r>
  <r>
    <d v="2012-07-01T00:00:00"/>
    <x v="12"/>
    <x v="6"/>
    <x v="0"/>
    <x v="4"/>
    <n v="628"/>
    <n v="521"/>
    <n v="10"/>
    <n v="5210"/>
    <n v="5838"/>
    <n v="5299"/>
    <n v="-539"/>
  </r>
  <r>
    <d v="2012-07-02T00:00:00"/>
    <x v="12"/>
    <x v="6"/>
    <x v="5"/>
    <x v="3"/>
    <n v="785"/>
    <n v="558"/>
    <n v="3"/>
    <n v="1674"/>
    <n v="2459"/>
    <n v="2096"/>
    <n v="-363"/>
  </r>
  <r>
    <d v="2012-07-02T00:00:00"/>
    <x v="12"/>
    <x v="6"/>
    <x v="5"/>
    <x v="4"/>
    <n v="628"/>
    <n v="558"/>
    <n v="6"/>
    <n v="3348"/>
    <n v="3976"/>
    <n v="4487"/>
    <n v="511"/>
  </r>
  <r>
    <d v="2012-07-03T00:00:00"/>
    <x v="12"/>
    <x v="6"/>
    <x v="1"/>
    <x v="4"/>
    <n v="628"/>
    <n v="758"/>
    <n v="2"/>
    <n v="1516"/>
    <n v="2144"/>
    <n v="2447"/>
    <n v="303"/>
  </r>
  <r>
    <d v="2012-07-06T00:00:00"/>
    <x v="12"/>
    <x v="6"/>
    <x v="3"/>
    <x v="3"/>
    <n v="785"/>
    <n v="558"/>
    <n v="5"/>
    <n v="2790"/>
    <n v="3575"/>
    <n v="7666"/>
    <n v="4091"/>
  </r>
  <r>
    <d v="2012-07-06T00:00:00"/>
    <x v="12"/>
    <x v="6"/>
    <x v="3"/>
    <x v="4"/>
    <n v="628"/>
    <n v="558"/>
    <n v="6"/>
    <n v="3348"/>
    <n v="3976"/>
    <n v="4398"/>
    <n v="422"/>
  </r>
  <r>
    <d v="2012-07-07T00:00:00"/>
    <x v="12"/>
    <x v="6"/>
    <x v="4"/>
    <x v="3"/>
    <n v="785"/>
    <n v="669"/>
    <n v="1"/>
    <n v="669"/>
    <n v="1454"/>
    <n v="1393"/>
    <n v="-61"/>
  </r>
  <r>
    <d v="2012-07-07T00:00:00"/>
    <x v="12"/>
    <x v="6"/>
    <x v="4"/>
    <x v="4"/>
    <n v="628"/>
    <n v="669"/>
    <n v="9"/>
    <n v="6021"/>
    <n v="6649"/>
    <n v="5828"/>
    <n v="-821"/>
  </r>
  <r>
    <d v="2012-07-08T00:00:00"/>
    <x v="12"/>
    <x v="6"/>
    <x v="0"/>
    <x v="4"/>
    <n v="628"/>
    <n v="521"/>
    <n v="8"/>
    <n v="4168"/>
    <n v="4796"/>
    <n v="6841"/>
    <n v="2045"/>
  </r>
  <r>
    <d v="2012-07-09T00:00:00"/>
    <x v="12"/>
    <x v="6"/>
    <x v="5"/>
    <x v="3"/>
    <n v="785"/>
    <n v="558"/>
    <n v="5"/>
    <n v="2790"/>
    <n v="3575"/>
    <n v="3252"/>
    <n v="-323"/>
  </r>
  <r>
    <d v="2012-07-12T00:00:00"/>
    <x v="12"/>
    <x v="6"/>
    <x v="2"/>
    <x v="3"/>
    <n v="785"/>
    <n v="521"/>
    <n v="8"/>
    <n v="4168"/>
    <n v="4953"/>
    <n v="5202"/>
    <n v="249"/>
  </r>
  <r>
    <d v="2012-07-14T00:00:00"/>
    <x v="12"/>
    <x v="6"/>
    <x v="4"/>
    <x v="3"/>
    <n v="785"/>
    <n v="669"/>
    <n v="8"/>
    <n v="5352"/>
    <n v="6137"/>
    <n v="6942"/>
    <n v="805"/>
  </r>
  <r>
    <d v="2012-07-15T00:00:00"/>
    <x v="12"/>
    <x v="6"/>
    <x v="0"/>
    <x v="3"/>
    <n v="785"/>
    <n v="521"/>
    <n v="10"/>
    <n v="5210"/>
    <n v="5995"/>
    <n v="6756"/>
    <n v="761"/>
  </r>
  <r>
    <d v="2012-07-17T00:00:00"/>
    <x v="12"/>
    <x v="6"/>
    <x v="1"/>
    <x v="3"/>
    <n v="785"/>
    <n v="758"/>
    <n v="1"/>
    <n v="758"/>
    <n v="1543"/>
    <n v="1632"/>
    <n v="89"/>
  </r>
  <r>
    <d v="2012-07-17T00:00:00"/>
    <x v="12"/>
    <x v="6"/>
    <x v="1"/>
    <x v="6"/>
    <n v="743"/>
    <n v="758"/>
    <n v="5"/>
    <n v="3790"/>
    <n v="4533"/>
    <n v="4338"/>
    <n v="-195"/>
  </r>
  <r>
    <d v="2012-07-17T00:00:00"/>
    <x v="12"/>
    <x v="6"/>
    <x v="1"/>
    <x v="1"/>
    <n v="1077"/>
    <n v="758"/>
    <n v="1"/>
    <n v="758"/>
    <n v="1835"/>
    <n v="1468"/>
    <n v="-367"/>
  </r>
  <r>
    <d v="2012-07-18T00:00:00"/>
    <x v="12"/>
    <x v="6"/>
    <x v="6"/>
    <x v="3"/>
    <n v="785"/>
    <n v="758"/>
    <n v="1"/>
    <n v="758"/>
    <n v="1543"/>
    <n v="1756"/>
    <n v="213"/>
  </r>
  <r>
    <d v="2012-07-19T00:00:00"/>
    <x v="12"/>
    <x v="6"/>
    <x v="2"/>
    <x v="4"/>
    <n v="628"/>
    <n v="521"/>
    <n v="2"/>
    <n v="1042"/>
    <n v="1670"/>
    <n v="2517"/>
    <n v="847"/>
  </r>
  <r>
    <d v="2012-07-20T00:00:00"/>
    <x v="12"/>
    <x v="6"/>
    <x v="3"/>
    <x v="4"/>
    <n v="628"/>
    <n v="558"/>
    <n v="4"/>
    <n v="2232"/>
    <n v="2860"/>
    <n v="2867"/>
    <n v="7"/>
  </r>
  <r>
    <d v="2012-07-21T00:00:00"/>
    <x v="12"/>
    <x v="6"/>
    <x v="4"/>
    <x v="3"/>
    <n v="785"/>
    <n v="669"/>
    <n v="6"/>
    <n v="4014"/>
    <n v="4799"/>
    <n v="3936"/>
    <n v="-863"/>
  </r>
  <r>
    <d v="2012-07-22T00:00:00"/>
    <x v="12"/>
    <x v="6"/>
    <x v="0"/>
    <x v="4"/>
    <n v="628"/>
    <n v="521"/>
    <n v="6"/>
    <n v="3126"/>
    <n v="3754"/>
    <n v="5104"/>
    <n v="1350"/>
  </r>
  <r>
    <d v="2012-07-22T00:00:00"/>
    <x v="12"/>
    <x v="6"/>
    <x v="0"/>
    <x v="2"/>
    <n v="788"/>
    <n v="521"/>
    <n v="8"/>
    <n v="4168"/>
    <n v="4956"/>
    <n v="24110"/>
    <n v="19154"/>
  </r>
  <r>
    <d v="2012-07-22T00:00:00"/>
    <x v="12"/>
    <x v="6"/>
    <x v="0"/>
    <x v="0"/>
    <n v="1228"/>
    <n v="521"/>
    <n v="7"/>
    <n v="3647"/>
    <n v="4875"/>
    <n v="16040"/>
    <n v="11165"/>
  </r>
  <r>
    <d v="2012-07-23T00:00:00"/>
    <x v="12"/>
    <x v="6"/>
    <x v="5"/>
    <x v="3"/>
    <n v="785"/>
    <n v="558"/>
    <n v="1"/>
    <n v="558"/>
    <n v="1343"/>
    <n v="1433"/>
    <n v="90"/>
  </r>
  <r>
    <d v="2012-07-24T00:00:00"/>
    <x v="12"/>
    <x v="6"/>
    <x v="1"/>
    <x v="4"/>
    <n v="628"/>
    <n v="758"/>
    <n v="9"/>
    <n v="6822"/>
    <n v="7450"/>
    <n v="8827"/>
    <n v="1377"/>
  </r>
  <r>
    <d v="2012-07-24T00:00:00"/>
    <x v="12"/>
    <x v="6"/>
    <x v="1"/>
    <x v="3"/>
    <n v="785"/>
    <n v="758"/>
    <n v="7"/>
    <n v="5306"/>
    <n v="6091"/>
    <n v="22068"/>
    <n v="15977"/>
  </r>
  <r>
    <d v="2012-07-25T00:00:00"/>
    <x v="12"/>
    <x v="6"/>
    <x v="6"/>
    <x v="5"/>
    <n v="1179"/>
    <n v="758"/>
    <n v="2"/>
    <n v="1516"/>
    <n v="2695"/>
    <n v="2160"/>
    <n v="-535"/>
  </r>
  <r>
    <d v="2012-07-26T00:00:00"/>
    <x v="12"/>
    <x v="6"/>
    <x v="2"/>
    <x v="0"/>
    <n v="1228"/>
    <n v="521"/>
    <n v="4"/>
    <n v="2084"/>
    <n v="3312"/>
    <n v="3365"/>
    <n v="53"/>
  </r>
  <r>
    <d v="2012-07-27T00:00:00"/>
    <x v="12"/>
    <x v="6"/>
    <x v="3"/>
    <x v="4"/>
    <n v="628"/>
    <n v="558"/>
    <n v="4"/>
    <n v="2232"/>
    <n v="2860"/>
    <n v="4493"/>
    <n v="1633"/>
  </r>
  <r>
    <d v="2012-07-27T00:00:00"/>
    <x v="12"/>
    <x v="6"/>
    <x v="3"/>
    <x v="3"/>
    <n v="785"/>
    <n v="558"/>
    <n v="9"/>
    <n v="5022"/>
    <n v="5807"/>
    <n v="6619"/>
    <n v="812"/>
  </r>
  <r>
    <d v="2012-07-28T00:00:00"/>
    <x v="12"/>
    <x v="6"/>
    <x v="4"/>
    <x v="4"/>
    <n v="628"/>
    <n v="669"/>
    <n v="2"/>
    <n v="1338"/>
    <n v="1966"/>
    <n v="2536"/>
    <n v="570"/>
  </r>
  <r>
    <d v="2012-07-28T00:00:00"/>
    <x v="12"/>
    <x v="6"/>
    <x v="4"/>
    <x v="3"/>
    <n v="785"/>
    <n v="669"/>
    <n v="3"/>
    <n v="2007"/>
    <n v="2792"/>
    <n v="2593"/>
    <n v="-199"/>
  </r>
  <r>
    <d v="2012-07-28T00:00:00"/>
    <x v="12"/>
    <x v="6"/>
    <x v="4"/>
    <x v="5"/>
    <n v="1179"/>
    <n v="669"/>
    <n v="7"/>
    <n v="4683"/>
    <n v="5862"/>
    <n v="6103"/>
    <n v="241"/>
  </r>
  <r>
    <d v="2012-07-29T00:00:00"/>
    <x v="12"/>
    <x v="6"/>
    <x v="0"/>
    <x v="3"/>
    <n v="785"/>
    <n v="521"/>
    <n v="3"/>
    <n v="1563"/>
    <n v="2348"/>
    <n v="2040"/>
    <n v="-308"/>
  </r>
  <r>
    <d v="2012-07-30T00:00:00"/>
    <x v="12"/>
    <x v="6"/>
    <x v="5"/>
    <x v="3"/>
    <n v="785"/>
    <n v="558"/>
    <n v="5"/>
    <n v="2790"/>
    <n v="3575"/>
    <n v="3134"/>
    <n v="-441"/>
  </r>
  <r>
    <d v="2012-07-30T00:00:00"/>
    <x v="12"/>
    <x v="6"/>
    <x v="5"/>
    <x v="4"/>
    <n v="628"/>
    <n v="558"/>
    <n v="7"/>
    <n v="3906"/>
    <n v="4534"/>
    <n v="3955"/>
    <n v="-579"/>
  </r>
  <r>
    <d v="2012-07-31T00:00:00"/>
    <x v="12"/>
    <x v="6"/>
    <x v="1"/>
    <x v="0"/>
    <n v="1228"/>
    <n v="758"/>
    <n v="3"/>
    <n v="2274"/>
    <n v="3502"/>
    <n v="5514"/>
    <n v="2012"/>
  </r>
  <r>
    <d v="2012-08-01T00:00:00"/>
    <x v="12"/>
    <x v="7"/>
    <x v="6"/>
    <x v="1"/>
    <n v="1077"/>
    <n v="758"/>
    <n v="3"/>
    <n v="2274"/>
    <n v="3351"/>
    <n v="3473"/>
    <n v="122"/>
  </r>
  <r>
    <d v="2012-08-01T00:00:00"/>
    <x v="12"/>
    <x v="7"/>
    <x v="6"/>
    <x v="5"/>
    <n v="1179"/>
    <n v="758"/>
    <n v="7"/>
    <n v="5306"/>
    <n v="6485"/>
    <n v="5289"/>
    <n v="-1196"/>
  </r>
  <r>
    <d v="2012-08-02T00:00:00"/>
    <x v="12"/>
    <x v="7"/>
    <x v="2"/>
    <x v="4"/>
    <n v="628"/>
    <n v="521"/>
    <n v="6"/>
    <n v="3126"/>
    <n v="3754"/>
    <n v="4268"/>
    <n v="514"/>
  </r>
  <r>
    <d v="2012-08-03T00:00:00"/>
    <x v="12"/>
    <x v="7"/>
    <x v="3"/>
    <x v="3"/>
    <n v="785"/>
    <n v="558"/>
    <n v="7"/>
    <n v="3906"/>
    <n v="4691"/>
    <n v="4349"/>
    <n v="-342"/>
  </r>
  <r>
    <d v="2012-08-04T00:00:00"/>
    <x v="12"/>
    <x v="7"/>
    <x v="4"/>
    <x v="1"/>
    <n v="1077"/>
    <n v="669"/>
    <n v="6"/>
    <n v="4014"/>
    <n v="5091"/>
    <n v="15672"/>
    <n v="10581"/>
  </r>
  <r>
    <d v="2012-08-04T00:00:00"/>
    <x v="12"/>
    <x v="7"/>
    <x v="4"/>
    <x v="3"/>
    <n v="785"/>
    <n v="669"/>
    <n v="9"/>
    <n v="6021"/>
    <n v="6806"/>
    <n v="9402"/>
    <n v="2596"/>
  </r>
  <r>
    <d v="2012-08-08T00:00:00"/>
    <x v="12"/>
    <x v="7"/>
    <x v="6"/>
    <x v="4"/>
    <n v="628"/>
    <n v="758"/>
    <n v="6"/>
    <n v="4548"/>
    <n v="5176"/>
    <n v="8962"/>
    <n v="3786"/>
  </r>
  <r>
    <d v="2012-08-10T00:00:00"/>
    <x v="12"/>
    <x v="7"/>
    <x v="3"/>
    <x v="5"/>
    <n v="1179"/>
    <n v="558"/>
    <n v="9"/>
    <n v="5022"/>
    <n v="6201"/>
    <n v="5600"/>
    <n v="-601"/>
  </r>
  <r>
    <d v="2012-08-10T00:00:00"/>
    <x v="12"/>
    <x v="7"/>
    <x v="3"/>
    <x v="1"/>
    <n v="1077"/>
    <n v="558"/>
    <n v="7"/>
    <n v="3906"/>
    <n v="4983"/>
    <n v="4338"/>
    <n v="-645"/>
  </r>
  <r>
    <d v="2012-08-11T00:00:00"/>
    <x v="12"/>
    <x v="7"/>
    <x v="4"/>
    <x v="3"/>
    <n v="785"/>
    <n v="669"/>
    <n v="2"/>
    <n v="1338"/>
    <n v="2123"/>
    <n v="3675"/>
    <n v="1552"/>
  </r>
  <r>
    <d v="2012-08-11T00:00:00"/>
    <x v="12"/>
    <x v="7"/>
    <x v="4"/>
    <x v="0"/>
    <n v="1228"/>
    <n v="669"/>
    <n v="10"/>
    <n v="6690"/>
    <n v="7918"/>
    <n v="8441"/>
    <n v="523"/>
  </r>
  <r>
    <d v="2012-08-12T00:00:00"/>
    <x v="12"/>
    <x v="7"/>
    <x v="0"/>
    <x v="2"/>
    <n v="788"/>
    <n v="521"/>
    <n v="6"/>
    <n v="3126"/>
    <n v="3914"/>
    <n v="17872"/>
    <n v="13958"/>
  </r>
  <r>
    <d v="2012-08-13T00:00:00"/>
    <x v="12"/>
    <x v="7"/>
    <x v="5"/>
    <x v="4"/>
    <n v="628"/>
    <n v="558"/>
    <n v="3"/>
    <n v="1674"/>
    <n v="2302"/>
    <n v="2623"/>
    <n v="321"/>
  </r>
  <r>
    <d v="2012-08-13T00:00:00"/>
    <x v="12"/>
    <x v="7"/>
    <x v="5"/>
    <x v="3"/>
    <n v="785"/>
    <n v="558"/>
    <n v="3"/>
    <n v="1674"/>
    <n v="2459"/>
    <n v="3191"/>
    <n v="732"/>
  </r>
  <r>
    <d v="2012-08-14T00:00:00"/>
    <x v="12"/>
    <x v="7"/>
    <x v="1"/>
    <x v="3"/>
    <n v="785"/>
    <n v="758"/>
    <n v="5"/>
    <n v="3790"/>
    <n v="4575"/>
    <n v="4161"/>
    <n v="-414"/>
  </r>
  <r>
    <d v="2012-08-14T00:00:00"/>
    <x v="12"/>
    <x v="7"/>
    <x v="1"/>
    <x v="5"/>
    <n v="1179"/>
    <n v="758"/>
    <n v="3"/>
    <n v="2274"/>
    <n v="3453"/>
    <n v="3614"/>
    <n v="161"/>
  </r>
  <r>
    <d v="2012-08-14T00:00:00"/>
    <x v="12"/>
    <x v="7"/>
    <x v="1"/>
    <x v="0"/>
    <n v="1228"/>
    <n v="758"/>
    <n v="3"/>
    <n v="2274"/>
    <n v="3502"/>
    <n v="3224"/>
    <n v="-278"/>
  </r>
  <r>
    <d v="2012-08-15T00:00:00"/>
    <x v="12"/>
    <x v="7"/>
    <x v="6"/>
    <x v="1"/>
    <n v="1077"/>
    <n v="758"/>
    <n v="7"/>
    <n v="5306"/>
    <n v="6383"/>
    <n v="12653"/>
    <n v="6270"/>
  </r>
  <r>
    <d v="2012-08-15T00:00:00"/>
    <x v="12"/>
    <x v="7"/>
    <x v="6"/>
    <x v="0"/>
    <n v="1228"/>
    <n v="758"/>
    <n v="5"/>
    <n v="3790"/>
    <n v="5018"/>
    <n v="4245"/>
    <n v="-773"/>
  </r>
  <r>
    <d v="2012-08-17T00:00:00"/>
    <x v="12"/>
    <x v="7"/>
    <x v="3"/>
    <x v="5"/>
    <n v="1179"/>
    <n v="558"/>
    <n v="7"/>
    <n v="3906"/>
    <n v="5085"/>
    <n v="5260"/>
    <n v="175"/>
  </r>
  <r>
    <d v="2012-08-17T00:00:00"/>
    <x v="12"/>
    <x v="7"/>
    <x v="3"/>
    <x v="1"/>
    <n v="1077"/>
    <n v="558"/>
    <n v="9"/>
    <n v="5022"/>
    <n v="6099"/>
    <n v="5512"/>
    <n v="-587"/>
  </r>
  <r>
    <d v="2012-08-18T00:00:00"/>
    <x v="12"/>
    <x v="7"/>
    <x v="4"/>
    <x v="0"/>
    <n v="1228"/>
    <n v="669"/>
    <n v="6"/>
    <n v="4014"/>
    <n v="5242"/>
    <n v="4658"/>
    <n v="-584"/>
  </r>
  <r>
    <d v="2012-08-19T00:00:00"/>
    <x v="12"/>
    <x v="7"/>
    <x v="0"/>
    <x v="1"/>
    <n v="1077"/>
    <n v="521"/>
    <n v="8"/>
    <n v="4168"/>
    <n v="5245"/>
    <n v="5069"/>
    <n v="-176"/>
  </r>
  <r>
    <d v="2012-08-21T00:00:00"/>
    <x v="12"/>
    <x v="7"/>
    <x v="1"/>
    <x v="3"/>
    <n v="785"/>
    <n v="758"/>
    <n v="7"/>
    <n v="5306"/>
    <n v="6091"/>
    <n v="5329"/>
    <n v="-762"/>
  </r>
  <r>
    <d v="2012-08-22T00:00:00"/>
    <x v="12"/>
    <x v="7"/>
    <x v="6"/>
    <x v="4"/>
    <n v="628"/>
    <n v="758"/>
    <n v="9"/>
    <n v="6822"/>
    <n v="7450"/>
    <n v="6721"/>
    <n v="-729"/>
  </r>
  <r>
    <d v="2012-08-22T00:00:00"/>
    <x v="12"/>
    <x v="7"/>
    <x v="6"/>
    <x v="1"/>
    <n v="1077"/>
    <n v="758"/>
    <n v="1"/>
    <n v="758"/>
    <n v="1835"/>
    <n v="1676"/>
    <n v="-159"/>
  </r>
  <r>
    <d v="2012-08-25T00:00:00"/>
    <x v="12"/>
    <x v="7"/>
    <x v="4"/>
    <x v="3"/>
    <n v="785"/>
    <n v="669"/>
    <n v="7"/>
    <n v="4683"/>
    <n v="5468"/>
    <n v="6508"/>
    <n v="1040"/>
  </r>
  <r>
    <d v="2012-08-25T00:00:00"/>
    <x v="12"/>
    <x v="7"/>
    <x v="4"/>
    <x v="4"/>
    <n v="628"/>
    <n v="669"/>
    <n v="1"/>
    <n v="669"/>
    <n v="1297"/>
    <n v="1058"/>
    <n v="-239"/>
  </r>
  <r>
    <d v="2012-08-26T00:00:00"/>
    <x v="12"/>
    <x v="7"/>
    <x v="0"/>
    <x v="5"/>
    <n v="1179"/>
    <n v="521"/>
    <n v="5"/>
    <n v="2605"/>
    <n v="3784"/>
    <n v="3677"/>
    <n v="-107"/>
  </r>
  <r>
    <d v="2012-08-26T00:00:00"/>
    <x v="12"/>
    <x v="7"/>
    <x v="0"/>
    <x v="4"/>
    <n v="628"/>
    <n v="521"/>
    <n v="8"/>
    <n v="4168"/>
    <n v="4796"/>
    <n v="4574"/>
    <n v="-222"/>
  </r>
  <r>
    <d v="2012-08-27T00:00:00"/>
    <x v="12"/>
    <x v="7"/>
    <x v="5"/>
    <x v="0"/>
    <n v="1228"/>
    <n v="558"/>
    <n v="5"/>
    <n v="2790"/>
    <n v="4018"/>
    <n v="3305"/>
    <n v="-713"/>
  </r>
  <r>
    <d v="2012-08-28T00:00:00"/>
    <x v="12"/>
    <x v="7"/>
    <x v="1"/>
    <x v="3"/>
    <n v="785"/>
    <n v="758"/>
    <n v="10"/>
    <n v="7580"/>
    <n v="8365"/>
    <n v="8886"/>
    <n v="521"/>
  </r>
  <r>
    <d v="2012-08-30T00:00:00"/>
    <x v="12"/>
    <x v="7"/>
    <x v="2"/>
    <x v="1"/>
    <n v="1077"/>
    <n v="521"/>
    <n v="9"/>
    <n v="4689"/>
    <n v="5766"/>
    <n v="5893"/>
    <n v="127"/>
  </r>
  <r>
    <d v="2012-08-30T00:00:00"/>
    <x v="12"/>
    <x v="7"/>
    <x v="2"/>
    <x v="3"/>
    <n v="785"/>
    <n v="521"/>
    <n v="4"/>
    <n v="2084"/>
    <n v="2869"/>
    <n v="3403"/>
    <n v="534"/>
  </r>
  <r>
    <d v="2012-08-30T00:00:00"/>
    <x v="12"/>
    <x v="7"/>
    <x v="2"/>
    <x v="4"/>
    <n v="628"/>
    <n v="521"/>
    <n v="2"/>
    <n v="1042"/>
    <n v="1670"/>
    <n v="1467"/>
    <n v="-203"/>
  </r>
  <r>
    <d v="2012-08-31T00:00:00"/>
    <x v="12"/>
    <x v="7"/>
    <x v="3"/>
    <x v="5"/>
    <n v="1179"/>
    <n v="558"/>
    <n v="5"/>
    <n v="2790"/>
    <n v="3969"/>
    <n v="9507"/>
    <n v="5538"/>
  </r>
  <r>
    <d v="2012-09-01T00:00:00"/>
    <x v="12"/>
    <x v="8"/>
    <x v="4"/>
    <x v="5"/>
    <n v="1179"/>
    <n v="669"/>
    <n v="4"/>
    <n v="2676"/>
    <n v="3855"/>
    <n v="4146"/>
    <n v="291"/>
  </r>
  <r>
    <d v="2012-09-01T00:00:00"/>
    <x v="12"/>
    <x v="8"/>
    <x v="4"/>
    <x v="1"/>
    <n v="1077"/>
    <n v="669"/>
    <n v="10"/>
    <n v="6690"/>
    <n v="7767"/>
    <n v="8473"/>
    <n v="706"/>
  </r>
  <r>
    <d v="2012-09-01T00:00:00"/>
    <x v="12"/>
    <x v="8"/>
    <x v="4"/>
    <x v="4"/>
    <n v="628"/>
    <n v="669"/>
    <n v="8"/>
    <n v="5352"/>
    <n v="5980"/>
    <n v="6421"/>
    <n v="441"/>
  </r>
  <r>
    <d v="2012-09-02T00:00:00"/>
    <x v="12"/>
    <x v="8"/>
    <x v="0"/>
    <x v="1"/>
    <n v="1077"/>
    <n v="521"/>
    <n v="5"/>
    <n v="2605"/>
    <n v="3682"/>
    <n v="3927"/>
    <n v="245"/>
  </r>
  <r>
    <d v="2012-09-02T00:00:00"/>
    <x v="12"/>
    <x v="8"/>
    <x v="0"/>
    <x v="6"/>
    <n v="743"/>
    <n v="521"/>
    <n v="4"/>
    <n v="2084"/>
    <n v="2827"/>
    <n v="3232"/>
    <n v="405"/>
  </r>
  <r>
    <d v="2012-09-02T00:00:00"/>
    <x v="12"/>
    <x v="8"/>
    <x v="0"/>
    <x v="3"/>
    <n v="785"/>
    <n v="521"/>
    <n v="3"/>
    <n v="1563"/>
    <n v="2348"/>
    <n v="1986"/>
    <n v="-362"/>
  </r>
  <r>
    <d v="2012-09-03T00:00:00"/>
    <x v="12"/>
    <x v="8"/>
    <x v="5"/>
    <x v="3"/>
    <n v="785"/>
    <n v="558"/>
    <n v="7"/>
    <n v="3906"/>
    <n v="4691"/>
    <n v="4082"/>
    <n v="-609"/>
  </r>
  <r>
    <d v="2012-09-03T00:00:00"/>
    <x v="12"/>
    <x v="8"/>
    <x v="5"/>
    <x v="1"/>
    <n v="1077"/>
    <n v="558"/>
    <n v="2"/>
    <n v="1116"/>
    <n v="2193"/>
    <n v="2150"/>
    <n v="-43"/>
  </r>
  <r>
    <d v="2012-09-04T00:00:00"/>
    <x v="12"/>
    <x v="8"/>
    <x v="1"/>
    <x v="5"/>
    <n v="1179"/>
    <n v="758"/>
    <n v="8"/>
    <n v="6064"/>
    <n v="7243"/>
    <n v="7820"/>
    <n v="577"/>
  </r>
  <r>
    <d v="2012-09-06T00:00:00"/>
    <x v="12"/>
    <x v="8"/>
    <x v="2"/>
    <x v="3"/>
    <n v="785"/>
    <n v="521"/>
    <n v="1"/>
    <n v="521"/>
    <n v="1306"/>
    <n v="1255"/>
    <n v="-51"/>
  </r>
  <r>
    <d v="2012-09-06T00:00:00"/>
    <x v="12"/>
    <x v="8"/>
    <x v="2"/>
    <x v="1"/>
    <n v="1077"/>
    <n v="521"/>
    <n v="7"/>
    <n v="3647"/>
    <n v="4724"/>
    <n v="10041"/>
    <n v="5317"/>
  </r>
  <r>
    <d v="2012-09-11T00:00:00"/>
    <x v="12"/>
    <x v="8"/>
    <x v="1"/>
    <x v="6"/>
    <n v="743"/>
    <n v="758"/>
    <n v="4"/>
    <n v="3032"/>
    <n v="3775"/>
    <n v="4171"/>
    <n v="396"/>
  </r>
  <r>
    <d v="2012-09-13T00:00:00"/>
    <x v="12"/>
    <x v="8"/>
    <x v="2"/>
    <x v="1"/>
    <n v="1077"/>
    <n v="521"/>
    <n v="3"/>
    <n v="1563"/>
    <n v="2640"/>
    <n v="3129"/>
    <n v="489"/>
  </r>
  <r>
    <d v="2012-09-14T00:00:00"/>
    <x v="12"/>
    <x v="8"/>
    <x v="3"/>
    <x v="5"/>
    <n v="1179"/>
    <n v="558"/>
    <n v="6"/>
    <n v="3348"/>
    <n v="4527"/>
    <n v="5848"/>
    <n v="1321"/>
  </r>
  <r>
    <d v="2012-09-14T00:00:00"/>
    <x v="12"/>
    <x v="8"/>
    <x v="3"/>
    <x v="3"/>
    <n v="785"/>
    <n v="558"/>
    <n v="4"/>
    <n v="2232"/>
    <n v="3017"/>
    <n v="2772"/>
    <n v="-245"/>
  </r>
  <r>
    <d v="2012-09-15T00:00:00"/>
    <x v="12"/>
    <x v="8"/>
    <x v="4"/>
    <x v="4"/>
    <n v="628"/>
    <n v="669"/>
    <n v="6"/>
    <n v="4014"/>
    <n v="4642"/>
    <n v="3753"/>
    <n v="-889"/>
  </r>
  <r>
    <d v="2012-09-17T00:00:00"/>
    <x v="12"/>
    <x v="8"/>
    <x v="5"/>
    <x v="5"/>
    <n v="1179"/>
    <n v="558"/>
    <n v="6"/>
    <n v="3348"/>
    <n v="4527"/>
    <n v="5345"/>
    <n v="818"/>
  </r>
  <r>
    <d v="2012-09-17T00:00:00"/>
    <x v="12"/>
    <x v="8"/>
    <x v="5"/>
    <x v="6"/>
    <n v="743"/>
    <n v="558"/>
    <n v="9"/>
    <n v="5022"/>
    <n v="5765"/>
    <n v="5610"/>
    <n v="-155"/>
  </r>
  <r>
    <d v="2012-09-18T00:00:00"/>
    <x v="12"/>
    <x v="8"/>
    <x v="1"/>
    <x v="5"/>
    <n v="1179"/>
    <n v="758"/>
    <n v="9"/>
    <n v="6822"/>
    <n v="8001"/>
    <n v="6814"/>
    <n v="-1187"/>
  </r>
  <r>
    <d v="2012-09-19T00:00:00"/>
    <x v="12"/>
    <x v="8"/>
    <x v="6"/>
    <x v="3"/>
    <n v="785"/>
    <n v="758"/>
    <n v="5"/>
    <n v="3790"/>
    <n v="4575"/>
    <n v="5159"/>
    <n v="584"/>
  </r>
  <r>
    <d v="2012-09-19T00:00:00"/>
    <x v="12"/>
    <x v="8"/>
    <x v="6"/>
    <x v="5"/>
    <n v="1179"/>
    <n v="758"/>
    <n v="7"/>
    <n v="5306"/>
    <n v="6485"/>
    <n v="6742"/>
    <n v="257"/>
  </r>
  <r>
    <d v="2012-09-20T00:00:00"/>
    <x v="12"/>
    <x v="8"/>
    <x v="2"/>
    <x v="1"/>
    <n v="1077"/>
    <n v="521"/>
    <n v="4"/>
    <n v="2084"/>
    <n v="3161"/>
    <n v="6994"/>
    <n v="3833"/>
  </r>
  <r>
    <d v="2012-09-20T00:00:00"/>
    <x v="12"/>
    <x v="8"/>
    <x v="2"/>
    <x v="6"/>
    <n v="743"/>
    <n v="521"/>
    <n v="3"/>
    <n v="1563"/>
    <n v="2306"/>
    <n v="1961"/>
    <n v="-345"/>
  </r>
  <r>
    <d v="2012-09-20T00:00:00"/>
    <x v="12"/>
    <x v="8"/>
    <x v="2"/>
    <x v="5"/>
    <n v="1179"/>
    <n v="521"/>
    <n v="1"/>
    <n v="521"/>
    <n v="1700"/>
    <n v="1820"/>
    <n v="120"/>
  </r>
  <r>
    <d v="2012-09-21T00:00:00"/>
    <x v="12"/>
    <x v="8"/>
    <x v="3"/>
    <x v="1"/>
    <n v="1077"/>
    <n v="558"/>
    <n v="10"/>
    <n v="5580"/>
    <n v="6657"/>
    <n v="14057"/>
    <n v="7400"/>
  </r>
  <r>
    <d v="2012-09-21T00:00:00"/>
    <x v="12"/>
    <x v="8"/>
    <x v="3"/>
    <x v="6"/>
    <n v="743"/>
    <n v="558"/>
    <n v="1"/>
    <n v="558"/>
    <n v="1301"/>
    <n v="1980"/>
    <n v="679"/>
  </r>
  <r>
    <d v="2012-09-23T00:00:00"/>
    <x v="12"/>
    <x v="8"/>
    <x v="0"/>
    <x v="1"/>
    <n v="1077"/>
    <n v="521"/>
    <n v="8"/>
    <n v="4168"/>
    <n v="5245"/>
    <n v="4579"/>
    <n v="-666"/>
  </r>
  <r>
    <d v="2012-09-23T00:00:00"/>
    <x v="12"/>
    <x v="8"/>
    <x v="0"/>
    <x v="4"/>
    <n v="628"/>
    <n v="521"/>
    <n v="9"/>
    <n v="4689"/>
    <n v="5317"/>
    <n v="4858"/>
    <n v="-459"/>
  </r>
  <r>
    <d v="2012-09-24T00:00:00"/>
    <x v="12"/>
    <x v="8"/>
    <x v="5"/>
    <x v="1"/>
    <n v="1077"/>
    <n v="558"/>
    <n v="1"/>
    <n v="558"/>
    <n v="1635"/>
    <n v="1782"/>
    <n v="147"/>
  </r>
  <r>
    <d v="2012-09-24T00:00:00"/>
    <x v="12"/>
    <x v="8"/>
    <x v="5"/>
    <x v="4"/>
    <n v="628"/>
    <n v="558"/>
    <n v="3"/>
    <n v="1674"/>
    <n v="2302"/>
    <n v="3494"/>
    <n v="1192"/>
  </r>
  <r>
    <d v="2012-09-25T00:00:00"/>
    <x v="12"/>
    <x v="8"/>
    <x v="1"/>
    <x v="4"/>
    <n v="628"/>
    <n v="758"/>
    <n v="2"/>
    <n v="1516"/>
    <n v="2144"/>
    <n v="1819"/>
    <n v="-325"/>
  </r>
  <r>
    <d v="2012-09-25T00:00:00"/>
    <x v="12"/>
    <x v="8"/>
    <x v="1"/>
    <x v="0"/>
    <n v="1228"/>
    <n v="758"/>
    <n v="9"/>
    <n v="6822"/>
    <n v="8050"/>
    <n v="9457"/>
    <n v="1407"/>
  </r>
  <r>
    <d v="2012-09-26T00:00:00"/>
    <x v="12"/>
    <x v="8"/>
    <x v="6"/>
    <x v="4"/>
    <n v="628"/>
    <n v="758"/>
    <n v="5"/>
    <n v="3790"/>
    <n v="4418"/>
    <n v="9757"/>
    <n v="5339"/>
  </r>
  <r>
    <d v="2012-10-01T00:00:00"/>
    <x v="12"/>
    <x v="9"/>
    <x v="5"/>
    <x v="1"/>
    <n v="1077"/>
    <n v="558"/>
    <n v="4"/>
    <n v="2232"/>
    <n v="3309"/>
    <n v="3945"/>
    <n v="636"/>
  </r>
  <r>
    <d v="2012-10-03T00:00:00"/>
    <x v="12"/>
    <x v="9"/>
    <x v="6"/>
    <x v="6"/>
    <n v="743"/>
    <n v="758"/>
    <n v="2"/>
    <n v="1516"/>
    <n v="2259"/>
    <n v="1814"/>
    <n v="-445"/>
  </r>
  <r>
    <d v="2012-10-03T00:00:00"/>
    <x v="12"/>
    <x v="9"/>
    <x v="6"/>
    <x v="4"/>
    <n v="628"/>
    <n v="758"/>
    <n v="8"/>
    <n v="6064"/>
    <n v="6692"/>
    <n v="7212"/>
    <n v="520"/>
  </r>
  <r>
    <d v="2012-10-05T00:00:00"/>
    <x v="12"/>
    <x v="9"/>
    <x v="3"/>
    <x v="4"/>
    <n v="628"/>
    <n v="558"/>
    <n v="6"/>
    <n v="3348"/>
    <n v="3976"/>
    <n v="15646"/>
    <n v="11670"/>
  </r>
  <r>
    <d v="2012-10-05T00:00:00"/>
    <x v="12"/>
    <x v="9"/>
    <x v="3"/>
    <x v="3"/>
    <n v="785"/>
    <n v="558"/>
    <n v="8"/>
    <n v="4464"/>
    <n v="5249"/>
    <n v="11828"/>
    <n v="6579"/>
  </r>
  <r>
    <d v="2012-10-07T00:00:00"/>
    <x v="12"/>
    <x v="9"/>
    <x v="0"/>
    <x v="1"/>
    <n v="1077"/>
    <n v="521"/>
    <n v="8"/>
    <n v="4168"/>
    <n v="5245"/>
    <n v="5816"/>
    <n v="571"/>
  </r>
  <r>
    <d v="2012-10-09T00:00:00"/>
    <x v="12"/>
    <x v="9"/>
    <x v="1"/>
    <x v="1"/>
    <n v="1077"/>
    <n v="758"/>
    <n v="3"/>
    <n v="2274"/>
    <n v="3351"/>
    <n v="3019"/>
    <n v="-332"/>
  </r>
  <r>
    <d v="2012-10-10T00:00:00"/>
    <x v="12"/>
    <x v="9"/>
    <x v="6"/>
    <x v="4"/>
    <n v="628"/>
    <n v="758"/>
    <n v="3"/>
    <n v="2274"/>
    <n v="2902"/>
    <n v="3346"/>
    <n v="444"/>
  </r>
  <r>
    <d v="2012-10-11T00:00:00"/>
    <x v="12"/>
    <x v="9"/>
    <x v="2"/>
    <x v="1"/>
    <n v="1077"/>
    <n v="521"/>
    <n v="1"/>
    <n v="521"/>
    <n v="1598"/>
    <n v="1334"/>
    <n v="-264"/>
  </r>
  <r>
    <d v="2012-10-12T00:00:00"/>
    <x v="12"/>
    <x v="9"/>
    <x v="3"/>
    <x v="4"/>
    <n v="628"/>
    <n v="558"/>
    <n v="4"/>
    <n v="2232"/>
    <n v="2860"/>
    <n v="2609"/>
    <n v="-251"/>
  </r>
  <r>
    <d v="2012-10-14T00:00:00"/>
    <x v="12"/>
    <x v="9"/>
    <x v="0"/>
    <x v="1"/>
    <n v="1077"/>
    <n v="521"/>
    <n v="7"/>
    <n v="3647"/>
    <n v="4724"/>
    <n v="8485"/>
    <n v="3761"/>
  </r>
  <r>
    <d v="2012-10-15T00:00:00"/>
    <x v="12"/>
    <x v="9"/>
    <x v="5"/>
    <x v="4"/>
    <n v="628"/>
    <n v="558"/>
    <n v="1"/>
    <n v="558"/>
    <n v="1186"/>
    <n v="1093"/>
    <n v="-93"/>
  </r>
  <r>
    <d v="2012-10-16T00:00:00"/>
    <x v="12"/>
    <x v="9"/>
    <x v="1"/>
    <x v="4"/>
    <n v="628"/>
    <n v="758"/>
    <n v="4"/>
    <n v="3032"/>
    <n v="3660"/>
    <n v="3647"/>
    <n v="-13"/>
  </r>
  <r>
    <d v="2012-10-17T00:00:00"/>
    <x v="12"/>
    <x v="9"/>
    <x v="6"/>
    <x v="6"/>
    <n v="743"/>
    <n v="758"/>
    <n v="4"/>
    <n v="3032"/>
    <n v="3775"/>
    <n v="4187"/>
    <n v="412"/>
  </r>
  <r>
    <d v="2012-10-18T00:00:00"/>
    <x v="12"/>
    <x v="9"/>
    <x v="2"/>
    <x v="1"/>
    <n v="1077"/>
    <n v="521"/>
    <n v="7"/>
    <n v="3647"/>
    <n v="4724"/>
    <n v="4216"/>
    <n v="-508"/>
  </r>
  <r>
    <d v="2012-10-18T00:00:00"/>
    <x v="12"/>
    <x v="9"/>
    <x v="2"/>
    <x v="5"/>
    <n v="1179"/>
    <n v="521"/>
    <n v="3"/>
    <n v="1563"/>
    <n v="2742"/>
    <n v="2972"/>
    <n v="230"/>
  </r>
  <r>
    <d v="2012-10-19T00:00:00"/>
    <x v="12"/>
    <x v="9"/>
    <x v="3"/>
    <x v="1"/>
    <n v="1077"/>
    <n v="558"/>
    <n v="7"/>
    <n v="3906"/>
    <n v="4983"/>
    <n v="5785"/>
    <n v="802"/>
  </r>
  <r>
    <d v="2012-10-20T00:00:00"/>
    <x v="12"/>
    <x v="9"/>
    <x v="4"/>
    <x v="4"/>
    <n v="628"/>
    <n v="669"/>
    <n v="3"/>
    <n v="2007"/>
    <n v="2635"/>
    <n v="2642"/>
    <n v="7"/>
  </r>
  <r>
    <d v="2012-10-21T00:00:00"/>
    <x v="12"/>
    <x v="9"/>
    <x v="0"/>
    <x v="6"/>
    <n v="743"/>
    <n v="521"/>
    <n v="2"/>
    <n v="1042"/>
    <n v="1785"/>
    <n v="1506"/>
    <n v="-279"/>
  </r>
  <r>
    <d v="2012-10-21T00:00:00"/>
    <x v="12"/>
    <x v="9"/>
    <x v="0"/>
    <x v="1"/>
    <n v="1077"/>
    <n v="521"/>
    <n v="6"/>
    <n v="3126"/>
    <n v="4203"/>
    <n v="3448"/>
    <n v="-755"/>
  </r>
  <r>
    <d v="2012-10-21T00:00:00"/>
    <x v="12"/>
    <x v="9"/>
    <x v="0"/>
    <x v="5"/>
    <n v="1179"/>
    <n v="521"/>
    <n v="3"/>
    <n v="1563"/>
    <n v="2742"/>
    <n v="3107"/>
    <n v="365"/>
  </r>
  <r>
    <d v="2012-10-22T00:00:00"/>
    <x v="12"/>
    <x v="9"/>
    <x v="5"/>
    <x v="3"/>
    <n v="785"/>
    <n v="558"/>
    <n v="1"/>
    <n v="558"/>
    <n v="1343"/>
    <n v="1496"/>
    <n v="153"/>
  </r>
  <r>
    <d v="2012-10-22T00:00:00"/>
    <x v="12"/>
    <x v="9"/>
    <x v="5"/>
    <x v="1"/>
    <n v="1077"/>
    <n v="558"/>
    <n v="1"/>
    <n v="558"/>
    <n v="1635"/>
    <n v="1894"/>
    <n v="259"/>
  </r>
  <r>
    <d v="2012-10-23T00:00:00"/>
    <x v="12"/>
    <x v="9"/>
    <x v="1"/>
    <x v="1"/>
    <n v="1077"/>
    <n v="758"/>
    <n v="4"/>
    <n v="3032"/>
    <n v="4109"/>
    <n v="3678"/>
    <n v="-431"/>
  </r>
  <r>
    <d v="2012-10-23T00:00:00"/>
    <x v="12"/>
    <x v="9"/>
    <x v="1"/>
    <x v="4"/>
    <n v="628"/>
    <n v="758"/>
    <n v="9"/>
    <n v="6822"/>
    <n v="7450"/>
    <n v="27564"/>
    <n v="20114"/>
  </r>
  <r>
    <d v="2012-10-23T00:00:00"/>
    <x v="12"/>
    <x v="9"/>
    <x v="1"/>
    <x v="5"/>
    <n v="1179"/>
    <n v="758"/>
    <n v="4"/>
    <n v="3032"/>
    <n v="4211"/>
    <n v="4846"/>
    <n v="635"/>
  </r>
  <r>
    <d v="2012-10-24T00:00:00"/>
    <x v="12"/>
    <x v="9"/>
    <x v="6"/>
    <x v="6"/>
    <n v="743"/>
    <n v="758"/>
    <n v="8"/>
    <n v="6064"/>
    <n v="6807"/>
    <n v="5508"/>
    <n v="-1299"/>
  </r>
  <r>
    <d v="2012-10-25T00:00:00"/>
    <x v="12"/>
    <x v="9"/>
    <x v="2"/>
    <x v="1"/>
    <n v="1077"/>
    <n v="521"/>
    <n v="3"/>
    <n v="1563"/>
    <n v="2640"/>
    <n v="3077"/>
    <n v="437"/>
  </r>
  <r>
    <d v="2012-10-27T00:00:00"/>
    <x v="12"/>
    <x v="9"/>
    <x v="4"/>
    <x v="1"/>
    <n v="1077"/>
    <n v="669"/>
    <n v="5"/>
    <n v="3345"/>
    <n v="4422"/>
    <n v="4288"/>
    <n v="-134"/>
  </r>
  <r>
    <d v="2012-10-29T00:00:00"/>
    <x v="12"/>
    <x v="9"/>
    <x v="5"/>
    <x v="1"/>
    <n v="1077"/>
    <n v="558"/>
    <n v="3"/>
    <n v="1674"/>
    <n v="2751"/>
    <n v="2668"/>
    <n v="-83"/>
  </r>
  <r>
    <d v="2012-10-30T00:00:00"/>
    <x v="12"/>
    <x v="9"/>
    <x v="1"/>
    <x v="6"/>
    <n v="743"/>
    <n v="758"/>
    <n v="2"/>
    <n v="1516"/>
    <n v="2259"/>
    <n v="1871"/>
    <n v="-388"/>
  </r>
  <r>
    <d v="2012-10-31T00:00:00"/>
    <x v="12"/>
    <x v="9"/>
    <x v="6"/>
    <x v="1"/>
    <n v="1077"/>
    <n v="758"/>
    <n v="7"/>
    <n v="5306"/>
    <n v="6383"/>
    <n v="6394"/>
    <n v="11"/>
  </r>
  <r>
    <d v="2012-10-31T00:00:00"/>
    <x v="12"/>
    <x v="9"/>
    <x v="6"/>
    <x v="6"/>
    <n v="743"/>
    <n v="758"/>
    <n v="7"/>
    <n v="5306"/>
    <n v="6049"/>
    <n v="7143"/>
    <n v="1094"/>
  </r>
  <r>
    <d v="2012-10-31T00:00:00"/>
    <x v="12"/>
    <x v="9"/>
    <x v="6"/>
    <x v="5"/>
    <n v="1179"/>
    <n v="758"/>
    <n v="10"/>
    <n v="7580"/>
    <n v="8759"/>
    <n v="13227"/>
    <n v="4468"/>
  </r>
  <r>
    <d v="2012-11-03T00:00:00"/>
    <x v="12"/>
    <x v="10"/>
    <x v="4"/>
    <x v="1"/>
    <n v="1077"/>
    <n v="669"/>
    <n v="3"/>
    <n v="2007"/>
    <n v="3084"/>
    <n v="3346"/>
    <n v="262"/>
  </r>
  <r>
    <d v="2012-11-03T00:00:00"/>
    <x v="12"/>
    <x v="10"/>
    <x v="4"/>
    <x v="4"/>
    <n v="628"/>
    <n v="669"/>
    <n v="6"/>
    <n v="4014"/>
    <n v="4642"/>
    <n v="5297"/>
    <n v="655"/>
  </r>
  <r>
    <d v="2012-11-06T00:00:00"/>
    <x v="12"/>
    <x v="10"/>
    <x v="1"/>
    <x v="4"/>
    <n v="628"/>
    <n v="758"/>
    <n v="3"/>
    <n v="2274"/>
    <n v="2902"/>
    <n v="3002"/>
    <n v="100"/>
  </r>
  <r>
    <d v="2012-11-07T00:00:00"/>
    <x v="12"/>
    <x v="10"/>
    <x v="6"/>
    <x v="5"/>
    <n v="1179"/>
    <n v="758"/>
    <n v="9"/>
    <n v="6822"/>
    <n v="8001"/>
    <n v="14256"/>
    <n v="6255"/>
  </r>
  <r>
    <d v="2012-11-09T00:00:00"/>
    <x v="12"/>
    <x v="10"/>
    <x v="3"/>
    <x v="5"/>
    <n v="1179"/>
    <n v="558"/>
    <n v="4"/>
    <n v="2232"/>
    <n v="3411"/>
    <n v="3263"/>
    <n v="-148"/>
  </r>
  <r>
    <d v="2012-11-10T00:00:00"/>
    <x v="12"/>
    <x v="10"/>
    <x v="4"/>
    <x v="4"/>
    <n v="628"/>
    <n v="669"/>
    <n v="1"/>
    <n v="669"/>
    <n v="1297"/>
    <n v="1279"/>
    <n v="-18"/>
  </r>
  <r>
    <d v="2012-11-11T00:00:00"/>
    <x v="12"/>
    <x v="10"/>
    <x v="0"/>
    <x v="5"/>
    <n v="1179"/>
    <n v="521"/>
    <n v="3"/>
    <n v="1563"/>
    <n v="2742"/>
    <n v="2507"/>
    <n v="-235"/>
  </r>
  <r>
    <d v="2012-11-11T00:00:00"/>
    <x v="12"/>
    <x v="10"/>
    <x v="0"/>
    <x v="6"/>
    <n v="743"/>
    <n v="521"/>
    <n v="1"/>
    <n v="521"/>
    <n v="1264"/>
    <n v="1279"/>
    <n v="15"/>
  </r>
  <r>
    <d v="2012-11-12T00:00:00"/>
    <x v="12"/>
    <x v="10"/>
    <x v="5"/>
    <x v="6"/>
    <n v="743"/>
    <n v="558"/>
    <n v="7"/>
    <n v="3906"/>
    <n v="4649"/>
    <n v="4419"/>
    <n v="-230"/>
  </r>
  <r>
    <d v="2012-11-15T00:00:00"/>
    <x v="12"/>
    <x v="10"/>
    <x v="2"/>
    <x v="6"/>
    <n v="743"/>
    <n v="521"/>
    <n v="1"/>
    <n v="521"/>
    <n v="1264"/>
    <n v="1150"/>
    <n v="-114"/>
  </r>
  <r>
    <d v="2012-11-16T00:00:00"/>
    <x v="12"/>
    <x v="10"/>
    <x v="3"/>
    <x v="5"/>
    <n v="1179"/>
    <n v="558"/>
    <n v="9"/>
    <n v="5022"/>
    <n v="6201"/>
    <n v="6920"/>
    <n v="719"/>
  </r>
  <r>
    <d v="2012-11-17T00:00:00"/>
    <x v="12"/>
    <x v="10"/>
    <x v="4"/>
    <x v="6"/>
    <n v="743"/>
    <n v="669"/>
    <n v="9"/>
    <n v="6021"/>
    <n v="6764"/>
    <n v="19000"/>
    <n v="12236"/>
  </r>
  <r>
    <d v="2012-11-17T00:00:00"/>
    <x v="12"/>
    <x v="10"/>
    <x v="4"/>
    <x v="5"/>
    <n v="1179"/>
    <n v="669"/>
    <n v="8"/>
    <n v="5352"/>
    <n v="6531"/>
    <n v="6772"/>
    <n v="241"/>
  </r>
  <r>
    <d v="2012-11-18T00:00:00"/>
    <x v="12"/>
    <x v="10"/>
    <x v="0"/>
    <x v="4"/>
    <n v="628"/>
    <n v="521"/>
    <n v="2"/>
    <n v="1042"/>
    <n v="1670"/>
    <n v="5815"/>
    <n v="4145"/>
  </r>
  <r>
    <d v="2012-11-19T00:00:00"/>
    <x v="12"/>
    <x v="10"/>
    <x v="5"/>
    <x v="5"/>
    <n v="1179"/>
    <n v="558"/>
    <n v="6"/>
    <n v="3348"/>
    <n v="4527"/>
    <n v="4343"/>
    <n v="-184"/>
  </r>
  <r>
    <d v="2012-11-22T00:00:00"/>
    <x v="12"/>
    <x v="10"/>
    <x v="2"/>
    <x v="6"/>
    <n v="743"/>
    <n v="521"/>
    <n v="10"/>
    <n v="5210"/>
    <n v="5953"/>
    <n v="7129"/>
    <n v="1176"/>
  </r>
  <r>
    <d v="2012-11-22T00:00:00"/>
    <x v="12"/>
    <x v="10"/>
    <x v="2"/>
    <x v="5"/>
    <n v="1179"/>
    <n v="521"/>
    <n v="10"/>
    <n v="5210"/>
    <n v="6389"/>
    <n v="6647"/>
    <n v="258"/>
  </r>
  <r>
    <d v="2012-11-23T00:00:00"/>
    <x v="12"/>
    <x v="10"/>
    <x v="3"/>
    <x v="6"/>
    <n v="743"/>
    <n v="558"/>
    <n v="7"/>
    <n v="3906"/>
    <n v="4649"/>
    <n v="17827"/>
    <n v="13178"/>
  </r>
  <r>
    <d v="2012-11-24T00:00:00"/>
    <x v="12"/>
    <x v="10"/>
    <x v="4"/>
    <x v="5"/>
    <n v="1179"/>
    <n v="669"/>
    <n v="1"/>
    <n v="669"/>
    <n v="1848"/>
    <n v="1743"/>
    <n v="-105"/>
  </r>
  <r>
    <d v="2012-11-24T00:00:00"/>
    <x v="12"/>
    <x v="10"/>
    <x v="4"/>
    <x v="6"/>
    <n v="743"/>
    <n v="669"/>
    <n v="8"/>
    <n v="5352"/>
    <n v="6095"/>
    <n v="5215"/>
    <n v="-880"/>
  </r>
  <r>
    <d v="2012-11-25T00:00:00"/>
    <x v="12"/>
    <x v="10"/>
    <x v="0"/>
    <x v="6"/>
    <n v="743"/>
    <n v="521"/>
    <n v="1"/>
    <n v="521"/>
    <n v="1264"/>
    <n v="1335"/>
    <n v="71"/>
  </r>
  <r>
    <d v="2012-11-25T00:00:00"/>
    <x v="12"/>
    <x v="10"/>
    <x v="0"/>
    <x v="5"/>
    <n v="1179"/>
    <n v="521"/>
    <n v="5"/>
    <n v="2605"/>
    <n v="3784"/>
    <n v="4320"/>
    <n v="536"/>
  </r>
  <r>
    <d v="2012-11-28T00:00:00"/>
    <x v="12"/>
    <x v="10"/>
    <x v="6"/>
    <x v="1"/>
    <n v="1077"/>
    <n v="758"/>
    <n v="6"/>
    <n v="4548"/>
    <n v="5625"/>
    <n v="5047"/>
    <n v="-578"/>
  </r>
  <r>
    <d v="2012-11-29T00:00:00"/>
    <x v="12"/>
    <x v="10"/>
    <x v="2"/>
    <x v="6"/>
    <n v="743"/>
    <n v="521"/>
    <n v="6"/>
    <n v="3126"/>
    <n v="3869"/>
    <n v="4252"/>
    <n v="383"/>
  </r>
  <r>
    <d v="2012-11-29T00:00:00"/>
    <x v="12"/>
    <x v="10"/>
    <x v="2"/>
    <x v="5"/>
    <n v="1179"/>
    <n v="521"/>
    <n v="10"/>
    <n v="5210"/>
    <n v="6389"/>
    <n v="5436"/>
    <n v="-953"/>
  </r>
  <r>
    <d v="2012-11-30T00:00:00"/>
    <x v="12"/>
    <x v="10"/>
    <x v="3"/>
    <x v="4"/>
    <n v="628"/>
    <n v="558"/>
    <n v="7"/>
    <n v="3906"/>
    <n v="4534"/>
    <n v="5138"/>
    <n v="604"/>
  </r>
  <r>
    <d v="2012-11-30T00:00:00"/>
    <x v="12"/>
    <x v="10"/>
    <x v="3"/>
    <x v="6"/>
    <n v="743"/>
    <n v="558"/>
    <n v="10"/>
    <n v="5580"/>
    <n v="6323"/>
    <n v="5069"/>
    <n v="-1254"/>
  </r>
  <r>
    <d v="2012-12-01T00:00:00"/>
    <x v="12"/>
    <x v="11"/>
    <x v="4"/>
    <x v="5"/>
    <n v="1179"/>
    <n v="669"/>
    <n v="10"/>
    <n v="6690"/>
    <n v="7869"/>
    <n v="6890"/>
    <n v="-979"/>
  </r>
  <r>
    <d v="2012-12-01T00:00:00"/>
    <x v="12"/>
    <x v="11"/>
    <x v="4"/>
    <x v="6"/>
    <n v="743"/>
    <n v="669"/>
    <n v="5"/>
    <n v="3345"/>
    <n v="4088"/>
    <n v="9576"/>
    <n v="5488"/>
  </r>
  <r>
    <d v="2012-12-02T00:00:00"/>
    <x v="12"/>
    <x v="11"/>
    <x v="0"/>
    <x v="6"/>
    <n v="743"/>
    <n v="521"/>
    <n v="3"/>
    <n v="1563"/>
    <n v="2306"/>
    <n v="2746"/>
    <n v="440"/>
  </r>
  <r>
    <d v="2012-12-03T00:00:00"/>
    <x v="12"/>
    <x v="11"/>
    <x v="5"/>
    <x v="5"/>
    <n v="1179"/>
    <n v="558"/>
    <n v="8"/>
    <n v="4464"/>
    <n v="5643"/>
    <n v="7126"/>
    <n v="1483"/>
  </r>
  <r>
    <d v="2012-12-03T00:00:00"/>
    <x v="12"/>
    <x v="11"/>
    <x v="5"/>
    <x v="6"/>
    <n v="743"/>
    <n v="558"/>
    <n v="4"/>
    <n v="2232"/>
    <n v="2975"/>
    <n v="6428"/>
    <n v="3453"/>
  </r>
  <r>
    <d v="2012-12-04T00:00:00"/>
    <x v="12"/>
    <x v="11"/>
    <x v="1"/>
    <x v="5"/>
    <n v="1179"/>
    <n v="758"/>
    <n v="9"/>
    <n v="6822"/>
    <n v="8001"/>
    <n v="8518"/>
    <n v="517"/>
  </r>
  <r>
    <d v="2012-12-04T00:00:00"/>
    <x v="12"/>
    <x v="11"/>
    <x v="1"/>
    <x v="6"/>
    <n v="743"/>
    <n v="758"/>
    <n v="6"/>
    <n v="4548"/>
    <n v="5291"/>
    <n v="4868"/>
    <n v="-423"/>
  </r>
  <r>
    <d v="2012-12-05T00:00:00"/>
    <x v="12"/>
    <x v="11"/>
    <x v="6"/>
    <x v="5"/>
    <n v="1179"/>
    <n v="758"/>
    <n v="10"/>
    <n v="7580"/>
    <n v="8759"/>
    <n v="10289"/>
    <n v="1530"/>
  </r>
  <r>
    <d v="2012-12-06T00:00:00"/>
    <x v="12"/>
    <x v="11"/>
    <x v="2"/>
    <x v="5"/>
    <n v="1179"/>
    <n v="521"/>
    <n v="5"/>
    <n v="2605"/>
    <n v="3784"/>
    <n v="3631"/>
    <n v="-153"/>
  </r>
  <r>
    <d v="2012-12-06T00:00:00"/>
    <x v="12"/>
    <x v="11"/>
    <x v="2"/>
    <x v="4"/>
    <n v="628"/>
    <n v="521"/>
    <n v="5"/>
    <n v="2605"/>
    <n v="3233"/>
    <n v="3657"/>
    <n v="424"/>
  </r>
  <r>
    <d v="2012-12-07T00:00:00"/>
    <x v="12"/>
    <x v="11"/>
    <x v="3"/>
    <x v="5"/>
    <n v="1179"/>
    <n v="558"/>
    <n v="9"/>
    <n v="5022"/>
    <n v="6201"/>
    <n v="6804"/>
    <n v="603"/>
  </r>
  <r>
    <d v="2012-12-09T00:00:00"/>
    <x v="12"/>
    <x v="11"/>
    <x v="0"/>
    <x v="5"/>
    <n v="1179"/>
    <n v="521"/>
    <n v="4"/>
    <n v="2084"/>
    <n v="3263"/>
    <n v="5074"/>
    <n v="1811"/>
  </r>
  <r>
    <d v="2012-12-09T00:00:00"/>
    <x v="12"/>
    <x v="11"/>
    <x v="0"/>
    <x v="6"/>
    <n v="743"/>
    <n v="521"/>
    <n v="5"/>
    <n v="2605"/>
    <n v="3348"/>
    <n v="11899"/>
    <n v="8551"/>
  </r>
  <r>
    <d v="2012-12-09T00:00:00"/>
    <x v="12"/>
    <x v="11"/>
    <x v="0"/>
    <x v="4"/>
    <n v="628"/>
    <n v="521"/>
    <n v="8"/>
    <n v="4168"/>
    <n v="4796"/>
    <n v="4593"/>
    <n v="-203"/>
  </r>
  <r>
    <d v="2012-12-10T00:00:00"/>
    <x v="12"/>
    <x v="11"/>
    <x v="5"/>
    <x v="6"/>
    <n v="743"/>
    <n v="558"/>
    <n v="9"/>
    <n v="5022"/>
    <n v="5765"/>
    <n v="6514"/>
    <n v="749"/>
  </r>
  <r>
    <d v="2012-12-11T00:00:00"/>
    <x v="12"/>
    <x v="11"/>
    <x v="1"/>
    <x v="5"/>
    <n v="1179"/>
    <n v="758"/>
    <n v="2"/>
    <n v="1516"/>
    <n v="2695"/>
    <n v="2556"/>
    <n v="-139"/>
  </r>
  <r>
    <d v="2012-12-11T00:00:00"/>
    <x v="12"/>
    <x v="11"/>
    <x v="1"/>
    <x v="4"/>
    <n v="628"/>
    <n v="758"/>
    <n v="6"/>
    <n v="4548"/>
    <n v="5176"/>
    <n v="18082"/>
    <n v="12906"/>
  </r>
  <r>
    <d v="2012-12-13T00:00:00"/>
    <x v="12"/>
    <x v="11"/>
    <x v="2"/>
    <x v="5"/>
    <n v="1179"/>
    <n v="521"/>
    <n v="5"/>
    <n v="2605"/>
    <n v="3784"/>
    <n v="3852"/>
    <n v="68"/>
  </r>
  <r>
    <d v="2012-12-13T00:00:00"/>
    <x v="12"/>
    <x v="11"/>
    <x v="2"/>
    <x v="4"/>
    <n v="628"/>
    <n v="521"/>
    <n v="3"/>
    <n v="1563"/>
    <n v="2191"/>
    <n v="1777"/>
    <n v="-414"/>
  </r>
  <r>
    <d v="2012-12-14T00:00:00"/>
    <x v="12"/>
    <x v="11"/>
    <x v="3"/>
    <x v="4"/>
    <n v="628"/>
    <n v="558"/>
    <n v="7"/>
    <n v="3906"/>
    <n v="4534"/>
    <n v="8646"/>
    <n v="4112"/>
  </r>
  <r>
    <d v="2012-12-15T00:00:00"/>
    <x v="12"/>
    <x v="11"/>
    <x v="4"/>
    <x v="5"/>
    <n v="1179"/>
    <n v="669"/>
    <n v="9"/>
    <n v="6021"/>
    <n v="7200"/>
    <n v="10252"/>
    <n v="3052"/>
  </r>
  <r>
    <d v="2012-12-16T00:00:00"/>
    <x v="12"/>
    <x v="11"/>
    <x v="0"/>
    <x v="5"/>
    <n v="1179"/>
    <n v="521"/>
    <n v="9"/>
    <n v="4689"/>
    <n v="5868"/>
    <n v="4931"/>
    <n v="-937"/>
  </r>
  <r>
    <d v="2012-12-16T00:00:00"/>
    <x v="12"/>
    <x v="11"/>
    <x v="0"/>
    <x v="6"/>
    <n v="743"/>
    <n v="521"/>
    <n v="9"/>
    <n v="4689"/>
    <n v="5432"/>
    <n v="10446"/>
    <n v="5014"/>
  </r>
  <r>
    <d v="2012-12-17T00:00:00"/>
    <x v="12"/>
    <x v="11"/>
    <x v="5"/>
    <x v="6"/>
    <n v="743"/>
    <n v="558"/>
    <n v="7"/>
    <n v="3906"/>
    <n v="4649"/>
    <n v="5150"/>
    <n v="501"/>
  </r>
  <r>
    <d v="2012-12-18T00:00:00"/>
    <x v="12"/>
    <x v="11"/>
    <x v="1"/>
    <x v="5"/>
    <n v="1179"/>
    <n v="758"/>
    <n v="2"/>
    <n v="1516"/>
    <n v="2695"/>
    <n v="3030"/>
    <n v="335"/>
  </r>
  <r>
    <d v="2012-12-18T00:00:00"/>
    <x v="12"/>
    <x v="11"/>
    <x v="1"/>
    <x v="6"/>
    <n v="743"/>
    <n v="758"/>
    <n v="10"/>
    <n v="7580"/>
    <n v="8323"/>
    <n v="14267"/>
    <n v="5944"/>
  </r>
  <r>
    <d v="2012-12-19T00:00:00"/>
    <x v="12"/>
    <x v="11"/>
    <x v="6"/>
    <x v="6"/>
    <n v="743"/>
    <n v="758"/>
    <n v="10"/>
    <n v="7580"/>
    <n v="8323"/>
    <n v="13830"/>
    <n v="5507"/>
  </r>
  <r>
    <d v="2012-12-20T00:00:00"/>
    <x v="12"/>
    <x v="11"/>
    <x v="2"/>
    <x v="6"/>
    <n v="743"/>
    <n v="521"/>
    <n v="3"/>
    <n v="1563"/>
    <n v="2306"/>
    <n v="2660"/>
    <n v="354"/>
  </r>
  <r>
    <d v="2012-12-21T00:00:00"/>
    <x v="12"/>
    <x v="11"/>
    <x v="3"/>
    <x v="4"/>
    <n v="628"/>
    <n v="558"/>
    <n v="2"/>
    <n v="1116"/>
    <n v="1744"/>
    <n v="2049"/>
    <n v="305"/>
  </r>
  <r>
    <d v="2012-12-21T00:00:00"/>
    <x v="12"/>
    <x v="11"/>
    <x v="3"/>
    <x v="5"/>
    <n v="1179"/>
    <n v="558"/>
    <n v="5"/>
    <n v="2790"/>
    <n v="3969"/>
    <n v="3326"/>
    <n v="-643"/>
  </r>
  <r>
    <d v="2012-12-21T00:00:00"/>
    <x v="12"/>
    <x v="11"/>
    <x v="3"/>
    <x v="6"/>
    <n v="743"/>
    <n v="558"/>
    <n v="10"/>
    <n v="5580"/>
    <n v="6323"/>
    <n v="5713"/>
    <n v="-610"/>
  </r>
  <r>
    <d v="2012-12-22T00:00:00"/>
    <x v="12"/>
    <x v="11"/>
    <x v="4"/>
    <x v="6"/>
    <n v="743"/>
    <n v="669"/>
    <n v="3"/>
    <n v="2007"/>
    <n v="2750"/>
    <n v="3149"/>
    <n v="399"/>
  </r>
  <r>
    <d v="2012-12-26T00:00:00"/>
    <x v="12"/>
    <x v="11"/>
    <x v="6"/>
    <x v="4"/>
    <n v="628"/>
    <n v="758"/>
    <n v="6"/>
    <n v="4548"/>
    <n v="5176"/>
    <n v="5250"/>
    <n v="74"/>
  </r>
  <r>
    <d v="2012-12-28T00:00:00"/>
    <x v="12"/>
    <x v="11"/>
    <x v="3"/>
    <x v="6"/>
    <n v="743"/>
    <n v="558"/>
    <n v="5"/>
    <n v="2790"/>
    <n v="3533"/>
    <n v="3036"/>
    <n v="-497"/>
  </r>
  <r>
    <d v="2012-12-29T00:00:00"/>
    <x v="12"/>
    <x v="11"/>
    <x v="4"/>
    <x v="5"/>
    <n v="1179"/>
    <n v="669"/>
    <n v="7"/>
    <n v="4683"/>
    <n v="5862"/>
    <n v="6042"/>
    <n v="180"/>
  </r>
  <r>
    <d v="2012-12-29T00:00:00"/>
    <x v="12"/>
    <x v="11"/>
    <x v="4"/>
    <x v="4"/>
    <n v="628"/>
    <n v="669"/>
    <n v="5"/>
    <n v="3345"/>
    <n v="3973"/>
    <n v="4549"/>
    <n v="576"/>
  </r>
  <r>
    <d v="2013-01-01T00:00:00"/>
    <x v="13"/>
    <x v="0"/>
    <x v="1"/>
    <x v="2"/>
    <n v="837"/>
    <n v="805"/>
    <n v="5"/>
    <n v="4025"/>
    <n v="4862"/>
    <n v="3950"/>
    <n v="-912"/>
  </r>
  <r>
    <d v="2013-01-01T00:00:00"/>
    <x v="13"/>
    <x v="0"/>
    <x v="1"/>
    <x v="0"/>
    <n v="1305"/>
    <n v="805"/>
    <n v="7"/>
    <n v="5635"/>
    <n v="6940"/>
    <n v="8138"/>
    <n v="1198"/>
  </r>
  <r>
    <d v="2013-01-02T00:00:00"/>
    <x v="13"/>
    <x v="0"/>
    <x v="6"/>
    <x v="1"/>
    <n v="1145"/>
    <n v="805"/>
    <n v="1"/>
    <n v="805"/>
    <n v="1950"/>
    <n v="2324"/>
    <n v="374"/>
  </r>
  <r>
    <d v="2013-01-03T00:00:00"/>
    <x v="13"/>
    <x v="0"/>
    <x v="2"/>
    <x v="0"/>
    <n v="1305"/>
    <n v="554"/>
    <n v="10"/>
    <n v="5540"/>
    <n v="6845"/>
    <n v="5501"/>
    <n v="-1344"/>
  </r>
  <r>
    <d v="2013-01-05T00:00:00"/>
    <x v="13"/>
    <x v="0"/>
    <x v="4"/>
    <x v="0"/>
    <n v="1305"/>
    <n v="711"/>
    <n v="5"/>
    <n v="3555"/>
    <n v="4860"/>
    <n v="5390"/>
    <n v="530"/>
  </r>
  <r>
    <d v="2013-01-07T00:00:00"/>
    <x v="13"/>
    <x v="0"/>
    <x v="5"/>
    <x v="2"/>
    <n v="837"/>
    <n v="593"/>
    <n v="1"/>
    <n v="593"/>
    <n v="1430"/>
    <n v="1560"/>
    <n v="130"/>
  </r>
  <r>
    <d v="2013-01-08T00:00:00"/>
    <x v="13"/>
    <x v="0"/>
    <x v="1"/>
    <x v="0"/>
    <n v="1305"/>
    <n v="805"/>
    <n v="7"/>
    <n v="5635"/>
    <n v="6940"/>
    <n v="10972"/>
    <n v="4032"/>
  </r>
  <r>
    <d v="2013-01-08T00:00:00"/>
    <x v="13"/>
    <x v="0"/>
    <x v="1"/>
    <x v="2"/>
    <n v="837"/>
    <n v="805"/>
    <n v="5"/>
    <n v="4025"/>
    <n v="4862"/>
    <n v="5380"/>
    <n v="518"/>
  </r>
  <r>
    <d v="2013-01-09T00:00:00"/>
    <x v="13"/>
    <x v="0"/>
    <x v="6"/>
    <x v="2"/>
    <n v="837"/>
    <n v="805"/>
    <n v="9"/>
    <n v="7245"/>
    <n v="8082"/>
    <n v="7906"/>
    <n v="-176"/>
  </r>
  <r>
    <d v="2013-01-09T00:00:00"/>
    <x v="13"/>
    <x v="0"/>
    <x v="6"/>
    <x v="1"/>
    <n v="1145"/>
    <n v="805"/>
    <n v="5"/>
    <n v="4025"/>
    <n v="5170"/>
    <n v="5698"/>
    <n v="528"/>
  </r>
  <r>
    <d v="2013-01-10T00:00:00"/>
    <x v="13"/>
    <x v="0"/>
    <x v="2"/>
    <x v="0"/>
    <n v="1305"/>
    <n v="554"/>
    <n v="7"/>
    <n v="3878"/>
    <n v="5183"/>
    <n v="4705"/>
    <n v="-478"/>
  </r>
  <r>
    <d v="2013-01-10T00:00:00"/>
    <x v="13"/>
    <x v="0"/>
    <x v="2"/>
    <x v="1"/>
    <n v="1145"/>
    <n v="554"/>
    <n v="8"/>
    <n v="4432"/>
    <n v="5577"/>
    <n v="6087"/>
    <n v="510"/>
  </r>
  <r>
    <d v="2013-01-10T00:00:00"/>
    <x v="13"/>
    <x v="0"/>
    <x v="2"/>
    <x v="2"/>
    <n v="837"/>
    <n v="554"/>
    <n v="3"/>
    <n v="1662"/>
    <n v="2499"/>
    <n v="5549"/>
    <n v="3050"/>
  </r>
  <r>
    <d v="2013-01-11T00:00:00"/>
    <x v="13"/>
    <x v="0"/>
    <x v="3"/>
    <x v="0"/>
    <n v="1305"/>
    <n v="593"/>
    <n v="2"/>
    <n v="1186"/>
    <n v="2491"/>
    <n v="2971"/>
    <n v="480"/>
  </r>
  <r>
    <d v="2013-01-13T00:00:00"/>
    <x v="13"/>
    <x v="0"/>
    <x v="0"/>
    <x v="1"/>
    <n v="1145"/>
    <n v="554"/>
    <n v="4"/>
    <n v="2216"/>
    <n v="3361"/>
    <n v="4020"/>
    <n v="659"/>
  </r>
  <r>
    <d v="2013-01-14T00:00:00"/>
    <x v="13"/>
    <x v="0"/>
    <x v="5"/>
    <x v="1"/>
    <n v="1145"/>
    <n v="593"/>
    <n v="1"/>
    <n v="593"/>
    <n v="1738"/>
    <n v="1652"/>
    <n v="-86"/>
  </r>
  <r>
    <d v="2013-01-15T00:00:00"/>
    <x v="13"/>
    <x v="0"/>
    <x v="1"/>
    <x v="0"/>
    <n v="1305"/>
    <n v="805"/>
    <n v="2"/>
    <n v="1610"/>
    <n v="2915"/>
    <n v="3359"/>
    <n v="444"/>
  </r>
  <r>
    <d v="2013-01-17T00:00:00"/>
    <x v="13"/>
    <x v="0"/>
    <x v="2"/>
    <x v="2"/>
    <n v="837"/>
    <n v="554"/>
    <n v="5"/>
    <n v="2770"/>
    <n v="3607"/>
    <n v="3976"/>
    <n v="369"/>
  </r>
  <r>
    <d v="2013-01-18T00:00:00"/>
    <x v="13"/>
    <x v="0"/>
    <x v="3"/>
    <x v="0"/>
    <n v="1305"/>
    <n v="593"/>
    <n v="2"/>
    <n v="1186"/>
    <n v="2491"/>
    <n v="3006"/>
    <n v="515"/>
  </r>
  <r>
    <d v="2013-01-19T00:00:00"/>
    <x v="13"/>
    <x v="0"/>
    <x v="4"/>
    <x v="1"/>
    <n v="1145"/>
    <n v="711"/>
    <n v="5"/>
    <n v="3555"/>
    <n v="4700"/>
    <n v="4766"/>
    <n v="66"/>
  </r>
  <r>
    <d v="2013-01-19T00:00:00"/>
    <x v="13"/>
    <x v="0"/>
    <x v="4"/>
    <x v="2"/>
    <n v="837"/>
    <n v="711"/>
    <n v="5"/>
    <n v="3555"/>
    <n v="4392"/>
    <n v="4588"/>
    <n v="196"/>
  </r>
  <r>
    <d v="2013-01-21T00:00:00"/>
    <x v="13"/>
    <x v="0"/>
    <x v="5"/>
    <x v="2"/>
    <n v="837"/>
    <n v="593"/>
    <n v="8"/>
    <n v="4744"/>
    <n v="5581"/>
    <n v="5138"/>
    <n v="-443"/>
  </r>
  <r>
    <d v="2013-01-23T00:00:00"/>
    <x v="13"/>
    <x v="0"/>
    <x v="6"/>
    <x v="0"/>
    <n v="1305"/>
    <n v="805"/>
    <n v="6"/>
    <n v="4830"/>
    <n v="6135"/>
    <n v="6730"/>
    <n v="595"/>
  </r>
  <r>
    <d v="2013-01-23T00:00:00"/>
    <x v="13"/>
    <x v="0"/>
    <x v="6"/>
    <x v="2"/>
    <n v="837"/>
    <n v="805"/>
    <n v="7"/>
    <n v="5635"/>
    <n v="6472"/>
    <n v="5593"/>
    <n v="-879"/>
  </r>
  <r>
    <d v="2013-01-26T00:00:00"/>
    <x v="13"/>
    <x v="0"/>
    <x v="4"/>
    <x v="2"/>
    <n v="837"/>
    <n v="711"/>
    <n v="8"/>
    <n v="5688"/>
    <n v="6525"/>
    <n v="5823"/>
    <n v="-702"/>
  </r>
  <r>
    <d v="2013-01-27T00:00:00"/>
    <x v="13"/>
    <x v="0"/>
    <x v="0"/>
    <x v="0"/>
    <n v="1305"/>
    <n v="554"/>
    <n v="6"/>
    <n v="3324"/>
    <n v="4629"/>
    <n v="5022"/>
    <n v="393"/>
  </r>
  <r>
    <d v="2013-01-30T00:00:00"/>
    <x v="13"/>
    <x v="0"/>
    <x v="6"/>
    <x v="0"/>
    <n v="1305"/>
    <n v="805"/>
    <n v="4"/>
    <n v="3220"/>
    <n v="4525"/>
    <n v="3753"/>
    <n v="-772"/>
  </r>
  <r>
    <d v="2013-01-30T00:00:00"/>
    <x v="13"/>
    <x v="0"/>
    <x v="6"/>
    <x v="2"/>
    <n v="837"/>
    <n v="805"/>
    <n v="3"/>
    <n v="2415"/>
    <n v="3252"/>
    <n v="3449"/>
    <n v="197"/>
  </r>
  <r>
    <d v="2013-01-31T00:00:00"/>
    <x v="13"/>
    <x v="0"/>
    <x v="2"/>
    <x v="1"/>
    <n v="1145"/>
    <n v="554"/>
    <n v="8"/>
    <n v="4432"/>
    <n v="5577"/>
    <n v="18151"/>
    <n v="12574"/>
  </r>
  <r>
    <d v="2013-02-01T00:00:00"/>
    <x v="13"/>
    <x v="1"/>
    <x v="3"/>
    <x v="2"/>
    <n v="837"/>
    <n v="593"/>
    <n v="2"/>
    <n v="1186"/>
    <n v="2023"/>
    <n v="1737"/>
    <n v="-286"/>
  </r>
  <r>
    <d v="2013-02-04T00:00:00"/>
    <x v="13"/>
    <x v="1"/>
    <x v="5"/>
    <x v="2"/>
    <n v="837"/>
    <n v="593"/>
    <n v="4"/>
    <n v="2372"/>
    <n v="3209"/>
    <n v="3084"/>
    <n v="-125"/>
  </r>
  <r>
    <d v="2013-02-04T00:00:00"/>
    <x v="13"/>
    <x v="1"/>
    <x v="5"/>
    <x v="1"/>
    <n v="1145"/>
    <n v="593"/>
    <n v="1"/>
    <n v="593"/>
    <n v="1738"/>
    <n v="1874"/>
    <n v="136"/>
  </r>
  <r>
    <d v="2013-02-05T00:00:00"/>
    <x v="13"/>
    <x v="1"/>
    <x v="1"/>
    <x v="1"/>
    <n v="1145"/>
    <n v="805"/>
    <n v="5"/>
    <n v="4025"/>
    <n v="5170"/>
    <n v="5168"/>
    <n v="-2"/>
  </r>
  <r>
    <d v="2013-02-06T00:00:00"/>
    <x v="13"/>
    <x v="1"/>
    <x v="6"/>
    <x v="1"/>
    <n v="1145"/>
    <n v="805"/>
    <n v="9"/>
    <n v="7245"/>
    <n v="8390"/>
    <n v="7756"/>
    <n v="-634"/>
  </r>
  <r>
    <d v="2013-02-06T00:00:00"/>
    <x v="13"/>
    <x v="1"/>
    <x v="6"/>
    <x v="2"/>
    <n v="837"/>
    <n v="805"/>
    <n v="5"/>
    <n v="4025"/>
    <n v="4862"/>
    <n v="4303"/>
    <n v="-559"/>
  </r>
  <r>
    <d v="2013-02-07T00:00:00"/>
    <x v="13"/>
    <x v="1"/>
    <x v="2"/>
    <x v="0"/>
    <n v="1305"/>
    <n v="554"/>
    <n v="9"/>
    <n v="4986"/>
    <n v="6291"/>
    <n v="7146"/>
    <n v="855"/>
  </r>
  <r>
    <d v="2013-02-08T00:00:00"/>
    <x v="13"/>
    <x v="1"/>
    <x v="3"/>
    <x v="2"/>
    <n v="837"/>
    <n v="593"/>
    <n v="9"/>
    <n v="5337"/>
    <n v="6174"/>
    <n v="6518"/>
    <n v="344"/>
  </r>
  <r>
    <d v="2013-02-09T00:00:00"/>
    <x v="13"/>
    <x v="1"/>
    <x v="4"/>
    <x v="0"/>
    <n v="1305"/>
    <n v="711"/>
    <n v="2"/>
    <n v="1422"/>
    <n v="2727"/>
    <n v="3087"/>
    <n v="360"/>
  </r>
  <r>
    <d v="2013-02-10T00:00:00"/>
    <x v="13"/>
    <x v="1"/>
    <x v="0"/>
    <x v="0"/>
    <n v="1305"/>
    <n v="554"/>
    <n v="1"/>
    <n v="554"/>
    <n v="1859"/>
    <n v="1708"/>
    <n v="-151"/>
  </r>
  <r>
    <d v="2013-02-10T00:00:00"/>
    <x v="13"/>
    <x v="1"/>
    <x v="0"/>
    <x v="1"/>
    <n v="1145"/>
    <n v="554"/>
    <n v="1"/>
    <n v="554"/>
    <n v="1699"/>
    <n v="1866"/>
    <n v="167"/>
  </r>
  <r>
    <d v="2013-02-11T00:00:00"/>
    <x v="13"/>
    <x v="1"/>
    <x v="5"/>
    <x v="2"/>
    <n v="837"/>
    <n v="593"/>
    <n v="8"/>
    <n v="4744"/>
    <n v="5581"/>
    <n v="4579"/>
    <n v="-1002"/>
  </r>
  <r>
    <d v="2013-02-13T00:00:00"/>
    <x v="13"/>
    <x v="1"/>
    <x v="6"/>
    <x v="1"/>
    <n v="1145"/>
    <n v="805"/>
    <n v="10"/>
    <n v="8050"/>
    <n v="9195"/>
    <n v="7798"/>
    <n v="-1397"/>
  </r>
  <r>
    <d v="2013-02-14T00:00:00"/>
    <x v="13"/>
    <x v="1"/>
    <x v="2"/>
    <x v="0"/>
    <n v="1305"/>
    <n v="554"/>
    <n v="5"/>
    <n v="2770"/>
    <n v="4075"/>
    <n v="3301"/>
    <n v="-774"/>
  </r>
  <r>
    <d v="2013-02-16T00:00:00"/>
    <x v="13"/>
    <x v="1"/>
    <x v="4"/>
    <x v="0"/>
    <n v="1305"/>
    <n v="711"/>
    <n v="3"/>
    <n v="2133"/>
    <n v="3438"/>
    <n v="6483"/>
    <n v="3045"/>
  </r>
  <r>
    <d v="2013-02-17T00:00:00"/>
    <x v="13"/>
    <x v="1"/>
    <x v="0"/>
    <x v="1"/>
    <n v="1145"/>
    <n v="554"/>
    <n v="3"/>
    <n v="1662"/>
    <n v="2807"/>
    <n v="3005"/>
    <n v="198"/>
  </r>
  <r>
    <d v="2013-02-17T00:00:00"/>
    <x v="13"/>
    <x v="1"/>
    <x v="0"/>
    <x v="0"/>
    <n v="1305"/>
    <n v="554"/>
    <n v="6"/>
    <n v="3324"/>
    <n v="4629"/>
    <n v="5220"/>
    <n v="591"/>
  </r>
  <r>
    <d v="2013-02-20T00:00:00"/>
    <x v="13"/>
    <x v="1"/>
    <x v="6"/>
    <x v="0"/>
    <n v="1305"/>
    <n v="805"/>
    <n v="1"/>
    <n v="805"/>
    <n v="2110"/>
    <n v="2483"/>
    <n v="373"/>
  </r>
  <r>
    <d v="2013-02-20T00:00:00"/>
    <x v="13"/>
    <x v="1"/>
    <x v="6"/>
    <x v="3"/>
    <n v="834"/>
    <n v="805"/>
    <n v="6"/>
    <n v="4830"/>
    <n v="5664"/>
    <n v="5542"/>
    <n v="-122"/>
  </r>
  <r>
    <d v="2013-02-20T00:00:00"/>
    <x v="13"/>
    <x v="1"/>
    <x v="6"/>
    <x v="1"/>
    <n v="1145"/>
    <n v="805"/>
    <n v="2"/>
    <n v="1610"/>
    <n v="2755"/>
    <n v="2414"/>
    <n v="-341"/>
  </r>
  <r>
    <d v="2013-02-21T00:00:00"/>
    <x v="13"/>
    <x v="1"/>
    <x v="2"/>
    <x v="2"/>
    <n v="837"/>
    <n v="554"/>
    <n v="7"/>
    <n v="3878"/>
    <n v="4715"/>
    <n v="4723"/>
    <n v="8"/>
  </r>
  <r>
    <d v="2013-02-22T00:00:00"/>
    <x v="13"/>
    <x v="1"/>
    <x v="3"/>
    <x v="4"/>
    <n v="668"/>
    <n v="593"/>
    <n v="4"/>
    <n v="2372"/>
    <n v="3040"/>
    <n v="2588"/>
    <n v="-452"/>
  </r>
  <r>
    <d v="2013-02-26T00:00:00"/>
    <x v="13"/>
    <x v="1"/>
    <x v="1"/>
    <x v="1"/>
    <n v="1145"/>
    <n v="805"/>
    <n v="2"/>
    <n v="1610"/>
    <n v="2755"/>
    <n v="2709"/>
    <n v="-46"/>
  </r>
  <r>
    <d v="2013-02-27T00:00:00"/>
    <x v="13"/>
    <x v="1"/>
    <x v="6"/>
    <x v="2"/>
    <n v="837"/>
    <n v="805"/>
    <n v="9"/>
    <n v="7245"/>
    <n v="8082"/>
    <n v="8074"/>
    <n v="-8"/>
  </r>
  <r>
    <d v="2013-03-01T00:00:00"/>
    <x v="13"/>
    <x v="2"/>
    <x v="3"/>
    <x v="1"/>
    <n v="1145"/>
    <n v="593"/>
    <n v="2"/>
    <n v="1186"/>
    <n v="2331"/>
    <n v="2791"/>
    <n v="460"/>
  </r>
  <r>
    <d v="2013-03-01T00:00:00"/>
    <x v="13"/>
    <x v="2"/>
    <x v="3"/>
    <x v="0"/>
    <n v="1305"/>
    <n v="593"/>
    <n v="4"/>
    <n v="2372"/>
    <n v="3677"/>
    <n v="3584"/>
    <n v="-93"/>
  </r>
  <r>
    <d v="2013-03-02T00:00:00"/>
    <x v="13"/>
    <x v="2"/>
    <x v="4"/>
    <x v="0"/>
    <n v="1305"/>
    <n v="711"/>
    <n v="3"/>
    <n v="2133"/>
    <n v="3438"/>
    <n v="3431"/>
    <n v="-7"/>
  </r>
  <r>
    <d v="2013-03-03T00:00:00"/>
    <x v="13"/>
    <x v="2"/>
    <x v="0"/>
    <x v="1"/>
    <n v="1145"/>
    <n v="554"/>
    <n v="4"/>
    <n v="2216"/>
    <n v="3361"/>
    <n v="2922"/>
    <n v="-439"/>
  </r>
  <r>
    <d v="2013-03-03T00:00:00"/>
    <x v="13"/>
    <x v="2"/>
    <x v="0"/>
    <x v="4"/>
    <n v="668"/>
    <n v="554"/>
    <n v="1"/>
    <n v="554"/>
    <n v="1222"/>
    <n v="1169"/>
    <n v="-53"/>
  </r>
  <r>
    <d v="2013-03-05T00:00:00"/>
    <x v="13"/>
    <x v="2"/>
    <x v="1"/>
    <x v="1"/>
    <n v="1145"/>
    <n v="805"/>
    <n v="10"/>
    <n v="8050"/>
    <n v="9195"/>
    <n v="7944"/>
    <n v="-1251"/>
  </r>
  <r>
    <d v="2013-03-06T00:00:00"/>
    <x v="13"/>
    <x v="2"/>
    <x v="6"/>
    <x v="0"/>
    <n v="1305"/>
    <n v="805"/>
    <n v="4"/>
    <n v="3220"/>
    <n v="4525"/>
    <n v="12086"/>
    <n v="7561"/>
  </r>
  <r>
    <d v="2013-03-07T00:00:00"/>
    <x v="13"/>
    <x v="2"/>
    <x v="2"/>
    <x v="2"/>
    <n v="837"/>
    <n v="554"/>
    <n v="6"/>
    <n v="3324"/>
    <n v="4161"/>
    <n v="4504"/>
    <n v="343"/>
  </r>
  <r>
    <d v="2013-03-07T00:00:00"/>
    <x v="13"/>
    <x v="2"/>
    <x v="2"/>
    <x v="0"/>
    <n v="1305"/>
    <n v="554"/>
    <n v="1"/>
    <n v="554"/>
    <n v="1859"/>
    <n v="2143"/>
    <n v="284"/>
  </r>
  <r>
    <d v="2013-03-07T00:00:00"/>
    <x v="13"/>
    <x v="2"/>
    <x v="2"/>
    <x v="5"/>
    <n v="1252"/>
    <n v="554"/>
    <n v="3"/>
    <n v="1662"/>
    <n v="2914"/>
    <n v="4566"/>
    <n v="1652"/>
  </r>
  <r>
    <d v="2013-03-09T00:00:00"/>
    <x v="13"/>
    <x v="2"/>
    <x v="4"/>
    <x v="1"/>
    <n v="1145"/>
    <n v="711"/>
    <n v="9"/>
    <n v="6399"/>
    <n v="7544"/>
    <n v="6547"/>
    <n v="-997"/>
  </r>
  <r>
    <d v="2013-03-13T00:00:00"/>
    <x v="13"/>
    <x v="2"/>
    <x v="6"/>
    <x v="1"/>
    <n v="1145"/>
    <n v="805"/>
    <n v="2"/>
    <n v="1610"/>
    <n v="2755"/>
    <n v="2970"/>
    <n v="215"/>
  </r>
  <r>
    <d v="2013-03-14T00:00:00"/>
    <x v="13"/>
    <x v="2"/>
    <x v="2"/>
    <x v="3"/>
    <n v="834"/>
    <n v="554"/>
    <n v="3"/>
    <n v="1662"/>
    <n v="2496"/>
    <n v="2417"/>
    <n v="-79"/>
  </r>
  <r>
    <d v="2013-03-17T00:00:00"/>
    <x v="13"/>
    <x v="2"/>
    <x v="0"/>
    <x v="0"/>
    <n v="1305"/>
    <n v="554"/>
    <n v="8"/>
    <n v="4432"/>
    <n v="5737"/>
    <n v="5509"/>
    <n v="-228"/>
  </r>
  <r>
    <d v="2013-03-18T00:00:00"/>
    <x v="13"/>
    <x v="2"/>
    <x v="5"/>
    <x v="2"/>
    <n v="837"/>
    <n v="593"/>
    <n v="9"/>
    <n v="5337"/>
    <n v="6174"/>
    <n v="6492"/>
    <n v="318"/>
  </r>
  <r>
    <d v="2013-03-18T00:00:00"/>
    <x v="13"/>
    <x v="2"/>
    <x v="5"/>
    <x v="0"/>
    <n v="1305"/>
    <n v="593"/>
    <n v="5"/>
    <n v="2965"/>
    <n v="4270"/>
    <n v="5115"/>
    <n v="845"/>
  </r>
  <r>
    <d v="2013-03-19T00:00:00"/>
    <x v="13"/>
    <x v="2"/>
    <x v="1"/>
    <x v="0"/>
    <n v="1305"/>
    <n v="805"/>
    <n v="3"/>
    <n v="2415"/>
    <n v="3720"/>
    <n v="4148"/>
    <n v="428"/>
  </r>
  <r>
    <d v="2013-03-20T00:00:00"/>
    <x v="13"/>
    <x v="2"/>
    <x v="6"/>
    <x v="0"/>
    <n v="1305"/>
    <n v="805"/>
    <n v="5"/>
    <n v="4025"/>
    <n v="5330"/>
    <n v="5856"/>
    <n v="526"/>
  </r>
  <r>
    <d v="2013-03-21T00:00:00"/>
    <x v="13"/>
    <x v="2"/>
    <x v="2"/>
    <x v="2"/>
    <n v="837"/>
    <n v="554"/>
    <n v="9"/>
    <n v="4986"/>
    <n v="5823"/>
    <n v="6183"/>
    <n v="360"/>
  </r>
  <r>
    <d v="2013-03-22T00:00:00"/>
    <x v="13"/>
    <x v="2"/>
    <x v="3"/>
    <x v="5"/>
    <n v="1252"/>
    <n v="593"/>
    <n v="1"/>
    <n v="593"/>
    <n v="1845"/>
    <n v="1922"/>
    <n v="77"/>
  </r>
  <r>
    <d v="2013-03-22T00:00:00"/>
    <x v="13"/>
    <x v="2"/>
    <x v="3"/>
    <x v="2"/>
    <n v="837"/>
    <n v="593"/>
    <n v="3"/>
    <n v="1779"/>
    <n v="2616"/>
    <n v="2719"/>
    <n v="103"/>
  </r>
  <r>
    <d v="2013-03-25T00:00:00"/>
    <x v="13"/>
    <x v="2"/>
    <x v="5"/>
    <x v="1"/>
    <n v="1145"/>
    <n v="593"/>
    <n v="6"/>
    <n v="3558"/>
    <n v="4703"/>
    <n v="21787"/>
    <n v="17084"/>
  </r>
  <r>
    <d v="2013-03-26T00:00:00"/>
    <x v="13"/>
    <x v="2"/>
    <x v="1"/>
    <x v="0"/>
    <n v="1305"/>
    <n v="805"/>
    <n v="1"/>
    <n v="805"/>
    <n v="2110"/>
    <n v="2235"/>
    <n v="125"/>
  </r>
  <r>
    <d v="2013-03-26T00:00:00"/>
    <x v="13"/>
    <x v="2"/>
    <x v="1"/>
    <x v="2"/>
    <n v="837"/>
    <n v="805"/>
    <n v="4"/>
    <n v="3220"/>
    <n v="4057"/>
    <n v="3260"/>
    <n v="-797"/>
  </r>
  <r>
    <d v="2013-03-26T00:00:00"/>
    <x v="13"/>
    <x v="2"/>
    <x v="1"/>
    <x v="4"/>
    <n v="668"/>
    <n v="805"/>
    <n v="5"/>
    <n v="4025"/>
    <n v="4693"/>
    <n v="3964"/>
    <n v="-729"/>
  </r>
  <r>
    <d v="2013-03-27T00:00:00"/>
    <x v="13"/>
    <x v="2"/>
    <x v="6"/>
    <x v="3"/>
    <n v="834"/>
    <n v="805"/>
    <n v="2"/>
    <n v="1610"/>
    <n v="2444"/>
    <n v="2761"/>
    <n v="317"/>
  </r>
  <r>
    <d v="2013-03-27T00:00:00"/>
    <x v="13"/>
    <x v="2"/>
    <x v="6"/>
    <x v="1"/>
    <n v="1145"/>
    <n v="805"/>
    <n v="2"/>
    <n v="1610"/>
    <n v="2755"/>
    <n v="2744"/>
    <n v="-11"/>
  </r>
  <r>
    <d v="2013-03-28T00:00:00"/>
    <x v="13"/>
    <x v="2"/>
    <x v="2"/>
    <x v="0"/>
    <n v="1305"/>
    <n v="554"/>
    <n v="3"/>
    <n v="1662"/>
    <n v="2967"/>
    <n v="2425"/>
    <n v="-542"/>
  </r>
  <r>
    <d v="2013-03-28T00:00:00"/>
    <x v="13"/>
    <x v="2"/>
    <x v="2"/>
    <x v="1"/>
    <n v="1145"/>
    <n v="554"/>
    <n v="1"/>
    <n v="554"/>
    <n v="1699"/>
    <n v="1977"/>
    <n v="278"/>
  </r>
  <r>
    <d v="2013-03-29T00:00:00"/>
    <x v="13"/>
    <x v="2"/>
    <x v="3"/>
    <x v="1"/>
    <n v="1145"/>
    <n v="593"/>
    <n v="7"/>
    <n v="4151"/>
    <n v="5296"/>
    <n v="4719"/>
    <n v="-577"/>
  </r>
  <r>
    <d v="2013-03-29T00:00:00"/>
    <x v="13"/>
    <x v="2"/>
    <x v="3"/>
    <x v="0"/>
    <n v="1305"/>
    <n v="593"/>
    <n v="10"/>
    <n v="5930"/>
    <n v="7235"/>
    <n v="19145"/>
    <n v="11910"/>
  </r>
  <r>
    <d v="2013-03-30T00:00:00"/>
    <x v="13"/>
    <x v="2"/>
    <x v="4"/>
    <x v="4"/>
    <n v="668"/>
    <n v="711"/>
    <n v="2"/>
    <n v="1422"/>
    <n v="2090"/>
    <n v="2090"/>
    <n v="0"/>
  </r>
  <r>
    <d v="2013-03-30T00:00:00"/>
    <x v="13"/>
    <x v="2"/>
    <x v="4"/>
    <x v="0"/>
    <n v="1305"/>
    <n v="711"/>
    <n v="1"/>
    <n v="711"/>
    <n v="2016"/>
    <n v="2102"/>
    <n v="86"/>
  </r>
  <r>
    <d v="2013-03-31T00:00:00"/>
    <x v="13"/>
    <x v="2"/>
    <x v="0"/>
    <x v="2"/>
    <n v="837"/>
    <n v="554"/>
    <n v="1"/>
    <n v="554"/>
    <n v="1391"/>
    <n v="1123"/>
    <n v="-268"/>
  </r>
  <r>
    <d v="2013-03-31T00:00:00"/>
    <x v="13"/>
    <x v="2"/>
    <x v="0"/>
    <x v="3"/>
    <n v="834"/>
    <n v="554"/>
    <n v="3"/>
    <n v="1662"/>
    <n v="2496"/>
    <n v="9040"/>
    <n v="6544"/>
  </r>
  <r>
    <d v="2013-04-01T00:00:00"/>
    <x v="13"/>
    <x v="3"/>
    <x v="5"/>
    <x v="3"/>
    <n v="834"/>
    <n v="593"/>
    <n v="7"/>
    <n v="4151"/>
    <n v="4985"/>
    <n v="5712"/>
    <n v="727"/>
  </r>
  <r>
    <d v="2013-04-01T00:00:00"/>
    <x v="13"/>
    <x v="3"/>
    <x v="5"/>
    <x v="4"/>
    <n v="668"/>
    <n v="593"/>
    <n v="7"/>
    <n v="4151"/>
    <n v="4819"/>
    <n v="6140"/>
    <n v="1321"/>
  </r>
  <r>
    <d v="2013-04-02T00:00:00"/>
    <x v="13"/>
    <x v="3"/>
    <x v="1"/>
    <x v="0"/>
    <n v="1305"/>
    <n v="805"/>
    <n v="10"/>
    <n v="8050"/>
    <n v="9355"/>
    <n v="10246"/>
    <n v="891"/>
  </r>
  <r>
    <d v="2013-04-02T00:00:00"/>
    <x v="13"/>
    <x v="3"/>
    <x v="1"/>
    <x v="3"/>
    <n v="834"/>
    <n v="805"/>
    <n v="3"/>
    <n v="2415"/>
    <n v="3249"/>
    <n v="6795"/>
    <n v="3546"/>
  </r>
  <r>
    <d v="2013-04-03T00:00:00"/>
    <x v="13"/>
    <x v="3"/>
    <x v="6"/>
    <x v="4"/>
    <n v="668"/>
    <n v="805"/>
    <n v="8"/>
    <n v="6440"/>
    <n v="7108"/>
    <n v="6815"/>
    <n v="-293"/>
  </r>
  <r>
    <d v="2013-04-06T00:00:00"/>
    <x v="13"/>
    <x v="3"/>
    <x v="4"/>
    <x v="3"/>
    <n v="834"/>
    <n v="711"/>
    <n v="10"/>
    <n v="7110"/>
    <n v="7944"/>
    <n v="25092"/>
    <n v="17148"/>
  </r>
  <r>
    <d v="2013-04-06T00:00:00"/>
    <x v="13"/>
    <x v="3"/>
    <x v="4"/>
    <x v="0"/>
    <n v="1305"/>
    <n v="711"/>
    <n v="3"/>
    <n v="2133"/>
    <n v="3438"/>
    <n v="3754"/>
    <n v="316"/>
  </r>
  <r>
    <d v="2013-04-06T00:00:00"/>
    <x v="13"/>
    <x v="3"/>
    <x v="4"/>
    <x v="4"/>
    <n v="668"/>
    <n v="711"/>
    <n v="1"/>
    <n v="711"/>
    <n v="1379"/>
    <n v="1585"/>
    <n v="206"/>
  </r>
  <r>
    <d v="2013-04-08T00:00:00"/>
    <x v="13"/>
    <x v="3"/>
    <x v="5"/>
    <x v="3"/>
    <n v="834"/>
    <n v="593"/>
    <n v="5"/>
    <n v="2965"/>
    <n v="3799"/>
    <n v="13241"/>
    <n v="9442"/>
  </r>
  <r>
    <d v="2013-04-08T00:00:00"/>
    <x v="13"/>
    <x v="3"/>
    <x v="5"/>
    <x v="2"/>
    <n v="837"/>
    <n v="593"/>
    <n v="3"/>
    <n v="1779"/>
    <n v="2616"/>
    <n v="8834"/>
    <n v="6218"/>
  </r>
  <r>
    <d v="2013-04-09T00:00:00"/>
    <x v="13"/>
    <x v="3"/>
    <x v="1"/>
    <x v="0"/>
    <n v="1305"/>
    <n v="805"/>
    <n v="5"/>
    <n v="4025"/>
    <n v="5330"/>
    <n v="4864"/>
    <n v="-466"/>
  </r>
  <r>
    <d v="2013-04-09T00:00:00"/>
    <x v="13"/>
    <x v="3"/>
    <x v="1"/>
    <x v="2"/>
    <n v="837"/>
    <n v="805"/>
    <n v="1"/>
    <n v="805"/>
    <n v="1642"/>
    <n v="1440"/>
    <n v="-202"/>
  </r>
  <r>
    <d v="2013-04-10T00:00:00"/>
    <x v="13"/>
    <x v="3"/>
    <x v="6"/>
    <x v="0"/>
    <n v="1305"/>
    <n v="805"/>
    <n v="1"/>
    <n v="805"/>
    <n v="2110"/>
    <n v="1744"/>
    <n v="-366"/>
  </r>
  <r>
    <d v="2013-04-11T00:00:00"/>
    <x v="13"/>
    <x v="3"/>
    <x v="2"/>
    <x v="0"/>
    <n v="1305"/>
    <n v="554"/>
    <n v="5"/>
    <n v="2770"/>
    <n v="4075"/>
    <n v="4670"/>
    <n v="595"/>
  </r>
  <r>
    <d v="2013-04-11T00:00:00"/>
    <x v="13"/>
    <x v="3"/>
    <x v="2"/>
    <x v="1"/>
    <n v="1145"/>
    <n v="554"/>
    <n v="9"/>
    <n v="4986"/>
    <n v="6131"/>
    <n v="30456"/>
    <n v="24325"/>
  </r>
  <r>
    <d v="2013-04-12T00:00:00"/>
    <x v="13"/>
    <x v="3"/>
    <x v="3"/>
    <x v="1"/>
    <n v="1145"/>
    <n v="593"/>
    <n v="7"/>
    <n v="4151"/>
    <n v="5296"/>
    <n v="5223"/>
    <n v="-73"/>
  </r>
  <r>
    <d v="2013-04-14T00:00:00"/>
    <x v="13"/>
    <x v="3"/>
    <x v="0"/>
    <x v="3"/>
    <n v="834"/>
    <n v="554"/>
    <n v="4"/>
    <n v="2216"/>
    <n v="3050"/>
    <n v="9011"/>
    <n v="5961"/>
  </r>
  <r>
    <d v="2013-04-15T00:00:00"/>
    <x v="13"/>
    <x v="3"/>
    <x v="5"/>
    <x v="1"/>
    <n v="1145"/>
    <n v="593"/>
    <n v="10"/>
    <n v="5930"/>
    <n v="7075"/>
    <n v="6129"/>
    <n v="-946"/>
  </r>
  <r>
    <d v="2013-04-17T00:00:00"/>
    <x v="13"/>
    <x v="3"/>
    <x v="6"/>
    <x v="5"/>
    <n v="1252"/>
    <n v="805"/>
    <n v="3"/>
    <n v="2415"/>
    <n v="3667"/>
    <n v="4391"/>
    <n v="724"/>
  </r>
  <r>
    <d v="2013-04-18T00:00:00"/>
    <x v="13"/>
    <x v="3"/>
    <x v="2"/>
    <x v="0"/>
    <n v="1305"/>
    <n v="554"/>
    <n v="5"/>
    <n v="2770"/>
    <n v="4075"/>
    <n v="4555"/>
    <n v="480"/>
  </r>
  <r>
    <d v="2013-04-19T00:00:00"/>
    <x v="13"/>
    <x v="3"/>
    <x v="3"/>
    <x v="0"/>
    <n v="1305"/>
    <n v="593"/>
    <n v="10"/>
    <n v="5930"/>
    <n v="7235"/>
    <n v="5996"/>
    <n v="-1239"/>
  </r>
  <r>
    <d v="2013-04-20T00:00:00"/>
    <x v="13"/>
    <x v="3"/>
    <x v="4"/>
    <x v="3"/>
    <n v="834"/>
    <n v="711"/>
    <n v="6"/>
    <n v="4266"/>
    <n v="5100"/>
    <n v="4403"/>
    <n v="-697"/>
  </r>
  <r>
    <d v="2013-04-20T00:00:00"/>
    <x v="13"/>
    <x v="3"/>
    <x v="4"/>
    <x v="0"/>
    <n v="1305"/>
    <n v="711"/>
    <n v="3"/>
    <n v="2133"/>
    <n v="3438"/>
    <n v="8142"/>
    <n v="4704"/>
  </r>
  <r>
    <d v="2013-04-23T00:00:00"/>
    <x v="13"/>
    <x v="3"/>
    <x v="1"/>
    <x v="5"/>
    <n v="1252"/>
    <n v="805"/>
    <n v="8"/>
    <n v="6440"/>
    <n v="7692"/>
    <n v="15126"/>
    <n v="7434"/>
  </r>
  <r>
    <d v="2013-04-23T00:00:00"/>
    <x v="13"/>
    <x v="3"/>
    <x v="1"/>
    <x v="3"/>
    <n v="834"/>
    <n v="805"/>
    <n v="8"/>
    <n v="6440"/>
    <n v="7274"/>
    <n v="5990"/>
    <n v="-1284"/>
  </r>
  <r>
    <d v="2013-04-24T00:00:00"/>
    <x v="13"/>
    <x v="3"/>
    <x v="6"/>
    <x v="0"/>
    <n v="1305"/>
    <n v="805"/>
    <n v="8"/>
    <n v="6440"/>
    <n v="7745"/>
    <n v="8552"/>
    <n v="807"/>
  </r>
  <r>
    <d v="2013-04-24T00:00:00"/>
    <x v="13"/>
    <x v="3"/>
    <x v="6"/>
    <x v="3"/>
    <n v="834"/>
    <n v="805"/>
    <n v="2"/>
    <n v="1610"/>
    <n v="2444"/>
    <n v="6134"/>
    <n v="3690"/>
  </r>
  <r>
    <d v="2013-04-24T00:00:00"/>
    <x v="13"/>
    <x v="3"/>
    <x v="6"/>
    <x v="4"/>
    <n v="668"/>
    <n v="805"/>
    <n v="5"/>
    <n v="4025"/>
    <n v="4693"/>
    <n v="3763"/>
    <n v="-930"/>
  </r>
  <r>
    <d v="2013-04-25T00:00:00"/>
    <x v="13"/>
    <x v="3"/>
    <x v="2"/>
    <x v="2"/>
    <n v="837"/>
    <n v="554"/>
    <n v="9"/>
    <n v="4986"/>
    <n v="5823"/>
    <n v="26645"/>
    <n v="20822"/>
  </r>
  <r>
    <d v="2013-04-26T00:00:00"/>
    <x v="13"/>
    <x v="3"/>
    <x v="3"/>
    <x v="0"/>
    <n v="1305"/>
    <n v="593"/>
    <n v="9"/>
    <n v="5337"/>
    <n v="6642"/>
    <n v="6064"/>
    <n v="-578"/>
  </r>
  <r>
    <d v="2013-04-27T00:00:00"/>
    <x v="13"/>
    <x v="3"/>
    <x v="4"/>
    <x v="3"/>
    <n v="834"/>
    <n v="711"/>
    <n v="3"/>
    <n v="2133"/>
    <n v="2967"/>
    <n v="4513"/>
    <n v="1546"/>
  </r>
  <r>
    <d v="2013-04-29T00:00:00"/>
    <x v="13"/>
    <x v="3"/>
    <x v="5"/>
    <x v="1"/>
    <n v="1145"/>
    <n v="593"/>
    <n v="4"/>
    <n v="2372"/>
    <n v="3517"/>
    <n v="3575"/>
    <n v="58"/>
  </r>
  <r>
    <d v="2013-04-30T00:00:00"/>
    <x v="13"/>
    <x v="3"/>
    <x v="1"/>
    <x v="0"/>
    <n v="1305"/>
    <n v="805"/>
    <n v="3"/>
    <n v="2415"/>
    <n v="3720"/>
    <n v="3877"/>
    <n v="157"/>
  </r>
  <r>
    <d v="2013-05-02T00:00:00"/>
    <x v="13"/>
    <x v="4"/>
    <x v="2"/>
    <x v="3"/>
    <n v="834"/>
    <n v="554"/>
    <n v="2"/>
    <n v="1108"/>
    <n v="1942"/>
    <n v="1672"/>
    <n v="-270"/>
  </r>
  <r>
    <d v="2013-05-03T00:00:00"/>
    <x v="13"/>
    <x v="4"/>
    <x v="3"/>
    <x v="4"/>
    <n v="668"/>
    <n v="593"/>
    <n v="1"/>
    <n v="593"/>
    <n v="1261"/>
    <n v="1371"/>
    <n v="110"/>
  </r>
  <r>
    <d v="2013-05-04T00:00:00"/>
    <x v="13"/>
    <x v="4"/>
    <x v="4"/>
    <x v="4"/>
    <n v="668"/>
    <n v="711"/>
    <n v="10"/>
    <n v="7110"/>
    <n v="7778"/>
    <n v="8442"/>
    <n v="664"/>
  </r>
  <r>
    <d v="2013-05-05T00:00:00"/>
    <x v="13"/>
    <x v="4"/>
    <x v="0"/>
    <x v="3"/>
    <n v="834"/>
    <n v="554"/>
    <n v="9"/>
    <n v="4986"/>
    <n v="5820"/>
    <n v="6206"/>
    <n v="386"/>
  </r>
  <r>
    <d v="2013-05-07T00:00:00"/>
    <x v="13"/>
    <x v="4"/>
    <x v="1"/>
    <x v="3"/>
    <n v="834"/>
    <n v="805"/>
    <n v="2"/>
    <n v="1610"/>
    <n v="2444"/>
    <n v="6339"/>
    <n v="3895"/>
  </r>
  <r>
    <d v="2013-05-10T00:00:00"/>
    <x v="13"/>
    <x v="4"/>
    <x v="3"/>
    <x v="0"/>
    <n v="1305"/>
    <n v="593"/>
    <n v="4"/>
    <n v="2372"/>
    <n v="3677"/>
    <n v="3435"/>
    <n v="-242"/>
  </r>
  <r>
    <d v="2013-05-10T00:00:00"/>
    <x v="13"/>
    <x v="4"/>
    <x v="3"/>
    <x v="3"/>
    <n v="834"/>
    <n v="593"/>
    <n v="4"/>
    <n v="2372"/>
    <n v="3206"/>
    <n v="13906"/>
    <n v="10700"/>
  </r>
  <r>
    <d v="2013-05-13T00:00:00"/>
    <x v="13"/>
    <x v="4"/>
    <x v="5"/>
    <x v="5"/>
    <n v="1252"/>
    <n v="593"/>
    <n v="4"/>
    <n v="2372"/>
    <n v="3624"/>
    <n v="4896"/>
    <n v="1272"/>
  </r>
  <r>
    <d v="2013-05-14T00:00:00"/>
    <x v="13"/>
    <x v="4"/>
    <x v="1"/>
    <x v="3"/>
    <n v="834"/>
    <n v="805"/>
    <n v="4"/>
    <n v="3220"/>
    <n v="4054"/>
    <n v="10253"/>
    <n v="6199"/>
  </r>
  <r>
    <d v="2013-05-14T00:00:00"/>
    <x v="13"/>
    <x v="4"/>
    <x v="1"/>
    <x v="0"/>
    <n v="1305"/>
    <n v="805"/>
    <n v="7"/>
    <n v="5635"/>
    <n v="6940"/>
    <n v="14239"/>
    <n v="7299"/>
  </r>
  <r>
    <d v="2013-05-15T00:00:00"/>
    <x v="13"/>
    <x v="4"/>
    <x v="6"/>
    <x v="5"/>
    <n v="1252"/>
    <n v="805"/>
    <n v="7"/>
    <n v="5635"/>
    <n v="6887"/>
    <n v="6527"/>
    <n v="-360"/>
  </r>
  <r>
    <d v="2013-05-15T00:00:00"/>
    <x v="13"/>
    <x v="4"/>
    <x v="6"/>
    <x v="3"/>
    <n v="834"/>
    <n v="805"/>
    <n v="7"/>
    <n v="5635"/>
    <n v="6469"/>
    <n v="6440"/>
    <n v="-29"/>
  </r>
  <r>
    <d v="2013-05-18T00:00:00"/>
    <x v="13"/>
    <x v="4"/>
    <x v="4"/>
    <x v="3"/>
    <n v="834"/>
    <n v="711"/>
    <n v="2"/>
    <n v="1422"/>
    <n v="2256"/>
    <n v="2537"/>
    <n v="281"/>
  </r>
  <r>
    <d v="2013-05-19T00:00:00"/>
    <x v="13"/>
    <x v="4"/>
    <x v="0"/>
    <x v="3"/>
    <n v="834"/>
    <n v="554"/>
    <n v="6"/>
    <n v="3324"/>
    <n v="4158"/>
    <n v="4106"/>
    <n v="-52"/>
  </r>
  <r>
    <d v="2013-05-19T00:00:00"/>
    <x v="13"/>
    <x v="4"/>
    <x v="0"/>
    <x v="5"/>
    <n v="1252"/>
    <n v="554"/>
    <n v="8"/>
    <n v="4432"/>
    <n v="5684"/>
    <n v="6124"/>
    <n v="440"/>
  </r>
  <r>
    <d v="2013-05-19T00:00:00"/>
    <x v="13"/>
    <x v="4"/>
    <x v="0"/>
    <x v="0"/>
    <n v="1305"/>
    <n v="554"/>
    <n v="5"/>
    <n v="2770"/>
    <n v="4075"/>
    <n v="3827"/>
    <n v="-248"/>
  </r>
  <r>
    <d v="2013-05-20T00:00:00"/>
    <x v="13"/>
    <x v="4"/>
    <x v="5"/>
    <x v="0"/>
    <n v="1305"/>
    <n v="593"/>
    <n v="3"/>
    <n v="1779"/>
    <n v="3084"/>
    <n v="3221"/>
    <n v="137"/>
  </r>
  <r>
    <d v="2013-05-21T00:00:00"/>
    <x v="13"/>
    <x v="4"/>
    <x v="1"/>
    <x v="0"/>
    <n v="1305"/>
    <n v="805"/>
    <n v="7"/>
    <n v="5635"/>
    <n v="6940"/>
    <n v="5759"/>
    <n v="-1181"/>
  </r>
  <r>
    <d v="2013-05-22T00:00:00"/>
    <x v="13"/>
    <x v="4"/>
    <x v="6"/>
    <x v="3"/>
    <n v="834"/>
    <n v="805"/>
    <n v="3"/>
    <n v="2415"/>
    <n v="3249"/>
    <n v="7923"/>
    <n v="4674"/>
  </r>
  <r>
    <d v="2013-05-23T00:00:00"/>
    <x v="13"/>
    <x v="4"/>
    <x v="2"/>
    <x v="0"/>
    <n v="1305"/>
    <n v="554"/>
    <n v="2"/>
    <n v="1108"/>
    <n v="2413"/>
    <n v="1995"/>
    <n v="-418"/>
  </r>
  <r>
    <d v="2013-05-23T00:00:00"/>
    <x v="13"/>
    <x v="4"/>
    <x v="2"/>
    <x v="3"/>
    <n v="834"/>
    <n v="554"/>
    <n v="4"/>
    <n v="2216"/>
    <n v="3050"/>
    <n v="5507"/>
    <n v="2457"/>
  </r>
  <r>
    <d v="2013-05-24T00:00:00"/>
    <x v="13"/>
    <x v="4"/>
    <x v="3"/>
    <x v="3"/>
    <n v="834"/>
    <n v="593"/>
    <n v="4"/>
    <n v="2372"/>
    <n v="3206"/>
    <n v="2569"/>
    <n v="-637"/>
  </r>
  <r>
    <d v="2013-05-26T00:00:00"/>
    <x v="13"/>
    <x v="4"/>
    <x v="0"/>
    <x v="3"/>
    <n v="834"/>
    <n v="554"/>
    <n v="3"/>
    <n v="1662"/>
    <n v="2496"/>
    <n v="2040"/>
    <n v="-456"/>
  </r>
  <r>
    <d v="2013-05-27T00:00:00"/>
    <x v="13"/>
    <x v="4"/>
    <x v="5"/>
    <x v="3"/>
    <n v="834"/>
    <n v="593"/>
    <n v="3"/>
    <n v="1779"/>
    <n v="2613"/>
    <n v="2709"/>
    <n v="96"/>
  </r>
  <r>
    <d v="2013-05-27T00:00:00"/>
    <x v="13"/>
    <x v="4"/>
    <x v="5"/>
    <x v="4"/>
    <n v="668"/>
    <n v="593"/>
    <n v="2"/>
    <n v="1186"/>
    <n v="1854"/>
    <n v="1800"/>
    <n v="-54"/>
  </r>
  <r>
    <d v="2013-05-28T00:00:00"/>
    <x v="13"/>
    <x v="4"/>
    <x v="1"/>
    <x v="3"/>
    <n v="834"/>
    <n v="805"/>
    <n v="4"/>
    <n v="3220"/>
    <n v="4054"/>
    <n v="9836"/>
    <n v="5782"/>
  </r>
  <r>
    <d v="2013-05-29T00:00:00"/>
    <x v="13"/>
    <x v="4"/>
    <x v="6"/>
    <x v="0"/>
    <n v="1305"/>
    <n v="805"/>
    <n v="10"/>
    <n v="8050"/>
    <n v="9355"/>
    <n v="8382"/>
    <n v="-973"/>
  </r>
  <r>
    <d v="2013-05-29T00:00:00"/>
    <x v="13"/>
    <x v="4"/>
    <x v="6"/>
    <x v="4"/>
    <n v="668"/>
    <n v="805"/>
    <n v="3"/>
    <n v="2415"/>
    <n v="3083"/>
    <n v="2566"/>
    <n v="-517"/>
  </r>
  <r>
    <d v="2013-05-31T00:00:00"/>
    <x v="13"/>
    <x v="4"/>
    <x v="3"/>
    <x v="3"/>
    <n v="834"/>
    <n v="593"/>
    <n v="2"/>
    <n v="1186"/>
    <n v="2020"/>
    <n v="1720"/>
    <n v="-300"/>
  </r>
  <r>
    <d v="2013-05-31T00:00:00"/>
    <x v="13"/>
    <x v="4"/>
    <x v="3"/>
    <x v="0"/>
    <n v="1305"/>
    <n v="593"/>
    <n v="3"/>
    <n v="1779"/>
    <n v="3084"/>
    <n v="3474"/>
    <n v="390"/>
  </r>
  <r>
    <d v="2013-06-01T00:00:00"/>
    <x v="13"/>
    <x v="5"/>
    <x v="4"/>
    <x v="4"/>
    <n v="668"/>
    <n v="711"/>
    <n v="5"/>
    <n v="3555"/>
    <n v="4223"/>
    <n v="3896"/>
    <n v="-327"/>
  </r>
  <r>
    <d v="2013-06-01T00:00:00"/>
    <x v="13"/>
    <x v="5"/>
    <x v="4"/>
    <x v="0"/>
    <n v="1305"/>
    <n v="711"/>
    <n v="6"/>
    <n v="4266"/>
    <n v="5571"/>
    <n v="6620"/>
    <n v="1049"/>
  </r>
  <r>
    <d v="2013-06-01T00:00:00"/>
    <x v="13"/>
    <x v="5"/>
    <x v="4"/>
    <x v="3"/>
    <n v="834"/>
    <n v="711"/>
    <n v="10"/>
    <n v="7110"/>
    <n v="7944"/>
    <n v="8873"/>
    <n v="929"/>
  </r>
  <r>
    <d v="2013-06-02T00:00:00"/>
    <x v="13"/>
    <x v="5"/>
    <x v="0"/>
    <x v="3"/>
    <n v="834"/>
    <n v="554"/>
    <n v="8"/>
    <n v="4432"/>
    <n v="5266"/>
    <n v="4668"/>
    <n v="-598"/>
  </r>
  <r>
    <d v="2013-06-04T00:00:00"/>
    <x v="13"/>
    <x v="5"/>
    <x v="1"/>
    <x v="3"/>
    <n v="834"/>
    <n v="805"/>
    <n v="10"/>
    <n v="8050"/>
    <n v="8884"/>
    <n v="10552"/>
    <n v="1668"/>
  </r>
  <r>
    <d v="2013-06-06T00:00:00"/>
    <x v="13"/>
    <x v="5"/>
    <x v="2"/>
    <x v="3"/>
    <n v="834"/>
    <n v="554"/>
    <n v="8"/>
    <n v="4432"/>
    <n v="5266"/>
    <n v="4884"/>
    <n v="-382"/>
  </r>
  <r>
    <d v="2013-06-06T00:00:00"/>
    <x v="13"/>
    <x v="5"/>
    <x v="2"/>
    <x v="0"/>
    <n v="1305"/>
    <n v="554"/>
    <n v="8"/>
    <n v="4432"/>
    <n v="5737"/>
    <n v="7489"/>
    <n v="1752"/>
  </r>
  <r>
    <d v="2013-06-09T00:00:00"/>
    <x v="13"/>
    <x v="5"/>
    <x v="0"/>
    <x v="2"/>
    <n v="837"/>
    <n v="554"/>
    <n v="1"/>
    <n v="554"/>
    <n v="1391"/>
    <n v="1117"/>
    <n v="-274"/>
  </r>
  <r>
    <d v="2013-06-11T00:00:00"/>
    <x v="13"/>
    <x v="5"/>
    <x v="1"/>
    <x v="4"/>
    <n v="668"/>
    <n v="805"/>
    <n v="8"/>
    <n v="6440"/>
    <n v="7108"/>
    <n v="6288"/>
    <n v="-820"/>
  </r>
  <r>
    <d v="2013-06-11T00:00:00"/>
    <x v="13"/>
    <x v="5"/>
    <x v="1"/>
    <x v="5"/>
    <n v="1252"/>
    <n v="805"/>
    <n v="7"/>
    <n v="5635"/>
    <n v="6887"/>
    <n v="8164"/>
    <n v="1277"/>
  </r>
  <r>
    <d v="2013-06-12T00:00:00"/>
    <x v="13"/>
    <x v="5"/>
    <x v="6"/>
    <x v="3"/>
    <n v="834"/>
    <n v="805"/>
    <n v="4"/>
    <n v="3220"/>
    <n v="4054"/>
    <n v="4034"/>
    <n v="-20"/>
  </r>
  <r>
    <d v="2013-06-13T00:00:00"/>
    <x v="13"/>
    <x v="5"/>
    <x v="2"/>
    <x v="4"/>
    <n v="668"/>
    <n v="554"/>
    <n v="10"/>
    <n v="5540"/>
    <n v="6208"/>
    <n v="5076"/>
    <n v="-1132"/>
  </r>
  <r>
    <d v="2013-06-14T00:00:00"/>
    <x v="13"/>
    <x v="5"/>
    <x v="3"/>
    <x v="4"/>
    <n v="668"/>
    <n v="593"/>
    <n v="1"/>
    <n v="593"/>
    <n v="1261"/>
    <n v="1078"/>
    <n v="-183"/>
  </r>
  <r>
    <d v="2013-06-14T00:00:00"/>
    <x v="13"/>
    <x v="5"/>
    <x v="3"/>
    <x v="3"/>
    <n v="834"/>
    <n v="593"/>
    <n v="10"/>
    <n v="5930"/>
    <n v="6764"/>
    <n v="17273"/>
    <n v="10509"/>
  </r>
  <r>
    <d v="2013-06-15T00:00:00"/>
    <x v="13"/>
    <x v="5"/>
    <x v="4"/>
    <x v="3"/>
    <n v="834"/>
    <n v="711"/>
    <n v="7"/>
    <n v="4977"/>
    <n v="5811"/>
    <n v="4967"/>
    <n v="-844"/>
  </r>
  <r>
    <d v="2013-06-17T00:00:00"/>
    <x v="13"/>
    <x v="5"/>
    <x v="5"/>
    <x v="3"/>
    <n v="834"/>
    <n v="593"/>
    <n v="2"/>
    <n v="1186"/>
    <n v="2020"/>
    <n v="7337"/>
    <n v="5317"/>
  </r>
  <r>
    <d v="2013-06-20T00:00:00"/>
    <x v="13"/>
    <x v="5"/>
    <x v="2"/>
    <x v="3"/>
    <n v="834"/>
    <n v="554"/>
    <n v="7"/>
    <n v="3878"/>
    <n v="4712"/>
    <n v="5253"/>
    <n v="541"/>
  </r>
  <r>
    <d v="2013-06-21T00:00:00"/>
    <x v="13"/>
    <x v="5"/>
    <x v="3"/>
    <x v="3"/>
    <n v="834"/>
    <n v="593"/>
    <n v="5"/>
    <n v="2965"/>
    <n v="3799"/>
    <n v="4217"/>
    <n v="418"/>
  </r>
  <r>
    <d v="2013-06-22T00:00:00"/>
    <x v="13"/>
    <x v="5"/>
    <x v="4"/>
    <x v="4"/>
    <n v="668"/>
    <n v="711"/>
    <n v="4"/>
    <n v="2844"/>
    <n v="3512"/>
    <n v="3467"/>
    <n v="-45"/>
  </r>
  <r>
    <d v="2013-06-23T00:00:00"/>
    <x v="13"/>
    <x v="5"/>
    <x v="0"/>
    <x v="3"/>
    <n v="834"/>
    <n v="554"/>
    <n v="8"/>
    <n v="4432"/>
    <n v="5266"/>
    <n v="23115"/>
    <n v="17849"/>
  </r>
  <r>
    <d v="2013-06-24T00:00:00"/>
    <x v="13"/>
    <x v="5"/>
    <x v="5"/>
    <x v="0"/>
    <n v="1305"/>
    <n v="593"/>
    <n v="6"/>
    <n v="3558"/>
    <n v="4863"/>
    <n v="5431"/>
    <n v="568"/>
  </r>
  <r>
    <d v="2013-06-24T00:00:00"/>
    <x v="13"/>
    <x v="5"/>
    <x v="5"/>
    <x v="4"/>
    <n v="668"/>
    <n v="593"/>
    <n v="8"/>
    <n v="4744"/>
    <n v="5412"/>
    <n v="4383"/>
    <n v="-1029"/>
  </r>
  <r>
    <d v="2013-06-25T00:00:00"/>
    <x v="13"/>
    <x v="5"/>
    <x v="1"/>
    <x v="4"/>
    <n v="668"/>
    <n v="805"/>
    <n v="6"/>
    <n v="4830"/>
    <n v="5498"/>
    <n v="6352"/>
    <n v="854"/>
  </r>
  <r>
    <d v="2013-06-26T00:00:00"/>
    <x v="13"/>
    <x v="5"/>
    <x v="6"/>
    <x v="3"/>
    <n v="834"/>
    <n v="805"/>
    <n v="3"/>
    <n v="2415"/>
    <n v="3249"/>
    <n v="2729"/>
    <n v="-520"/>
  </r>
  <r>
    <d v="2013-06-26T00:00:00"/>
    <x v="13"/>
    <x v="5"/>
    <x v="6"/>
    <x v="1"/>
    <n v="1145"/>
    <n v="805"/>
    <n v="10"/>
    <n v="8050"/>
    <n v="9195"/>
    <n v="8123"/>
    <n v="-1072"/>
  </r>
  <r>
    <d v="2013-06-30T00:00:00"/>
    <x v="13"/>
    <x v="5"/>
    <x v="0"/>
    <x v="3"/>
    <n v="834"/>
    <n v="554"/>
    <n v="7"/>
    <n v="3878"/>
    <n v="4712"/>
    <n v="4762"/>
    <n v="50"/>
  </r>
  <r>
    <d v="2013-07-01T00:00:00"/>
    <x v="13"/>
    <x v="6"/>
    <x v="5"/>
    <x v="1"/>
    <n v="1145"/>
    <n v="593"/>
    <n v="8"/>
    <n v="4744"/>
    <n v="5889"/>
    <n v="5809"/>
    <n v="-80"/>
  </r>
  <r>
    <d v="2013-07-02T00:00:00"/>
    <x v="13"/>
    <x v="6"/>
    <x v="1"/>
    <x v="3"/>
    <n v="834"/>
    <n v="805"/>
    <n v="10"/>
    <n v="8050"/>
    <n v="8884"/>
    <n v="8309"/>
    <n v="-575"/>
  </r>
  <r>
    <d v="2013-07-03T00:00:00"/>
    <x v="13"/>
    <x v="6"/>
    <x v="6"/>
    <x v="4"/>
    <n v="668"/>
    <n v="805"/>
    <n v="8"/>
    <n v="6440"/>
    <n v="7108"/>
    <n v="7696"/>
    <n v="588"/>
  </r>
  <r>
    <d v="2013-07-04T00:00:00"/>
    <x v="13"/>
    <x v="6"/>
    <x v="2"/>
    <x v="4"/>
    <n v="668"/>
    <n v="554"/>
    <n v="6"/>
    <n v="3324"/>
    <n v="3992"/>
    <n v="4644"/>
    <n v="652"/>
  </r>
  <r>
    <d v="2013-07-05T00:00:00"/>
    <x v="13"/>
    <x v="6"/>
    <x v="3"/>
    <x v="4"/>
    <n v="668"/>
    <n v="593"/>
    <n v="2"/>
    <n v="1186"/>
    <n v="1854"/>
    <n v="1569"/>
    <n v="-285"/>
  </r>
  <r>
    <d v="2013-07-07T00:00:00"/>
    <x v="13"/>
    <x v="6"/>
    <x v="0"/>
    <x v="4"/>
    <n v="668"/>
    <n v="554"/>
    <n v="10"/>
    <n v="5540"/>
    <n v="6208"/>
    <n v="10555"/>
    <n v="4347"/>
  </r>
  <r>
    <d v="2013-07-07T00:00:00"/>
    <x v="13"/>
    <x v="6"/>
    <x v="0"/>
    <x v="1"/>
    <n v="1145"/>
    <n v="554"/>
    <n v="10"/>
    <n v="5540"/>
    <n v="6685"/>
    <n v="7151"/>
    <n v="466"/>
  </r>
  <r>
    <d v="2013-07-08T00:00:00"/>
    <x v="13"/>
    <x v="6"/>
    <x v="5"/>
    <x v="4"/>
    <n v="668"/>
    <n v="593"/>
    <n v="5"/>
    <n v="2965"/>
    <n v="3633"/>
    <n v="4147"/>
    <n v="514"/>
  </r>
  <r>
    <d v="2013-07-08T00:00:00"/>
    <x v="13"/>
    <x v="6"/>
    <x v="5"/>
    <x v="3"/>
    <n v="834"/>
    <n v="593"/>
    <n v="10"/>
    <n v="5930"/>
    <n v="6764"/>
    <n v="5875"/>
    <n v="-889"/>
  </r>
  <r>
    <d v="2013-07-08T00:00:00"/>
    <x v="13"/>
    <x v="6"/>
    <x v="5"/>
    <x v="2"/>
    <n v="837"/>
    <n v="593"/>
    <n v="2"/>
    <n v="1186"/>
    <n v="2023"/>
    <n v="1870"/>
    <n v="-153"/>
  </r>
  <r>
    <d v="2013-07-09T00:00:00"/>
    <x v="13"/>
    <x v="6"/>
    <x v="1"/>
    <x v="3"/>
    <n v="834"/>
    <n v="805"/>
    <n v="3"/>
    <n v="2415"/>
    <n v="3249"/>
    <n v="8610"/>
    <n v="5361"/>
  </r>
  <r>
    <d v="2013-07-10T00:00:00"/>
    <x v="13"/>
    <x v="6"/>
    <x v="6"/>
    <x v="4"/>
    <n v="668"/>
    <n v="805"/>
    <n v="5"/>
    <n v="4025"/>
    <n v="4693"/>
    <n v="5507"/>
    <n v="814"/>
  </r>
  <r>
    <d v="2013-07-12T00:00:00"/>
    <x v="13"/>
    <x v="6"/>
    <x v="3"/>
    <x v="0"/>
    <n v="1305"/>
    <n v="593"/>
    <n v="8"/>
    <n v="4744"/>
    <n v="6049"/>
    <n v="11484"/>
    <n v="5435"/>
  </r>
  <r>
    <d v="2013-07-12T00:00:00"/>
    <x v="13"/>
    <x v="6"/>
    <x v="3"/>
    <x v="4"/>
    <n v="668"/>
    <n v="593"/>
    <n v="6"/>
    <n v="3558"/>
    <n v="4226"/>
    <n v="4226"/>
    <n v="0"/>
  </r>
  <r>
    <d v="2013-07-13T00:00:00"/>
    <x v="13"/>
    <x v="6"/>
    <x v="4"/>
    <x v="4"/>
    <n v="668"/>
    <n v="711"/>
    <n v="3"/>
    <n v="2133"/>
    <n v="2801"/>
    <n v="2717"/>
    <n v="-84"/>
  </r>
  <r>
    <d v="2013-07-18T00:00:00"/>
    <x v="13"/>
    <x v="6"/>
    <x v="2"/>
    <x v="4"/>
    <n v="668"/>
    <n v="554"/>
    <n v="2"/>
    <n v="1108"/>
    <n v="1776"/>
    <n v="2073"/>
    <n v="297"/>
  </r>
  <r>
    <d v="2013-07-19T00:00:00"/>
    <x v="13"/>
    <x v="6"/>
    <x v="3"/>
    <x v="3"/>
    <n v="834"/>
    <n v="593"/>
    <n v="6"/>
    <n v="3558"/>
    <n v="4392"/>
    <n v="5171"/>
    <n v="779"/>
  </r>
  <r>
    <d v="2013-07-20T00:00:00"/>
    <x v="13"/>
    <x v="6"/>
    <x v="4"/>
    <x v="4"/>
    <n v="668"/>
    <n v="711"/>
    <n v="1"/>
    <n v="711"/>
    <n v="1379"/>
    <n v="1418"/>
    <n v="39"/>
  </r>
  <r>
    <d v="2013-07-22T00:00:00"/>
    <x v="13"/>
    <x v="6"/>
    <x v="5"/>
    <x v="4"/>
    <n v="668"/>
    <n v="593"/>
    <n v="2"/>
    <n v="1186"/>
    <n v="1854"/>
    <n v="2171"/>
    <n v="317"/>
  </r>
  <r>
    <d v="2013-07-22T00:00:00"/>
    <x v="13"/>
    <x v="6"/>
    <x v="5"/>
    <x v="1"/>
    <n v="1145"/>
    <n v="593"/>
    <n v="2"/>
    <n v="1186"/>
    <n v="2331"/>
    <n v="1878"/>
    <n v="-453"/>
  </r>
  <r>
    <d v="2013-07-23T00:00:00"/>
    <x v="13"/>
    <x v="6"/>
    <x v="1"/>
    <x v="1"/>
    <n v="1145"/>
    <n v="805"/>
    <n v="4"/>
    <n v="3220"/>
    <n v="4365"/>
    <n v="3955"/>
    <n v="-410"/>
  </r>
  <r>
    <d v="2013-07-27T00:00:00"/>
    <x v="13"/>
    <x v="6"/>
    <x v="4"/>
    <x v="4"/>
    <n v="668"/>
    <n v="711"/>
    <n v="8"/>
    <n v="5688"/>
    <n v="6356"/>
    <n v="7313"/>
    <n v="957"/>
  </r>
  <r>
    <d v="2013-07-27T00:00:00"/>
    <x v="13"/>
    <x v="6"/>
    <x v="4"/>
    <x v="1"/>
    <n v="1145"/>
    <n v="711"/>
    <n v="7"/>
    <n v="4977"/>
    <n v="6122"/>
    <n v="5274"/>
    <n v="-848"/>
  </r>
  <r>
    <d v="2013-07-27T00:00:00"/>
    <x v="13"/>
    <x v="6"/>
    <x v="4"/>
    <x v="3"/>
    <n v="834"/>
    <n v="711"/>
    <n v="1"/>
    <n v="711"/>
    <n v="1545"/>
    <n v="1297"/>
    <n v="-248"/>
  </r>
  <r>
    <d v="2013-07-29T00:00:00"/>
    <x v="13"/>
    <x v="6"/>
    <x v="5"/>
    <x v="3"/>
    <n v="834"/>
    <n v="593"/>
    <n v="9"/>
    <n v="5337"/>
    <n v="6171"/>
    <n v="6966"/>
    <n v="795"/>
  </r>
  <r>
    <d v="2013-07-31T00:00:00"/>
    <x v="13"/>
    <x v="6"/>
    <x v="6"/>
    <x v="3"/>
    <n v="834"/>
    <n v="805"/>
    <n v="8"/>
    <n v="6440"/>
    <n v="7274"/>
    <n v="8273"/>
    <n v="999"/>
  </r>
  <r>
    <d v="2013-08-02T00:00:00"/>
    <x v="13"/>
    <x v="7"/>
    <x v="3"/>
    <x v="4"/>
    <n v="668"/>
    <n v="593"/>
    <n v="6"/>
    <n v="3558"/>
    <n v="4226"/>
    <n v="4593"/>
    <n v="367"/>
  </r>
  <r>
    <d v="2013-08-02T00:00:00"/>
    <x v="13"/>
    <x v="7"/>
    <x v="3"/>
    <x v="0"/>
    <n v="1305"/>
    <n v="593"/>
    <n v="3"/>
    <n v="1779"/>
    <n v="3084"/>
    <n v="3564"/>
    <n v="480"/>
  </r>
  <r>
    <d v="2013-08-04T00:00:00"/>
    <x v="13"/>
    <x v="7"/>
    <x v="0"/>
    <x v="4"/>
    <n v="668"/>
    <n v="554"/>
    <n v="1"/>
    <n v="554"/>
    <n v="1222"/>
    <n v="1148"/>
    <n v="-74"/>
  </r>
  <r>
    <d v="2013-08-06T00:00:00"/>
    <x v="13"/>
    <x v="7"/>
    <x v="1"/>
    <x v="4"/>
    <n v="668"/>
    <n v="805"/>
    <n v="5"/>
    <n v="4025"/>
    <n v="4693"/>
    <n v="5371"/>
    <n v="678"/>
  </r>
  <r>
    <d v="2013-08-07T00:00:00"/>
    <x v="13"/>
    <x v="7"/>
    <x v="6"/>
    <x v="1"/>
    <n v="1145"/>
    <n v="805"/>
    <n v="7"/>
    <n v="5635"/>
    <n v="6780"/>
    <n v="7059"/>
    <n v="279"/>
  </r>
  <r>
    <d v="2013-08-07T00:00:00"/>
    <x v="13"/>
    <x v="7"/>
    <x v="6"/>
    <x v="3"/>
    <n v="834"/>
    <n v="805"/>
    <n v="10"/>
    <n v="8050"/>
    <n v="8884"/>
    <n v="9489"/>
    <n v="605"/>
  </r>
  <r>
    <d v="2013-08-09T00:00:00"/>
    <x v="13"/>
    <x v="7"/>
    <x v="3"/>
    <x v="3"/>
    <n v="834"/>
    <n v="593"/>
    <n v="2"/>
    <n v="1186"/>
    <n v="2020"/>
    <n v="2148"/>
    <n v="128"/>
  </r>
  <r>
    <d v="2013-08-11T00:00:00"/>
    <x v="13"/>
    <x v="7"/>
    <x v="0"/>
    <x v="4"/>
    <n v="668"/>
    <n v="554"/>
    <n v="8"/>
    <n v="4432"/>
    <n v="5100"/>
    <n v="4861"/>
    <n v="-239"/>
  </r>
  <r>
    <d v="2013-08-11T00:00:00"/>
    <x v="13"/>
    <x v="7"/>
    <x v="0"/>
    <x v="1"/>
    <n v="1145"/>
    <n v="554"/>
    <n v="6"/>
    <n v="3324"/>
    <n v="4469"/>
    <n v="4408"/>
    <n v="-61"/>
  </r>
  <r>
    <d v="2013-08-12T00:00:00"/>
    <x v="13"/>
    <x v="7"/>
    <x v="5"/>
    <x v="3"/>
    <n v="834"/>
    <n v="593"/>
    <n v="2"/>
    <n v="1186"/>
    <n v="2020"/>
    <n v="1673"/>
    <n v="-347"/>
  </r>
  <r>
    <d v="2013-08-13T00:00:00"/>
    <x v="13"/>
    <x v="7"/>
    <x v="1"/>
    <x v="1"/>
    <n v="1145"/>
    <n v="805"/>
    <n v="3"/>
    <n v="2415"/>
    <n v="3560"/>
    <n v="4257"/>
    <n v="697"/>
  </r>
  <r>
    <d v="2013-08-14T00:00:00"/>
    <x v="13"/>
    <x v="7"/>
    <x v="6"/>
    <x v="1"/>
    <n v="1145"/>
    <n v="805"/>
    <n v="1"/>
    <n v="805"/>
    <n v="1950"/>
    <n v="2249"/>
    <n v="299"/>
  </r>
  <r>
    <d v="2013-08-15T00:00:00"/>
    <x v="13"/>
    <x v="7"/>
    <x v="2"/>
    <x v="1"/>
    <n v="1145"/>
    <n v="554"/>
    <n v="4"/>
    <n v="2216"/>
    <n v="3361"/>
    <n v="3394"/>
    <n v="33"/>
  </r>
  <r>
    <d v="2013-08-15T00:00:00"/>
    <x v="13"/>
    <x v="7"/>
    <x v="2"/>
    <x v="3"/>
    <n v="834"/>
    <n v="554"/>
    <n v="5"/>
    <n v="2770"/>
    <n v="3604"/>
    <n v="3971"/>
    <n v="367"/>
  </r>
  <r>
    <d v="2013-08-15T00:00:00"/>
    <x v="13"/>
    <x v="7"/>
    <x v="2"/>
    <x v="6"/>
    <n v="790"/>
    <n v="554"/>
    <n v="3"/>
    <n v="1662"/>
    <n v="2452"/>
    <n v="2383"/>
    <n v="-69"/>
  </r>
  <r>
    <d v="2013-08-16T00:00:00"/>
    <x v="13"/>
    <x v="7"/>
    <x v="3"/>
    <x v="0"/>
    <n v="1305"/>
    <n v="593"/>
    <n v="5"/>
    <n v="2965"/>
    <n v="4270"/>
    <n v="4429"/>
    <n v="159"/>
  </r>
  <r>
    <d v="2013-08-16T00:00:00"/>
    <x v="13"/>
    <x v="7"/>
    <x v="3"/>
    <x v="4"/>
    <n v="668"/>
    <n v="593"/>
    <n v="5"/>
    <n v="2965"/>
    <n v="3633"/>
    <n v="4136"/>
    <n v="503"/>
  </r>
  <r>
    <d v="2013-08-16T00:00:00"/>
    <x v="13"/>
    <x v="7"/>
    <x v="3"/>
    <x v="5"/>
    <n v="1252"/>
    <n v="593"/>
    <n v="3"/>
    <n v="1779"/>
    <n v="3031"/>
    <n v="5101"/>
    <n v="2070"/>
  </r>
  <r>
    <d v="2013-08-17T00:00:00"/>
    <x v="13"/>
    <x v="7"/>
    <x v="4"/>
    <x v="3"/>
    <n v="834"/>
    <n v="711"/>
    <n v="9"/>
    <n v="6399"/>
    <n v="7233"/>
    <n v="24786"/>
    <n v="17553"/>
  </r>
  <r>
    <d v="2013-08-17T00:00:00"/>
    <x v="13"/>
    <x v="7"/>
    <x v="4"/>
    <x v="1"/>
    <n v="1145"/>
    <n v="711"/>
    <n v="6"/>
    <n v="4266"/>
    <n v="5411"/>
    <n v="5947"/>
    <n v="536"/>
  </r>
  <r>
    <d v="2013-08-18T00:00:00"/>
    <x v="13"/>
    <x v="7"/>
    <x v="0"/>
    <x v="4"/>
    <n v="668"/>
    <n v="554"/>
    <n v="2"/>
    <n v="1108"/>
    <n v="1776"/>
    <n v="1553"/>
    <n v="-223"/>
  </r>
  <r>
    <d v="2013-08-19T00:00:00"/>
    <x v="13"/>
    <x v="7"/>
    <x v="5"/>
    <x v="3"/>
    <n v="834"/>
    <n v="593"/>
    <n v="1"/>
    <n v="593"/>
    <n v="1427"/>
    <n v="1561"/>
    <n v="134"/>
  </r>
  <r>
    <d v="2013-08-19T00:00:00"/>
    <x v="13"/>
    <x v="7"/>
    <x v="5"/>
    <x v="4"/>
    <n v="668"/>
    <n v="593"/>
    <n v="8"/>
    <n v="4744"/>
    <n v="5412"/>
    <n v="13582"/>
    <n v="8170"/>
  </r>
  <r>
    <d v="2013-08-20T00:00:00"/>
    <x v="13"/>
    <x v="7"/>
    <x v="1"/>
    <x v="1"/>
    <n v="1145"/>
    <n v="805"/>
    <n v="1"/>
    <n v="805"/>
    <n v="1950"/>
    <n v="1117"/>
    <n v="-833"/>
  </r>
  <r>
    <d v="2013-08-20T00:00:00"/>
    <x v="13"/>
    <x v="7"/>
    <x v="1"/>
    <x v="4"/>
    <n v="668"/>
    <n v="805"/>
    <n v="10"/>
    <n v="8050"/>
    <n v="8718"/>
    <n v="22757"/>
    <n v="14039"/>
  </r>
  <r>
    <d v="2013-08-21T00:00:00"/>
    <x v="13"/>
    <x v="7"/>
    <x v="6"/>
    <x v="3"/>
    <n v="834"/>
    <n v="805"/>
    <n v="2"/>
    <n v="1610"/>
    <n v="2444"/>
    <n v="2662"/>
    <n v="218"/>
  </r>
  <r>
    <d v="2013-08-21T00:00:00"/>
    <x v="13"/>
    <x v="7"/>
    <x v="6"/>
    <x v="4"/>
    <n v="668"/>
    <n v="805"/>
    <n v="2"/>
    <n v="1610"/>
    <n v="2278"/>
    <n v="1648"/>
    <n v="-630"/>
  </r>
  <r>
    <d v="2013-08-22T00:00:00"/>
    <x v="13"/>
    <x v="7"/>
    <x v="2"/>
    <x v="3"/>
    <n v="834"/>
    <n v="554"/>
    <n v="2"/>
    <n v="1108"/>
    <n v="1942"/>
    <n v="2049"/>
    <n v="107"/>
  </r>
  <r>
    <d v="2013-08-25T00:00:00"/>
    <x v="13"/>
    <x v="7"/>
    <x v="0"/>
    <x v="5"/>
    <n v="1252"/>
    <n v="554"/>
    <n v="9"/>
    <n v="4986"/>
    <n v="6238"/>
    <n v="5297"/>
    <n v="-941"/>
  </r>
  <r>
    <d v="2013-08-25T00:00:00"/>
    <x v="13"/>
    <x v="7"/>
    <x v="0"/>
    <x v="4"/>
    <n v="668"/>
    <n v="554"/>
    <n v="6"/>
    <n v="3324"/>
    <n v="3992"/>
    <n v="4041"/>
    <n v="49"/>
  </r>
  <r>
    <d v="2013-08-26T00:00:00"/>
    <x v="13"/>
    <x v="7"/>
    <x v="5"/>
    <x v="4"/>
    <n v="668"/>
    <n v="593"/>
    <n v="5"/>
    <n v="2965"/>
    <n v="3633"/>
    <n v="9195"/>
    <n v="5562"/>
  </r>
  <r>
    <d v="2013-08-26T00:00:00"/>
    <x v="13"/>
    <x v="7"/>
    <x v="5"/>
    <x v="3"/>
    <n v="834"/>
    <n v="593"/>
    <n v="1"/>
    <n v="593"/>
    <n v="1427"/>
    <n v="1170"/>
    <n v="-257"/>
  </r>
  <r>
    <d v="2013-08-27T00:00:00"/>
    <x v="13"/>
    <x v="7"/>
    <x v="1"/>
    <x v="6"/>
    <n v="790"/>
    <n v="805"/>
    <n v="8"/>
    <n v="6440"/>
    <n v="7230"/>
    <n v="26519"/>
    <n v="19289"/>
  </r>
  <r>
    <d v="2013-08-28T00:00:00"/>
    <x v="13"/>
    <x v="7"/>
    <x v="6"/>
    <x v="1"/>
    <n v="1145"/>
    <n v="805"/>
    <n v="3"/>
    <n v="2415"/>
    <n v="3560"/>
    <n v="2953"/>
    <n v="-607"/>
  </r>
  <r>
    <d v="2013-08-28T00:00:00"/>
    <x v="13"/>
    <x v="7"/>
    <x v="6"/>
    <x v="4"/>
    <n v="668"/>
    <n v="805"/>
    <n v="8"/>
    <n v="6440"/>
    <n v="7108"/>
    <n v="6216"/>
    <n v="-892"/>
  </r>
  <r>
    <d v="2013-08-28T00:00:00"/>
    <x v="13"/>
    <x v="7"/>
    <x v="6"/>
    <x v="5"/>
    <n v="1252"/>
    <n v="805"/>
    <n v="5"/>
    <n v="4025"/>
    <n v="5277"/>
    <n v="6270"/>
    <n v="993"/>
  </r>
  <r>
    <d v="2013-08-29T00:00:00"/>
    <x v="13"/>
    <x v="7"/>
    <x v="2"/>
    <x v="1"/>
    <n v="1145"/>
    <n v="554"/>
    <n v="1"/>
    <n v="554"/>
    <n v="1699"/>
    <n v="1898"/>
    <n v="199"/>
  </r>
  <r>
    <d v="2013-08-30T00:00:00"/>
    <x v="13"/>
    <x v="7"/>
    <x v="3"/>
    <x v="4"/>
    <n v="668"/>
    <n v="593"/>
    <n v="6"/>
    <n v="3558"/>
    <n v="4226"/>
    <n v="13842"/>
    <n v="9616"/>
  </r>
  <r>
    <d v="2013-08-31T00:00:00"/>
    <x v="13"/>
    <x v="7"/>
    <x v="4"/>
    <x v="6"/>
    <n v="790"/>
    <n v="711"/>
    <n v="9"/>
    <n v="6399"/>
    <n v="7189"/>
    <n v="8408"/>
    <n v="1219"/>
  </r>
  <r>
    <d v="2013-09-01T00:00:00"/>
    <x v="13"/>
    <x v="8"/>
    <x v="0"/>
    <x v="4"/>
    <n v="668"/>
    <n v="554"/>
    <n v="7"/>
    <n v="3878"/>
    <n v="4546"/>
    <n v="4634"/>
    <n v="88"/>
  </r>
  <r>
    <d v="2013-09-01T00:00:00"/>
    <x v="13"/>
    <x v="8"/>
    <x v="0"/>
    <x v="1"/>
    <n v="1145"/>
    <n v="554"/>
    <n v="10"/>
    <n v="5540"/>
    <n v="6685"/>
    <n v="7923"/>
    <n v="1238"/>
  </r>
  <r>
    <d v="2013-09-02T00:00:00"/>
    <x v="13"/>
    <x v="8"/>
    <x v="5"/>
    <x v="3"/>
    <n v="834"/>
    <n v="593"/>
    <n v="4"/>
    <n v="2372"/>
    <n v="3206"/>
    <n v="3632"/>
    <n v="426"/>
  </r>
  <r>
    <d v="2013-09-02T00:00:00"/>
    <x v="13"/>
    <x v="8"/>
    <x v="5"/>
    <x v="1"/>
    <n v="1145"/>
    <n v="593"/>
    <n v="5"/>
    <n v="2965"/>
    <n v="4110"/>
    <n v="3384"/>
    <n v="-726"/>
  </r>
  <r>
    <d v="2013-09-03T00:00:00"/>
    <x v="13"/>
    <x v="8"/>
    <x v="1"/>
    <x v="3"/>
    <n v="834"/>
    <n v="805"/>
    <n v="5"/>
    <n v="4025"/>
    <n v="4859"/>
    <n v="5658"/>
    <n v="799"/>
  </r>
  <r>
    <d v="2013-09-06T00:00:00"/>
    <x v="13"/>
    <x v="8"/>
    <x v="3"/>
    <x v="1"/>
    <n v="1145"/>
    <n v="593"/>
    <n v="8"/>
    <n v="4744"/>
    <n v="5889"/>
    <n v="6694"/>
    <n v="805"/>
  </r>
  <r>
    <d v="2013-09-06T00:00:00"/>
    <x v="13"/>
    <x v="8"/>
    <x v="3"/>
    <x v="4"/>
    <n v="668"/>
    <n v="593"/>
    <n v="5"/>
    <n v="2965"/>
    <n v="3633"/>
    <n v="4088"/>
    <n v="455"/>
  </r>
  <r>
    <d v="2013-09-10T00:00:00"/>
    <x v="13"/>
    <x v="8"/>
    <x v="1"/>
    <x v="1"/>
    <n v="1145"/>
    <n v="805"/>
    <n v="5"/>
    <n v="4025"/>
    <n v="5170"/>
    <n v="5560"/>
    <n v="390"/>
  </r>
  <r>
    <d v="2013-09-10T00:00:00"/>
    <x v="13"/>
    <x v="8"/>
    <x v="1"/>
    <x v="3"/>
    <n v="834"/>
    <n v="805"/>
    <n v="6"/>
    <n v="4830"/>
    <n v="5664"/>
    <n v="8312"/>
    <n v="2648"/>
  </r>
  <r>
    <d v="2013-09-11T00:00:00"/>
    <x v="13"/>
    <x v="8"/>
    <x v="6"/>
    <x v="1"/>
    <n v="1145"/>
    <n v="805"/>
    <n v="10"/>
    <n v="8050"/>
    <n v="9195"/>
    <n v="9422"/>
    <n v="227"/>
  </r>
  <r>
    <d v="2013-09-11T00:00:00"/>
    <x v="13"/>
    <x v="8"/>
    <x v="6"/>
    <x v="4"/>
    <n v="668"/>
    <n v="805"/>
    <n v="5"/>
    <n v="4025"/>
    <n v="4693"/>
    <n v="5283"/>
    <n v="590"/>
  </r>
  <r>
    <d v="2013-09-14T00:00:00"/>
    <x v="13"/>
    <x v="8"/>
    <x v="4"/>
    <x v="1"/>
    <n v="1145"/>
    <n v="711"/>
    <n v="9"/>
    <n v="6399"/>
    <n v="7544"/>
    <n v="7911"/>
    <n v="367"/>
  </r>
  <r>
    <d v="2013-09-16T00:00:00"/>
    <x v="13"/>
    <x v="8"/>
    <x v="5"/>
    <x v="3"/>
    <n v="834"/>
    <n v="593"/>
    <n v="1"/>
    <n v="593"/>
    <n v="1427"/>
    <n v="1368"/>
    <n v="-59"/>
  </r>
  <r>
    <d v="2013-09-16T00:00:00"/>
    <x v="13"/>
    <x v="8"/>
    <x v="5"/>
    <x v="1"/>
    <n v="1145"/>
    <n v="593"/>
    <n v="7"/>
    <n v="4151"/>
    <n v="5296"/>
    <n v="5297"/>
    <n v="1"/>
  </r>
  <r>
    <d v="2013-09-17T00:00:00"/>
    <x v="13"/>
    <x v="8"/>
    <x v="1"/>
    <x v="1"/>
    <n v="1145"/>
    <n v="805"/>
    <n v="3"/>
    <n v="2415"/>
    <n v="3560"/>
    <n v="3793"/>
    <n v="233"/>
  </r>
  <r>
    <d v="2013-09-17T00:00:00"/>
    <x v="13"/>
    <x v="8"/>
    <x v="1"/>
    <x v="4"/>
    <n v="668"/>
    <n v="805"/>
    <n v="4"/>
    <n v="3220"/>
    <n v="3888"/>
    <n v="3755"/>
    <n v="-133"/>
  </r>
  <r>
    <d v="2013-09-20T00:00:00"/>
    <x v="13"/>
    <x v="8"/>
    <x v="3"/>
    <x v="6"/>
    <n v="790"/>
    <n v="593"/>
    <n v="10"/>
    <n v="5930"/>
    <n v="6720"/>
    <n v="5443"/>
    <n v="-1277"/>
  </r>
  <r>
    <d v="2013-09-21T00:00:00"/>
    <x v="13"/>
    <x v="8"/>
    <x v="4"/>
    <x v="1"/>
    <n v="1145"/>
    <n v="711"/>
    <n v="1"/>
    <n v="711"/>
    <n v="1856"/>
    <n v="2201"/>
    <n v="345"/>
  </r>
  <r>
    <d v="2013-09-24T00:00:00"/>
    <x v="13"/>
    <x v="8"/>
    <x v="1"/>
    <x v="1"/>
    <n v="1145"/>
    <n v="805"/>
    <n v="2"/>
    <n v="1610"/>
    <n v="2755"/>
    <n v="2567"/>
    <n v="-188"/>
  </r>
  <r>
    <d v="2013-09-26T00:00:00"/>
    <x v="13"/>
    <x v="8"/>
    <x v="2"/>
    <x v="4"/>
    <n v="668"/>
    <n v="554"/>
    <n v="5"/>
    <n v="2770"/>
    <n v="3438"/>
    <n v="4100"/>
    <n v="662"/>
  </r>
  <r>
    <d v="2013-09-28T00:00:00"/>
    <x v="13"/>
    <x v="8"/>
    <x v="4"/>
    <x v="4"/>
    <n v="668"/>
    <n v="711"/>
    <n v="5"/>
    <n v="3555"/>
    <n v="4223"/>
    <n v="4994"/>
    <n v="771"/>
  </r>
  <r>
    <d v="2013-09-30T00:00:00"/>
    <x v="13"/>
    <x v="8"/>
    <x v="5"/>
    <x v="6"/>
    <n v="790"/>
    <n v="593"/>
    <n v="8"/>
    <n v="4744"/>
    <n v="5534"/>
    <n v="6359"/>
    <n v="825"/>
  </r>
  <r>
    <d v="2013-09-30T00:00:00"/>
    <x v="13"/>
    <x v="8"/>
    <x v="5"/>
    <x v="4"/>
    <n v="668"/>
    <n v="593"/>
    <n v="3"/>
    <n v="1779"/>
    <n v="2447"/>
    <n v="2292"/>
    <n v="-155"/>
  </r>
  <r>
    <d v="2013-10-03T00:00:00"/>
    <x v="13"/>
    <x v="9"/>
    <x v="2"/>
    <x v="1"/>
    <n v="1145"/>
    <n v="554"/>
    <n v="5"/>
    <n v="2770"/>
    <n v="3915"/>
    <n v="3727"/>
    <n v="-188"/>
  </r>
  <r>
    <d v="2013-10-03T00:00:00"/>
    <x v="13"/>
    <x v="9"/>
    <x v="2"/>
    <x v="5"/>
    <n v="1252"/>
    <n v="554"/>
    <n v="2"/>
    <n v="1108"/>
    <n v="2360"/>
    <n v="2468"/>
    <n v="108"/>
  </r>
  <r>
    <d v="2013-10-03T00:00:00"/>
    <x v="13"/>
    <x v="9"/>
    <x v="2"/>
    <x v="6"/>
    <n v="790"/>
    <n v="554"/>
    <n v="3"/>
    <n v="1662"/>
    <n v="2452"/>
    <n v="2042"/>
    <n v="-410"/>
  </r>
  <r>
    <d v="2013-10-05T00:00:00"/>
    <x v="13"/>
    <x v="9"/>
    <x v="4"/>
    <x v="1"/>
    <n v="1145"/>
    <n v="711"/>
    <n v="9"/>
    <n v="6399"/>
    <n v="7544"/>
    <n v="7217"/>
    <n v="-327"/>
  </r>
  <r>
    <d v="2013-10-06T00:00:00"/>
    <x v="13"/>
    <x v="9"/>
    <x v="0"/>
    <x v="4"/>
    <n v="668"/>
    <n v="554"/>
    <n v="7"/>
    <n v="3878"/>
    <n v="4546"/>
    <n v="4228"/>
    <n v="-318"/>
  </r>
  <r>
    <d v="2013-10-07T00:00:00"/>
    <x v="13"/>
    <x v="9"/>
    <x v="5"/>
    <x v="0"/>
    <n v="1305"/>
    <n v="593"/>
    <n v="9"/>
    <n v="5337"/>
    <n v="6642"/>
    <n v="5986"/>
    <n v="-656"/>
  </r>
  <r>
    <d v="2013-10-08T00:00:00"/>
    <x v="13"/>
    <x v="9"/>
    <x v="1"/>
    <x v="5"/>
    <n v="1252"/>
    <n v="805"/>
    <n v="6"/>
    <n v="4830"/>
    <n v="6082"/>
    <n v="5061"/>
    <n v="-1021"/>
  </r>
  <r>
    <d v="2013-10-09T00:00:00"/>
    <x v="13"/>
    <x v="9"/>
    <x v="6"/>
    <x v="5"/>
    <n v="1252"/>
    <n v="805"/>
    <n v="8"/>
    <n v="6440"/>
    <n v="7692"/>
    <n v="6280"/>
    <n v="-1412"/>
  </r>
  <r>
    <d v="2013-10-09T00:00:00"/>
    <x v="13"/>
    <x v="9"/>
    <x v="6"/>
    <x v="1"/>
    <n v="1145"/>
    <n v="805"/>
    <n v="9"/>
    <n v="7245"/>
    <n v="8390"/>
    <n v="10041"/>
    <n v="1651"/>
  </r>
  <r>
    <d v="2013-10-10T00:00:00"/>
    <x v="13"/>
    <x v="9"/>
    <x v="2"/>
    <x v="6"/>
    <n v="790"/>
    <n v="554"/>
    <n v="10"/>
    <n v="5540"/>
    <n v="6330"/>
    <n v="5124"/>
    <n v="-1206"/>
  </r>
  <r>
    <d v="2013-10-10T00:00:00"/>
    <x v="13"/>
    <x v="9"/>
    <x v="2"/>
    <x v="5"/>
    <n v="1252"/>
    <n v="554"/>
    <n v="7"/>
    <n v="3878"/>
    <n v="5130"/>
    <n v="5729"/>
    <n v="599"/>
  </r>
  <r>
    <d v="2013-10-10T00:00:00"/>
    <x v="13"/>
    <x v="9"/>
    <x v="2"/>
    <x v="4"/>
    <n v="668"/>
    <n v="554"/>
    <n v="9"/>
    <n v="4986"/>
    <n v="5654"/>
    <n v="6280"/>
    <n v="626"/>
  </r>
  <r>
    <d v="2013-10-11T00:00:00"/>
    <x v="13"/>
    <x v="9"/>
    <x v="3"/>
    <x v="5"/>
    <n v="1252"/>
    <n v="593"/>
    <n v="6"/>
    <n v="3558"/>
    <n v="4810"/>
    <n v="3925"/>
    <n v="-885"/>
  </r>
  <r>
    <d v="2013-10-12T00:00:00"/>
    <x v="13"/>
    <x v="9"/>
    <x v="4"/>
    <x v="1"/>
    <n v="1145"/>
    <n v="711"/>
    <n v="2"/>
    <n v="1422"/>
    <n v="2567"/>
    <n v="3063"/>
    <n v="496"/>
  </r>
  <r>
    <d v="2013-10-12T00:00:00"/>
    <x v="13"/>
    <x v="9"/>
    <x v="4"/>
    <x v="5"/>
    <n v="1252"/>
    <n v="711"/>
    <n v="8"/>
    <n v="5688"/>
    <n v="6940"/>
    <n v="8054"/>
    <n v="1114"/>
  </r>
  <r>
    <d v="2013-10-14T00:00:00"/>
    <x v="13"/>
    <x v="9"/>
    <x v="5"/>
    <x v="4"/>
    <n v="668"/>
    <n v="593"/>
    <n v="1"/>
    <n v="593"/>
    <n v="1261"/>
    <n v="1136"/>
    <n v="-125"/>
  </r>
  <r>
    <d v="2013-10-16T00:00:00"/>
    <x v="13"/>
    <x v="9"/>
    <x v="6"/>
    <x v="4"/>
    <n v="668"/>
    <n v="805"/>
    <n v="7"/>
    <n v="5635"/>
    <n v="6303"/>
    <n v="7162"/>
    <n v="859"/>
  </r>
  <r>
    <d v="2013-10-16T00:00:00"/>
    <x v="13"/>
    <x v="9"/>
    <x v="6"/>
    <x v="5"/>
    <n v="1252"/>
    <n v="805"/>
    <n v="5"/>
    <n v="4025"/>
    <n v="5277"/>
    <n v="4757"/>
    <n v="-520"/>
  </r>
  <r>
    <d v="2013-10-18T00:00:00"/>
    <x v="13"/>
    <x v="9"/>
    <x v="3"/>
    <x v="1"/>
    <n v="1145"/>
    <n v="593"/>
    <n v="10"/>
    <n v="5930"/>
    <n v="7075"/>
    <n v="5744"/>
    <n v="-1331"/>
  </r>
  <r>
    <d v="2013-10-18T00:00:00"/>
    <x v="13"/>
    <x v="9"/>
    <x v="3"/>
    <x v="4"/>
    <n v="668"/>
    <n v="593"/>
    <n v="9"/>
    <n v="5337"/>
    <n v="6005"/>
    <n v="6852"/>
    <n v="847"/>
  </r>
  <r>
    <d v="2013-10-18T00:00:00"/>
    <x v="13"/>
    <x v="9"/>
    <x v="3"/>
    <x v="5"/>
    <n v="1252"/>
    <n v="593"/>
    <n v="10"/>
    <n v="5930"/>
    <n v="7182"/>
    <n v="5746"/>
    <n v="-1436"/>
  </r>
  <r>
    <d v="2013-10-19T00:00:00"/>
    <x v="13"/>
    <x v="9"/>
    <x v="4"/>
    <x v="5"/>
    <n v="1252"/>
    <n v="711"/>
    <n v="9"/>
    <n v="6399"/>
    <n v="7651"/>
    <n v="7929"/>
    <n v="278"/>
  </r>
  <r>
    <d v="2013-10-20T00:00:00"/>
    <x v="13"/>
    <x v="9"/>
    <x v="0"/>
    <x v="5"/>
    <n v="1252"/>
    <n v="554"/>
    <n v="4"/>
    <n v="2216"/>
    <n v="3468"/>
    <n v="3328"/>
    <n v="-140"/>
  </r>
  <r>
    <d v="2013-10-20T00:00:00"/>
    <x v="13"/>
    <x v="9"/>
    <x v="0"/>
    <x v="6"/>
    <n v="790"/>
    <n v="554"/>
    <n v="7"/>
    <n v="3878"/>
    <n v="4668"/>
    <n v="4628"/>
    <n v="-40"/>
  </r>
  <r>
    <d v="2013-10-21T00:00:00"/>
    <x v="13"/>
    <x v="9"/>
    <x v="5"/>
    <x v="3"/>
    <n v="834"/>
    <n v="593"/>
    <n v="10"/>
    <n v="5930"/>
    <n v="6764"/>
    <n v="6563"/>
    <n v="-201"/>
  </r>
  <r>
    <d v="2013-10-22T00:00:00"/>
    <x v="13"/>
    <x v="9"/>
    <x v="1"/>
    <x v="1"/>
    <n v="1145"/>
    <n v="805"/>
    <n v="3"/>
    <n v="2415"/>
    <n v="3560"/>
    <n v="3590"/>
    <n v="30"/>
  </r>
  <r>
    <d v="2013-10-23T00:00:00"/>
    <x v="13"/>
    <x v="9"/>
    <x v="6"/>
    <x v="5"/>
    <n v="1252"/>
    <n v="805"/>
    <n v="1"/>
    <n v="805"/>
    <n v="2057"/>
    <n v="1203"/>
    <n v="-854"/>
  </r>
  <r>
    <d v="2013-10-25T00:00:00"/>
    <x v="13"/>
    <x v="9"/>
    <x v="3"/>
    <x v="5"/>
    <n v="1252"/>
    <n v="593"/>
    <n v="4"/>
    <n v="2372"/>
    <n v="3624"/>
    <n v="3458"/>
    <n v="-166"/>
  </r>
  <r>
    <d v="2013-10-26T00:00:00"/>
    <x v="13"/>
    <x v="9"/>
    <x v="4"/>
    <x v="4"/>
    <n v="668"/>
    <n v="711"/>
    <n v="9"/>
    <n v="6399"/>
    <n v="7067"/>
    <n v="6965"/>
    <n v="-102"/>
  </r>
  <r>
    <d v="2013-10-27T00:00:00"/>
    <x v="13"/>
    <x v="9"/>
    <x v="0"/>
    <x v="1"/>
    <n v="1145"/>
    <n v="554"/>
    <n v="2"/>
    <n v="1108"/>
    <n v="2253"/>
    <n v="1840"/>
    <n v="-413"/>
  </r>
  <r>
    <d v="2013-10-28T00:00:00"/>
    <x v="13"/>
    <x v="9"/>
    <x v="5"/>
    <x v="6"/>
    <n v="790"/>
    <n v="593"/>
    <n v="2"/>
    <n v="1186"/>
    <n v="1976"/>
    <n v="1796"/>
    <n v="-180"/>
  </r>
  <r>
    <d v="2013-10-29T00:00:00"/>
    <x v="13"/>
    <x v="9"/>
    <x v="1"/>
    <x v="1"/>
    <n v="1145"/>
    <n v="805"/>
    <n v="4"/>
    <n v="3220"/>
    <n v="4365"/>
    <n v="4961"/>
    <n v="596"/>
  </r>
  <r>
    <d v="2013-10-30T00:00:00"/>
    <x v="13"/>
    <x v="9"/>
    <x v="6"/>
    <x v="3"/>
    <n v="834"/>
    <n v="805"/>
    <n v="1"/>
    <n v="805"/>
    <n v="1639"/>
    <n v="1556"/>
    <n v="-83"/>
  </r>
  <r>
    <d v="2013-11-02T00:00:00"/>
    <x v="13"/>
    <x v="10"/>
    <x v="4"/>
    <x v="6"/>
    <n v="790"/>
    <n v="711"/>
    <n v="9"/>
    <n v="6399"/>
    <n v="7189"/>
    <n v="8380"/>
    <n v="1191"/>
  </r>
  <r>
    <d v="2013-11-03T00:00:00"/>
    <x v="13"/>
    <x v="10"/>
    <x v="0"/>
    <x v="3"/>
    <n v="834"/>
    <n v="554"/>
    <n v="6"/>
    <n v="3324"/>
    <n v="4158"/>
    <n v="3637"/>
    <n v="-521"/>
  </r>
  <r>
    <d v="2013-11-03T00:00:00"/>
    <x v="13"/>
    <x v="10"/>
    <x v="0"/>
    <x v="6"/>
    <n v="790"/>
    <n v="554"/>
    <n v="1"/>
    <n v="554"/>
    <n v="1344"/>
    <n v="1610"/>
    <n v="266"/>
  </r>
  <r>
    <d v="2013-11-04T00:00:00"/>
    <x v="13"/>
    <x v="10"/>
    <x v="5"/>
    <x v="5"/>
    <n v="1252"/>
    <n v="593"/>
    <n v="5"/>
    <n v="2965"/>
    <n v="4217"/>
    <n v="4802"/>
    <n v="585"/>
  </r>
  <r>
    <d v="2013-11-05T00:00:00"/>
    <x v="13"/>
    <x v="10"/>
    <x v="1"/>
    <x v="4"/>
    <n v="668"/>
    <n v="805"/>
    <n v="3"/>
    <n v="2415"/>
    <n v="3083"/>
    <n v="3414"/>
    <n v="331"/>
  </r>
  <r>
    <d v="2013-11-05T00:00:00"/>
    <x v="13"/>
    <x v="10"/>
    <x v="1"/>
    <x v="5"/>
    <n v="1252"/>
    <n v="805"/>
    <n v="5"/>
    <n v="4025"/>
    <n v="5277"/>
    <n v="4609"/>
    <n v="-668"/>
  </r>
  <r>
    <d v="2013-11-05T00:00:00"/>
    <x v="13"/>
    <x v="10"/>
    <x v="1"/>
    <x v="6"/>
    <n v="790"/>
    <n v="805"/>
    <n v="8"/>
    <n v="6440"/>
    <n v="7230"/>
    <n v="17587"/>
    <n v="10357"/>
  </r>
  <r>
    <d v="2013-11-06T00:00:00"/>
    <x v="13"/>
    <x v="10"/>
    <x v="6"/>
    <x v="5"/>
    <n v="1252"/>
    <n v="805"/>
    <n v="5"/>
    <n v="4025"/>
    <n v="5277"/>
    <n v="5615"/>
    <n v="338"/>
  </r>
  <r>
    <d v="2013-11-06T00:00:00"/>
    <x v="13"/>
    <x v="10"/>
    <x v="6"/>
    <x v="1"/>
    <n v="1145"/>
    <n v="805"/>
    <n v="2"/>
    <n v="1610"/>
    <n v="2755"/>
    <n v="2478"/>
    <n v="-277"/>
  </r>
  <r>
    <d v="2013-11-07T00:00:00"/>
    <x v="13"/>
    <x v="10"/>
    <x v="2"/>
    <x v="5"/>
    <n v="1252"/>
    <n v="554"/>
    <n v="7"/>
    <n v="3878"/>
    <n v="5130"/>
    <n v="6008"/>
    <n v="878"/>
  </r>
  <r>
    <d v="2013-11-08T00:00:00"/>
    <x v="13"/>
    <x v="10"/>
    <x v="3"/>
    <x v="6"/>
    <n v="790"/>
    <n v="593"/>
    <n v="10"/>
    <n v="5930"/>
    <n v="6720"/>
    <n v="7724"/>
    <n v="1004"/>
  </r>
  <r>
    <d v="2013-11-09T00:00:00"/>
    <x v="13"/>
    <x v="10"/>
    <x v="4"/>
    <x v="4"/>
    <n v="668"/>
    <n v="711"/>
    <n v="10"/>
    <n v="7110"/>
    <n v="7778"/>
    <n v="9087"/>
    <n v="1309"/>
  </r>
  <r>
    <d v="2013-11-09T00:00:00"/>
    <x v="13"/>
    <x v="10"/>
    <x v="4"/>
    <x v="6"/>
    <n v="790"/>
    <n v="711"/>
    <n v="4"/>
    <n v="2844"/>
    <n v="3634"/>
    <n v="3557"/>
    <n v="-77"/>
  </r>
  <r>
    <d v="2013-11-12T00:00:00"/>
    <x v="13"/>
    <x v="10"/>
    <x v="1"/>
    <x v="4"/>
    <n v="668"/>
    <n v="805"/>
    <n v="7"/>
    <n v="5635"/>
    <n v="6303"/>
    <n v="5770"/>
    <n v="-533"/>
  </r>
  <r>
    <d v="2013-11-14T00:00:00"/>
    <x v="13"/>
    <x v="10"/>
    <x v="2"/>
    <x v="6"/>
    <n v="790"/>
    <n v="554"/>
    <n v="4"/>
    <n v="2216"/>
    <n v="3006"/>
    <n v="3098"/>
    <n v="92"/>
  </r>
  <r>
    <d v="2013-11-15T00:00:00"/>
    <x v="13"/>
    <x v="10"/>
    <x v="3"/>
    <x v="6"/>
    <n v="790"/>
    <n v="593"/>
    <n v="3"/>
    <n v="1779"/>
    <n v="2569"/>
    <n v="2787"/>
    <n v="218"/>
  </r>
  <r>
    <d v="2013-11-16T00:00:00"/>
    <x v="13"/>
    <x v="10"/>
    <x v="4"/>
    <x v="1"/>
    <n v="1145"/>
    <n v="711"/>
    <n v="7"/>
    <n v="4977"/>
    <n v="6122"/>
    <n v="10000"/>
    <n v="3878"/>
  </r>
  <r>
    <d v="2013-11-17T00:00:00"/>
    <x v="13"/>
    <x v="10"/>
    <x v="0"/>
    <x v="6"/>
    <n v="790"/>
    <n v="554"/>
    <n v="5"/>
    <n v="2770"/>
    <n v="3560"/>
    <n v="2903"/>
    <n v="-657"/>
  </r>
  <r>
    <d v="2013-11-18T00:00:00"/>
    <x v="13"/>
    <x v="10"/>
    <x v="5"/>
    <x v="6"/>
    <n v="790"/>
    <n v="593"/>
    <n v="6"/>
    <n v="3558"/>
    <n v="4348"/>
    <n v="3838"/>
    <n v="-510"/>
  </r>
  <r>
    <d v="2013-11-19T00:00:00"/>
    <x v="13"/>
    <x v="10"/>
    <x v="1"/>
    <x v="4"/>
    <n v="668"/>
    <n v="805"/>
    <n v="3"/>
    <n v="2415"/>
    <n v="3083"/>
    <n v="3104"/>
    <n v="21"/>
  </r>
  <r>
    <d v="2013-11-19T00:00:00"/>
    <x v="13"/>
    <x v="10"/>
    <x v="1"/>
    <x v="6"/>
    <n v="790"/>
    <n v="805"/>
    <n v="5"/>
    <n v="4025"/>
    <n v="4815"/>
    <n v="5106"/>
    <n v="291"/>
  </r>
  <r>
    <d v="2013-11-20T00:00:00"/>
    <x v="13"/>
    <x v="10"/>
    <x v="6"/>
    <x v="5"/>
    <n v="1252"/>
    <n v="805"/>
    <n v="10"/>
    <n v="8050"/>
    <n v="9302"/>
    <n v="19846"/>
    <n v="10544"/>
  </r>
  <r>
    <d v="2013-11-20T00:00:00"/>
    <x v="13"/>
    <x v="10"/>
    <x v="6"/>
    <x v="1"/>
    <n v="1145"/>
    <n v="805"/>
    <n v="10"/>
    <n v="8050"/>
    <n v="9195"/>
    <n v="15246"/>
    <n v="6051"/>
  </r>
  <r>
    <d v="2013-11-22T00:00:00"/>
    <x v="13"/>
    <x v="10"/>
    <x v="3"/>
    <x v="1"/>
    <n v="1145"/>
    <n v="593"/>
    <n v="8"/>
    <n v="4744"/>
    <n v="5889"/>
    <n v="5449"/>
    <n v="-440"/>
  </r>
  <r>
    <d v="2013-11-22T00:00:00"/>
    <x v="13"/>
    <x v="10"/>
    <x v="3"/>
    <x v="5"/>
    <n v="1252"/>
    <n v="593"/>
    <n v="4"/>
    <n v="2372"/>
    <n v="3624"/>
    <n v="4255"/>
    <n v="631"/>
  </r>
  <r>
    <d v="2013-11-22T00:00:00"/>
    <x v="13"/>
    <x v="10"/>
    <x v="3"/>
    <x v="6"/>
    <n v="790"/>
    <n v="593"/>
    <n v="7"/>
    <n v="4151"/>
    <n v="4941"/>
    <n v="4096"/>
    <n v="-845"/>
  </r>
  <r>
    <d v="2013-11-23T00:00:00"/>
    <x v="13"/>
    <x v="10"/>
    <x v="4"/>
    <x v="5"/>
    <n v="1252"/>
    <n v="711"/>
    <n v="6"/>
    <n v="4266"/>
    <n v="5518"/>
    <n v="4653"/>
    <n v="-865"/>
  </r>
  <r>
    <d v="2013-11-24T00:00:00"/>
    <x v="13"/>
    <x v="10"/>
    <x v="0"/>
    <x v="1"/>
    <n v="1145"/>
    <n v="554"/>
    <n v="5"/>
    <n v="2770"/>
    <n v="3915"/>
    <n v="7048"/>
    <n v="3133"/>
  </r>
  <r>
    <d v="2013-11-24T00:00:00"/>
    <x v="13"/>
    <x v="10"/>
    <x v="0"/>
    <x v="5"/>
    <n v="1252"/>
    <n v="554"/>
    <n v="6"/>
    <n v="3324"/>
    <n v="4576"/>
    <n v="3853"/>
    <n v="-723"/>
  </r>
  <r>
    <d v="2013-11-25T00:00:00"/>
    <x v="13"/>
    <x v="10"/>
    <x v="5"/>
    <x v="5"/>
    <n v="1252"/>
    <n v="593"/>
    <n v="4"/>
    <n v="2372"/>
    <n v="3624"/>
    <n v="3876"/>
    <n v="252"/>
  </r>
  <r>
    <d v="2013-11-26T00:00:00"/>
    <x v="13"/>
    <x v="10"/>
    <x v="1"/>
    <x v="3"/>
    <n v="834"/>
    <n v="805"/>
    <n v="6"/>
    <n v="4830"/>
    <n v="5664"/>
    <n v="8823"/>
    <n v="3159"/>
  </r>
  <r>
    <d v="2013-11-27T00:00:00"/>
    <x v="13"/>
    <x v="10"/>
    <x v="6"/>
    <x v="6"/>
    <n v="790"/>
    <n v="805"/>
    <n v="2"/>
    <n v="1610"/>
    <n v="2400"/>
    <n v="5976"/>
    <n v="3576"/>
  </r>
  <r>
    <d v="2013-11-28T00:00:00"/>
    <x v="13"/>
    <x v="10"/>
    <x v="2"/>
    <x v="4"/>
    <n v="668"/>
    <n v="554"/>
    <n v="1"/>
    <n v="554"/>
    <n v="1222"/>
    <n v="3050"/>
    <n v="1828"/>
  </r>
  <r>
    <d v="2013-11-28T00:00:00"/>
    <x v="13"/>
    <x v="10"/>
    <x v="2"/>
    <x v="6"/>
    <n v="790"/>
    <n v="554"/>
    <n v="8"/>
    <n v="4432"/>
    <n v="5222"/>
    <n v="6137"/>
    <n v="915"/>
  </r>
  <r>
    <d v="2013-11-29T00:00:00"/>
    <x v="13"/>
    <x v="10"/>
    <x v="3"/>
    <x v="6"/>
    <n v="790"/>
    <n v="593"/>
    <n v="3"/>
    <n v="1779"/>
    <n v="2569"/>
    <n v="8490"/>
    <n v="5921"/>
  </r>
  <r>
    <d v="2013-11-30T00:00:00"/>
    <x v="13"/>
    <x v="10"/>
    <x v="4"/>
    <x v="6"/>
    <n v="790"/>
    <n v="711"/>
    <n v="3"/>
    <n v="2133"/>
    <n v="2923"/>
    <n v="3249"/>
    <n v="326"/>
  </r>
  <r>
    <d v="2013-11-30T00:00:00"/>
    <x v="13"/>
    <x v="10"/>
    <x v="4"/>
    <x v="5"/>
    <n v="1252"/>
    <n v="711"/>
    <n v="2"/>
    <n v="1422"/>
    <n v="2674"/>
    <n v="2702"/>
    <n v="28"/>
  </r>
  <r>
    <d v="2013-12-01T00:00:00"/>
    <x v="13"/>
    <x v="11"/>
    <x v="0"/>
    <x v="4"/>
    <n v="668"/>
    <n v="554"/>
    <n v="9"/>
    <n v="4986"/>
    <n v="5654"/>
    <n v="6288"/>
    <n v="634"/>
  </r>
  <r>
    <d v="2013-12-02T00:00:00"/>
    <x v="13"/>
    <x v="11"/>
    <x v="5"/>
    <x v="6"/>
    <n v="790"/>
    <n v="593"/>
    <n v="4"/>
    <n v="2372"/>
    <n v="3162"/>
    <n v="3650"/>
    <n v="488"/>
  </r>
  <r>
    <d v="2013-12-02T00:00:00"/>
    <x v="13"/>
    <x v="11"/>
    <x v="5"/>
    <x v="4"/>
    <n v="668"/>
    <n v="593"/>
    <n v="2"/>
    <n v="1186"/>
    <n v="1854"/>
    <n v="1541"/>
    <n v="-313"/>
  </r>
  <r>
    <d v="2013-12-04T00:00:00"/>
    <x v="13"/>
    <x v="11"/>
    <x v="6"/>
    <x v="6"/>
    <n v="790"/>
    <n v="805"/>
    <n v="5"/>
    <n v="4025"/>
    <n v="4815"/>
    <n v="5948"/>
    <n v="1133"/>
  </r>
  <r>
    <d v="2013-12-04T00:00:00"/>
    <x v="13"/>
    <x v="11"/>
    <x v="6"/>
    <x v="4"/>
    <n v="668"/>
    <n v="805"/>
    <n v="9"/>
    <n v="7245"/>
    <n v="7913"/>
    <n v="30576"/>
    <n v="22663"/>
  </r>
  <r>
    <d v="2013-12-05T00:00:00"/>
    <x v="13"/>
    <x v="11"/>
    <x v="2"/>
    <x v="6"/>
    <n v="790"/>
    <n v="554"/>
    <n v="4"/>
    <n v="2216"/>
    <n v="3006"/>
    <n v="3435"/>
    <n v="429"/>
  </r>
  <r>
    <d v="2013-12-06T00:00:00"/>
    <x v="13"/>
    <x v="11"/>
    <x v="3"/>
    <x v="4"/>
    <n v="668"/>
    <n v="593"/>
    <n v="9"/>
    <n v="5337"/>
    <n v="6005"/>
    <n v="5701"/>
    <n v="-304"/>
  </r>
  <r>
    <d v="2013-12-06T00:00:00"/>
    <x v="13"/>
    <x v="11"/>
    <x v="3"/>
    <x v="5"/>
    <n v="1252"/>
    <n v="593"/>
    <n v="6"/>
    <n v="3558"/>
    <n v="4810"/>
    <n v="4975"/>
    <n v="165"/>
  </r>
  <r>
    <d v="2013-12-07T00:00:00"/>
    <x v="13"/>
    <x v="11"/>
    <x v="4"/>
    <x v="6"/>
    <n v="790"/>
    <n v="711"/>
    <n v="8"/>
    <n v="5688"/>
    <n v="6478"/>
    <n v="6059"/>
    <n v="-419"/>
  </r>
  <r>
    <d v="2013-12-07T00:00:00"/>
    <x v="13"/>
    <x v="11"/>
    <x v="4"/>
    <x v="5"/>
    <n v="1252"/>
    <n v="711"/>
    <n v="4"/>
    <n v="2844"/>
    <n v="4096"/>
    <n v="3771"/>
    <n v="-325"/>
  </r>
  <r>
    <d v="2013-12-09T00:00:00"/>
    <x v="13"/>
    <x v="11"/>
    <x v="5"/>
    <x v="4"/>
    <n v="668"/>
    <n v="593"/>
    <n v="3"/>
    <n v="1779"/>
    <n v="2447"/>
    <n v="2627"/>
    <n v="180"/>
  </r>
  <r>
    <d v="2013-12-09T00:00:00"/>
    <x v="13"/>
    <x v="11"/>
    <x v="5"/>
    <x v="5"/>
    <n v="1252"/>
    <n v="593"/>
    <n v="7"/>
    <n v="4151"/>
    <n v="5403"/>
    <n v="4656"/>
    <n v="-747"/>
  </r>
  <r>
    <d v="2013-12-11T00:00:00"/>
    <x v="13"/>
    <x v="11"/>
    <x v="6"/>
    <x v="5"/>
    <n v="1252"/>
    <n v="805"/>
    <n v="5"/>
    <n v="4025"/>
    <n v="5277"/>
    <n v="4803"/>
    <n v="-474"/>
  </r>
  <r>
    <d v="2013-12-12T00:00:00"/>
    <x v="13"/>
    <x v="11"/>
    <x v="2"/>
    <x v="4"/>
    <n v="668"/>
    <n v="554"/>
    <n v="8"/>
    <n v="4432"/>
    <n v="5100"/>
    <n v="4827"/>
    <n v="-273"/>
  </r>
  <r>
    <d v="2013-12-12T00:00:00"/>
    <x v="13"/>
    <x v="11"/>
    <x v="2"/>
    <x v="6"/>
    <n v="790"/>
    <n v="554"/>
    <n v="10"/>
    <n v="5540"/>
    <n v="6330"/>
    <n v="5890"/>
    <n v="-440"/>
  </r>
  <r>
    <d v="2013-12-13T00:00:00"/>
    <x v="13"/>
    <x v="11"/>
    <x v="3"/>
    <x v="4"/>
    <n v="668"/>
    <n v="593"/>
    <n v="3"/>
    <n v="1779"/>
    <n v="2447"/>
    <n v="2045"/>
    <n v="-402"/>
  </r>
  <r>
    <d v="2013-12-16T00:00:00"/>
    <x v="13"/>
    <x v="11"/>
    <x v="5"/>
    <x v="5"/>
    <n v="1252"/>
    <n v="593"/>
    <n v="5"/>
    <n v="2965"/>
    <n v="4217"/>
    <n v="3524"/>
    <n v="-693"/>
  </r>
  <r>
    <d v="2013-12-20T00:00:00"/>
    <x v="13"/>
    <x v="11"/>
    <x v="3"/>
    <x v="6"/>
    <n v="790"/>
    <n v="593"/>
    <n v="4"/>
    <n v="2372"/>
    <n v="3162"/>
    <n v="3139"/>
    <n v="-23"/>
  </r>
  <r>
    <d v="2013-12-22T00:00:00"/>
    <x v="13"/>
    <x v="11"/>
    <x v="0"/>
    <x v="6"/>
    <n v="790"/>
    <n v="554"/>
    <n v="4"/>
    <n v="2216"/>
    <n v="3006"/>
    <n v="2856"/>
    <n v="-150"/>
  </r>
  <r>
    <d v="2013-12-23T00:00:00"/>
    <x v="13"/>
    <x v="11"/>
    <x v="5"/>
    <x v="5"/>
    <n v="1252"/>
    <n v="593"/>
    <n v="4"/>
    <n v="2372"/>
    <n v="3624"/>
    <n v="3906"/>
    <n v="282"/>
  </r>
  <r>
    <d v="2013-12-24T00:00:00"/>
    <x v="13"/>
    <x v="11"/>
    <x v="1"/>
    <x v="6"/>
    <n v="790"/>
    <n v="805"/>
    <n v="9"/>
    <n v="7245"/>
    <n v="8035"/>
    <n v="6499"/>
    <n v="-1536"/>
  </r>
  <r>
    <d v="2013-12-24T00:00:00"/>
    <x v="13"/>
    <x v="11"/>
    <x v="1"/>
    <x v="4"/>
    <n v="668"/>
    <n v="805"/>
    <n v="9"/>
    <n v="7245"/>
    <n v="7913"/>
    <n v="7421"/>
    <n v="-492"/>
  </r>
  <r>
    <d v="2013-12-25T00:00:00"/>
    <x v="13"/>
    <x v="11"/>
    <x v="6"/>
    <x v="4"/>
    <n v="668"/>
    <n v="805"/>
    <n v="2"/>
    <n v="1610"/>
    <n v="2278"/>
    <n v="6752"/>
    <n v="4474"/>
  </r>
  <r>
    <d v="2013-12-26T00:00:00"/>
    <x v="13"/>
    <x v="11"/>
    <x v="2"/>
    <x v="6"/>
    <n v="790"/>
    <n v="554"/>
    <n v="1"/>
    <n v="554"/>
    <n v="1344"/>
    <n v="1565"/>
    <n v="221"/>
  </r>
  <r>
    <d v="2013-12-27T00:00:00"/>
    <x v="13"/>
    <x v="11"/>
    <x v="3"/>
    <x v="4"/>
    <n v="668"/>
    <n v="593"/>
    <n v="5"/>
    <n v="2965"/>
    <n v="3633"/>
    <n v="4079"/>
    <n v="446"/>
  </r>
  <r>
    <d v="2013-12-29T00:00:00"/>
    <x v="13"/>
    <x v="11"/>
    <x v="0"/>
    <x v="6"/>
    <n v="790"/>
    <n v="554"/>
    <n v="9"/>
    <n v="4986"/>
    <n v="5776"/>
    <n v="6028"/>
    <n v="252"/>
  </r>
  <r>
    <d v="2013-12-29T00:00:00"/>
    <x v="13"/>
    <x v="11"/>
    <x v="0"/>
    <x v="5"/>
    <n v="1252"/>
    <n v="554"/>
    <n v="8"/>
    <n v="4432"/>
    <n v="5684"/>
    <n v="6669"/>
    <n v="985"/>
  </r>
  <r>
    <d v="2013-12-29T00:00:00"/>
    <x v="13"/>
    <x v="11"/>
    <x v="0"/>
    <x v="4"/>
    <n v="668"/>
    <n v="554"/>
    <n v="7"/>
    <n v="3878"/>
    <n v="4546"/>
    <n v="4449"/>
    <n v="-97"/>
  </r>
  <r>
    <d v="2013-12-30T00:00:00"/>
    <x v="13"/>
    <x v="11"/>
    <x v="5"/>
    <x v="4"/>
    <n v="668"/>
    <n v="593"/>
    <n v="10"/>
    <n v="5930"/>
    <n v="6598"/>
    <n v="6005"/>
    <n v="-593"/>
  </r>
  <r>
    <d v="2013-12-30T00:00:00"/>
    <x v="13"/>
    <x v="11"/>
    <x v="5"/>
    <x v="6"/>
    <n v="790"/>
    <n v="593"/>
    <n v="5"/>
    <n v="2965"/>
    <n v="3755"/>
    <n v="3881"/>
    <n v="126"/>
  </r>
  <r>
    <d v="2013-12-31T00:00:00"/>
    <x v="13"/>
    <x v="11"/>
    <x v="1"/>
    <x v="4"/>
    <n v="668"/>
    <n v="805"/>
    <n v="4"/>
    <n v="3220"/>
    <n v="3888"/>
    <n v="3464"/>
    <n v="-424"/>
  </r>
  <r>
    <d v="2014-01-04T00:00:00"/>
    <x v="14"/>
    <x v="0"/>
    <x v="4"/>
    <x v="0"/>
    <n v="1305"/>
    <n v="711"/>
    <n v="2"/>
    <n v="1422"/>
    <n v="2727"/>
    <n v="3957"/>
    <n v="1230"/>
  </r>
  <r>
    <d v="2014-01-05T00:00:00"/>
    <x v="14"/>
    <x v="0"/>
    <x v="0"/>
    <x v="1"/>
    <n v="1145"/>
    <n v="554"/>
    <n v="8"/>
    <n v="4432"/>
    <n v="5577"/>
    <n v="6521"/>
    <n v="944"/>
  </r>
  <r>
    <d v="2014-01-05T00:00:00"/>
    <x v="14"/>
    <x v="0"/>
    <x v="0"/>
    <x v="0"/>
    <n v="1305"/>
    <n v="554"/>
    <n v="10"/>
    <n v="5540"/>
    <n v="6845"/>
    <n v="12273"/>
    <n v="5428"/>
  </r>
  <r>
    <d v="2014-01-07T00:00:00"/>
    <x v="14"/>
    <x v="0"/>
    <x v="1"/>
    <x v="0"/>
    <n v="1305"/>
    <n v="805"/>
    <n v="8"/>
    <n v="6440"/>
    <n v="7745"/>
    <n v="6723"/>
    <n v="-1022"/>
  </r>
  <r>
    <d v="2014-01-10T00:00:00"/>
    <x v="14"/>
    <x v="0"/>
    <x v="3"/>
    <x v="1"/>
    <n v="1145"/>
    <n v="593"/>
    <n v="1"/>
    <n v="593"/>
    <n v="1738"/>
    <n v="1683"/>
    <n v="-55"/>
  </r>
  <r>
    <d v="2014-01-11T00:00:00"/>
    <x v="14"/>
    <x v="0"/>
    <x v="4"/>
    <x v="2"/>
    <n v="837"/>
    <n v="711"/>
    <n v="10"/>
    <n v="7110"/>
    <n v="7947"/>
    <n v="7381"/>
    <n v="-566"/>
  </r>
  <r>
    <d v="2014-01-12T00:00:00"/>
    <x v="14"/>
    <x v="0"/>
    <x v="0"/>
    <x v="1"/>
    <n v="1145"/>
    <n v="554"/>
    <n v="4"/>
    <n v="2216"/>
    <n v="3361"/>
    <n v="7999"/>
    <n v="4638"/>
  </r>
  <r>
    <d v="2014-01-12T00:00:00"/>
    <x v="14"/>
    <x v="0"/>
    <x v="0"/>
    <x v="2"/>
    <n v="837"/>
    <n v="554"/>
    <n v="3"/>
    <n v="1662"/>
    <n v="2499"/>
    <n v="2700"/>
    <n v="201"/>
  </r>
  <r>
    <d v="2014-01-13T00:00:00"/>
    <x v="14"/>
    <x v="0"/>
    <x v="5"/>
    <x v="2"/>
    <n v="837"/>
    <n v="593"/>
    <n v="2"/>
    <n v="1186"/>
    <n v="2023"/>
    <n v="2172"/>
    <n v="149"/>
  </r>
  <r>
    <d v="2014-01-14T00:00:00"/>
    <x v="14"/>
    <x v="0"/>
    <x v="1"/>
    <x v="1"/>
    <n v="1145"/>
    <n v="805"/>
    <n v="8"/>
    <n v="6440"/>
    <n v="7585"/>
    <n v="6808"/>
    <n v="-777"/>
  </r>
  <r>
    <d v="2014-01-14T00:00:00"/>
    <x v="14"/>
    <x v="0"/>
    <x v="1"/>
    <x v="2"/>
    <n v="837"/>
    <n v="805"/>
    <n v="4"/>
    <n v="3220"/>
    <n v="4057"/>
    <n v="4347"/>
    <n v="290"/>
  </r>
  <r>
    <d v="2014-01-16T00:00:00"/>
    <x v="14"/>
    <x v="0"/>
    <x v="2"/>
    <x v="0"/>
    <n v="1305"/>
    <n v="554"/>
    <n v="4"/>
    <n v="2216"/>
    <n v="3521"/>
    <n v="3666"/>
    <n v="145"/>
  </r>
  <r>
    <d v="2014-01-16T00:00:00"/>
    <x v="14"/>
    <x v="0"/>
    <x v="2"/>
    <x v="2"/>
    <n v="837"/>
    <n v="554"/>
    <n v="10"/>
    <n v="5540"/>
    <n v="6377"/>
    <n v="6806"/>
    <n v="429"/>
  </r>
  <r>
    <d v="2014-01-17T00:00:00"/>
    <x v="14"/>
    <x v="0"/>
    <x v="3"/>
    <x v="0"/>
    <n v="1305"/>
    <n v="593"/>
    <n v="9"/>
    <n v="5337"/>
    <n v="6642"/>
    <n v="9115"/>
    <n v="2473"/>
  </r>
  <r>
    <d v="2014-01-20T00:00:00"/>
    <x v="14"/>
    <x v="0"/>
    <x v="5"/>
    <x v="3"/>
    <n v="834"/>
    <n v="593"/>
    <n v="1"/>
    <n v="593"/>
    <n v="1427"/>
    <n v="1332"/>
    <n v="-95"/>
  </r>
  <r>
    <d v="2014-01-20T00:00:00"/>
    <x v="14"/>
    <x v="0"/>
    <x v="5"/>
    <x v="0"/>
    <n v="1305"/>
    <n v="593"/>
    <n v="3"/>
    <n v="1779"/>
    <n v="3084"/>
    <n v="8017"/>
    <n v="4933"/>
  </r>
  <r>
    <d v="2014-01-20T00:00:00"/>
    <x v="14"/>
    <x v="0"/>
    <x v="5"/>
    <x v="2"/>
    <n v="837"/>
    <n v="593"/>
    <n v="6"/>
    <n v="3558"/>
    <n v="4395"/>
    <n v="5046"/>
    <n v="651"/>
  </r>
  <r>
    <d v="2014-01-21T00:00:00"/>
    <x v="14"/>
    <x v="0"/>
    <x v="1"/>
    <x v="0"/>
    <n v="1305"/>
    <n v="805"/>
    <n v="5"/>
    <n v="4025"/>
    <n v="5330"/>
    <n v="5480"/>
    <n v="150"/>
  </r>
  <r>
    <d v="2014-01-22T00:00:00"/>
    <x v="14"/>
    <x v="0"/>
    <x v="6"/>
    <x v="0"/>
    <n v="1305"/>
    <n v="805"/>
    <n v="5"/>
    <n v="4025"/>
    <n v="5330"/>
    <n v="4651"/>
    <n v="-679"/>
  </r>
  <r>
    <d v="2014-01-23T00:00:00"/>
    <x v="14"/>
    <x v="0"/>
    <x v="2"/>
    <x v="1"/>
    <n v="1145"/>
    <n v="554"/>
    <n v="4"/>
    <n v="2216"/>
    <n v="3361"/>
    <n v="3199"/>
    <n v="-162"/>
  </r>
  <r>
    <d v="2014-01-24T00:00:00"/>
    <x v="14"/>
    <x v="0"/>
    <x v="3"/>
    <x v="3"/>
    <n v="834"/>
    <n v="593"/>
    <n v="9"/>
    <n v="5337"/>
    <n v="6171"/>
    <n v="12474"/>
    <n v="6303"/>
  </r>
  <r>
    <d v="2014-01-24T00:00:00"/>
    <x v="14"/>
    <x v="0"/>
    <x v="3"/>
    <x v="0"/>
    <n v="1305"/>
    <n v="593"/>
    <n v="8"/>
    <n v="4744"/>
    <n v="6049"/>
    <n v="6033"/>
    <n v="-16"/>
  </r>
  <r>
    <d v="2014-01-27T00:00:00"/>
    <x v="14"/>
    <x v="0"/>
    <x v="5"/>
    <x v="0"/>
    <n v="1305"/>
    <n v="593"/>
    <n v="7"/>
    <n v="4151"/>
    <n v="5456"/>
    <n v="6429"/>
    <n v="973"/>
  </r>
  <r>
    <d v="2014-01-28T00:00:00"/>
    <x v="14"/>
    <x v="0"/>
    <x v="1"/>
    <x v="3"/>
    <n v="834"/>
    <n v="805"/>
    <n v="10"/>
    <n v="8050"/>
    <n v="8884"/>
    <n v="8609"/>
    <n v="-275"/>
  </r>
  <r>
    <d v="2014-01-28T00:00:00"/>
    <x v="14"/>
    <x v="0"/>
    <x v="1"/>
    <x v="2"/>
    <n v="837"/>
    <n v="805"/>
    <n v="2"/>
    <n v="1610"/>
    <n v="2447"/>
    <n v="1999"/>
    <n v="-448"/>
  </r>
  <r>
    <d v="2014-01-28T00:00:00"/>
    <x v="14"/>
    <x v="0"/>
    <x v="1"/>
    <x v="1"/>
    <n v="1145"/>
    <n v="805"/>
    <n v="6"/>
    <n v="4830"/>
    <n v="5975"/>
    <n v="4930"/>
    <n v="-1045"/>
  </r>
  <r>
    <d v="2014-01-29T00:00:00"/>
    <x v="14"/>
    <x v="0"/>
    <x v="6"/>
    <x v="0"/>
    <n v="1305"/>
    <n v="805"/>
    <n v="9"/>
    <n v="7245"/>
    <n v="8550"/>
    <n v="7100"/>
    <n v="-1450"/>
  </r>
  <r>
    <d v="2014-01-30T00:00:00"/>
    <x v="14"/>
    <x v="0"/>
    <x v="2"/>
    <x v="0"/>
    <n v="1305"/>
    <n v="554"/>
    <n v="8"/>
    <n v="4432"/>
    <n v="5737"/>
    <n v="6625"/>
    <n v="888"/>
  </r>
  <r>
    <d v="2014-01-31T00:00:00"/>
    <x v="14"/>
    <x v="0"/>
    <x v="3"/>
    <x v="2"/>
    <n v="837"/>
    <n v="593"/>
    <n v="8"/>
    <n v="4744"/>
    <n v="5581"/>
    <n v="5776"/>
    <n v="195"/>
  </r>
  <r>
    <d v="2014-02-02T00:00:00"/>
    <x v="14"/>
    <x v="1"/>
    <x v="0"/>
    <x v="2"/>
    <n v="837"/>
    <n v="554"/>
    <n v="10"/>
    <n v="5540"/>
    <n v="6377"/>
    <n v="7077"/>
    <n v="700"/>
  </r>
  <r>
    <d v="2014-02-02T00:00:00"/>
    <x v="14"/>
    <x v="1"/>
    <x v="0"/>
    <x v="1"/>
    <n v="1145"/>
    <n v="554"/>
    <n v="2"/>
    <n v="1108"/>
    <n v="2253"/>
    <n v="5998"/>
    <n v="3745"/>
  </r>
  <r>
    <d v="2014-02-03T00:00:00"/>
    <x v="14"/>
    <x v="1"/>
    <x v="5"/>
    <x v="0"/>
    <n v="1305"/>
    <n v="593"/>
    <n v="9"/>
    <n v="5337"/>
    <n v="6642"/>
    <n v="7699"/>
    <n v="1057"/>
  </r>
  <r>
    <d v="2014-02-04T00:00:00"/>
    <x v="14"/>
    <x v="1"/>
    <x v="1"/>
    <x v="1"/>
    <n v="1145"/>
    <n v="805"/>
    <n v="4"/>
    <n v="3220"/>
    <n v="4365"/>
    <n v="4146"/>
    <n v="-219"/>
  </r>
  <r>
    <d v="2014-02-05T00:00:00"/>
    <x v="14"/>
    <x v="1"/>
    <x v="6"/>
    <x v="2"/>
    <n v="837"/>
    <n v="805"/>
    <n v="5"/>
    <n v="4025"/>
    <n v="4862"/>
    <n v="4795"/>
    <n v="-67"/>
  </r>
  <r>
    <d v="2014-02-06T00:00:00"/>
    <x v="14"/>
    <x v="1"/>
    <x v="2"/>
    <x v="2"/>
    <n v="837"/>
    <n v="554"/>
    <n v="7"/>
    <n v="3878"/>
    <n v="4715"/>
    <n v="11059"/>
    <n v="6344"/>
  </r>
  <r>
    <d v="2014-02-06T00:00:00"/>
    <x v="14"/>
    <x v="1"/>
    <x v="2"/>
    <x v="1"/>
    <n v="1145"/>
    <n v="554"/>
    <n v="10"/>
    <n v="5540"/>
    <n v="6685"/>
    <n v="6712"/>
    <n v="27"/>
  </r>
  <r>
    <d v="2014-02-07T00:00:00"/>
    <x v="14"/>
    <x v="1"/>
    <x v="3"/>
    <x v="0"/>
    <n v="1305"/>
    <n v="593"/>
    <n v="9"/>
    <n v="5337"/>
    <n v="6642"/>
    <n v="21313"/>
    <n v="14671"/>
  </r>
  <r>
    <d v="2014-02-08T00:00:00"/>
    <x v="14"/>
    <x v="1"/>
    <x v="4"/>
    <x v="2"/>
    <n v="837"/>
    <n v="711"/>
    <n v="3"/>
    <n v="2133"/>
    <n v="2970"/>
    <n v="2424"/>
    <n v="-546"/>
  </r>
  <r>
    <d v="2014-02-09T00:00:00"/>
    <x v="14"/>
    <x v="1"/>
    <x v="0"/>
    <x v="2"/>
    <n v="837"/>
    <n v="554"/>
    <n v="7"/>
    <n v="3878"/>
    <n v="4715"/>
    <n v="5535"/>
    <n v="820"/>
  </r>
  <r>
    <d v="2014-02-10T00:00:00"/>
    <x v="14"/>
    <x v="1"/>
    <x v="5"/>
    <x v="1"/>
    <n v="1145"/>
    <n v="593"/>
    <n v="6"/>
    <n v="3558"/>
    <n v="4703"/>
    <n v="4535"/>
    <n v="-168"/>
  </r>
  <r>
    <d v="2014-02-11T00:00:00"/>
    <x v="14"/>
    <x v="1"/>
    <x v="1"/>
    <x v="1"/>
    <n v="1145"/>
    <n v="805"/>
    <n v="5"/>
    <n v="4025"/>
    <n v="5170"/>
    <n v="5759"/>
    <n v="589"/>
  </r>
  <r>
    <d v="2014-02-12T00:00:00"/>
    <x v="14"/>
    <x v="1"/>
    <x v="6"/>
    <x v="1"/>
    <n v="1145"/>
    <n v="805"/>
    <n v="7"/>
    <n v="5635"/>
    <n v="6780"/>
    <n v="6663"/>
    <n v="-117"/>
  </r>
  <r>
    <d v="2014-02-12T00:00:00"/>
    <x v="14"/>
    <x v="1"/>
    <x v="6"/>
    <x v="3"/>
    <n v="834"/>
    <n v="805"/>
    <n v="7"/>
    <n v="5635"/>
    <n v="6469"/>
    <n v="8154"/>
    <n v="1685"/>
  </r>
  <r>
    <d v="2014-02-13T00:00:00"/>
    <x v="14"/>
    <x v="1"/>
    <x v="2"/>
    <x v="2"/>
    <n v="837"/>
    <n v="554"/>
    <n v="3"/>
    <n v="1662"/>
    <n v="2499"/>
    <n v="2423"/>
    <n v="-76"/>
  </r>
  <r>
    <d v="2014-02-17T00:00:00"/>
    <x v="14"/>
    <x v="1"/>
    <x v="5"/>
    <x v="1"/>
    <n v="1145"/>
    <n v="593"/>
    <n v="6"/>
    <n v="3558"/>
    <n v="4703"/>
    <n v="4816"/>
    <n v="113"/>
  </r>
  <r>
    <d v="2014-02-19T00:00:00"/>
    <x v="14"/>
    <x v="1"/>
    <x v="6"/>
    <x v="2"/>
    <n v="837"/>
    <n v="805"/>
    <n v="7"/>
    <n v="5635"/>
    <n v="6472"/>
    <n v="15211"/>
    <n v="8739"/>
  </r>
  <r>
    <d v="2014-02-20T00:00:00"/>
    <x v="14"/>
    <x v="1"/>
    <x v="2"/>
    <x v="1"/>
    <n v="1145"/>
    <n v="554"/>
    <n v="9"/>
    <n v="4986"/>
    <n v="6131"/>
    <n v="6648"/>
    <n v="517"/>
  </r>
  <r>
    <d v="2014-02-20T00:00:00"/>
    <x v="14"/>
    <x v="1"/>
    <x v="2"/>
    <x v="2"/>
    <n v="837"/>
    <n v="554"/>
    <n v="3"/>
    <n v="1662"/>
    <n v="2499"/>
    <n v="2553"/>
    <n v="54"/>
  </r>
  <r>
    <d v="2014-02-21T00:00:00"/>
    <x v="14"/>
    <x v="1"/>
    <x v="3"/>
    <x v="2"/>
    <n v="837"/>
    <n v="593"/>
    <n v="9"/>
    <n v="5337"/>
    <n v="6174"/>
    <n v="5761"/>
    <n v="-413"/>
  </r>
  <r>
    <d v="2014-02-21T00:00:00"/>
    <x v="14"/>
    <x v="1"/>
    <x v="3"/>
    <x v="1"/>
    <n v="1145"/>
    <n v="593"/>
    <n v="1"/>
    <n v="593"/>
    <n v="1738"/>
    <n v="1715"/>
    <n v="-23"/>
  </r>
  <r>
    <d v="2014-02-21T00:00:00"/>
    <x v="14"/>
    <x v="1"/>
    <x v="3"/>
    <x v="0"/>
    <n v="1305"/>
    <n v="593"/>
    <n v="3"/>
    <n v="1779"/>
    <n v="3084"/>
    <n v="2600"/>
    <n v="-484"/>
  </r>
  <r>
    <d v="2014-02-22T00:00:00"/>
    <x v="14"/>
    <x v="1"/>
    <x v="4"/>
    <x v="0"/>
    <n v="1305"/>
    <n v="711"/>
    <n v="8"/>
    <n v="5688"/>
    <n v="6993"/>
    <n v="7941"/>
    <n v="948"/>
  </r>
  <r>
    <d v="2014-02-22T00:00:00"/>
    <x v="14"/>
    <x v="1"/>
    <x v="4"/>
    <x v="1"/>
    <n v="1145"/>
    <n v="711"/>
    <n v="2"/>
    <n v="1422"/>
    <n v="2567"/>
    <n v="2243"/>
    <n v="-324"/>
  </r>
  <r>
    <d v="2014-02-23T00:00:00"/>
    <x v="14"/>
    <x v="1"/>
    <x v="0"/>
    <x v="1"/>
    <n v="1145"/>
    <n v="554"/>
    <n v="10"/>
    <n v="5540"/>
    <n v="6685"/>
    <n v="5839"/>
    <n v="-846"/>
  </r>
  <r>
    <d v="2014-02-26T00:00:00"/>
    <x v="14"/>
    <x v="1"/>
    <x v="6"/>
    <x v="1"/>
    <n v="1145"/>
    <n v="805"/>
    <n v="8"/>
    <n v="6440"/>
    <n v="7585"/>
    <n v="6856"/>
    <n v="-729"/>
  </r>
  <r>
    <d v="2014-02-26T00:00:00"/>
    <x v="14"/>
    <x v="1"/>
    <x v="6"/>
    <x v="2"/>
    <n v="837"/>
    <n v="805"/>
    <n v="1"/>
    <n v="805"/>
    <n v="1642"/>
    <n v="1558"/>
    <n v="-84"/>
  </r>
  <r>
    <d v="2014-02-27T00:00:00"/>
    <x v="14"/>
    <x v="1"/>
    <x v="2"/>
    <x v="4"/>
    <n v="668"/>
    <n v="554"/>
    <n v="1"/>
    <n v="554"/>
    <n v="1222"/>
    <n v="1036"/>
    <n v="-186"/>
  </r>
  <r>
    <d v="2014-02-27T00:00:00"/>
    <x v="14"/>
    <x v="1"/>
    <x v="2"/>
    <x v="5"/>
    <n v="1252"/>
    <n v="554"/>
    <n v="4"/>
    <n v="2216"/>
    <n v="3468"/>
    <n v="3277"/>
    <n v="-191"/>
  </r>
  <r>
    <d v="2014-02-28T00:00:00"/>
    <x v="14"/>
    <x v="1"/>
    <x v="3"/>
    <x v="2"/>
    <n v="837"/>
    <n v="593"/>
    <n v="7"/>
    <n v="4151"/>
    <n v="4988"/>
    <n v="10314"/>
    <n v="5326"/>
  </r>
  <r>
    <d v="2014-02-28T00:00:00"/>
    <x v="14"/>
    <x v="1"/>
    <x v="3"/>
    <x v="0"/>
    <n v="1305"/>
    <n v="593"/>
    <n v="7"/>
    <n v="4151"/>
    <n v="5456"/>
    <n v="11734"/>
    <n v="6278"/>
  </r>
  <r>
    <d v="2014-03-01T00:00:00"/>
    <x v="14"/>
    <x v="2"/>
    <x v="4"/>
    <x v="2"/>
    <n v="837"/>
    <n v="711"/>
    <n v="7"/>
    <n v="4977"/>
    <n v="5814"/>
    <n v="15875"/>
    <n v="10061"/>
  </r>
  <r>
    <d v="2014-03-02T00:00:00"/>
    <x v="14"/>
    <x v="2"/>
    <x v="0"/>
    <x v="1"/>
    <n v="1145"/>
    <n v="554"/>
    <n v="9"/>
    <n v="4986"/>
    <n v="6131"/>
    <n v="7218"/>
    <n v="1087"/>
  </r>
  <r>
    <d v="2014-03-03T00:00:00"/>
    <x v="14"/>
    <x v="2"/>
    <x v="5"/>
    <x v="0"/>
    <n v="1305"/>
    <n v="593"/>
    <n v="5"/>
    <n v="2965"/>
    <n v="4270"/>
    <n v="4510"/>
    <n v="240"/>
  </r>
  <r>
    <d v="2014-03-04T00:00:00"/>
    <x v="14"/>
    <x v="2"/>
    <x v="1"/>
    <x v="4"/>
    <n v="668"/>
    <n v="805"/>
    <n v="10"/>
    <n v="8050"/>
    <n v="8718"/>
    <n v="7977"/>
    <n v="-741"/>
  </r>
  <r>
    <d v="2014-03-05T00:00:00"/>
    <x v="14"/>
    <x v="2"/>
    <x v="6"/>
    <x v="0"/>
    <n v="1305"/>
    <n v="805"/>
    <n v="9"/>
    <n v="7245"/>
    <n v="8550"/>
    <n v="8857"/>
    <n v="307"/>
  </r>
  <r>
    <d v="2014-03-06T00:00:00"/>
    <x v="14"/>
    <x v="2"/>
    <x v="2"/>
    <x v="1"/>
    <n v="1145"/>
    <n v="554"/>
    <n v="5"/>
    <n v="2770"/>
    <n v="3915"/>
    <n v="4016"/>
    <n v="101"/>
  </r>
  <r>
    <d v="2014-03-07T00:00:00"/>
    <x v="14"/>
    <x v="2"/>
    <x v="3"/>
    <x v="0"/>
    <n v="1305"/>
    <n v="593"/>
    <n v="9"/>
    <n v="5337"/>
    <n v="6642"/>
    <n v="6920"/>
    <n v="278"/>
  </r>
  <r>
    <d v="2014-03-07T00:00:00"/>
    <x v="14"/>
    <x v="2"/>
    <x v="3"/>
    <x v="3"/>
    <n v="834"/>
    <n v="593"/>
    <n v="1"/>
    <n v="593"/>
    <n v="1427"/>
    <n v="2822"/>
    <n v="1395"/>
  </r>
  <r>
    <d v="2014-03-08T00:00:00"/>
    <x v="14"/>
    <x v="2"/>
    <x v="4"/>
    <x v="0"/>
    <n v="1305"/>
    <n v="711"/>
    <n v="7"/>
    <n v="4977"/>
    <n v="6282"/>
    <n v="6822"/>
    <n v="540"/>
  </r>
  <r>
    <d v="2014-03-09T00:00:00"/>
    <x v="14"/>
    <x v="2"/>
    <x v="0"/>
    <x v="3"/>
    <n v="834"/>
    <n v="554"/>
    <n v="6"/>
    <n v="3324"/>
    <n v="4158"/>
    <n v="3793"/>
    <n v="-365"/>
  </r>
  <r>
    <d v="2014-03-10T00:00:00"/>
    <x v="14"/>
    <x v="2"/>
    <x v="5"/>
    <x v="0"/>
    <n v="1305"/>
    <n v="593"/>
    <n v="10"/>
    <n v="5930"/>
    <n v="7235"/>
    <n v="7936"/>
    <n v="701"/>
  </r>
  <r>
    <d v="2014-03-11T00:00:00"/>
    <x v="14"/>
    <x v="2"/>
    <x v="1"/>
    <x v="0"/>
    <n v="1305"/>
    <n v="805"/>
    <n v="1"/>
    <n v="805"/>
    <n v="2110"/>
    <n v="1882"/>
    <n v="-228"/>
  </r>
  <r>
    <d v="2014-03-14T00:00:00"/>
    <x v="14"/>
    <x v="2"/>
    <x v="3"/>
    <x v="0"/>
    <n v="1305"/>
    <n v="593"/>
    <n v="9"/>
    <n v="5337"/>
    <n v="6642"/>
    <n v="14144"/>
    <n v="7502"/>
  </r>
  <r>
    <d v="2014-03-14T00:00:00"/>
    <x v="14"/>
    <x v="2"/>
    <x v="3"/>
    <x v="3"/>
    <n v="834"/>
    <n v="593"/>
    <n v="6"/>
    <n v="3558"/>
    <n v="4392"/>
    <n v="4365"/>
    <n v="-27"/>
  </r>
  <r>
    <d v="2014-03-15T00:00:00"/>
    <x v="14"/>
    <x v="2"/>
    <x v="4"/>
    <x v="1"/>
    <n v="1145"/>
    <n v="711"/>
    <n v="2"/>
    <n v="1422"/>
    <n v="2567"/>
    <n v="3001"/>
    <n v="434"/>
  </r>
  <r>
    <d v="2014-03-15T00:00:00"/>
    <x v="14"/>
    <x v="2"/>
    <x v="4"/>
    <x v="0"/>
    <n v="1305"/>
    <n v="711"/>
    <n v="5"/>
    <n v="3555"/>
    <n v="4860"/>
    <n v="4553"/>
    <n v="-307"/>
  </r>
  <r>
    <d v="2014-03-16T00:00:00"/>
    <x v="14"/>
    <x v="2"/>
    <x v="0"/>
    <x v="1"/>
    <n v="1145"/>
    <n v="554"/>
    <n v="9"/>
    <n v="4986"/>
    <n v="6131"/>
    <n v="6983"/>
    <n v="852"/>
  </r>
  <r>
    <d v="2014-03-17T00:00:00"/>
    <x v="14"/>
    <x v="2"/>
    <x v="5"/>
    <x v="0"/>
    <n v="1305"/>
    <n v="593"/>
    <n v="8"/>
    <n v="4744"/>
    <n v="6049"/>
    <n v="6855"/>
    <n v="806"/>
  </r>
  <r>
    <d v="2014-03-18T00:00:00"/>
    <x v="14"/>
    <x v="2"/>
    <x v="1"/>
    <x v="1"/>
    <n v="1145"/>
    <n v="805"/>
    <n v="5"/>
    <n v="4025"/>
    <n v="5170"/>
    <n v="4215"/>
    <n v="-955"/>
  </r>
  <r>
    <d v="2014-03-19T00:00:00"/>
    <x v="14"/>
    <x v="2"/>
    <x v="6"/>
    <x v="0"/>
    <n v="1305"/>
    <n v="805"/>
    <n v="1"/>
    <n v="805"/>
    <n v="2110"/>
    <n v="2119"/>
    <n v="9"/>
  </r>
  <r>
    <d v="2014-03-19T00:00:00"/>
    <x v="14"/>
    <x v="2"/>
    <x v="6"/>
    <x v="2"/>
    <n v="837"/>
    <n v="805"/>
    <n v="8"/>
    <n v="6440"/>
    <n v="7277"/>
    <n v="7059"/>
    <n v="-218"/>
  </r>
  <r>
    <d v="2014-03-19T00:00:00"/>
    <x v="14"/>
    <x v="2"/>
    <x v="6"/>
    <x v="3"/>
    <n v="834"/>
    <n v="805"/>
    <n v="3"/>
    <n v="2415"/>
    <n v="3249"/>
    <n v="4599"/>
    <n v="1350"/>
  </r>
  <r>
    <d v="2014-03-20T00:00:00"/>
    <x v="14"/>
    <x v="2"/>
    <x v="2"/>
    <x v="0"/>
    <n v="1305"/>
    <n v="554"/>
    <n v="8"/>
    <n v="4432"/>
    <n v="5737"/>
    <n v="5373"/>
    <n v="-364"/>
  </r>
  <r>
    <d v="2014-03-21T00:00:00"/>
    <x v="14"/>
    <x v="2"/>
    <x v="3"/>
    <x v="0"/>
    <n v="1305"/>
    <n v="593"/>
    <n v="1"/>
    <n v="593"/>
    <n v="1898"/>
    <n v="2059"/>
    <n v="161"/>
  </r>
  <r>
    <d v="2014-03-21T00:00:00"/>
    <x v="14"/>
    <x v="2"/>
    <x v="3"/>
    <x v="4"/>
    <n v="668"/>
    <n v="593"/>
    <n v="10"/>
    <n v="5930"/>
    <n v="6598"/>
    <n v="6456"/>
    <n v="-142"/>
  </r>
  <r>
    <d v="2014-03-22T00:00:00"/>
    <x v="14"/>
    <x v="2"/>
    <x v="4"/>
    <x v="3"/>
    <n v="834"/>
    <n v="711"/>
    <n v="9"/>
    <n v="6399"/>
    <n v="7233"/>
    <n v="5850"/>
    <n v="-1383"/>
  </r>
  <r>
    <d v="2014-03-23T00:00:00"/>
    <x v="14"/>
    <x v="2"/>
    <x v="0"/>
    <x v="2"/>
    <n v="837"/>
    <n v="554"/>
    <n v="10"/>
    <n v="5540"/>
    <n v="6377"/>
    <n v="6986"/>
    <n v="609"/>
  </r>
  <r>
    <d v="2014-03-24T00:00:00"/>
    <x v="14"/>
    <x v="2"/>
    <x v="5"/>
    <x v="2"/>
    <n v="837"/>
    <n v="593"/>
    <n v="1"/>
    <n v="593"/>
    <n v="1430"/>
    <n v="1672"/>
    <n v="242"/>
  </r>
  <r>
    <d v="2014-03-24T00:00:00"/>
    <x v="14"/>
    <x v="2"/>
    <x v="5"/>
    <x v="3"/>
    <n v="834"/>
    <n v="593"/>
    <n v="4"/>
    <n v="2372"/>
    <n v="3206"/>
    <n v="3058"/>
    <n v="-148"/>
  </r>
  <r>
    <d v="2014-03-25T00:00:00"/>
    <x v="14"/>
    <x v="2"/>
    <x v="1"/>
    <x v="0"/>
    <n v="1305"/>
    <n v="805"/>
    <n v="3"/>
    <n v="2415"/>
    <n v="3720"/>
    <n v="4181"/>
    <n v="461"/>
  </r>
  <r>
    <d v="2014-03-26T00:00:00"/>
    <x v="14"/>
    <x v="2"/>
    <x v="6"/>
    <x v="2"/>
    <n v="837"/>
    <n v="805"/>
    <n v="9"/>
    <n v="7245"/>
    <n v="8082"/>
    <n v="7655"/>
    <n v="-427"/>
  </r>
  <r>
    <d v="2014-03-26T00:00:00"/>
    <x v="14"/>
    <x v="2"/>
    <x v="6"/>
    <x v="3"/>
    <n v="834"/>
    <n v="805"/>
    <n v="2"/>
    <n v="1610"/>
    <n v="2444"/>
    <n v="2727"/>
    <n v="283"/>
  </r>
  <r>
    <d v="2014-03-27T00:00:00"/>
    <x v="14"/>
    <x v="2"/>
    <x v="2"/>
    <x v="0"/>
    <n v="1305"/>
    <n v="554"/>
    <n v="1"/>
    <n v="554"/>
    <n v="1859"/>
    <n v="1530"/>
    <n v="-329"/>
  </r>
  <r>
    <d v="2014-03-28T00:00:00"/>
    <x v="14"/>
    <x v="2"/>
    <x v="3"/>
    <x v="1"/>
    <n v="1145"/>
    <n v="593"/>
    <n v="7"/>
    <n v="4151"/>
    <n v="5296"/>
    <n v="20113"/>
    <n v="14817"/>
  </r>
  <r>
    <d v="2014-03-29T00:00:00"/>
    <x v="14"/>
    <x v="2"/>
    <x v="4"/>
    <x v="0"/>
    <n v="1305"/>
    <n v="711"/>
    <n v="4"/>
    <n v="2844"/>
    <n v="4149"/>
    <n v="4682"/>
    <n v="533"/>
  </r>
  <r>
    <d v="2014-03-30T00:00:00"/>
    <x v="14"/>
    <x v="2"/>
    <x v="0"/>
    <x v="2"/>
    <n v="837"/>
    <n v="554"/>
    <n v="7"/>
    <n v="3878"/>
    <n v="4715"/>
    <n v="4771"/>
    <n v="56"/>
  </r>
  <r>
    <d v="2014-03-31T00:00:00"/>
    <x v="14"/>
    <x v="2"/>
    <x v="5"/>
    <x v="1"/>
    <n v="1145"/>
    <n v="593"/>
    <n v="5"/>
    <n v="2965"/>
    <n v="4110"/>
    <n v="3573"/>
    <n v="-537"/>
  </r>
  <r>
    <d v="2014-04-01T00:00:00"/>
    <x v="14"/>
    <x v="3"/>
    <x v="1"/>
    <x v="0"/>
    <n v="1305"/>
    <n v="805"/>
    <n v="2"/>
    <n v="1610"/>
    <n v="2915"/>
    <n v="3362"/>
    <n v="447"/>
  </r>
  <r>
    <d v="2014-04-03T00:00:00"/>
    <x v="14"/>
    <x v="3"/>
    <x v="2"/>
    <x v="3"/>
    <n v="834"/>
    <n v="554"/>
    <n v="5"/>
    <n v="2770"/>
    <n v="3604"/>
    <n v="3271"/>
    <n v="-333"/>
  </r>
  <r>
    <d v="2014-04-04T00:00:00"/>
    <x v="14"/>
    <x v="3"/>
    <x v="3"/>
    <x v="3"/>
    <n v="834"/>
    <n v="593"/>
    <n v="1"/>
    <n v="593"/>
    <n v="1427"/>
    <n v="1207"/>
    <n v="-220"/>
  </r>
  <r>
    <d v="2014-04-04T00:00:00"/>
    <x v="14"/>
    <x v="3"/>
    <x v="3"/>
    <x v="0"/>
    <n v="1305"/>
    <n v="593"/>
    <n v="1"/>
    <n v="593"/>
    <n v="1898"/>
    <n v="3021"/>
    <n v="1123"/>
  </r>
  <r>
    <d v="2014-04-05T00:00:00"/>
    <x v="14"/>
    <x v="3"/>
    <x v="4"/>
    <x v="0"/>
    <n v="1305"/>
    <n v="711"/>
    <n v="6"/>
    <n v="4266"/>
    <n v="5571"/>
    <n v="6213"/>
    <n v="642"/>
  </r>
  <r>
    <d v="2014-04-05T00:00:00"/>
    <x v="14"/>
    <x v="3"/>
    <x v="4"/>
    <x v="3"/>
    <n v="834"/>
    <n v="711"/>
    <n v="2"/>
    <n v="1422"/>
    <n v="2256"/>
    <n v="2218"/>
    <n v="-38"/>
  </r>
  <r>
    <d v="2014-04-06T00:00:00"/>
    <x v="14"/>
    <x v="3"/>
    <x v="0"/>
    <x v="5"/>
    <n v="1252"/>
    <n v="554"/>
    <n v="3"/>
    <n v="1662"/>
    <n v="2914"/>
    <n v="2457"/>
    <n v="-457"/>
  </r>
  <r>
    <d v="2014-04-06T00:00:00"/>
    <x v="14"/>
    <x v="3"/>
    <x v="0"/>
    <x v="3"/>
    <n v="834"/>
    <n v="554"/>
    <n v="8"/>
    <n v="4432"/>
    <n v="5266"/>
    <n v="23039"/>
    <n v="17773"/>
  </r>
  <r>
    <d v="2014-04-07T00:00:00"/>
    <x v="14"/>
    <x v="3"/>
    <x v="5"/>
    <x v="3"/>
    <n v="834"/>
    <n v="593"/>
    <n v="5"/>
    <n v="2965"/>
    <n v="3799"/>
    <n v="3554"/>
    <n v="-245"/>
  </r>
  <r>
    <d v="2014-04-07T00:00:00"/>
    <x v="14"/>
    <x v="3"/>
    <x v="5"/>
    <x v="4"/>
    <n v="668"/>
    <n v="593"/>
    <n v="1"/>
    <n v="593"/>
    <n v="1261"/>
    <n v="1451"/>
    <n v="190"/>
  </r>
  <r>
    <d v="2014-04-08T00:00:00"/>
    <x v="14"/>
    <x v="3"/>
    <x v="1"/>
    <x v="3"/>
    <n v="834"/>
    <n v="805"/>
    <n v="5"/>
    <n v="4025"/>
    <n v="4859"/>
    <n v="5813"/>
    <n v="954"/>
  </r>
  <r>
    <d v="2014-04-10T00:00:00"/>
    <x v="14"/>
    <x v="3"/>
    <x v="2"/>
    <x v="3"/>
    <n v="834"/>
    <n v="554"/>
    <n v="3"/>
    <n v="1662"/>
    <n v="2496"/>
    <n v="2343"/>
    <n v="-153"/>
  </r>
  <r>
    <d v="2014-04-11T00:00:00"/>
    <x v="14"/>
    <x v="3"/>
    <x v="3"/>
    <x v="3"/>
    <n v="834"/>
    <n v="593"/>
    <n v="10"/>
    <n v="5930"/>
    <n v="6764"/>
    <n v="5664"/>
    <n v="-1100"/>
  </r>
  <r>
    <d v="2014-04-12T00:00:00"/>
    <x v="14"/>
    <x v="3"/>
    <x v="4"/>
    <x v="4"/>
    <n v="668"/>
    <n v="711"/>
    <n v="8"/>
    <n v="5688"/>
    <n v="6356"/>
    <n v="6281"/>
    <n v="-75"/>
  </r>
  <r>
    <d v="2014-04-13T00:00:00"/>
    <x v="14"/>
    <x v="3"/>
    <x v="0"/>
    <x v="1"/>
    <n v="1145"/>
    <n v="554"/>
    <n v="3"/>
    <n v="1662"/>
    <n v="2807"/>
    <n v="2420"/>
    <n v="-387"/>
  </r>
  <r>
    <d v="2014-04-14T00:00:00"/>
    <x v="14"/>
    <x v="3"/>
    <x v="5"/>
    <x v="4"/>
    <n v="668"/>
    <n v="593"/>
    <n v="2"/>
    <n v="1186"/>
    <n v="1854"/>
    <n v="1234"/>
    <n v="-620"/>
  </r>
  <r>
    <d v="2014-04-14T00:00:00"/>
    <x v="14"/>
    <x v="3"/>
    <x v="5"/>
    <x v="0"/>
    <n v="1305"/>
    <n v="593"/>
    <n v="6"/>
    <n v="3558"/>
    <n v="4863"/>
    <n v="4051"/>
    <n v="-812"/>
  </r>
  <r>
    <d v="2014-04-15T00:00:00"/>
    <x v="14"/>
    <x v="3"/>
    <x v="1"/>
    <x v="0"/>
    <n v="1305"/>
    <n v="805"/>
    <n v="10"/>
    <n v="8050"/>
    <n v="9355"/>
    <n v="10898"/>
    <n v="1543"/>
  </r>
  <r>
    <d v="2014-04-15T00:00:00"/>
    <x v="14"/>
    <x v="3"/>
    <x v="1"/>
    <x v="4"/>
    <n v="668"/>
    <n v="805"/>
    <n v="1"/>
    <n v="805"/>
    <n v="1473"/>
    <n v="1721"/>
    <n v="248"/>
  </r>
  <r>
    <d v="2014-04-16T00:00:00"/>
    <x v="14"/>
    <x v="3"/>
    <x v="6"/>
    <x v="0"/>
    <n v="1305"/>
    <n v="805"/>
    <n v="7"/>
    <n v="5635"/>
    <n v="6940"/>
    <n v="7975"/>
    <n v="1035"/>
  </r>
  <r>
    <d v="2014-04-16T00:00:00"/>
    <x v="14"/>
    <x v="3"/>
    <x v="6"/>
    <x v="1"/>
    <n v="1145"/>
    <n v="805"/>
    <n v="1"/>
    <n v="805"/>
    <n v="1950"/>
    <n v="2174"/>
    <n v="224"/>
  </r>
  <r>
    <d v="2014-04-17T00:00:00"/>
    <x v="14"/>
    <x v="3"/>
    <x v="2"/>
    <x v="2"/>
    <n v="837"/>
    <n v="554"/>
    <n v="1"/>
    <n v="554"/>
    <n v="1391"/>
    <n v="1637"/>
    <n v="246"/>
  </r>
  <r>
    <d v="2014-04-19T00:00:00"/>
    <x v="14"/>
    <x v="3"/>
    <x v="4"/>
    <x v="4"/>
    <n v="668"/>
    <n v="711"/>
    <n v="8"/>
    <n v="5688"/>
    <n v="6356"/>
    <n v="6946"/>
    <n v="590"/>
  </r>
  <r>
    <d v="2014-04-20T00:00:00"/>
    <x v="14"/>
    <x v="3"/>
    <x v="0"/>
    <x v="1"/>
    <n v="1145"/>
    <n v="554"/>
    <n v="5"/>
    <n v="2770"/>
    <n v="3915"/>
    <n v="12173"/>
    <n v="8258"/>
  </r>
  <r>
    <d v="2014-04-20T00:00:00"/>
    <x v="14"/>
    <x v="3"/>
    <x v="0"/>
    <x v="3"/>
    <n v="834"/>
    <n v="554"/>
    <n v="4"/>
    <n v="2216"/>
    <n v="3050"/>
    <n v="2701"/>
    <n v="-349"/>
  </r>
  <r>
    <d v="2014-04-21T00:00:00"/>
    <x v="14"/>
    <x v="3"/>
    <x v="5"/>
    <x v="5"/>
    <n v="1252"/>
    <n v="593"/>
    <n v="3"/>
    <n v="1779"/>
    <n v="3031"/>
    <n v="3329"/>
    <n v="298"/>
  </r>
  <r>
    <d v="2014-04-22T00:00:00"/>
    <x v="14"/>
    <x v="3"/>
    <x v="1"/>
    <x v="3"/>
    <n v="834"/>
    <n v="805"/>
    <n v="6"/>
    <n v="4830"/>
    <n v="5664"/>
    <n v="5295"/>
    <n v="-369"/>
  </r>
  <r>
    <d v="2014-04-22T00:00:00"/>
    <x v="14"/>
    <x v="3"/>
    <x v="1"/>
    <x v="5"/>
    <n v="1252"/>
    <n v="805"/>
    <n v="2"/>
    <n v="1610"/>
    <n v="2862"/>
    <n v="4195"/>
    <n v="1333"/>
  </r>
  <r>
    <d v="2014-04-23T00:00:00"/>
    <x v="14"/>
    <x v="3"/>
    <x v="6"/>
    <x v="3"/>
    <n v="834"/>
    <n v="805"/>
    <n v="5"/>
    <n v="4025"/>
    <n v="4859"/>
    <n v="4635"/>
    <n v="-224"/>
  </r>
  <r>
    <d v="2014-04-23T00:00:00"/>
    <x v="14"/>
    <x v="3"/>
    <x v="6"/>
    <x v="0"/>
    <n v="1305"/>
    <n v="805"/>
    <n v="3"/>
    <n v="2415"/>
    <n v="3720"/>
    <n v="4287"/>
    <n v="567"/>
  </r>
  <r>
    <d v="2014-04-24T00:00:00"/>
    <x v="14"/>
    <x v="3"/>
    <x v="2"/>
    <x v="3"/>
    <n v="834"/>
    <n v="554"/>
    <n v="6"/>
    <n v="3324"/>
    <n v="4158"/>
    <n v="4329"/>
    <n v="171"/>
  </r>
  <r>
    <d v="2014-04-25T00:00:00"/>
    <x v="14"/>
    <x v="3"/>
    <x v="3"/>
    <x v="4"/>
    <n v="668"/>
    <n v="593"/>
    <n v="7"/>
    <n v="4151"/>
    <n v="4819"/>
    <n v="5132"/>
    <n v="313"/>
  </r>
  <r>
    <d v="2014-04-26T00:00:00"/>
    <x v="14"/>
    <x v="3"/>
    <x v="4"/>
    <x v="2"/>
    <n v="837"/>
    <n v="711"/>
    <n v="1"/>
    <n v="711"/>
    <n v="1548"/>
    <n v="1409"/>
    <n v="-139"/>
  </r>
  <r>
    <d v="2014-04-27T00:00:00"/>
    <x v="14"/>
    <x v="3"/>
    <x v="0"/>
    <x v="3"/>
    <n v="834"/>
    <n v="554"/>
    <n v="4"/>
    <n v="2216"/>
    <n v="3050"/>
    <n v="3595"/>
    <n v="545"/>
  </r>
  <r>
    <d v="2014-04-27T00:00:00"/>
    <x v="14"/>
    <x v="3"/>
    <x v="0"/>
    <x v="1"/>
    <n v="1145"/>
    <n v="554"/>
    <n v="5"/>
    <n v="2770"/>
    <n v="3915"/>
    <n v="17257"/>
    <n v="13342"/>
  </r>
  <r>
    <d v="2014-04-28T00:00:00"/>
    <x v="14"/>
    <x v="3"/>
    <x v="5"/>
    <x v="1"/>
    <n v="1145"/>
    <n v="593"/>
    <n v="1"/>
    <n v="593"/>
    <n v="1738"/>
    <n v="1584"/>
    <n v="-154"/>
  </r>
  <r>
    <d v="2014-04-28T00:00:00"/>
    <x v="14"/>
    <x v="3"/>
    <x v="5"/>
    <x v="3"/>
    <n v="834"/>
    <n v="593"/>
    <n v="3"/>
    <n v="1779"/>
    <n v="2613"/>
    <n v="2112"/>
    <n v="-501"/>
  </r>
  <r>
    <d v="2014-04-28T00:00:00"/>
    <x v="14"/>
    <x v="3"/>
    <x v="5"/>
    <x v="0"/>
    <n v="1305"/>
    <n v="593"/>
    <n v="5"/>
    <n v="2965"/>
    <n v="4270"/>
    <n v="3606"/>
    <n v="-664"/>
  </r>
  <r>
    <d v="2014-04-29T00:00:00"/>
    <x v="14"/>
    <x v="3"/>
    <x v="1"/>
    <x v="2"/>
    <n v="837"/>
    <n v="805"/>
    <n v="7"/>
    <n v="5635"/>
    <n v="6472"/>
    <n v="5379"/>
    <n v="-1093"/>
  </r>
  <r>
    <d v="2014-04-29T00:00:00"/>
    <x v="14"/>
    <x v="3"/>
    <x v="1"/>
    <x v="0"/>
    <n v="1305"/>
    <n v="805"/>
    <n v="2"/>
    <n v="1610"/>
    <n v="2915"/>
    <n v="3285"/>
    <n v="370"/>
  </r>
  <r>
    <d v="2014-05-02T00:00:00"/>
    <x v="14"/>
    <x v="4"/>
    <x v="3"/>
    <x v="3"/>
    <n v="834"/>
    <n v="593"/>
    <n v="9"/>
    <n v="5337"/>
    <n v="6171"/>
    <n v="5282"/>
    <n v="-889"/>
  </r>
  <r>
    <d v="2014-05-04T00:00:00"/>
    <x v="14"/>
    <x v="4"/>
    <x v="0"/>
    <x v="3"/>
    <n v="834"/>
    <n v="554"/>
    <n v="7"/>
    <n v="3878"/>
    <n v="4712"/>
    <n v="4519"/>
    <n v="-193"/>
  </r>
  <r>
    <d v="2014-05-06T00:00:00"/>
    <x v="14"/>
    <x v="4"/>
    <x v="1"/>
    <x v="3"/>
    <n v="834"/>
    <n v="805"/>
    <n v="1"/>
    <n v="805"/>
    <n v="1639"/>
    <n v="2306"/>
    <n v="667"/>
  </r>
  <r>
    <d v="2014-05-07T00:00:00"/>
    <x v="14"/>
    <x v="4"/>
    <x v="6"/>
    <x v="4"/>
    <n v="668"/>
    <n v="805"/>
    <n v="9"/>
    <n v="7245"/>
    <n v="7913"/>
    <n v="8029"/>
    <n v="116"/>
  </r>
  <r>
    <d v="2014-05-08T00:00:00"/>
    <x v="14"/>
    <x v="4"/>
    <x v="2"/>
    <x v="3"/>
    <n v="834"/>
    <n v="554"/>
    <n v="8"/>
    <n v="4432"/>
    <n v="5266"/>
    <n v="4264"/>
    <n v="-1002"/>
  </r>
  <r>
    <d v="2014-05-09T00:00:00"/>
    <x v="14"/>
    <x v="4"/>
    <x v="3"/>
    <x v="3"/>
    <n v="834"/>
    <n v="593"/>
    <n v="6"/>
    <n v="3558"/>
    <n v="4392"/>
    <n v="4358"/>
    <n v="-34"/>
  </r>
  <r>
    <d v="2014-05-09T00:00:00"/>
    <x v="14"/>
    <x v="4"/>
    <x v="3"/>
    <x v="0"/>
    <n v="1305"/>
    <n v="593"/>
    <n v="6"/>
    <n v="3558"/>
    <n v="4863"/>
    <n v="5650"/>
    <n v="787"/>
  </r>
  <r>
    <d v="2014-05-10T00:00:00"/>
    <x v="14"/>
    <x v="4"/>
    <x v="4"/>
    <x v="3"/>
    <n v="834"/>
    <n v="711"/>
    <n v="8"/>
    <n v="5688"/>
    <n v="6522"/>
    <n v="7520"/>
    <n v="998"/>
  </r>
  <r>
    <d v="2014-05-11T00:00:00"/>
    <x v="14"/>
    <x v="4"/>
    <x v="0"/>
    <x v="2"/>
    <n v="837"/>
    <n v="554"/>
    <n v="1"/>
    <n v="554"/>
    <n v="1391"/>
    <n v="1384"/>
    <n v="-7"/>
  </r>
  <r>
    <d v="2014-05-11T00:00:00"/>
    <x v="14"/>
    <x v="4"/>
    <x v="0"/>
    <x v="3"/>
    <n v="834"/>
    <n v="554"/>
    <n v="5"/>
    <n v="2770"/>
    <n v="3604"/>
    <n v="4128"/>
    <n v="524"/>
  </r>
  <r>
    <d v="2014-05-12T00:00:00"/>
    <x v="14"/>
    <x v="4"/>
    <x v="5"/>
    <x v="3"/>
    <n v="834"/>
    <n v="593"/>
    <n v="10"/>
    <n v="5930"/>
    <n v="6764"/>
    <n v="6946"/>
    <n v="182"/>
  </r>
  <r>
    <d v="2014-05-15T00:00:00"/>
    <x v="14"/>
    <x v="4"/>
    <x v="2"/>
    <x v="4"/>
    <n v="668"/>
    <n v="554"/>
    <n v="5"/>
    <n v="2770"/>
    <n v="3438"/>
    <n v="3839"/>
    <n v="401"/>
  </r>
  <r>
    <d v="2014-05-16T00:00:00"/>
    <x v="14"/>
    <x v="4"/>
    <x v="3"/>
    <x v="3"/>
    <n v="834"/>
    <n v="593"/>
    <n v="5"/>
    <n v="2965"/>
    <n v="3799"/>
    <n v="3153"/>
    <n v="-646"/>
  </r>
  <r>
    <d v="2014-05-18T00:00:00"/>
    <x v="14"/>
    <x v="4"/>
    <x v="0"/>
    <x v="3"/>
    <n v="834"/>
    <n v="554"/>
    <n v="8"/>
    <n v="4432"/>
    <n v="5266"/>
    <n v="4891"/>
    <n v="-375"/>
  </r>
  <r>
    <d v="2014-05-18T00:00:00"/>
    <x v="14"/>
    <x v="4"/>
    <x v="0"/>
    <x v="0"/>
    <n v="1305"/>
    <n v="554"/>
    <n v="2"/>
    <n v="1108"/>
    <n v="2413"/>
    <n v="2356"/>
    <n v="-57"/>
  </r>
  <r>
    <d v="2014-05-19T00:00:00"/>
    <x v="14"/>
    <x v="4"/>
    <x v="5"/>
    <x v="0"/>
    <n v="1305"/>
    <n v="593"/>
    <n v="1"/>
    <n v="593"/>
    <n v="1898"/>
    <n v="2175"/>
    <n v="277"/>
  </r>
  <r>
    <d v="2014-05-19T00:00:00"/>
    <x v="14"/>
    <x v="4"/>
    <x v="5"/>
    <x v="4"/>
    <n v="668"/>
    <n v="593"/>
    <n v="3"/>
    <n v="1779"/>
    <n v="2447"/>
    <n v="2792"/>
    <n v="345"/>
  </r>
  <r>
    <d v="2014-05-20T00:00:00"/>
    <x v="14"/>
    <x v="4"/>
    <x v="1"/>
    <x v="3"/>
    <n v="834"/>
    <n v="805"/>
    <n v="2"/>
    <n v="1610"/>
    <n v="2444"/>
    <n v="2129"/>
    <n v="-315"/>
  </r>
  <r>
    <d v="2014-05-21T00:00:00"/>
    <x v="14"/>
    <x v="4"/>
    <x v="6"/>
    <x v="0"/>
    <n v="1305"/>
    <n v="805"/>
    <n v="1"/>
    <n v="805"/>
    <n v="2110"/>
    <n v="2067"/>
    <n v="-43"/>
  </r>
  <r>
    <d v="2014-05-21T00:00:00"/>
    <x v="14"/>
    <x v="4"/>
    <x v="6"/>
    <x v="3"/>
    <n v="834"/>
    <n v="805"/>
    <n v="6"/>
    <n v="4830"/>
    <n v="5664"/>
    <n v="5561"/>
    <n v="-103"/>
  </r>
  <r>
    <d v="2014-05-22T00:00:00"/>
    <x v="14"/>
    <x v="4"/>
    <x v="2"/>
    <x v="5"/>
    <n v="1252"/>
    <n v="554"/>
    <n v="7"/>
    <n v="3878"/>
    <n v="5130"/>
    <n v="4635"/>
    <n v="-495"/>
  </r>
  <r>
    <d v="2014-05-23T00:00:00"/>
    <x v="14"/>
    <x v="4"/>
    <x v="3"/>
    <x v="3"/>
    <n v="834"/>
    <n v="593"/>
    <n v="3"/>
    <n v="1779"/>
    <n v="2613"/>
    <n v="4885"/>
    <n v="2272"/>
  </r>
  <r>
    <d v="2014-05-23T00:00:00"/>
    <x v="14"/>
    <x v="4"/>
    <x v="3"/>
    <x v="0"/>
    <n v="1305"/>
    <n v="593"/>
    <n v="1"/>
    <n v="593"/>
    <n v="1898"/>
    <n v="1784"/>
    <n v="-114"/>
  </r>
  <r>
    <d v="2014-05-23T00:00:00"/>
    <x v="14"/>
    <x v="4"/>
    <x v="3"/>
    <x v="4"/>
    <n v="668"/>
    <n v="593"/>
    <n v="9"/>
    <n v="5337"/>
    <n v="6005"/>
    <n v="4977"/>
    <n v="-1028"/>
  </r>
  <r>
    <d v="2014-05-26T00:00:00"/>
    <x v="14"/>
    <x v="4"/>
    <x v="5"/>
    <x v="0"/>
    <n v="1305"/>
    <n v="593"/>
    <n v="5"/>
    <n v="2965"/>
    <n v="4270"/>
    <n v="4918"/>
    <n v="648"/>
  </r>
  <r>
    <d v="2014-05-26T00:00:00"/>
    <x v="14"/>
    <x v="4"/>
    <x v="5"/>
    <x v="3"/>
    <n v="834"/>
    <n v="593"/>
    <n v="8"/>
    <n v="4744"/>
    <n v="5578"/>
    <n v="26983"/>
    <n v="21405"/>
  </r>
  <r>
    <d v="2014-05-27T00:00:00"/>
    <x v="14"/>
    <x v="4"/>
    <x v="1"/>
    <x v="3"/>
    <n v="834"/>
    <n v="805"/>
    <n v="5"/>
    <n v="4025"/>
    <n v="4859"/>
    <n v="4366"/>
    <n v="-493"/>
  </r>
  <r>
    <d v="2014-05-27T00:00:00"/>
    <x v="14"/>
    <x v="4"/>
    <x v="1"/>
    <x v="0"/>
    <n v="1305"/>
    <n v="805"/>
    <n v="6"/>
    <n v="4830"/>
    <n v="6135"/>
    <n v="7056"/>
    <n v="921"/>
  </r>
  <r>
    <d v="2014-05-28T00:00:00"/>
    <x v="14"/>
    <x v="4"/>
    <x v="6"/>
    <x v="3"/>
    <n v="834"/>
    <n v="805"/>
    <n v="6"/>
    <n v="4830"/>
    <n v="5664"/>
    <n v="6118"/>
    <n v="454"/>
  </r>
  <r>
    <d v="2014-05-28T00:00:00"/>
    <x v="14"/>
    <x v="4"/>
    <x v="6"/>
    <x v="2"/>
    <n v="837"/>
    <n v="805"/>
    <n v="2"/>
    <n v="1610"/>
    <n v="2447"/>
    <n v="2686"/>
    <n v="239"/>
  </r>
  <r>
    <d v="2014-05-28T00:00:00"/>
    <x v="14"/>
    <x v="4"/>
    <x v="6"/>
    <x v="4"/>
    <n v="668"/>
    <n v="805"/>
    <n v="2"/>
    <n v="1610"/>
    <n v="2278"/>
    <n v="2393"/>
    <n v="115"/>
  </r>
  <r>
    <d v="2014-05-29T00:00:00"/>
    <x v="14"/>
    <x v="4"/>
    <x v="2"/>
    <x v="3"/>
    <n v="834"/>
    <n v="554"/>
    <n v="10"/>
    <n v="5540"/>
    <n v="6374"/>
    <n v="7220"/>
    <n v="846"/>
  </r>
  <r>
    <d v="2014-05-29T00:00:00"/>
    <x v="14"/>
    <x v="4"/>
    <x v="2"/>
    <x v="1"/>
    <n v="1145"/>
    <n v="554"/>
    <n v="2"/>
    <n v="1108"/>
    <n v="2253"/>
    <n v="2172"/>
    <n v="-81"/>
  </r>
  <r>
    <d v="2014-05-30T00:00:00"/>
    <x v="14"/>
    <x v="4"/>
    <x v="3"/>
    <x v="0"/>
    <n v="1305"/>
    <n v="593"/>
    <n v="3"/>
    <n v="1779"/>
    <n v="3084"/>
    <n v="7784"/>
    <n v="4700"/>
  </r>
  <r>
    <d v="2014-05-31T00:00:00"/>
    <x v="14"/>
    <x v="4"/>
    <x v="4"/>
    <x v="3"/>
    <n v="834"/>
    <n v="711"/>
    <n v="5"/>
    <n v="3555"/>
    <n v="4389"/>
    <n v="3563"/>
    <n v="-826"/>
  </r>
  <r>
    <d v="2014-06-01T00:00:00"/>
    <x v="14"/>
    <x v="5"/>
    <x v="0"/>
    <x v="3"/>
    <n v="834"/>
    <n v="554"/>
    <n v="1"/>
    <n v="554"/>
    <n v="1388"/>
    <n v="1584"/>
    <n v="196"/>
  </r>
  <r>
    <d v="2014-06-03T00:00:00"/>
    <x v="14"/>
    <x v="5"/>
    <x v="1"/>
    <x v="4"/>
    <n v="668"/>
    <n v="805"/>
    <n v="5"/>
    <n v="4025"/>
    <n v="4693"/>
    <n v="4653"/>
    <n v="-40"/>
  </r>
  <r>
    <d v="2014-06-04T00:00:00"/>
    <x v="14"/>
    <x v="5"/>
    <x v="6"/>
    <x v="4"/>
    <n v="668"/>
    <n v="805"/>
    <n v="6"/>
    <n v="4830"/>
    <n v="5498"/>
    <n v="5505"/>
    <n v="7"/>
  </r>
  <r>
    <d v="2014-06-06T00:00:00"/>
    <x v="14"/>
    <x v="5"/>
    <x v="3"/>
    <x v="4"/>
    <n v="668"/>
    <n v="593"/>
    <n v="5"/>
    <n v="2965"/>
    <n v="3633"/>
    <n v="3642"/>
    <n v="9"/>
  </r>
  <r>
    <d v="2014-06-08T00:00:00"/>
    <x v="14"/>
    <x v="5"/>
    <x v="0"/>
    <x v="0"/>
    <n v="1305"/>
    <n v="554"/>
    <n v="9"/>
    <n v="4986"/>
    <n v="6291"/>
    <n v="5390"/>
    <n v="-901"/>
  </r>
  <r>
    <d v="2014-06-08T00:00:00"/>
    <x v="14"/>
    <x v="5"/>
    <x v="0"/>
    <x v="3"/>
    <n v="834"/>
    <n v="554"/>
    <n v="4"/>
    <n v="2216"/>
    <n v="3050"/>
    <n v="3029"/>
    <n v="-21"/>
  </r>
  <r>
    <d v="2014-06-08T00:00:00"/>
    <x v="14"/>
    <x v="5"/>
    <x v="0"/>
    <x v="4"/>
    <n v="668"/>
    <n v="554"/>
    <n v="5"/>
    <n v="2770"/>
    <n v="3438"/>
    <n v="3060"/>
    <n v="-378"/>
  </r>
  <r>
    <d v="2014-06-09T00:00:00"/>
    <x v="14"/>
    <x v="5"/>
    <x v="5"/>
    <x v="4"/>
    <n v="668"/>
    <n v="593"/>
    <n v="5"/>
    <n v="2965"/>
    <n v="3633"/>
    <n v="4047"/>
    <n v="414"/>
  </r>
  <r>
    <d v="2014-06-11T00:00:00"/>
    <x v="14"/>
    <x v="5"/>
    <x v="6"/>
    <x v="4"/>
    <n v="668"/>
    <n v="805"/>
    <n v="4"/>
    <n v="3220"/>
    <n v="3888"/>
    <n v="4343"/>
    <n v="455"/>
  </r>
  <r>
    <d v="2014-06-12T00:00:00"/>
    <x v="14"/>
    <x v="5"/>
    <x v="2"/>
    <x v="4"/>
    <n v="668"/>
    <n v="554"/>
    <n v="9"/>
    <n v="4986"/>
    <n v="5654"/>
    <n v="5862"/>
    <n v="208"/>
  </r>
  <r>
    <d v="2014-06-15T00:00:00"/>
    <x v="14"/>
    <x v="5"/>
    <x v="0"/>
    <x v="3"/>
    <n v="834"/>
    <n v="554"/>
    <n v="3"/>
    <n v="1662"/>
    <n v="2496"/>
    <n v="2037"/>
    <n v="-459"/>
  </r>
  <r>
    <d v="2014-06-15T00:00:00"/>
    <x v="14"/>
    <x v="5"/>
    <x v="0"/>
    <x v="0"/>
    <n v="1305"/>
    <n v="554"/>
    <n v="4"/>
    <n v="2216"/>
    <n v="3521"/>
    <n v="3327"/>
    <n v="-194"/>
  </r>
  <r>
    <d v="2014-06-16T00:00:00"/>
    <x v="14"/>
    <x v="5"/>
    <x v="5"/>
    <x v="0"/>
    <n v="1305"/>
    <n v="593"/>
    <n v="2"/>
    <n v="1186"/>
    <n v="2491"/>
    <n v="1970"/>
    <n v="-521"/>
  </r>
  <r>
    <d v="2014-06-17T00:00:00"/>
    <x v="14"/>
    <x v="5"/>
    <x v="1"/>
    <x v="5"/>
    <n v="1252"/>
    <n v="805"/>
    <n v="2"/>
    <n v="1610"/>
    <n v="2862"/>
    <n v="2376"/>
    <n v="-486"/>
  </r>
  <r>
    <d v="2014-06-17T00:00:00"/>
    <x v="14"/>
    <x v="5"/>
    <x v="1"/>
    <x v="3"/>
    <n v="834"/>
    <n v="805"/>
    <n v="3"/>
    <n v="2415"/>
    <n v="3249"/>
    <n v="3232"/>
    <n v="-17"/>
  </r>
  <r>
    <d v="2014-06-18T00:00:00"/>
    <x v="14"/>
    <x v="5"/>
    <x v="6"/>
    <x v="4"/>
    <n v="668"/>
    <n v="805"/>
    <n v="2"/>
    <n v="1610"/>
    <n v="2278"/>
    <n v="1476"/>
    <n v="-802"/>
  </r>
  <r>
    <d v="2014-06-21T00:00:00"/>
    <x v="14"/>
    <x v="5"/>
    <x v="4"/>
    <x v="4"/>
    <n v="668"/>
    <n v="711"/>
    <n v="1"/>
    <n v="711"/>
    <n v="1379"/>
    <n v="1454"/>
    <n v="75"/>
  </r>
  <r>
    <d v="2014-06-21T00:00:00"/>
    <x v="14"/>
    <x v="5"/>
    <x v="4"/>
    <x v="3"/>
    <n v="834"/>
    <n v="711"/>
    <n v="9"/>
    <n v="6399"/>
    <n v="7233"/>
    <n v="7180"/>
    <n v="-53"/>
  </r>
  <r>
    <d v="2014-06-22T00:00:00"/>
    <x v="14"/>
    <x v="5"/>
    <x v="0"/>
    <x v="3"/>
    <n v="834"/>
    <n v="554"/>
    <n v="2"/>
    <n v="1108"/>
    <n v="1942"/>
    <n v="1625"/>
    <n v="-317"/>
  </r>
  <r>
    <d v="2014-06-24T00:00:00"/>
    <x v="14"/>
    <x v="5"/>
    <x v="1"/>
    <x v="3"/>
    <n v="834"/>
    <n v="805"/>
    <n v="7"/>
    <n v="5635"/>
    <n v="6469"/>
    <n v="7580"/>
    <n v="1111"/>
  </r>
  <r>
    <d v="2014-06-26T00:00:00"/>
    <x v="14"/>
    <x v="5"/>
    <x v="2"/>
    <x v="3"/>
    <n v="834"/>
    <n v="554"/>
    <n v="3"/>
    <n v="1662"/>
    <n v="2496"/>
    <n v="2027"/>
    <n v="-469"/>
  </r>
  <r>
    <d v="2014-06-26T00:00:00"/>
    <x v="14"/>
    <x v="5"/>
    <x v="2"/>
    <x v="1"/>
    <n v="1145"/>
    <n v="554"/>
    <n v="5"/>
    <n v="2770"/>
    <n v="3915"/>
    <n v="3446"/>
    <n v="-469"/>
  </r>
  <r>
    <d v="2014-06-28T00:00:00"/>
    <x v="14"/>
    <x v="5"/>
    <x v="4"/>
    <x v="4"/>
    <n v="668"/>
    <n v="711"/>
    <n v="3"/>
    <n v="2133"/>
    <n v="2801"/>
    <n v="2655"/>
    <n v="-146"/>
  </r>
  <r>
    <d v="2014-06-29T00:00:00"/>
    <x v="14"/>
    <x v="5"/>
    <x v="0"/>
    <x v="4"/>
    <n v="668"/>
    <n v="554"/>
    <n v="3"/>
    <n v="1662"/>
    <n v="2330"/>
    <n v="2466"/>
    <n v="136"/>
  </r>
  <r>
    <d v="2014-07-01T00:00:00"/>
    <x v="14"/>
    <x v="6"/>
    <x v="1"/>
    <x v="4"/>
    <n v="668"/>
    <n v="805"/>
    <n v="10"/>
    <n v="8050"/>
    <n v="8718"/>
    <n v="9840"/>
    <n v="1122"/>
  </r>
  <r>
    <d v="2014-07-02T00:00:00"/>
    <x v="14"/>
    <x v="6"/>
    <x v="6"/>
    <x v="4"/>
    <n v="668"/>
    <n v="805"/>
    <n v="7"/>
    <n v="5635"/>
    <n v="6303"/>
    <n v="6813"/>
    <n v="510"/>
  </r>
  <r>
    <d v="2014-07-03T00:00:00"/>
    <x v="14"/>
    <x v="6"/>
    <x v="2"/>
    <x v="4"/>
    <n v="668"/>
    <n v="554"/>
    <n v="9"/>
    <n v="4986"/>
    <n v="5654"/>
    <n v="6735"/>
    <n v="1081"/>
  </r>
  <r>
    <d v="2014-07-03T00:00:00"/>
    <x v="14"/>
    <x v="6"/>
    <x v="2"/>
    <x v="3"/>
    <n v="834"/>
    <n v="554"/>
    <n v="8"/>
    <n v="4432"/>
    <n v="5266"/>
    <n v="17255"/>
    <n v="11989"/>
  </r>
  <r>
    <d v="2014-07-04T00:00:00"/>
    <x v="14"/>
    <x v="6"/>
    <x v="3"/>
    <x v="3"/>
    <n v="834"/>
    <n v="593"/>
    <n v="8"/>
    <n v="4744"/>
    <n v="5578"/>
    <n v="6369"/>
    <n v="791"/>
  </r>
  <r>
    <d v="2014-07-04T00:00:00"/>
    <x v="14"/>
    <x v="6"/>
    <x v="3"/>
    <x v="4"/>
    <n v="668"/>
    <n v="593"/>
    <n v="3"/>
    <n v="1779"/>
    <n v="2447"/>
    <n v="2171"/>
    <n v="-276"/>
  </r>
  <r>
    <d v="2014-07-04T00:00:00"/>
    <x v="14"/>
    <x v="6"/>
    <x v="3"/>
    <x v="1"/>
    <n v="1145"/>
    <n v="593"/>
    <n v="6"/>
    <n v="3558"/>
    <n v="4703"/>
    <n v="4285"/>
    <n v="-418"/>
  </r>
  <r>
    <d v="2014-07-05T00:00:00"/>
    <x v="14"/>
    <x v="6"/>
    <x v="4"/>
    <x v="1"/>
    <n v="1145"/>
    <n v="711"/>
    <n v="5"/>
    <n v="3555"/>
    <n v="4700"/>
    <n v="4887"/>
    <n v="187"/>
  </r>
  <r>
    <d v="2014-07-05T00:00:00"/>
    <x v="14"/>
    <x v="6"/>
    <x v="4"/>
    <x v="4"/>
    <n v="668"/>
    <n v="711"/>
    <n v="2"/>
    <n v="1422"/>
    <n v="2090"/>
    <n v="2075"/>
    <n v="-15"/>
  </r>
  <r>
    <d v="2014-07-06T00:00:00"/>
    <x v="14"/>
    <x v="6"/>
    <x v="0"/>
    <x v="1"/>
    <n v="1145"/>
    <n v="554"/>
    <n v="9"/>
    <n v="4986"/>
    <n v="6131"/>
    <n v="5999"/>
    <n v="-132"/>
  </r>
  <r>
    <d v="2014-07-06T00:00:00"/>
    <x v="14"/>
    <x v="6"/>
    <x v="0"/>
    <x v="3"/>
    <n v="834"/>
    <n v="554"/>
    <n v="8"/>
    <n v="4432"/>
    <n v="5266"/>
    <n v="6172"/>
    <n v="906"/>
  </r>
  <r>
    <d v="2014-07-07T00:00:00"/>
    <x v="14"/>
    <x v="6"/>
    <x v="5"/>
    <x v="4"/>
    <n v="668"/>
    <n v="593"/>
    <n v="6"/>
    <n v="3558"/>
    <n v="4226"/>
    <n v="4638"/>
    <n v="412"/>
  </r>
  <r>
    <d v="2014-07-08T00:00:00"/>
    <x v="14"/>
    <x v="6"/>
    <x v="1"/>
    <x v="4"/>
    <n v="668"/>
    <n v="805"/>
    <n v="4"/>
    <n v="3220"/>
    <n v="3888"/>
    <n v="3923"/>
    <n v="35"/>
  </r>
  <r>
    <d v="2014-07-09T00:00:00"/>
    <x v="14"/>
    <x v="6"/>
    <x v="6"/>
    <x v="4"/>
    <n v="668"/>
    <n v="805"/>
    <n v="4"/>
    <n v="3220"/>
    <n v="3888"/>
    <n v="4497"/>
    <n v="609"/>
  </r>
  <r>
    <d v="2014-07-11T00:00:00"/>
    <x v="14"/>
    <x v="6"/>
    <x v="3"/>
    <x v="3"/>
    <n v="834"/>
    <n v="593"/>
    <n v="1"/>
    <n v="593"/>
    <n v="1427"/>
    <n v="1294"/>
    <n v="-133"/>
  </r>
  <r>
    <d v="2014-07-11T00:00:00"/>
    <x v="14"/>
    <x v="6"/>
    <x v="3"/>
    <x v="4"/>
    <n v="668"/>
    <n v="593"/>
    <n v="3"/>
    <n v="1779"/>
    <n v="2447"/>
    <n v="2275"/>
    <n v="-172"/>
  </r>
  <r>
    <d v="2014-07-13T00:00:00"/>
    <x v="14"/>
    <x v="6"/>
    <x v="0"/>
    <x v="4"/>
    <n v="668"/>
    <n v="554"/>
    <n v="2"/>
    <n v="1108"/>
    <n v="1776"/>
    <n v="2004"/>
    <n v="228"/>
  </r>
  <r>
    <d v="2014-07-14T00:00:00"/>
    <x v="14"/>
    <x v="6"/>
    <x v="5"/>
    <x v="3"/>
    <n v="834"/>
    <n v="593"/>
    <n v="1"/>
    <n v="593"/>
    <n v="1427"/>
    <n v="1155"/>
    <n v="-272"/>
  </r>
  <r>
    <d v="2014-07-15T00:00:00"/>
    <x v="14"/>
    <x v="6"/>
    <x v="1"/>
    <x v="3"/>
    <n v="834"/>
    <n v="805"/>
    <n v="8"/>
    <n v="6440"/>
    <n v="7274"/>
    <n v="7904"/>
    <n v="630"/>
  </r>
  <r>
    <d v="2014-07-15T00:00:00"/>
    <x v="14"/>
    <x v="6"/>
    <x v="1"/>
    <x v="4"/>
    <n v="668"/>
    <n v="805"/>
    <n v="9"/>
    <n v="7245"/>
    <n v="7913"/>
    <n v="7546"/>
    <n v="-367"/>
  </r>
  <r>
    <d v="2014-07-16T00:00:00"/>
    <x v="14"/>
    <x v="6"/>
    <x v="6"/>
    <x v="6"/>
    <n v="790"/>
    <n v="805"/>
    <n v="5"/>
    <n v="4025"/>
    <n v="4815"/>
    <n v="5568"/>
    <n v="753"/>
  </r>
  <r>
    <d v="2014-07-18T00:00:00"/>
    <x v="14"/>
    <x v="6"/>
    <x v="3"/>
    <x v="4"/>
    <n v="668"/>
    <n v="593"/>
    <n v="2"/>
    <n v="1186"/>
    <n v="1854"/>
    <n v="2051"/>
    <n v="197"/>
  </r>
  <r>
    <d v="2014-07-19T00:00:00"/>
    <x v="14"/>
    <x v="6"/>
    <x v="4"/>
    <x v="4"/>
    <n v="668"/>
    <n v="711"/>
    <n v="8"/>
    <n v="5688"/>
    <n v="6356"/>
    <n v="12878"/>
    <n v="6522"/>
  </r>
  <r>
    <d v="2014-07-20T00:00:00"/>
    <x v="14"/>
    <x v="6"/>
    <x v="0"/>
    <x v="4"/>
    <n v="668"/>
    <n v="554"/>
    <n v="1"/>
    <n v="554"/>
    <n v="1222"/>
    <n v="1299"/>
    <n v="77"/>
  </r>
  <r>
    <d v="2014-07-20T00:00:00"/>
    <x v="14"/>
    <x v="6"/>
    <x v="0"/>
    <x v="3"/>
    <n v="834"/>
    <n v="554"/>
    <n v="4"/>
    <n v="2216"/>
    <n v="3050"/>
    <n v="2927"/>
    <n v="-123"/>
  </r>
  <r>
    <d v="2014-07-22T00:00:00"/>
    <x v="14"/>
    <x v="6"/>
    <x v="1"/>
    <x v="4"/>
    <n v="668"/>
    <n v="805"/>
    <n v="8"/>
    <n v="6440"/>
    <n v="7108"/>
    <n v="7441"/>
    <n v="333"/>
  </r>
  <r>
    <d v="2014-07-22T00:00:00"/>
    <x v="14"/>
    <x v="6"/>
    <x v="1"/>
    <x v="3"/>
    <n v="834"/>
    <n v="805"/>
    <n v="3"/>
    <n v="2415"/>
    <n v="3249"/>
    <n v="3120"/>
    <n v="-129"/>
  </r>
  <r>
    <d v="2014-07-25T00:00:00"/>
    <x v="14"/>
    <x v="6"/>
    <x v="3"/>
    <x v="5"/>
    <n v="1252"/>
    <n v="593"/>
    <n v="1"/>
    <n v="593"/>
    <n v="1845"/>
    <n v="2194"/>
    <n v="349"/>
  </r>
  <r>
    <d v="2014-07-26T00:00:00"/>
    <x v="14"/>
    <x v="6"/>
    <x v="4"/>
    <x v="1"/>
    <n v="1145"/>
    <n v="711"/>
    <n v="5"/>
    <n v="3555"/>
    <n v="4700"/>
    <n v="4513"/>
    <n v="-187"/>
  </r>
  <r>
    <d v="2014-07-27T00:00:00"/>
    <x v="14"/>
    <x v="6"/>
    <x v="0"/>
    <x v="4"/>
    <n v="668"/>
    <n v="554"/>
    <n v="9"/>
    <n v="4986"/>
    <n v="5654"/>
    <n v="5207"/>
    <n v="-447"/>
  </r>
  <r>
    <d v="2014-07-27T00:00:00"/>
    <x v="14"/>
    <x v="6"/>
    <x v="0"/>
    <x v="3"/>
    <n v="834"/>
    <n v="554"/>
    <n v="9"/>
    <n v="4986"/>
    <n v="5820"/>
    <n v="5859"/>
    <n v="39"/>
  </r>
  <r>
    <d v="2014-07-28T00:00:00"/>
    <x v="14"/>
    <x v="6"/>
    <x v="5"/>
    <x v="4"/>
    <n v="668"/>
    <n v="593"/>
    <n v="10"/>
    <n v="5930"/>
    <n v="6598"/>
    <n v="7615"/>
    <n v="1017"/>
  </r>
  <r>
    <d v="2014-07-28T00:00:00"/>
    <x v="14"/>
    <x v="6"/>
    <x v="5"/>
    <x v="3"/>
    <n v="834"/>
    <n v="593"/>
    <n v="6"/>
    <n v="3558"/>
    <n v="4392"/>
    <n v="5070"/>
    <n v="678"/>
  </r>
  <r>
    <d v="2014-07-29T00:00:00"/>
    <x v="14"/>
    <x v="6"/>
    <x v="1"/>
    <x v="3"/>
    <n v="834"/>
    <n v="805"/>
    <n v="4"/>
    <n v="3220"/>
    <n v="4054"/>
    <n v="4256"/>
    <n v="202"/>
  </r>
  <r>
    <d v="2014-07-30T00:00:00"/>
    <x v="14"/>
    <x v="6"/>
    <x v="6"/>
    <x v="3"/>
    <n v="834"/>
    <n v="805"/>
    <n v="8"/>
    <n v="6440"/>
    <n v="7274"/>
    <n v="7103"/>
    <n v="-171"/>
  </r>
  <r>
    <d v="2014-07-30T00:00:00"/>
    <x v="14"/>
    <x v="6"/>
    <x v="6"/>
    <x v="4"/>
    <n v="668"/>
    <n v="805"/>
    <n v="5"/>
    <n v="4025"/>
    <n v="4693"/>
    <n v="4269"/>
    <n v="-424"/>
  </r>
  <r>
    <d v="2014-07-30T00:00:00"/>
    <x v="14"/>
    <x v="6"/>
    <x v="6"/>
    <x v="0"/>
    <n v="1305"/>
    <n v="805"/>
    <n v="6"/>
    <n v="4830"/>
    <n v="6135"/>
    <n v="6637"/>
    <n v="502"/>
  </r>
  <r>
    <d v="2014-08-02T00:00:00"/>
    <x v="14"/>
    <x v="7"/>
    <x v="4"/>
    <x v="4"/>
    <n v="668"/>
    <n v="711"/>
    <n v="6"/>
    <n v="4266"/>
    <n v="4934"/>
    <n v="5260"/>
    <n v="326"/>
  </r>
  <r>
    <d v="2014-08-02T00:00:00"/>
    <x v="14"/>
    <x v="7"/>
    <x v="4"/>
    <x v="6"/>
    <n v="790"/>
    <n v="711"/>
    <n v="2"/>
    <n v="1422"/>
    <n v="2212"/>
    <n v="1868"/>
    <n v="-344"/>
  </r>
  <r>
    <d v="2014-08-03T00:00:00"/>
    <x v="14"/>
    <x v="7"/>
    <x v="0"/>
    <x v="3"/>
    <n v="834"/>
    <n v="554"/>
    <n v="10"/>
    <n v="5540"/>
    <n v="6374"/>
    <n v="5549"/>
    <n v="-825"/>
  </r>
  <r>
    <d v="2014-08-04T00:00:00"/>
    <x v="14"/>
    <x v="7"/>
    <x v="5"/>
    <x v="4"/>
    <n v="668"/>
    <n v="593"/>
    <n v="2"/>
    <n v="1186"/>
    <n v="1854"/>
    <n v="2367"/>
    <n v="513"/>
  </r>
  <r>
    <d v="2014-08-05T00:00:00"/>
    <x v="14"/>
    <x v="7"/>
    <x v="1"/>
    <x v="3"/>
    <n v="834"/>
    <n v="805"/>
    <n v="5"/>
    <n v="4025"/>
    <n v="4859"/>
    <n v="4079"/>
    <n v="-780"/>
  </r>
  <r>
    <d v="2014-08-07T00:00:00"/>
    <x v="14"/>
    <x v="7"/>
    <x v="2"/>
    <x v="4"/>
    <n v="668"/>
    <n v="554"/>
    <n v="2"/>
    <n v="1108"/>
    <n v="1776"/>
    <n v="1629"/>
    <n v="-147"/>
  </r>
  <r>
    <d v="2014-08-07T00:00:00"/>
    <x v="14"/>
    <x v="7"/>
    <x v="2"/>
    <x v="3"/>
    <n v="834"/>
    <n v="554"/>
    <n v="6"/>
    <n v="3324"/>
    <n v="4158"/>
    <n v="4411"/>
    <n v="253"/>
  </r>
  <r>
    <d v="2014-08-08T00:00:00"/>
    <x v="14"/>
    <x v="7"/>
    <x v="3"/>
    <x v="3"/>
    <n v="834"/>
    <n v="593"/>
    <n v="9"/>
    <n v="5337"/>
    <n v="6171"/>
    <n v="17348"/>
    <n v="11177"/>
  </r>
  <r>
    <d v="2014-08-11T00:00:00"/>
    <x v="14"/>
    <x v="7"/>
    <x v="5"/>
    <x v="4"/>
    <n v="668"/>
    <n v="593"/>
    <n v="4"/>
    <n v="2372"/>
    <n v="3040"/>
    <n v="3045"/>
    <n v="5"/>
  </r>
  <r>
    <d v="2014-08-13T00:00:00"/>
    <x v="14"/>
    <x v="7"/>
    <x v="6"/>
    <x v="1"/>
    <n v="1145"/>
    <n v="805"/>
    <n v="9"/>
    <n v="7245"/>
    <n v="8390"/>
    <n v="8649"/>
    <n v="259"/>
  </r>
  <r>
    <d v="2014-08-14T00:00:00"/>
    <x v="14"/>
    <x v="7"/>
    <x v="2"/>
    <x v="3"/>
    <n v="834"/>
    <n v="554"/>
    <n v="10"/>
    <n v="5540"/>
    <n v="6374"/>
    <n v="5588"/>
    <n v="-786"/>
  </r>
  <r>
    <d v="2014-08-15T00:00:00"/>
    <x v="14"/>
    <x v="7"/>
    <x v="3"/>
    <x v="1"/>
    <n v="1145"/>
    <n v="593"/>
    <n v="3"/>
    <n v="1779"/>
    <n v="2924"/>
    <n v="2751"/>
    <n v="-173"/>
  </r>
  <r>
    <d v="2014-08-16T00:00:00"/>
    <x v="14"/>
    <x v="7"/>
    <x v="4"/>
    <x v="4"/>
    <n v="668"/>
    <n v="711"/>
    <n v="6"/>
    <n v="4266"/>
    <n v="4934"/>
    <n v="4118"/>
    <n v="-816"/>
  </r>
  <r>
    <d v="2014-08-18T00:00:00"/>
    <x v="14"/>
    <x v="7"/>
    <x v="5"/>
    <x v="1"/>
    <n v="1145"/>
    <n v="593"/>
    <n v="9"/>
    <n v="5337"/>
    <n v="6482"/>
    <n v="6531"/>
    <n v="49"/>
  </r>
  <r>
    <d v="2014-08-18T00:00:00"/>
    <x v="14"/>
    <x v="7"/>
    <x v="5"/>
    <x v="4"/>
    <n v="668"/>
    <n v="593"/>
    <n v="7"/>
    <n v="4151"/>
    <n v="4819"/>
    <n v="4468"/>
    <n v="-351"/>
  </r>
  <r>
    <d v="2014-08-20T00:00:00"/>
    <x v="14"/>
    <x v="7"/>
    <x v="6"/>
    <x v="4"/>
    <n v="668"/>
    <n v="805"/>
    <n v="3"/>
    <n v="2415"/>
    <n v="3083"/>
    <n v="3338"/>
    <n v="255"/>
  </r>
  <r>
    <d v="2014-08-20T00:00:00"/>
    <x v="14"/>
    <x v="7"/>
    <x v="6"/>
    <x v="1"/>
    <n v="1145"/>
    <n v="805"/>
    <n v="4"/>
    <n v="3220"/>
    <n v="4365"/>
    <n v="3723"/>
    <n v="-642"/>
  </r>
  <r>
    <d v="2014-08-21T00:00:00"/>
    <x v="14"/>
    <x v="7"/>
    <x v="2"/>
    <x v="5"/>
    <n v="1252"/>
    <n v="554"/>
    <n v="3"/>
    <n v="1662"/>
    <n v="2914"/>
    <n v="3130"/>
    <n v="216"/>
  </r>
  <r>
    <d v="2014-08-22T00:00:00"/>
    <x v="14"/>
    <x v="7"/>
    <x v="3"/>
    <x v="3"/>
    <n v="834"/>
    <n v="593"/>
    <n v="10"/>
    <n v="5930"/>
    <n v="6764"/>
    <n v="25879"/>
    <n v="19115"/>
  </r>
  <r>
    <d v="2014-08-23T00:00:00"/>
    <x v="14"/>
    <x v="7"/>
    <x v="4"/>
    <x v="5"/>
    <n v="1252"/>
    <n v="711"/>
    <n v="7"/>
    <n v="4977"/>
    <n v="6229"/>
    <n v="5716"/>
    <n v="-513"/>
  </r>
  <r>
    <d v="2014-08-25T00:00:00"/>
    <x v="14"/>
    <x v="7"/>
    <x v="5"/>
    <x v="1"/>
    <n v="1145"/>
    <n v="593"/>
    <n v="4"/>
    <n v="2372"/>
    <n v="3517"/>
    <n v="11379"/>
    <n v="7862"/>
  </r>
  <r>
    <d v="2014-08-26T00:00:00"/>
    <x v="14"/>
    <x v="7"/>
    <x v="1"/>
    <x v="1"/>
    <n v="1145"/>
    <n v="805"/>
    <n v="6"/>
    <n v="4830"/>
    <n v="5975"/>
    <n v="5672"/>
    <n v="-303"/>
  </r>
  <r>
    <d v="2014-08-26T00:00:00"/>
    <x v="14"/>
    <x v="7"/>
    <x v="1"/>
    <x v="0"/>
    <n v="1305"/>
    <n v="805"/>
    <n v="2"/>
    <n v="1610"/>
    <n v="2915"/>
    <n v="1957"/>
    <n v="-958"/>
  </r>
  <r>
    <d v="2014-08-27T00:00:00"/>
    <x v="14"/>
    <x v="7"/>
    <x v="6"/>
    <x v="1"/>
    <n v="1145"/>
    <n v="805"/>
    <n v="3"/>
    <n v="2415"/>
    <n v="3560"/>
    <n v="3932"/>
    <n v="372"/>
  </r>
  <r>
    <d v="2014-08-28T00:00:00"/>
    <x v="14"/>
    <x v="7"/>
    <x v="2"/>
    <x v="5"/>
    <n v="1252"/>
    <n v="554"/>
    <n v="7"/>
    <n v="3878"/>
    <n v="5130"/>
    <n v="4794"/>
    <n v="-336"/>
  </r>
  <r>
    <d v="2014-09-01T00:00:00"/>
    <x v="14"/>
    <x v="8"/>
    <x v="5"/>
    <x v="6"/>
    <n v="790"/>
    <n v="593"/>
    <n v="5"/>
    <n v="2965"/>
    <n v="3755"/>
    <n v="3992"/>
    <n v="237"/>
  </r>
  <r>
    <d v="2014-09-02T00:00:00"/>
    <x v="14"/>
    <x v="8"/>
    <x v="1"/>
    <x v="1"/>
    <n v="1145"/>
    <n v="805"/>
    <n v="4"/>
    <n v="3220"/>
    <n v="4365"/>
    <n v="4634"/>
    <n v="269"/>
  </r>
  <r>
    <d v="2014-09-02T00:00:00"/>
    <x v="14"/>
    <x v="8"/>
    <x v="1"/>
    <x v="4"/>
    <n v="668"/>
    <n v="805"/>
    <n v="7"/>
    <n v="5635"/>
    <n v="6303"/>
    <n v="6735"/>
    <n v="432"/>
  </r>
  <r>
    <d v="2014-09-03T00:00:00"/>
    <x v="14"/>
    <x v="8"/>
    <x v="6"/>
    <x v="6"/>
    <n v="790"/>
    <n v="805"/>
    <n v="9"/>
    <n v="7245"/>
    <n v="8035"/>
    <n v="8125"/>
    <n v="90"/>
  </r>
  <r>
    <d v="2014-09-03T00:00:00"/>
    <x v="14"/>
    <x v="8"/>
    <x v="6"/>
    <x v="4"/>
    <n v="668"/>
    <n v="805"/>
    <n v="10"/>
    <n v="8050"/>
    <n v="8718"/>
    <n v="9903"/>
    <n v="1185"/>
  </r>
  <r>
    <d v="2014-09-03T00:00:00"/>
    <x v="14"/>
    <x v="8"/>
    <x v="6"/>
    <x v="1"/>
    <n v="1145"/>
    <n v="805"/>
    <n v="3"/>
    <n v="2415"/>
    <n v="3560"/>
    <n v="5334"/>
    <n v="1774"/>
  </r>
  <r>
    <d v="2014-09-04T00:00:00"/>
    <x v="14"/>
    <x v="8"/>
    <x v="2"/>
    <x v="6"/>
    <n v="790"/>
    <n v="554"/>
    <n v="3"/>
    <n v="1662"/>
    <n v="2452"/>
    <n v="7568"/>
    <n v="5116"/>
  </r>
  <r>
    <d v="2014-09-05T00:00:00"/>
    <x v="14"/>
    <x v="8"/>
    <x v="3"/>
    <x v="1"/>
    <n v="1145"/>
    <n v="593"/>
    <n v="1"/>
    <n v="593"/>
    <n v="1738"/>
    <n v="1234"/>
    <n v="-504"/>
  </r>
  <r>
    <d v="2014-09-07T00:00:00"/>
    <x v="14"/>
    <x v="8"/>
    <x v="0"/>
    <x v="3"/>
    <n v="834"/>
    <n v="554"/>
    <n v="3"/>
    <n v="1662"/>
    <n v="2496"/>
    <n v="2809"/>
    <n v="313"/>
  </r>
  <r>
    <d v="2014-09-07T00:00:00"/>
    <x v="14"/>
    <x v="8"/>
    <x v="0"/>
    <x v="4"/>
    <n v="668"/>
    <n v="554"/>
    <n v="1"/>
    <n v="554"/>
    <n v="1222"/>
    <n v="1275"/>
    <n v="53"/>
  </r>
  <r>
    <d v="2014-09-08T00:00:00"/>
    <x v="14"/>
    <x v="8"/>
    <x v="5"/>
    <x v="3"/>
    <n v="834"/>
    <n v="593"/>
    <n v="3"/>
    <n v="1779"/>
    <n v="2613"/>
    <n v="2390"/>
    <n v="-223"/>
  </r>
  <r>
    <d v="2014-09-08T00:00:00"/>
    <x v="14"/>
    <x v="8"/>
    <x v="5"/>
    <x v="5"/>
    <n v="1252"/>
    <n v="593"/>
    <n v="10"/>
    <n v="5930"/>
    <n v="7182"/>
    <n v="7910"/>
    <n v="728"/>
  </r>
  <r>
    <d v="2014-09-09T00:00:00"/>
    <x v="14"/>
    <x v="8"/>
    <x v="1"/>
    <x v="3"/>
    <n v="834"/>
    <n v="805"/>
    <n v="10"/>
    <n v="8050"/>
    <n v="8884"/>
    <n v="9025"/>
    <n v="141"/>
  </r>
  <r>
    <d v="2014-09-09T00:00:00"/>
    <x v="14"/>
    <x v="8"/>
    <x v="1"/>
    <x v="4"/>
    <n v="668"/>
    <n v="805"/>
    <n v="4"/>
    <n v="3220"/>
    <n v="3888"/>
    <n v="7480"/>
    <n v="3592"/>
  </r>
  <r>
    <d v="2014-09-10T00:00:00"/>
    <x v="14"/>
    <x v="8"/>
    <x v="6"/>
    <x v="1"/>
    <n v="1145"/>
    <n v="805"/>
    <n v="3"/>
    <n v="2415"/>
    <n v="3560"/>
    <n v="3130"/>
    <n v="-430"/>
  </r>
  <r>
    <d v="2014-09-11T00:00:00"/>
    <x v="14"/>
    <x v="8"/>
    <x v="2"/>
    <x v="1"/>
    <n v="1145"/>
    <n v="554"/>
    <n v="2"/>
    <n v="1108"/>
    <n v="2253"/>
    <n v="2354"/>
    <n v="101"/>
  </r>
  <r>
    <d v="2014-09-11T00:00:00"/>
    <x v="14"/>
    <x v="8"/>
    <x v="2"/>
    <x v="3"/>
    <n v="834"/>
    <n v="554"/>
    <n v="5"/>
    <n v="2770"/>
    <n v="3604"/>
    <n v="10339"/>
    <n v="6735"/>
  </r>
  <r>
    <d v="2014-09-11T00:00:00"/>
    <x v="14"/>
    <x v="8"/>
    <x v="2"/>
    <x v="6"/>
    <n v="790"/>
    <n v="554"/>
    <n v="2"/>
    <n v="1108"/>
    <n v="1898"/>
    <n v="2250"/>
    <n v="352"/>
  </r>
  <r>
    <d v="2014-09-12T00:00:00"/>
    <x v="14"/>
    <x v="8"/>
    <x v="3"/>
    <x v="5"/>
    <n v="1252"/>
    <n v="593"/>
    <n v="6"/>
    <n v="3558"/>
    <n v="4810"/>
    <n v="5646"/>
    <n v="836"/>
  </r>
  <r>
    <d v="2014-09-13T00:00:00"/>
    <x v="14"/>
    <x v="8"/>
    <x v="4"/>
    <x v="4"/>
    <n v="668"/>
    <n v="711"/>
    <n v="1"/>
    <n v="711"/>
    <n v="1379"/>
    <n v="2788"/>
    <n v="1409"/>
  </r>
  <r>
    <d v="2014-09-14T00:00:00"/>
    <x v="14"/>
    <x v="8"/>
    <x v="0"/>
    <x v="1"/>
    <n v="1145"/>
    <n v="554"/>
    <n v="6"/>
    <n v="3324"/>
    <n v="4469"/>
    <n v="5044"/>
    <n v="575"/>
  </r>
  <r>
    <d v="2014-09-16T00:00:00"/>
    <x v="14"/>
    <x v="8"/>
    <x v="1"/>
    <x v="1"/>
    <n v="1145"/>
    <n v="805"/>
    <n v="7"/>
    <n v="5635"/>
    <n v="6780"/>
    <n v="6271"/>
    <n v="-509"/>
  </r>
  <r>
    <d v="2014-09-17T00:00:00"/>
    <x v="14"/>
    <x v="8"/>
    <x v="6"/>
    <x v="1"/>
    <n v="1145"/>
    <n v="805"/>
    <n v="10"/>
    <n v="8050"/>
    <n v="9195"/>
    <n v="10065"/>
    <n v="870"/>
  </r>
  <r>
    <d v="2014-09-17T00:00:00"/>
    <x v="14"/>
    <x v="8"/>
    <x v="6"/>
    <x v="5"/>
    <n v="1252"/>
    <n v="805"/>
    <n v="8"/>
    <n v="6440"/>
    <n v="7692"/>
    <n v="7668"/>
    <n v="-24"/>
  </r>
  <r>
    <d v="2014-09-19T00:00:00"/>
    <x v="14"/>
    <x v="8"/>
    <x v="3"/>
    <x v="4"/>
    <n v="668"/>
    <n v="593"/>
    <n v="5"/>
    <n v="2965"/>
    <n v="3633"/>
    <n v="12155"/>
    <n v="8522"/>
  </r>
  <r>
    <d v="2014-09-19T00:00:00"/>
    <x v="14"/>
    <x v="8"/>
    <x v="3"/>
    <x v="5"/>
    <n v="1252"/>
    <n v="593"/>
    <n v="3"/>
    <n v="1779"/>
    <n v="3031"/>
    <n v="2800"/>
    <n v="-231"/>
  </r>
  <r>
    <d v="2014-09-20T00:00:00"/>
    <x v="14"/>
    <x v="8"/>
    <x v="4"/>
    <x v="3"/>
    <n v="834"/>
    <n v="711"/>
    <n v="9"/>
    <n v="6399"/>
    <n v="7233"/>
    <n v="19661"/>
    <n v="12428"/>
  </r>
  <r>
    <d v="2014-09-21T00:00:00"/>
    <x v="14"/>
    <x v="8"/>
    <x v="0"/>
    <x v="1"/>
    <n v="1145"/>
    <n v="554"/>
    <n v="3"/>
    <n v="1662"/>
    <n v="2807"/>
    <n v="2358"/>
    <n v="-449"/>
  </r>
  <r>
    <d v="2014-09-22T00:00:00"/>
    <x v="14"/>
    <x v="8"/>
    <x v="5"/>
    <x v="4"/>
    <n v="668"/>
    <n v="593"/>
    <n v="6"/>
    <n v="3558"/>
    <n v="4226"/>
    <n v="4203"/>
    <n v="-23"/>
  </r>
  <r>
    <d v="2014-09-23T00:00:00"/>
    <x v="14"/>
    <x v="8"/>
    <x v="1"/>
    <x v="3"/>
    <n v="834"/>
    <n v="805"/>
    <n v="4"/>
    <n v="3220"/>
    <n v="4054"/>
    <n v="4303"/>
    <n v="249"/>
  </r>
  <r>
    <d v="2014-09-24T00:00:00"/>
    <x v="14"/>
    <x v="8"/>
    <x v="6"/>
    <x v="5"/>
    <n v="1252"/>
    <n v="805"/>
    <n v="6"/>
    <n v="4830"/>
    <n v="6082"/>
    <n v="5568"/>
    <n v="-514"/>
  </r>
  <r>
    <d v="2014-09-24T00:00:00"/>
    <x v="14"/>
    <x v="8"/>
    <x v="6"/>
    <x v="3"/>
    <n v="834"/>
    <n v="805"/>
    <n v="10"/>
    <n v="8050"/>
    <n v="8884"/>
    <n v="20180"/>
    <n v="11296"/>
  </r>
  <r>
    <d v="2014-09-26T00:00:00"/>
    <x v="14"/>
    <x v="8"/>
    <x v="3"/>
    <x v="5"/>
    <n v="1252"/>
    <n v="593"/>
    <n v="1"/>
    <n v="593"/>
    <n v="1845"/>
    <n v="1703"/>
    <n v="-142"/>
  </r>
  <r>
    <d v="2014-09-26T00:00:00"/>
    <x v="14"/>
    <x v="8"/>
    <x v="3"/>
    <x v="3"/>
    <n v="834"/>
    <n v="593"/>
    <n v="6"/>
    <n v="3558"/>
    <n v="4392"/>
    <n v="8204"/>
    <n v="3812"/>
  </r>
  <r>
    <d v="2014-09-29T00:00:00"/>
    <x v="14"/>
    <x v="8"/>
    <x v="5"/>
    <x v="3"/>
    <n v="834"/>
    <n v="593"/>
    <n v="1"/>
    <n v="593"/>
    <n v="1427"/>
    <n v="1583"/>
    <n v="156"/>
  </r>
  <r>
    <d v="2014-10-02T00:00:00"/>
    <x v="14"/>
    <x v="9"/>
    <x v="2"/>
    <x v="4"/>
    <n v="668"/>
    <n v="554"/>
    <n v="1"/>
    <n v="554"/>
    <n v="1222"/>
    <n v="3190"/>
    <n v="1968"/>
  </r>
  <r>
    <d v="2014-10-03T00:00:00"/>
    <x v="14"/>
    <x v="9"/>
    <x v="3"/>
    <x v="5"/>
    <n v="1252"/>
    <n v="593"/>
    <n v="7"/>
    <n v="4151"/>
    <n v="5403"/>
    <n v="13918"/>
    <n v="8515"/>
  </r>
  <r>
    <d v="2014-10-05T00:00:00"/>
    <x v="14"/>
    <x v="9"/>
    <x v="0"/>
    <x v="1"/>
    <n v="1145"/>
    <n v="554"/>
    <n v="4"/>
    <n v="2216"/>
    <n v="3361"/>
    <n v="5859"/>
    <n v="2498"/>
  </r>
  <r>
    <d v="2014-10-06T00:00:00"/>
    <x v="14"/>
    <x v="9"/>
    <x v="5"/>
    <x v="5"/>
    <n v="1252"/>
    <n v="593"/>
    <n v="7"/>
    <n v="4151"/>
    <n v="5403"/>
    <n v="11358"/>
    <n v="5955"/>
  </r>
  <r>
    <d v="2014-10-06T00:00:00"/>
    <x v="14"/>
    <x v="9"/>
    <x v="5"/>
    <x v="1"/>
    <n v="1145"/>
    <n v="593"/>
    <n v="10"/>
    <n v="5930"/>
    <n v="7075"/>
    <n v="7223"/>
    <n v="148"/>
  </r>
  <r>
    <d v="2014-10-08T00:00:00"/>
    <x v="14"/>
    <x v="9"/>
    <x v="6"/>
    <x v="1"/>
    <n v="1145"/>
    <n v="805"/>
    <n v="8"/>
    <n v="6440"/>
    <n v="7585"/>
    <n v="8188"/>
    <n v="603"/>
  </r>
  <r>
    <d v="2014-10-09T00:00:00"/>
    <x v="14"/>
    <x v="9"/>
    <x v="2"/>
    <x v="4"/>
    <n v="668"/>
    <n v="554"/>
    <n v="7"/>
    <n v="3878"/>
    <n v="4546"/>
    <n v="16718"/>
    <n v="12172"/>
  </r>
  <r>
    <d v="2014-10-11T00:00:00"/>
    <x v="14"/>
    <x v="9"/>
    <x v="4"/>
    <x v="5"/>
    <n v="1252"/>
    <n v="711"/>
    <n v="5"/>
    <n v="3555"/>
    <n v="4807"/>
    <n v="8495"/>
    <n v="3688"/>
  </r>
  <r>
    <d v="2014-10-12T00:00:00"/>
    <x v="14"/>
    <x v="9"/>
    <x v="0"/>
    <x v="1"/>
    <n v="1145"/>
    <n v="554"/>
    <n v="8"/>
    <n v="4432"/>
    <n v="5577"/>
    <n v="5599"/>
    <n v="22"/>
  </r>
  <r>
    <d v="2014-10-13T00:00:00"/>
    <x v="14"/>
    <x v="9"/>
    <x v="5"/>
    <x v="4"/>
    <n v="668"/>
    <n v="593"/>
    <n v="5"/>
    <n v="2965"/>
    <n v="3633"/>
    <n v="7067"/>
    <n v="3434"/>
  </r>
  <r>
    <d v="2014-10-14T00:00:00"/>
    <x v="14"/>
    <x v="9"/>
    <x v="1"/>
    <x v="1"/>
    <n v="1145"/>
    <n v="805"/>
    <n v="1"/>
    <n v="805"/>
    <n v="1950"/>
    <n v="1600"/>
    <n v="-350"/>
  </r>
  <r>
    <d v="2014-10-14T00:00:00"/>
    <x v="14"/>
    <x v="9"/>
    <x v="1"/>
    <x v="4"/>
    <n v="668"/>
    <n v="805"/>
    <n v="7"/>
    <n v="5635"/>
    <n v="6303"/>
    <n v="7296"/>
    <n v="993"/>
  </r>
  <r>
    <d v="2014-10-16T00:00:00"/>
    <x v="14"/>
    <x v="9"/>
    <x v="2"/>
    <x v="5"/>
    <n v="1252"/>
    <n v="554"/>
    <n v="2"/>
    <n v="1108"/>
    <n v="2360"/>
    <n v="2340"/>
    <n v="-20"/>
  </r>
  <r>
    <d v="2014-10-16T00:00:00"/>
    <x v="14"/>
    <x v="9"/>
    <x v="2"/>
    <x v="1"/>
    <n v="1145"/>
    <n v="554"/>
    <n v="8"/>
    <n v="4432"/>
    <n v="5577"/>
    <n v="6247"/>
    <n v="670"/>
  </r>
  <r>
    <d v="2014-10-18T00:00:00"/>
    <x v="14"/>
    <x v="9"/>
    <x v="4"/>
    <x v="4"/>
    <n v="668"/>
    <n v="711"/>
    <n v="10"/>
    <n v="7110"/>
    <n v="7778"/>
    <n v="16441"/>
    <n v="8663"/>
  </r>
  <r>
    <d v="2014-10-19T00:00:00"/>
    <x v="14"/>
    <x v="9"/>
    <x v="0"/>
    <x v="4"/>
    <n v="668"/>
    <n v="554"/>
    <n v="1"/>
    <n v="554"/>
    <n v="1222"/>
    <n v="1165"/>
    <n v="-57"/>
  </r>
  <r>
    <d v="2014-10-20T00:00:00"/>
    <x v="14"/>
    <x v="9"/>
    <x v="5"/>
    <x v="6"/>
    <n v="790"/>
    <n v="593"/>
    <n v="10"/>
    <n v="5930"/>
    <n v="6720"/>
    <n v="7036"/>
    <n v="316"/>
  </r>
  <r>
    <d v="2014-10-22T00:00:00"/>
    <x v="14"/>
    <x v="9"/>
    <x v="6"/>
    <x v="6"/>
    <n v="790"/>
    <n v="805"/>
    <n v="9"/>
    <n v="7245"/>
    <n v="8035"/>
    <n v="8139"/>
    <n v="104"/>
  </r>
  <r>
    <d v="2014-10-22T00:00:00"/>
    <x v="14"/>
    <x v="9"/>
    <x v="6"/>
    <x v="5"/>
    <n v="1252"/>
    <n v="805"/>
    <n v="8"/>
    <n v="6440"/>
    <n v="7692"/>
    <n v="7610"/>
    <n v="-82"/>
  </r>
  <r>
    <d v="2014-10-23T00:00:00"/>
    <x v="14"/>
    <x v="9"/>
    <x v="2"/>
    <x v="4"/>
    <n v="668"/>
    <n v="554"/>
    <n v="2"/>
    <n v="1108"/>
    <n v="1776"/>
    <n v="1591"/>
    <n v="-185"/>
  </r>
  <r>
    <d v="2014-10-24T00:00:00"/>
    <x v="14"/>
    <x v="9"/>
    <x v="3"/>
    <x v="1"/>
    <n v="1145"/>
    <n v="593"/>
    <n v="7"/>
    <n v="4151"/>
    <n v="5296"/>
    <n v="5327"/>
    <n v="31"/>
  </r>
  <r>
    <d v="2014-10-25T00:00:00"/>
    <x v="14"/>
    <x v="9"/>
    <x v="4"/>
    <x v="3"/>
    <n v="834"/>
    <n v="711"/>
    <n v="9"/>
    <n v="6399"/>
    <n v="7233"/>
    <n v="5790"/>
    <n v="-1443"/>
  </r>
  <r>
    <d v="2014-10-26T00:00:00"/>
    <x v="14"/>
    <x v="9"/>
    <x v="0"/>
    <x v="1"/>
    <n v="1145"/>
    <n v="554"/>
    <n v="9"/>
    <n v="4986"/>
    <n v="6131"/>
    <n v="12160"/>
    <n v="6029"/>
  </r>
  <r>
    <d v="2014-10-28T00:00:00"/>
    <x v="14"/>
    <x v="9"/>
    <x v="1"/>
    <x v="1"/>
    <n v="1145"/>
    <n v="805"/>
    <n v="10"/>
    <n v="8050"/>
    <n v="9195"/>
    <n v="10434"/>
    <n v="1239"/>
  </r>
  <r>
    <d v="2014-10-29T00:00:00"/>
    <x v="14"/>
    <x v="9"/>
    <x v="6"/>
    <x v="3"/>
    <n v="834"/>
    <n v="805"/>
    <n v="7"/>
    <n v="5635"/>
    <n v="6469"/>
    <n v="6574"/>
    <n v="105"/>
  </r>
  <r>
    <d v="2014-10-29T00:00:00"/>
    <x v="14"/>
    <x v="9"/>
    <x v="6"/>
    <x v="1"/>
    <n v="1145"/>
    <n v="805"/>
    <n v="7"/>
    <n v="5635"/>
    <n v="6780"/>
    <n v="6089"/>
    <n v="-691"/>
  </r>
  <r>
    <d v="2014-10-31T00:00:00"/>
    <x v="14"/>
    <x v="9"/>
    <x v="3"/>
    <x v="1"/>
    <n v="1145"/>
    <n v="593"/>
    <n v="3"/>
    <n v="1779"/>
    <n v="2924"/>
    <n v="3284"/>
    <n v="360"/>
  </r>
  <r>
    <d v="2014-11-01T00:00:00"/>
    <x v="14"/>
    <x v="10"/>
    <x v="4"/>
    <x v="4"/>
    <n v="668"/>
    <n v="711"/>
    <n v="8"/>
    <n v="5688"/>
    <n v="6356"/>
    <n v="7047"/>
    <n v="691"/>
  </r>
  <r>
    <d v="2014-11-03T00:00:00"/>
    <x v="14"/>
    <x v="10"/>
    <x v="5"/>
    <x v="4"/>
    <n v="668"/>
    <n v="593"/>
    <n v="4"/>
    <n v="2372"/>
    <n v="3040"/>
    <n v="2910"/>
    <n v="-130"/>
  </r>
  <r>
    <d v="2014-11-03T00:00:00"/>
    <x v="14"/>
    <x v="10"/>
    <x v="5"/>
    <x v="1"/>
    <n v="1145"/>
    <n v="593"/>
    <n v="4"/>
    <n v="2372"/>
    <n v="3517"/>
    <n v="3242"/>
    <n v="-275"/>
  </r>
  <r>
    <d v="2014-11-03T00:00:00"/>
    <x v="14"/>
    <x v="10"/>
    <x v="5"/>
    <x v="5"/>
    <n v="1252"/>
    <n v="593"/>
    <n v="4"/>
    <n v="2372"/>
    <n v="3624"/>
    <n v="3837"/>
    <n v="213"/>
  </r>
  <r>
    <d v="2014-11-04T00:00:00"/>
    <x v="14"/>
    <x v="10"/>
    <x v="1"/>
    <x v="6"/>
    <n v="790"/>
    <n v="805"/>
    <n v="6"/>
    <n v="4830"/>
    <n v="5620"/>
    <n v="10933"/>
    <n v="5313"/>
  </r>
  <r>
    <d v="2014-11-04T00:00:00"/>
    <x v="14"/>
    <x v="10"/>
    <x v="1"/>
    <x v="5"/>
    <n v="1252"/>
    <n v="805"/>
    <n v="1"/>
    <n v="805"/>
    <n v="2057"/>
    <n v="1703"/>
    <n v="-354"/>
  </r>
  <r>
    <d v="2014-11-05T00:00:00"/>
    <x v="14"/>
    <x v="10"/>
    <x v="6"/>
    <x v="5"/>
    <n v="1252"/>
    <n v="805"/>
    <n v="4"/>
    <n v="3220"/>
    <n v="4472"/>
    <n v="4004"/>
    <n v="-468"/>
  </r>
  <r>
    <d v="2014-11-05T00:00:00"/>
    <x v="14"/>
    <x v="10"/>
    <x v="6"/>
    <x v="6"/>
    <n v="790"/>
    <n v="805"/>
    <n v="3"/>
    <n v="2415"/>
    <n v="3205"/>
    <n v="3654"/>
    <n v="449"/>
  </r>
  <r>
    <d v="2014-11-06T00:00:00"/>
    <x v="14"/>
    <x v="10"/>
    <x v="2"/>
    <x v="4"/>
    <n v="668"/>
    <n v="554"/>
    <n v="1"/>
    <n v="554"/>
    <n v="1222"/>
    <n v="1160"/>
    <n v="-62"/>
  </r>
  <r>
    <d v="2014-11-07T00:00:00"/>
    <x v="14"/>
    <x v="10"/>
    <x v="3"/>
    <x v="5"/>
    <n v="1252"/>
    <n v="593"/>
    <n v="9"/>
    <n v="5337"/>
    <n v="6589"/>
    <n v="7141"/>
    <n v="552"/>
  </r>
  <r>
    <d v="2014-11-09T00:00:00"/>
    <x v="14"/>
    <x v="10"/>
    <x v="0"/>
    <x v="6"/>
    <n v="790"/>
    <n v="554"/>
    <n v="10"/>
    <n v="5540"/>
    <n v="6330"/>
    <n v="21491"/>
    <n v="15161"/>
  </r>
  <r>
    <d v="2014-11-10T00:00:00"/>
    <x v="14"/>
    <x v="10"/>
    <x v="5"/>
    <x v="6"/>
    <n v="790"/>
    <n v="593"/>
    <n v="5"/>
    <n v="2965"/>
    <n v="3755"/>
    <n v="3175"/>
    <n v="-580"/>
  </r>
  <r>
    <d v="2014-11-10T00:00:00"/>
    <x v="14"/>
    <x v="10"/>
    <x v="5"/>
    <x v="5"/>
    <n v="1252"/>
    <n v="593"/>
    <n v="10"/>
    <n v="5930"/>
    <n v="7182"/>
    <n v="5818"/>
    <n v="-1364"/>
  </r>
  <r>
    <d v="2014-11-11T00:00:00"/>
    <x v="14"/>
    <x v="10"/>
    <x v="1"/>
    <x v="1"/>
    <n v="1145"/>
    <n v="805"/>
    <n v="5"/>
    <n v="4025"/>
    <n v="5170"/>
    <n v="5579"/>
    <n v="409"/>
  </r>
  <r>
    <d v="2014-11-12T00:00:00"/>
    <x v="14"/>
    <x v="10"/>
    <x v="6"/>
    <x v="6"/>
    <n v="790"/>
    <n v="805"/>
    <n v="7"/>
    <n v="5635"/>
    <n v="6425"/>
    <n v="8840"/>
    <n v="2415"/>
  </r>
  <r>
    <d v="2014-11-14T00:00:00"/>
    <x v="14"/>
    <x v="10"/>
    <x v="3"/>
    <x v="6"/>
    <n v="790"/>
    <n v="593"/>
    <n v="3"/>
    <n v="1779"/>
    <n v="2569"/>
    <n v="3466"/>
    <n v="897"/>
  </r>
  <r>
    <d v="2014-11-14T00:00:00"/>
    <x v="14"/>
    <x v="10"/>
    <x v="3"/>
    <x v="5"/>
    <n v="1252"/>
    <n v="593"/>
    <n v="3"/>
    <n v="1779"/>
    <n v="3031"/>
    <n v="3597"/>
    <n v="566"/>
  </r>
  <r>
    <d v="2014-11-16T00:00:00"/>
    <x v="14"/>
    <x v="10"/>
    <x v="0"/>
    <x v="1"/>
    <n v="1145"/>
    <n v="554"/>
    <n v="4"/>
    <n v="2216"/>
    <n v="3361"/>
    <n v="3572"/>
    <n v="211"/>
  </r>
  <r>
    <d v="2014-11-17T00:00:00"/>
    <x v="14"/>
    <x v="10"/>
    <x v="5"/>
    <x v="4"/>
    <n v="668"/>
    <n v="593"/>
    <n v="8"/>
    <n v="4744"/>
    <n v="5412"/>
    <n v="5244"/>
    <n v="-168"/>
  </r>
  <r>
    <d v="2014-11-20T00:00:00"/>
    <x v="14"/>
    <x v="10"/>
    <x v="2"/>
    <x v="5"/>
    <n v="1252"/>
    <n v="554"/>
    <n v="7"/>
    <n v="3878"/>
    <n v="5130"/>
    <n v="4746"/>
    <n v="-384"/>
  </r>
  <r>
    <d v="2014-11-20T00:00:00"/>
    <x v="14"/>
    <x v="10"/>
    <x v="2"/>
    <x v="4"/>
    <n v="668"/>
    <n v="554"/>
    <n v="3"/>
    <n v="1662"/>
    <n v="2330"/>
    <n v="5318"/>
    <n v="2988"/>
  </r>
  <r>
    <d v="2014-11-21T00:00:00"/>
    <x v="14"/>
    <x v="10"/>
    <x v="3"/>
    <x v="5"/>
    <n v="1252"/>
    <n v="593"/>
    <n v="5"/>
    <n v="2965"/>
    <n v="4217"/>
    <n v="4959"/>
    <n v="742"/>
  </r>
  <r>
    <d v="2014-11-22T00:00:00"/>
    <x v="14"/>
    <x v="10"/>
    <x v="4"/>
    <x v="6"/>
    <n v="790"/>
    <n v="711"/>
    <n v="2"/>
    <n v="1422"/>
    <n v="2212"/>
    <n v="2593"/>
    <n v="381"/>
  </r>
  <r>
    <d v="2014-11-22T00:00:00"/>
    <x v="14"/>
    <x v="10"/>
    <x v="4"/>
    <x v="4"/>
    <n v="668"/>
    <n v="711"/>
    <n v="6"/>
    <n v="4266"/>
    <n v="4934"/>
    <n v="4076"/>
    <n v="-858"/>
  </r>
  <r>
    <d v="2014-11-22T00:00:00"/>
    <x v="14"/>
    <x v="10"/>
    <x v="4"/>
    <x v="5"/>
    <n v="1252"/>
    <n v="711"/>
    <n v="7"/>
    <n v="4977"/>
    <n v="6229"/>
    <n v="7103"/>
    <n v="874"/>
  </r>
  <r>
    <d v="2014-11-23T00:00:00"/>
    <x v="14"/>
    <x v="10"/>
    <x v="0"/>
    <x v="1"/>
    <n v="1145"/>
    <n v="554"/>
    <n v="2"/>
    <n v="1108"/>
    <n v="2253"/>
    <n v="2377"/>
    <n v="124"/>
  </r>
  <r>
    <d v="2014-11-24T00:00:00"/>
    <x v="14"/>
    <x v="10"/>
    <x v="5"/>
    <x v="5"/>
    <n v="1252"/>
    <n v="593"/>
    <n v="5"/>
    <n v="2965"/>
    <n v="4217"/>
    <n v="4218"/>
    <n v="1"/>
  </r>
  <r>
    <d v="2014-11-24T00:00:00"/>
    <x v="14"/>
    <x v="10"/>
    <x v="5"/>
    <x v="0"/>
    <n v="1305"/>
    <n v="593"/>
    <n v="10"/>
    <n v="5930"/>
    <n v="7235"/>
    <n v="6507"/>
    <n v="-728"/>
  </r>
  <r>
    <d v="2014-11-25T00:00:00"/>
    <x v="14"/>
    <x v="10"/>
    <x v="1"/>
    <x v="6"/>
    <n v="790"/>
    <n v="805"/>
    <n v="9"/>
    <n v="7245"/>
    <n v="8035"/>
    <n v="6562"/>
    <n v="-1473"/>
  </r>
  <r>
    <d v="2014-11-26T00:00:00"/>
    <x v="14"/>
    <x v="10"/>
    <x v="6"/>
    <x v="6"/>
    <n v="790"/>
    <n v="805"/>
    <n v="4"/>
    <n v="3220"/>
    <n v="4010"/>
    <n v="4016"/>
    <n v="6"/>
  </r>
  <r>
    <d v="2014-11-27T00:00:00"/>
    <x v="14"/>
    <x v="10"/>
    <x v="2"/>
    <x v="6"/>
    <n v="790"/>
    <n v="554"/>
    <n v="7"/>
    <n v="3878"/>
    <n v="4668"/>
    <n v="11108"/>
    <n v="6440"/>
  </r>
  <r>
    <d v="2014-11-28T00:00:00"/>
    <x v="14"/>
    <x v="10"/>
    <x v="3"/>
    <x v="1"/>
    <n v="1145"/>
    <n v="593"/>
    <n v="9"/>
    <n v="5337"/>
    <n v="6482"/>
    <n v="12630"/>
    <n v="6148"/>
  </r>
  <r>
    <d v="2014-11-28T00:00:00"/>
    <x v="14"/>
    <x v="10"/>
    <x v="3"/>
    <x v="4"/>
    <n v="668"/>
    <n v="593"/>
    <n v="9"/>
    <n v="5337"/>
    <n v="6005"/>
    <n v="5443"/>
    <n v="-562"/>
  </r>
  <r>
    <d v="2014-11-29T00:00:00"/>
    <x v="14"/>
    <x v="10"/>
    <x v="4"/>
    <x v="5"/>
    <n v="1252"/>
    <n v="711"/>
    <n v="3"/>
    <n v="2133"/>
    <n v="3385"/>
    <n v="2815"/>
    <n v="-570"/>
  </r>
  <r>
    <d v="2014-11-30T00:00:00"/>
    <x v="14"/>
    <x v="10"/>
    <x v="0"/>
    <x v="4"/>
    <n v="668"/>
    <n v="554"/>
    <n v="5"/>
    <n v="2770"/>
    <n v="3438"/>
    <n v="3732"/>
    <n v="294"/>
  </r>
  <r>
    <d v="2014-12-01T00:00:00"/>
    <x v="14"/>
    <x v="11"/>
    <x v="5"/>
    <x v="6"/>
    <n v="790"/>
    <n v="593"/>
    <n v="4"/>
    <n v="2372"/>
    <n v="3162"/>
    <n v="9670"/>
    <n v="6508"/>
  </r>
  <r>
    <d v="2014-12-01T00:00:00"/>
    <x v="14"/>
    <x v="11"/>
    <x v="5"/>
    <x v="4"/>
    <n v="668"/>
    <n v="593"/>
    <n v="10"/>
    <n v="5930"/>
    <n v="6598"/>
    <n v="12906"/>
    <n v="6308"/>
  </r>
  <r>
    <d v="2014-12-02T00:00:00"/>
    <x v="14"/>
    <x v="11"/>
    <x v="1"/>
    <x v="5"/>
    <n v="1252"/>
    <n v="805"/>
    <n v="8"/>
    <n v="6440"/>
    <n v="7692"/>
    <n v="8943"/>
    <n v="1251"/>
  </r>
  <r>
    <d v="2014-12-03T00:00:00"/>
    <x v="14"/>
    <x v="11"/>
    <x v="6"/>
    <x v="6"/>
    <n v="790"/>
    <n v="805"/>
    <n v="6"/>
    <n v="4830"/>
    <n v="5620"/>
    <n v="5253"/>
    <n v="-367"/>
  </r>
  <r>
    <d v="2014-12-03T00:00:00"/>
    <x v="14"/>
    <x v="11"/>
    <x v="6"/>
    <x v="4"/>
    <n v="668"/>
    <n v="805"/>
    <n v="5"/>
    <n v="4025"/>
    <n v="4693"/>
    <n v="3956"/>
    <n v="-737"/>
  </r>
  <r>
    <d v="2014-12-04T00:00:00"/>
    <x v="14"/>
    <x v="11"/>
    <x v="2"/>
    <x v="6"/>
    <n v="790"/>
    <n v="554"/>
    <n v="4"/>
    <n v="2216"/>
    <n v="3006"/>
    <n v="2804"/>
    <n v="-202"/>
  </r>
  <r>
    <d v="2014-12-04T00:00:00"/>
    <x v="14"/>
    <x v="11"/>
    <x v="2"/>
    <x v="5"/>
    <n v="1252"/>
    <n v="554"/>
    <n v="8"/>
    <n v="4432"/>
    <n v="5684"/>
    <n v="5281"/>
    <n v="-403"/>
  </r>
  <r>
    <d v="2014-12-05T00:00:00"/>
    <x v="14"/>
    <x v="11"/>
    <x v="3"/>
    <x v="6"/>
    <n v="790"/>
    <n v="593"/>
    <n v="4"/>
    <n v="2372"/>
    <n v="3162"/>
    <n v="3454"/>
    <n v="292"/>
  </r>
  <r>
    <d v="2014-12-07T00:00:00"/>
    <x v="14"/>
    <x v="11"/>
    <x v="0"/>
    <x v="4"/>
    <n v="668"/>
    <n v="554"/>
    <n v="6"/>
    <n v="3324"/>
    <n v="3992"/>
    <n v="3459"/>
    <n v="-533"/>
  </r>
  <r>
    <d v="2014-12-08T00:00:00"/>
    <x v="14"/>
    <x v="11"/>
    <x v="5"/>
    <x v="4"/>
    <n v="668"/>
    <n v="593"/>
    <n v="10"/>
    <n v="5930"/>
    <n v="6598"/>
    <n v="26793"/>
    <n v="20195"/>
  </r>
  <r>
    <d v="2014-12-10T00:00:00"/>
    <x v="14"/>
    <x v="11"/>
    <x v="6"/>
    <x v="5"/>
    <n v="1252"/>
    <n v="805"/>
    <n v="4"/>
    <n v="3220"/>
    <n v="4472"/>
    <n v="2907"/>
    <n v="-1565"/>
  </r>
  <r>
    <d v="2014-12-11T00:00:00"/>
    <x v="14"/>
    <x v="11"/>
    <x v="2"/>
    <x v="4"/>
    <n v="668"/>
    <n v="554"/>
    <n v="9"/>
    <n v="4986"/>
    <n v="5654"/>
    <n v="13494"/>
    <n v="7840"/>
  </r>
  <r>
    <d v="2014-12-11T00:00:00"/>
    <x v="14"/>
    <x v="11"/>
    <x v="2"/>
    <x v="5"/>
    <n v="1252"/>
    <n v="554"/>
    <n v="6"/>
    <n v="3324"/>
    <n v="4576"/>
    <n v="4222"/>
    <n v="-354"/>
  </r>
  <r>
    <d v="2014-12-12T00:00:00"/>
    <x v="14"/>
    <x v="11"/>
    <x v="3"/>
    <x v="4"/>
    <n v="668"/>
    <n v="593"/>
    <n v="5"/>
    <n v="2965"/>
    <n v="3633"/>
    <n v="4027"/>
    <n v="394"/>
  </r>
  <r>
    <d v="2014-12-13T00:00:00"/>
    <x v="14"/>
    <x v="11"/>
    <x v="4"/>
    <x v="4"/>
    <n v="668"/>
    <n v="711"/>
    <n v="5"/>
    <n v="3555"/>
    <n v="4223"/>
    <n v="3969"/>
    <n v="-254"/>
  </r>
  <r>
    <d v="2014-12-14T00:00:00"/>
    <x v="14"/>
    <x v="11"/>
    <x v="0"/>
    <x v="4"/>
    <n v="668"/>
    <n v="554"/>
    <n v="2"/>
    <n v="1108"/>
    <n v="1776"/>
    <n v="1484"/>
    <n v="-292"/>
  </r>
  <r>
    <d v="2014-12-15T00:00:00"/>
    <x v="14"/>
    <x v="11"/>
    <x v="5"/>
    <x v="4"/>
    <n v="668"/>
    <n v="593"/>
    <n v="9"/>
    <n v="5337"/>
    <n v="6005"/>
    <n v="6963"/>
    <n v="958"/>
  </r>
  <r>
    <d v="2014-12-16T00:00:00"/>
    <x v="14"/>
    <x v="11"/>
    <x v="1"/>
    <x v="4"/>
    <n v="668"/>
    <n v="805"/>
    <n v="7"/>
    <n v="5635"/>
    <n v="6303"/>
    <n v="7416"/>
    <n v="1113"/>
  </r>
  <r>
    <d v="2014-12-18T00:00:00"/>
    <x v="14"/>
    <x v="11"/>
    <x v="2"/>
    <x v="6"/>
    <n v="790"/>
    <n v="554"/>
    <n v="1"/>
    <n v="554"/>
    <n v="1344"/>
    <n v="1826"/>
    <n v="482"/>
  </r>
  <r>
    <d v="2014-12-19T00:00:00"/>
    <x v="14"/>
    <x v="11"/>
    <x v="3"/>
    <x v="5"/>
    <n v="1252"/>
    <n v="593"/>
    <n v="8"/>
    <n v="4744"/>
    <n v="5996"/>
    <n v="5660"/>
    <n v="-336"/>
  </r>
  <r>
    <d v="2014-12-20T00:00:00"/>
    <x v="14"/>
    <x v="11"/>
    <x v="4"/>
    <x v="4"/>
    <n v="668"/>
    <n v="711"/>
    <n v="1"/>
    <n v="711"/>
    <n v="1379"/>
    <n v="1472"/>
    <n v="93"/>
  </r>
  <r>
    <d v="2014-12-20T00:00:00"/>
    <x v="14"/>
    <x v="11"/>
    <x v="4"/>
    <x v="5"/>
    <n v="1252"/>
    <n v="711"/>
    <n v="10"/>
    <n v="7110"/>
    <n v="8362"/>
    <n v="11419"/>
    <n v="3057"/>
  </r>
  <r>
    <d v="2014-12-21T00:00:00"/>
    <x v="14"/>
    <x v="11"/>
    <x v="0"/>
    <x v="5"/>
    <n v="1252"/>
    <n v="554"/>
    <n v="7"/>
    <n v="3878"/>
    <n v="5130"/>
    <n v="4908"/>
    <n v="-222"/>
  </r>
  <r>
    <d v="2014-12-21T00:00:00"/>
    <x v="14"/>
    <x v="11"/>
    <x v="0"/>
    <x v="4"/>
    <n v="668"/>
    <n v="554"/>
    <n v="10"/>
    <n v="5540"/>
    <n v="6208"/>
    <n v="18938"/>
    <n v="12730"/>
  </r>
  <r>
    <d v="2014-12-22T00:00:00"/>
    <x v="14"/>
    <x v="11"/>
    <x v="5"/>
    <x v="4"/>
    <n v="668"/>
    <n v="593"/>
    <n v="9"/>
    <n v="5337"/>
    <n v="6005"/>
    <n v="5129"/>
    <n v="-876"/>
  </r>
  <r>
    <d v="2014-12-22T00:00:00"/>
    <x v="14"/>
    <x v="11"/>
    <x v="5"/>
    <x v="5"/>
    <n v="1252"/>
    <n v="593"/>
    <n v="6"/>
    <n v="3558"/>
    <n v="4810"/>
    <n v="5121"/>
    <n v="311"/>
  </r>
  <r>
    <d v="2014-12-23T00:00:00"/>
    <x v="14"/>
    <x v="11"/>
    <x v="1"/>
    <x v="5"/>
    <n v="1252"/>
    <n v="805"/>
    <n v="4"/>
    <n v="3220"/>
    <n v="4472"/>
    <n v="3886"/>
    <n v="-586"/>
  </r>
  <r>
    <d v="2014-12-24T00:00:00"/>
    <x v="14"/>
    <x v="11"/>
    <x v="6"/>
    <x v="4"/>
    <n v="668"/>
    <n v="805"/>
    <n v="1"/>
    <n v="805"/>
    <n v="1473"/>
    <n v="1453"/>
    <n v="-20"/>
  </r>
  <r>
    <d v="2014-12-26T00:00:00"/>
    <x v="14"/>
    <x v="11"/>
    <x v="3"/>
    <x v="6"/>
    <n v="790"/>
    <n v="593"/>
    <n v="5"/>
    <n v="2965"/>
    <n v="3755"/>
    <n v="4319"/>
    <n v="564"/>
  </r>
  <r>
    <d v="2014-12-26T00:00:00"/>
    <x v="14"/>
    <x v="11"/>
    <x v="3"/>
    <x v="4"/>
    <n v="668"/>
    <n v="593"/>
    <n v="6"/>
    <n v="3558"/>
    <n v="4226"/>
    <n v="4996"/>
    <n v="770"/>
  </r>
  <r>
    <d v="2014-12-27T00:00:00"/>
    <x v="14"/>
    <x v="11"/>
    <x v="4"/>
    <x v="4"/>
    <n v="668"/>
    <n v="711"/>
    <n v="2"/>
    <n v="1422"/>
    <n v="2090"/>
    <n v="2349"/>
    <n v="259"/>
  </r>
  <r>
    <d v="2014-12-27T00:00:00"/>
    <x v="14"/>
    <x v="11"/>
    <x v="4"/>
    <x v="5"/>
    <n v="1252"/>
    <n v="711"/>
    <n v="8"/>
    <n v="5688"/>
    <n v="6940"/>
    <n v="8252"/>
    <n v="1312"/>
  </r>
  <r>
    <d v="2014-12-28T00:00:00"/>
    <x v="14"/>
    <x v="11"/>
    <x v="0"/>
    <x v="4"/>
    <n v="668"/>
    <n v="554"/>
    <n v="8"/>
    <n v="4432"/>
    <n v="5100"/>
    <n v="14502"/>
    <n v="9402"/>
  </r>
  <r>
    <d v="2014-12-28T00:00:00"/>
    <x v="14"/>
    <x v="11"/>
    <x v="0"/>
    <x v="6"/>
    <n v="790"/>
    <n v="554"/>
    <n v="4"/>
    <n v="2216"/>
    <n v="3006"/>
    <n v="6488"/>
    <n v="3482"/>
  </r>
  <r>
    <d v="2014-12-29T00:00:00"/>
    <x v="14"/>
    <x v="11"/>
    <x v="5"/>
    <x v="5"/>
    <n v="1252"/>
    <n v="593"/>
    <n v="1"/>
    <n v="593"/>
    <n v="1845"/>
    <n v="727"/>
    <n v="-1118"/>
  </r>
  <r>
    <d v="2014-12-31T00:00:00"/>
    <x v="14"/>
    <x v="11"/>
    <x v="6"/>
    <x v="6"/>
    <n v="790"/>
    <n v="805"/>
    <n v="5"/>
    <n v="4025"/>
    <n v="4815"/>
    <n v="7273"/>
    <n v="2458"/>
  </r>
  <r>
    <d v="2014-12-31T00:00:00"/>
    <x v="14"/>
    <x v="11"/>
    <x v="6"/>
    <x v="5"/>
    <n v="1252"/>
    <n v="805"/>
    <n v="4"/>
    <n v="3220"/>
    <n v="4472"/>
    <n v="4308"/>
    <n v="-164"/>
  </r>
  <r>
    <d v="2015-01-01T00:00:00"/>
    <x v="15"/>
    <x v="0"/>
    <x v="2"/>
    <x v="2"/>
    <n v="906"/>
    <n v="599"/>
    <n v="3"/>
    <n v="1797"/>
    <n v="2703"/>
    <n v="3220"/>
    <n v="517"/>
  </r>
  <r>
    <d v="2015-01-01T00:00:00"/>
    <x v="15"/>
    <x v="0"/>
    <x v="2"/>
    <x v="3"/>
    <n v="903"/>
    <n v="599"/>
    <n v="9"/>
    <n v="5391"/>
    <n v="6294"/>
    <n v="7328"/>
    <n v="1034"/>
  </r>
  <r>
    <d v="2015-01-02T00:00:00"/>
    <x v="15"/>
    <x v="0"/>
    <x v="3"/>
    <x v="0"/>
    <n v="1412"/>
    <n v="642"/>
    <n v="5"/>
    <n v="3210"/>
    <n v="4622"/>
    <n v="3731"/>
    <n v="-891"/>
  </r>
  <r>
    <d v="2015-01-02T00:00:00"/>
    <x v="15"/>
    <x v="0"/>
    <x v="3"/>
    <x v="2"/>
    <n v="906"/>
    <n v="642"/>
    <n v="8"/>
    <n v="5136"/>
    <n v="6042"/>
    <n v="17030"/>
    <n v="10988"/>
  </r>
  <r>
    <d v="2015-01-03T00:00:00"/>
    <x v="15"/>
    <x v="0"/>
    <x v="4"/>
    <x v="0"/>
    <n v="1412"/>
    <n v="770"/>
    <n v="1"/>
    <n v="770"/>
    <n v="2182"/>
    <n v="1784"/>
    <n v="-398"/>
  </r>
  <r>
    <d v="2015-01-04T00:00:00"/>
    <x v="15"/>
    <x v="0"/>
    <x v="0"/>
    <x v="0"/>
    <n v="1412"/>
    <n v="599"/>
    <n v="4"/>
    <n v="2396"/>
    <n v="3808"/>
    <n v="10072"/>
    <n v="6264"/>
  </r>
  <r>
    <d v="2015-01-06T00:00:00"/>
    <x v="15"/>
    <x v="0"/>
    <x v="1"/>
    <x v="2"/>
    <n v="906"/>
    <n v="872"/>
    <n v="9"/>
    <n v="7848"/>
    <n v="8754"/>
    <n v="10121"/>
    <n v="1367"/>
  </r>
  <r>
    <d v="2015-01-06T00:00:00"/>
    <x v="15"/>
    <x v="0"/>
    <x v="1"/>
    <x v="0"/>
    <n v="1412"/>
    <n v="872"/>
    <n v="1"/>
    <n v="872"/>
    <n v="2284"/>
    <n v="1831"/>
    <n v="-453"/>
  </r>
  <r>
    <d v="2015-01-08T00:00:00"/>
    <x v="15"/>
    <x v="0"/>
    <x v="2"/>
    <x v="0"/>
    <n v="1412"/>
    <n v="599"/>
    <n v="4"/>
    <n v="2396"/>
    <n v="3808"/>
    <n v="7360"/>
    <n v="3552"/>
  </r>
  <r>
    <d v="2015-01-08T00:00:00"/>
    <x v="15"/>
    <x v="0"/>
    <x v="2"/>
    <x v="2"/>
    <n v="906"/>
    <n v="599"/>
    <n v="3"/>
    <n v="1797"/>
    <n v="2703"/>
    <n v="3458"/>
    <n v="755"/>
  </r>
  <r>
    <d v="2015-01-09T00:00:00"/>
    <x v="15"/>
    <x v="0"/>
    <x v="3"/>
    <x v="0"/>
    <n v="1412"/>
    <n v="642"/>
    <n v="1"/>
    <n v="642"/>
    <n v="2054"/>
    <n v="1750"/>
    <n v="-304"/>
  </r>
  <r>
    <d v="2015-01-10T00:00:00"/>
    <x v="15"/>
    <x v="0"/>
    <x v="4"/>
    <x v="0"/>
    <n v="1412"/>
    <n v="770"/>
    <n v="7"/>
    <n v="5390"/>
    <n v="6802"/>
    <n v="7881"/>
    <n v="1079"/>
  </r>
  <r>
    <d v="2015-01-11T00:00:00"/>
    <x v="15"/>
    <x v="0"/>
    <x v="0"/>
    <x v="2"/>
    <n v="906"/>
    <n v="599"/>
    <n v="5"/>
    <n v="2995"/>
    <n v="3901"/>
    <n v="4263"/>
    <n v="362"/>
  </r>
  <r>
    <d v="2015-01-12T00:00:00"/>
    <x v="15"/>
    <x v="0"/>
    <x v="5"/>
    <x v="2"/>
    <n v="906"/>
    <n v="642"/>
    <n v="3"/>
    <n v="1926"/>
    <n v="2832"/>
    <n v="3310"/>
    <n v="478"/>
  </r>
  <r>
    <d v="2015-01-12T00:00:00"/>
    <x v="15"/>
    <x v="0"/>
    <x v="5"/>
    <x v="0"/>
    <n v="1412"/>
    <n v="642"/>
    <n v="8"/>
    <n v="5136"/>
    <n v="6548"/>
    <n v="5690"/>
    <n v="-858"/>
  </r>
  <r>
    <d v="2015-01-13T00:00:00"/>
    <x v="15"/>
    <x v="0"/>
    <x v="1"/>
    <x v="2"/>
    <n v="906"/>
    <n v="872"/>
    <n v="1"/>
    <n v="872"/>
    <n v="1778"/>
    <n v="1891"/>
    <n v="113"/>
  </r>
  <r>
    <d v="2015-01-14T00:00:00"/>
    <x v="15"/>
    <x v="0"/>
    <x v="6"/>
    <x v="0"/>
    <n v="1412"/>
    <n v="872"/>
    <n v="7"/>
    <n v="6104"/>
    <n v="7516"/>
    <n v="22087"/>
    <n v="14571"/>
  </r>
  <r>
    <d v="2015-01-16T00:00:00"/>
    <x v="15"/>
    <x v="0"/>
    <x v="3"/>
    <x v="2"/>
    <n v="906"/>
    <n v="642"/>
    <n v="7"/>
    <n v="4494"/>
    <n v="5400"/>
    <n v="6034"/>
    <n v="634"/>
  </r>
  <r>
    <d v="2015-01-17T00:00:00"/>
    <x v="15"/>
    <x v="0"/>
    <x v="4"/>
    <x v="1"/>
    <n v="1239"/>
    <n v="770"/>
    <n v="5"/>
    <n v="3850"/>
    <n v="5089"/>
    <n v="4982"/>
    <n v="-107"/>
  </r>
  <r>
    <d v="2015-01-17T00:00:00"/>
    <x v="15"/>
    <x v="0"/>
    <x v="4"/>
    <x v="2"/>
    <n v="906"/>
    <n v="770"/>
    <n v="5"/>
    <n v="3850"/>
    <n v="4756"/>
    <n v="4822"/>
    <n v="66"/>
  </r>
  <r>
    <d v="2015-01-19T00:00:00"/>
    <x v="15"/>
    <x v="0"/>
    <x v="5"/>
    <x v="1"/>
    <n v="1239"/>
    <n v="642"/>
    <n v="10"/>
    <n v="6420"/>
    <n v="7659"/>
    <n v="7752"/>
    <n v="93"/>
  </r>
  <r>
    <d v="2015-01-20T00:00:00"/>
    <x v="15"/>
    <x v="0"/>
    <x v="1"/>
    <x v="2"/>
    <n v="906"/>
    <n v="872"/>
    <n v="7"/>
    <n v="6104"/>
    <n v="7010"/>
    <n v="6875"/>
    <n v="-135"/>
  </r>
  <r>
    <d v="2015-01-21T00:00:00"/>
    <x v="15"/>
    <x v="0"/>
    <x v="6"/>
    <x v="0"/>
    <n v="1412"/>
    <n v="872"/>
    <n v="9"/>
    <n v="7848"/>
    <n v="9260"/>
    <n v="8669"/>
    <n v="-591"/>
  </r>
  <r>
    <d v="2015-01-22T00:00:00"/>
    <x v="15"/>
    <x v="0"/>
    <x v="2"/>
    <x v="2"/>
    <n v="906"/>
    <n v="599"/>
    <n v="2"/>
    <n v="1198"/>
    <n v="2104"/>
    <n v="3903"/>
    <n v="1799"/>
  </r>
  <r>
    <d v="2015-01-22T00:00:00"/>
    <x v="15"/>
    <x v="0"/>
    <x v="2"/>
    <x v="0"/>
    <n v="1412"/>
    <n v="599"/>
    <n v="8"/>
    <n v="4792"/>
    <n v="6204"/>
    <n v="7380"/>
    <n v="1176"/>
  </r>
  <r>
    <d v="2015-01-23T00:00:00"/>
    <x v="15"/>
    <x v="0"/>
    <x v="3"/>
    <x v="3"/>
    <n v="903"/>
    <n v="642"/>
    <n v="4"/>
    <n v="2568"/>
    <n v="3471"/>
    <n v="2845"/>
    <n v="-626"/>
  </r>
  <r>
    <d v="2015-01-24T00:00:00"/>
    <x v="15"/>
    <x v="0"/>
    <x v="4"/>
    <x v="1"/>
    <n v="1239"/>
    <n v="770"/>
    <n v="2"/>
    <n v="1540"/>
    <n v="2779"/>
    <n v="3262"/>
    <n v="483"/>
  </r>
  <r>
    <d v="2015-01-27T00:00:00"/>
    <x v="15"/>
    <x v="0"/>
    <x v="1"/>
    <x v="2"/>
    <n v="906"/>
    <n v="872"/>
    <n v="5"/>
    <n v="4360"/>
    <n v="5266"/>
    <n v="4338"/>
    <n v="-928"/>
  </r>
  <r>
    <d v="2015-01-28T00:00:00"/>
    <x v="15"/>
    <x v="0"/>
    <x v="6"/>
    <x v="0"/>
    <n v="1412"/>
    <n v="872"/>
    <n v="10"/>
    <n v="8720"/>
    <n v="10132"/>
    <n v="9507"/>
    <n v="-625"/>
  </r>
  <r>
    <d v="2015-01-29T00:00:00"/>
    <x v="15"/>
    <x v="0"/>
    <x v="2"/>
    <x v="1"/>
    <n v="1239"/>
    <n v="599"/>
    <n v="8"/>
    <n v="4792"/>
    <n v="6031"/>
    <n v="6699"/>
    <n v="668"/>
  </r>
  <r>
    <d v="2015-01-30T00:00:00"/>
    <x v="15"/>
    <x v="0"/>
    <x v="3"/>
    <x v="0"/>
    <n v="1412"/>
    <n v="642"/>
    <n v="2"/>
    <n v="1284"/>
    <n v="2696"/>
    <n v="2655"/>
    <n v="-41"/>
  </r>
  <r>
    <d v="2015-01-31T00:00:00"/>
    <x v="15"/>
    <x v="0"/>
    <x v="4"/>
    <x v="1"/>
    <n v="1239"/>
    <n v="770"/>
    <n v="2"/>
    <n v="1540"/>
    <n v="2779"/>
    <n v="3119"/>
    <n v="340"/>
  </r>
  <r>
    <d v="2015-01-31T00:00:00"/>
    <x v="15"/>
    <x v="0"/>
    <x v="4"/>
    <x v="0"/>
    <n v="1412"/>
    <n v="770"/>
    <n v="3"/>
    <n v="2310"/>
    <n v="3722"/>
    <n v="4428"/>
    <n v="706"/>
  </r>
  <r>
    <d v="2015-02-02T00:00:00"/>
    <x v="15"/>
    <x v="1"/>
    <x v="5"/>
    <x v="2"/>
    <n v="906"/>
    <n v="642"/>
    <n v="4"/>
    <n v="2568"/>
    <n v="3474"/>
    <n v="3352"/>
    <n v="-122"/>
  </r>
  <r>
    <d v="2015-02-03T00:00:00"/>
    <x v="15"/>
    <x v="1"/>
    <x v="1"/>
    <x v="0"/>
    <n v="1412"/>
    <n v="872"/>
    <n v="1"/>
    <n v="872"/>
    <n v="2284"/>
    <n v="2245"/>
    <n v="-39"/>
  </r>
  <r>
    <d v="2015-02-03T00:00:00"/>
    <x v="15"/>
    <x v="1"/>
    <x v="1"/>
    <x v="1"/>
    <n v="1239"/>
    <n v="872"/>
    <n v="10"/>
    <n v="8720"/>
    <n v="9959"/>
    <n v="9335"/>
    <n v="-624"/>
  </r>
  <r>
    <d v="2015-02-05T00:00:00"/>
    <x v="15"/>
    <x v="1"/>
    <x v="2"/>
    <x v="1"/>
    <n v="1239"/>
    <n v="599"/>
    <n v="1"/>
    <n v="599"/>
    <n v="1838"/>
    <n v="2036"/>
    <n v="198"/>
  </r>
  <r>
    <d v="2015-02-05T00:00:00"/>
    <x v="15"/>
    <x v="1"/>
    <x v="2"/>
    <x v="0"/>
    <n v="1412"/>
    <n v="599"/>
    <n v="1"/>
    <n v="599"/>
    <n v="2011"/>
    <n v="1996"/>
    <n v="-15"/>
  </r>
  <r>
    <d v="2015-02-05T00:00:00"/>
    <x v="15"/>
    <x v="1"/>
    <x v="2"/>
    <x v="2"/>
    <n v="906"/>
    <n v="599"/>
    <n v="5"/>
    <n v="2995"/>
    <n v="3901"/>
    <n v="4658"/>
    <n v="757"/>
  </r>
  <r>
    <d v="2015-02-07T00:00:00"/>
    <x v="15"/>
    <x v="1"/>
    <x v="4"/>
    <x v="2"/>
    <n v="906"/>
    <n v="770"/>
    <n v="3"/>
    <n v="2310"/>
    <n v="3216"/>
    <n v="3756"/>
    <n v="540"/>
  </r>
  <r>
    <d v="2015-02-08T00:00:00"/>
    <x v="15"/>
    <x v="1"/>
    <x v="0"/>
    <x v="0"/>
    <n v="1412"/>
    <n v="599"/>
    <n v="6"/>
    <n v="3594"/>
    <n v="5006"/>
    <n v="5289"/>
    <n v="283"/>
  </r>
  <r>
    <d v="2015-02-08T00:00:00"/>
    <x v="15"/>
    <x v="1"/>
    <x v="0"/>
    <x v="1"/>
    <n v="1239"/>
    <n v="599"/>
    <n v="7"/>
    <n v="4193"/>
    <n v="5432"/>
    <n v="4950"/>
    <n v="-482"/>
  </r>
  <r>
    <d v="2015-02-10T00:00:00"/>
    <x v="15"/>
    <x v="1"/>
    <x v="1"/>
    <x v="1"/>
    <n v="1239"/>
    <n v="872"/>
    <n v="3"/>
    <n v="2616"/>
    <n v="3855"/>
    <n v="9792"/>
    <n v="5937"/>
  </r>
  <r>
    <d v="2015-02-10T00:00:00"/>
    <x v="15"/>
    <x v="1"/>
    <x v="1"/>
    <x v="0"/>
    <n v="1412"/>
    <n v="872"/>
    <n v="3"/>
    <n v="2616"/>
    <n v="4028"/>
    <n v="4082"/>
    <n v="54"/>
  </r>
  <r>
    <d v="2015-02-13T00:00:00"/>
    <x v="15"/>
    <x v="1"/>
    <x v="3"/>
    <x v="1"/>
    <n v="1239"/>
    <n v="642"/>
    <n v="3"/>
    <n v="1926"/>
    <n v="3165"/>
    <n v="3082"/>
    <n v="-83"/>
  </r>
  <r>
    <d v="2015-02-13T00:00:00"/>
    <x v="15"/>
    <x v="1"/>
    <x v="3"/>
    <x v="0"/>
    <n v="1412"/>
    <n v="642"/>
    <n v="5"/>
    <n v="3210"/>
    <n v="4622"/>
    <n v="4874"/>
    <n v="252"/>
  </r>
  <r>
    <d v="2015-02-15T00:00:00"/>
    <x v="15"/>
    <x v="1"/>
    <x v="0"/>
    <x v="2"/>
    <n v="906"/>
    <n v="599"/>
    <n v="3"/>
    <n v="1797"/>
    <n v="2703"/>
    <n v="7562"/>
    <n v="4859"/>
  </r>
  <r>
    <d v="2015-02-15T00:00:00"/>
    <x v="15"/>
    <x v="1"/>
    <x v="0"/>
    <x v="0"/>
    <n v="1412"/>
    <n v="599"/>
    <n v="6"/>
    <n v="3594"/>
    <n v="5006"/>
    <n v="4928"/>
    <n v="-78"/>
  </r>
  <r>
    <d v="2015-02-15T00:00:00"/>
    <x v="15"/>
    <x v="1"/>
    <x v="0"/>
    <x v="1"/>
    <n v="1239"/>
    <n v="599"/>
    <n v="2"/>
    <n v="1198"/>
    <n v="2437"/>
    <n v="2365"/>
    <n v="-72"/>
  </r>
  <r>
    <d v="2015-02-16T00:00:00"/>
    <x v="15"/>
    <x v="1"/>
    <x v="5"/>
    <x v="2"/>
    <n v="906"/>
    <n v="642"/>
    <n v="7"/>
    <n v="4494"/>
    <n v="5400"/>
    <n v="6455"/>
    <n v="1055"/>
  </r>
  <r>
    <d v="2015-02-18T00:00:00"/>
    <x v="15"/>
    <x v="1"/>
    <x v="6"/>
    <x v="0"/>
    <n v="1412"/>
    <n v="872"/>
    <n v="8"/>
    <n v="6976"/>
    <n v="8388"/>
    <n v="8156"/>
    <n v="-232"/>
  </r>
  <r>
    <d v="2015-02-18T00:00:00"/>
    <x v="15"/>
    <x v="1"/>
    <x v="6"/>
    <x v="4"/>
    <n v="723"/>
    <n v="872"/>
    <n v="4"/>
    <n v="3488"/>
    <n v="4211"/>
    <n v="4079"/>
    <n v="-132"/>
  </r>
  <r>
    <d v="2015-02-19T00:00:00"/>
    <x v="15"/>
    <x v="1"/>
    <x v="2"/>
    <x v="1"/>
    <n v="1239"/>
    <n v="599"/>
    <n v="1"/>
    <n v="599"/>
    <n v="1838"/>
    <n v="2188"/>
    <n v="350"/>
  </r>
  <r>
    <d v="2015-02-20T00:00:00"/>
    <x v="15"/>
    <x v="1"/>
    <x v="3"/>
    <x v="2"/>
    <n v="906"/>
    <n v="642"/>
    <n v="4"/>
    <n v="2568"/>
    <n v="3474"/>
    <n v="3294"/>
    <n v="-180"/>
  </r>
  <r>
    <d v="2015-02-20T00:00:00"/>
    <x v="15"/>
    <x v="1"/>
    <x v="3"/>
    <x v="1"/>
    <n v="1239"/>
    <n v="642"/>
    <n v="4"/>
    <n v="2568"/>
    <n v="3807"/>
    <n v="3665"/>
    <n v="-142"/>
  </r>
  <r>
    <d v="2015-02-22T00:00:00"/>
    <x v="15"/>
    <x v="1"/>
    <x v="0"/>
    <x v="1"/>
    <n v="1239"/>
    <n v="599"/>
    <n v="7"/>
    <n v="4193"/>
    <n v="5432"/>
    <n v="5494"/>
    <n v="62"/>
  </r>
  <r>
    <d v="2015-02-23T00:00:00"/>
    <x v="15"/>
    <x v="1"/>
    <x v="5"/>
    <x v="0"/>
    <n v="1412"/>
    <n v="642"/>
    <n v="5"/>
    <n v="3210"/>
    <n v="4622"/>
    <n v="3776"/>
    <n v="-846"/>
  </r>
  <r>
    <d v="2015-02-23T00:00:00"/>
    <x v="15"/>
    <x v="1"/>
    <x v="5"/>
    <x v="2"/>
    <n v="906"/>
    <n v="642"/>
    <n v="9"/>
    <n v="5778"/>
    <n v="6684"/>
    <n v="6211"/>
    <n v="-473"/>
  </r>
  <r>
    <d v="2015-02-24T00:00:00"/>
    <x v="15"/>
    <x v="1"/>
    <x v="1"/>
    <x v="2"/>
    <n v="906"/>
    <n v="872"/>
    <n v="1"/>
    <n v="872"/>
    <n v="1778"/>
    <n v="2059"/>
    <n v="281"/>
  </r>
  <r>
    <d v="2015-02-25T00:00:00"/>
    <x v="15"/>
    <x v="1"/>
    <x v="6"/>
    <x v="1"/>
    <n v="1239"/>
    <n v="872"/>
    <n v="7"/>
    <n v="6104"/>
    <n v="7343"/>
    <n v="8652"/>
    <n v="1309"/>
  </r>
  <r>
    <d v="2015-02-26T00:00:00"/>
    <x v="15"/>
    <x v="1"/>
    <x v="2"/>
    <x v="0"/>
    <n v="1412"/>
    <n v="599"/>
    <n v="7"/>
    <n v="4193"/>
    <n v="5605"/>
    <n v="5925"/>
    <n v="320"/>
  </r>
  <r>
    <d v="2015-02-27T00:00:00"/>
    <x v="15"/>
    <x v="1"/>
    <x v="3"/>
    <x v="1"/>
    <n v="1239"/>
    <n v="642"/>
    <n v="9"/>
    <n v="5778"/>
    <n v="7017"/>
    <n v="6944"/>
    <n v="-73"/>
  </r>
  <r>
    <d v="2015-03-02T00:00:00"/>
    <x v="15"/>
    <x v="2"/>
    <x v="5"/>
    <x v="3"/>
    <n v="903"/>
    <n v="642"/>
    <n v="10"/>
    <n v="6420"/>
    <n v="7323"/>
    <n v="6535"/>
    <n v="-788"/>
  </r>
  <r>
    <d v="2015-03-02T00:00:00"/>
    <x v="15"/>
    <x v="2"/>
    <x v="5"/>
    <x v="2"/>
    <n v="906"/>
    <n v="642"/>
    <n v="6"/>
    <n v="3852"/>
    <n v="4758"/>
    <n v="12048"/>
    <n v="7290"/>
  </r>
  <r>
    <d v="2015-03-03T00:00:00"/>
    <x v="15"/>
    <x v="2"/>
    <x v="1"/>
    <x v="1"/>
    <n v="1239"/>
    <n v="872"/>
    <n v="10"/>
    <n v="8720"/>
    <n v="9959"/>
    <n v="9770"/>
    <n v="-189"/>
  </r>
  <r>
    <d v="2015-03-03T00:00:00"/>
    <x v="15"/>
    <x v="2"/>
    <x v="1"/>
    <x v="2"/>
    <n v="906"/>
    <n v="872"/>
    <n v="2"/>
    <n v="1744"/>
    <n v="2650"/>
    <n v="2308"/>
    <n v="-342"/>
  </r>
  <r>
    <d v="2015-03-04T00:00:00"/>
    <x v="15"/>
    <x v="2"/>
    <x v="6"/>
    <x v="1"/>
    <n v="1239"/>
    <n v="872"/>
    <n v="5"/>
    <n v="4360"/>
    <n v="5599"/>
    <n v="4876"/>
    <n v="-723"/>
  </r>
  <r>
    <d v="2015-03-05T00:00:00"/>
    <x v="15"/>
    <x v="2"/>
    <x v="2"/>
    <x v="3"/>
    <n v="903"/>
    <n v="599"/>
    <n v="4"/>
    <n v="2396"/>
    <n v="3299"/>
    <n v="3245"/>
    <n v="-54"/>
  </r>
  <r>
    <d v="2015-03-05T00:00:00"/>
    <x v="15"/>
    <x v="2"/>
    <x v="2"/>
    <x v="2"/>
    <n v="906"/>
    <n v="599"/>
    <n v="5"/>
    <n v="2995"/>
    <n v="3901"/>
    <n v="3424"/>
    <n v="-477"/>
  </r>
  <r>
    <d v="2015-03-06T00:00:00"/>
    <x v="15"/>
    <x v="2"/>
    <x v="3"/>
    <x v="2"/>
    <n v="906"/>
    <n v="642"/>
    <n v="7"/>
    <n v="4494"/>
    <n v="5400"/>
    <n v="5558"/>
    <n v="158"/>
  </r>
  <r>
    <d v="2015-03-07T00:00:00"/>
    <x v="15"/>
    <x v="2"/>
    <x v="4"/>
    <x v="0"/>
    <n v="1412"/>
    <n v="770"/>
    <n v="10"/>
    <n v="7700"/>
    <n v="9112"/>
    <n v="7620"/>
    <n v="-1492"/>
  </r>
  <r>
    <d v="2015-03-08T00:00:00"/>
    <x v="15"/>
    <x v="2"/>
    <x v="0"/>
    <x v="4"/>
    <n v="723"/>
    <n v="599"/>
    <n v="1"/>
    <n v="599"/>
    <n v="1322"/>
    <n v="1223"/>
    <n v="-99"/>
  </r>
  <r>
    <d v="2015-03-13T00:00:00"/>
    <x v="15"/>
    <x v="2"/>
    <x v="3"/>
    <x v="1"/>
    <n v="1239"/>
    <n v="642"/>
    <n v="2"/>
    <n v="1284"/>
    <n v="2523"/>
    <n v="2779"/>
    <n v="256"/>
  </r>
  <r>
    <d v="2015-03-14T00:00:00"/>
    <x v="15"/>
    <x v="2"/>
    <x v="4"/>
    <x v="1"/>
    <n v="1239"/>
    <n v="770"/>
    <n v="10"/>
    <n v="7700"/>
    <n v="8939"/>
    <n v="8927"/>
    <n v="-12"/>
  </r>
  <r>
    <d v="2015-03-15T00:00:00"/>
    <x v="15"/>
    <x v="2"/>
    <x v="0"/>
    <x v="1"/>
    <n v="1239"/>
    <n v="599"/>
    <n v="4"/>
    <n v="2396"/>
    <n v="3635"/>
    <n v="3848"/>
    <n v="213"/>
  </r>
  <r>
    <d v="2015-03-15T00:00:00"/>
    <x v="15"/>
    <x v="2"/>
    <x v="0"/>
    <x v="2"/>
    <n v="906"/>
    <n v="599"/>
    <n v="8"/>
    <n v="4792"/>
    <n v="5698"/>
    <n v="6777"/>
    <n v="1079"/>
  </r>
  <r>
    <d v="2015-03-15T00:00:00"/>
    <x v="15"/>
    <x v="2"/>
    <x v="0"/>
    <x v="3"/>
    <n v="903"/>
    <n v="599"/>
    <n v="5"/>
    <n v="2995"/>
    <n v="3898"/>
    <n v="4661"/>
    <n v="763"/>
  </r>
  <r>
    <d v="2015-03-16T00:00:00"/>
    <x v="15"/>
    <x v="2"/>
    <x v="5"/>
    <x v="3"/>
    <n v="903"/>
    <n v="642"/>
    <n v="4"/>
    <n v="2568"/>
    <n v="3471"/>
    <n v="3502"/>
    <n v="31"/>
  </r>
  <r>
    <d v="2015-03-17T00:00:00"/>
    <x v="15"/>
    <x v="2"/>
    <x v="1"/>
    <x v="1"/>
    <n v="1239"/>
    <n v="872"/>
    <n v="5"/>
    <n v="4360"/>
    <n v="5599"/>
    <n v="8084"/>
    <n v="2485"/>
  </r>
  <r>
    <d v="2015-03-17T00:00:00"/>
    <x v="15"/>
    <x v="2"/>
    <x v="1"/>
    <x v="3"/>
    <n v="903"/>
    <n v="872"/>
    <n v="3"/>
    <n v="2616"/>
    <n v="3519"/>
    <n v="4123"/>
    <n v="604"/>
  </r>
  <r>
    <d v="2015-03-18T00:00:00"/>
    <x v="15"/>
    <x v="2"/>
    <x v="6"/>
    <x v="0"/>
    <n v="1412"/>
    <n v="872"/>
    <n v="8"/>
    <n v="6976"/>
    <n v="8388"/>
    <n v="8448"/>
    <n v="60"/>
  </r>
  <r>
    <d v="2015-03-18T00:00:00"/>
    <x v="15"/>
    <x v="2"/>
    <x v="6"/>
    <x v="3"/>
    <n v="903"/>
    <n v="872"/>
    <n v="8"/>
    <n v="6976"/>
    <n v="7879"/>
    <n v="7698"/>
    <n v="-181"/>
  </r>
  <r>
    <d v="2015-03-20T00:00:00"/>
    <x v="15"/>
    <x v="2"/>
    <x v="3"/>
    <x v="1"/>
    <n v="1239"/>
    <n v="642"/>
    <n v="9"/>
    <n v="5778"/>
    <n v="7017"/>
    <n v="6344"/>
    <n v="-673"/>
  </r>
  <r>
    <d v="2015-03-21T00:00:00"/>
    <x v="15"/>
    <x v="2"/>
    <x v="4"/>
    <x v="0"/>
    <n v="1412"/>
    <n v="770"/>
    <n v="1"/>
    <n v="770"/>
    <n v="2182"/>
    <n v="2296"/>
    <n v="114"/>
  </r>
  <r>
    <d v="2015-03-21T00:00:00"/>
    <x v="15"/>
    <x v="2"/>
    <x v="4"/>
    <x v="2"/>
    <n v="906"/>
    <n v="770"/>
    <n v="2"/>
    <n v="1540"/>
    <n v="2446"/>
    <n v="2565"/>
    <n v="119"/>
  </r>
  <r>
    <d v="2015-03-24T00:00:00"/>
    <x v="15"/>
    <x v="2"/>
    <x v="1"/>
    <x v="0"/>
    <n v="1412"/>
    <n v="872"/>
    <n v="3"/>
    <n v="2616"/>
    <n v="4028"/>
    <n v="4385"/>
    <n v="357"/>
  </r>
  <r>
    <d v="2015-03-25T00:00:00"/>
    <x v="15"/>
    <x v="2"/>
    <x v="6"/>
    <x v="1"/>
    <n v="1239"/>
    <n v="872"/>
    <n v="1"/>
    <n v="872"/>
    <n v="2111"/>
    <n v="2330"/>
    <n v="219"/>
  </r>
  <r>
    <d v="2015-03-26T00:00:00"/>
    <x v="15"/>
    <x v="2"/>
    <x v="2"/>
    <x v="1"/>
    <n v="1239"/>
    <n v="599"/>
    <n v="9"/>
    <n v="5391"/>
    <n v="6630"/>
    <n v="6908"/>
    <n v="278"/>
  </r>
  <r>
    <d v="2015-03-26T00:00:00"/>
    <x v="15"/>
    <x v="2"/>
    <x v="2"/>
    <x v="0"/>
    <n v="1412"/>
    <n v="599"/>
    <n v="9"/>
    <n v="5391"/>
    <n v="6803"/>
    <n v="6179"/>
    <n v="-624"/>
  </r>
  <r>
    <d v="2015-03-27T00:00:00"/>
    <x v="15"/>
    <x v="2"/>
    <x v="3"/>
    <x v="5"/>
    <n v="1356"/>
    <n v="642"/>
    <n v="7"/>
    <n v="4494"/>
    <n v="5850"/>
    <n v="5228"/>
    <n v="-622"/>
  </r>
  <r>
    <d v="2015-03-27T00:00:00"/>
    <x v="15"/>
    <x v="2"/>
    <x v="3"/>
    <x v="0"/>
    <n v="1412"/>
    <n v="642"/>
    <n v="1"/>
    <n v="642"/>
    <n v="2054"/>
    <n v="1665"/>
    <n v="-389"/>
  </r>
  <r>
    <d v="2015-03-28T00:00:00"/>
    <x v="15"/>
    <x v="2"/>
    <x v="4"/>
    <x v="0"/>
    <n v="1412"/>
    <n v="770"/>
    <n v="5"/>
    <n v="3850"/>
    <n v="5262"/>
    <n v="4358"/>
    <n v="-904"/>
  </r>
  <r>
    <d v="2015-03-29T00:00:00"/>
    <x v="15"/>
    <x v="2"/>
    <x v="0"/>
    <x v="1"/>
    <n v="1239"/>
    <n v="599"/>
    <n v="2"/>
    <n v="1198"/>
    <n v="2437"/>
    <n v="5261"/>
    <n v="2824"/>
  </r>
  <r>
    <d v="2015-03-31T00:00:00"/>
    <x v="15"/>
    <x v="2"/>
    <x v="1"/>
    <x v="2"/>
    <n v="906"/>
    <n v="872"/>
    <n v="3"/>
    <n v="2616"/>
    <n v="3522"/>
    <n v="3879"/>
    <n v="357"/>
  </r>
  <r>
    <d v="2015-03-31T00:00:00"/>
    <x v="15"/>
    <x v="2"/>
    <x v="1"/>
    <x v="1"/>
    <n v="1239"/>
    <n v="872"/>
    <n v="10"/>
    <n v="8720"/>
    <n v="9959"/>
    <n v="42361"/>
    <n v="32402"/>
  </r>
  <r>
    <d v="2015-04-02T00:00:00"/>
    <x v="15"/>
    <x v="3"/>
    <x v="2"/>
    <x v="0"/>
    <n v="1412"/>
    <n v="599"/>
    <n v="2"/>
    <n v="1198"/>
    <n v="2610"/>
    <n v="2164"/>
    <n v="-446"/>
  </r>
  <r>
    <d v="2015-04-02T00:00:00"/>
    <x v="15"/>
    <x v="3"/>
    <x v="2"/>
    <x v="3"/>
    <n v="903"/>
    <n v="599"/>
    <n v="9"/>
    <n v="5391"/>
    <n v="6294"/>
    <n v="7129"/>
    <n v="835"/>
  </r>
  <r>
    <d v="2015-04-04T00:00:00"/>
    <x v="15"/>
    <x v="3"/>
    <x v="4"/>
    <x v="1"/>
    <n v="1239"/>
    <n v="770"/>
    <n v="10"/>
    <n v="7700"/>
    <n v="8939"/>
    <n v="9671"/>
    <n v="732"/>
  </r>
  <r>
    <d v="2015-04-05T00:00:00"/>
    <x v="15"/>
    <x v="3"/>
    <x v="0"/>
    <x v="1"/>
    <n v="1239"/>
    <n v="599"/>
    <n v="3"/>
    <n v="1797"/>
    <n v="3036"/>
    <n v="3223"/>
    <n v="187"/>
  </r>
  <r>
    <d v="2015-04-07T00:00:00"/>
    <x v="15"/>
    <x v="3"/>
    <x v="1"/>
    <x v="4"/>
    <n v="723"/>
    <n v="872"/>
    <n v="9"/>
    <n v="7848"/>
    <n v="8571"/>
    <n v="10269"/>
    <n v="1698"/>
  </r>
  <r>
    <d v="2015-04-09T00:00:00"/>
    <x v="15"/>
    <x v="3"/>
    <x v="2"/>
    <x v="1"/>
    <n v="1239"/>
    <n v="599"/>
    <n v="7"/>
    <n v="4193"/>
    <n v="5432"/>
    <n v="6080"/>
    <n v="648"/>
  </r>
  <r>
    <d v="2015-04-10T00:00:00"/>
    <x v="15"/>
    <x v="3"/>
    <x v="3"/>
    <x v="4"/>
    <n v="723"/>
    <n v="642"/>
    <n v="10"/>
    <n v="6420"/>
    <n v="7143"/>
    <n v="6500"/>
    <n v="-643"/>
  </r>
  <r>
    <d v="2015-04-10T00:00:00"/>
    <x v="15"/>
    <x v="3"/>
    <x v="3"/>
    <x v="1"/>
    <n v="1239"/>
    <n v="642"/>
    <n v="5"/>
    <n v="3210"/>
    <n v="4449"/>
    <n v="3985"/>
    <n v="-464"/>
  </r>
  <r>
    <d v="2015-04-11T00:00:00"/>
    <x v="15"/>
    <x v="3"/>
    <x v="4"/>
    <x v="0"/>
    <n v="1412"/>
    <n v="770"/>
    <n v="1"/>
    <n v="770"/>
    <n v="2182"/>
    <n v="2492"/>
    <n v="310"/>
  </r>
  <r>
    <d v="2015-04-11T00:00:00"/>
    <x v="15"/>
    <x v="3"/>
    <x v="4"/>
    <x v="4"/>
    <n v="723"/>
    <n v="770"/>
    <n v="6"/>
    <n v="4620"/>
    <n v="5343"/>
    <n v="5808"/>
    <n v="465"/>
  </r>
  <r>
    <d v="2015-04-12T00:00:00"/>
    <x v="15"/>
    <x v="3"/>
    <x v="0"/>
    <x v="2"/>
    <n v="906"/>
    <n v="599"/>
    <n v="8"/>
    <n v="4792"/>
    <n v="5698"/>
    <n v="5223"/>
    <n v="-475"/>
  </r>
  <r>
    <d v="2015-04-14T00:00:00"/>
    <x v="15"/>
    <x v="3"/>
    <x v="1"/>
    <x v="3"/>
    <n v="903"/>
    <n v="872"/>
    <n v="1"/>
    <n v="872"/>
    <n v="1775"/>
    <n v="4021"/>
    <n v="2246"/>
  </r>
  <r>
    <d v="2015-04-15T00:00:00"/>
    <x v="15"/>
    <x v="3"/>
    <x v="6"/>
    <x v="3"/>
    <n v="903"/>
    <n v="872"/>
    <n v="5"/>
    <n v="4360"/>
    <n v="5263"/>
    <n v="5284"/>
    <n v="21"/>
  </r>
  <r>
    <d v="2015-04-16T00:00:00"/>
    <x v="15"/>
    <x v="3"/>
    <x v="2"/>
    <x v="1"/>
    <n v="1239"/>
    <n v="599"/>
    <n v="2"/>
    <n v="1198"/>
    <n v="2437"/>
    <n v="2467"/>
    <n v="30"/>
  </r>
  <r>
    <d v="2015-04-17T00:00:00"/>
    <x v="15"/>
    <x v="3"/>
    <x v="3"/>
    <x v="4"/>
    <n v="723"/>
    <n v="642"/>
    <n v="2"/>
    <n v="1284"/>
    <n v="2007"/>
    <n v="2149"/>
    <n v="142"/>
  </r>
  <r>
    <d v="2015-04-17T00:00:00"/>
    <x v="15"/>
    <x v="3"/>
    <x v="3"/>
    <x v="1"/>
    <n v="1239"/>
    <n v="642"/>
    <n v="3"/>
    <n v="1926"/>
    <n v="3165"/>
    <n v="3091"/>
    <n v="-74"/>
  </r>
  <r>
    <d v="2015-04-18T00:00:00"/>
    <x v="15"/>
    <x v="3"/>
    <x v="4"/>
    <x v="3"/>
    <n v="903"/>
    <n v="770"/>
    <n v="10"/>
    <n v="7700"/>
    <n v="8603"/>
    <n v="10060"/>
    <n v="1457"/>
  </r>
  <r>
    <d v="2015-04-18T00:00:00"/>
    <x v="15"/>
    <x v="3"/>
    <x v="4"/>
    <x v="1"/>
    <n v="1239"/>
    <n v="770"/>
    <n v="5"/>
    <n v="3850"/>
    <n v="5089"/>
    <n v="4991"/>
    <n v="-98"/>
  </r>
  <r>
    <d v="2015-04-20T00:00:00"/>
    <x v="15"/>
    <x v="3"/>
    <x v="5"/>
    <x v="3"/>
    <n v="903"/>
    <n v="642"/>
    <n v="7"/>
    <n v="4494"/>
    <n v="5397"/>
    <n v="10376"/>
    <n v="4979"/>
  </r>
  <r>
    <d v="2015-04-22T00:00:00"/>
    <x v="15"/>
    <x v="3"/>
    <x v="6"/>
    <x v="3"/>
    <n v="903"/>
    <n v="872"/>
    <n v="6"/>
    <n v="5232"/>
    <n v="6135"/>
    <n v="6542"/>
    <n v="407"/>
  </r>
  <r>
    <d v="2015-04-23T00:00:00"/>
    <x v="15"/>
    <x v="3"/>
    <x v="2"/>
    <x v="3"/>
    <n v="903"/>
    <n v="599"/>
    <n v="4"/>
    <n v="2396"/>
    <n v="3299"/>
    <n v="10724"/>
    <n v="7425"/>
  </r>
  <r>
    <d v="2015-04-24T00:00:00"/>
    <x v="15"/>
    <x v="3"/>
    <x v="3"/>
    <x v="2"/>
    <n v="906"/>
    <n v="642"/>
    <n v="5"/>
    <n v="3210"/>
    <n v="4116"/>
    <n v="3515"/>
    <n v="-601"/>
  </r>
  <r>
    <d v="2015-04-25T00:00:00"/>
    <x v="15"/>
    <x v="3"/>
    <x v="4"/>
    <x v="3"/>
    <n v="903"/>
    <n v="770"/>
    <n v="3"/>
    <n v="2310"/>
    <n v="3213"/>
    <n v="2707"/>
    <n v="-506"/>
  </r>
  <r>
    <d v="2015-04-27T00:00:00"/>
    <x v="15"/>
    <x v="3"/>
    <x v="5"/>
    <x v="0"/>
    <n v="1412"/>
    <n v="642"/>
    <n v="2"/>
    <n v="1284"/>
    <n v="2696"/>
    <n v="2412"/>
    <n v="-284"/>
  </r>
  <r>
    <d v="2015-04-28T00:00:00"/>
    <x v="15"/>
    <x v="3"/>
    <x v="1"/>
    <x v="3"/>
    <n v="903"/>
    <n v="872"/>
    <n v="2"/>
    <n v="1744"/>
    <n v="2647"/>
    <n v="2388"/>
    <n v="-259"/>
  </r>
  <r>
    <d v="2015-04-29T00:00:00"/>
    <x v="15"/>
    <x v="3"/>
    <x v="6"/>
    <x v="1"/>
    <n v="1239"/>
    <n v="872"/>
    <n v="5"/>
    <n v="4360"/>
    <n v="5599"/>
    <n v="16919"/>
    <n v="11320"/>
  </r>
  <r>
    <d v="2015-04-30T00:00:00"/>
    <x v="15"/>
    <x v="3"/>
    <x v="2"/>
    <x v="4"/>
    <n v="723"/>
    <n v="599"/>
    <n v="10"/>
    <n v="5990"/>
    <n v="6713"/>
    <n v="9306"/>
    <n v="2593"/>
  </r>
  <r>
    <d v="2015-04-30T00:00:00"/>
    <x v="15"/>
    <x v="3"/>
    <x v="2"/>
    <x v="3"/>
    <n v="903"/>
    <n v="599"/>
    <n v="2"/>
    <n v="1198"/>
    <n v="2101"/>
    <n v="1897"/>
    <n v="-204"/>
  </r>
  <r>
    <d v="2015-05-02T00:00:00"/>
    <x v="15"/>
    <x v="4"/>
    <x v="4"/>
    <x v="4"/>
    <n v="723"/>
    <n v="770"/>
    <n v="2"/>
    <n v="1540"/>
    <n v="2263"/>
    <n v="2370"/>
    <n v="107"/>
  </r>
  <r>
    <d v="2015-05-03T00:00:00"/>
    <x v="15"/>
    <x v="4"/>
    <x v="0"/>
    <x v="0"/>
    <n v="1412"/>
    <n v="599"/>
    <n v="10"/>
    <n v="5990"/>
    <n v="7402"/>
    <n v="24511"/>
    <n v="17109"/>
  </r>
  <r>
    <d v="2015-05-03T00:00:00"/>
    <x v="15"/>
    <x v="4"/>
    <x v="0"/>
    <x v="2"/>
    <n v="906"/>
    <n v="599"/>
    <n v="9"/>
    <n v="5391"/>
    <n v="6297"/>
    <n v="6461"/>
    <n v="164"/>
  </r>
  <r>
    <d v="2015-05-03T00:00:00"/>
    <x v="15"/>
    <x v="4"/>
    <x v="0"/>
    <x v="6"/>
    <n v="855"/>
    <n v="599"/>
    <n v="6"/>
    <n v="3594"/>
    <n v="4449"/>
    <n v="15067"/>
    <n v="10618"/>
  </r>
  <r>
    <d v="2015-05-04T00:00:00"/>
    <x v="15"/>
    <x v="4"/>
    <x v="5"/>
    <x v="4"/>
    <n v="723"/>
    <n v="642"/>
    <n v="1"/>
    <n v="642"/>
    <n v="1365"/>
    <n v="1388"/>
    <n v="23"/>
  </r>
  <r>
    <d v="2015-05-05T00:00:00"/>
    <x v="15"/>
    <x v="4"/>
    <x v="1"/>
    <x v="0"/>
    <n v="1412"/>
    <n v="872"/>
    <n v="5"/>
    <n v="4360"/>
    <n v="5772"/>
    <n v="4893"/>
    <n v="-879"/>
  </r>
  <r>
    <d v="2015-05-06T00:00:00"/>
    <x v="15"/>
    <x v="4"/>
    <x v="6"/>
    <x v="4"/>
    <n v="723"/>
    <n v="872"/>
    <n v="2"/>
    <n v="1744"/>
    <n v="2467"/>
    <n v="2816"/>
    <n v="349"/>
  </r>
  <r>
    <d v="2015-05-06T00:00:00"/>
    <x v="15"/>
    <x v="4"/>
    <x v="6"/>
    <x v="3"/>
    <n v="903"/>
    <n v="872"/>
    <n v="1"/>
    <n v="872"/>
    <n v="1775"/>
    <n v="1451"/>
    <n v="-324"/>
  </r>
  <r>
    <d v="2015-05-07T00:00:00"/>
    <x v="15"/>
    <x v="4"/>
    <x v="2"/>
    <x v="3"/>
    <n v="903"/>
    <n v="599"/>
    <n v="1"/>
    <n v="599"/>
    <n v="1502"/>
    <n v="1708"/>
    <n v="206"/>
  </r>
  <r>
    <d v="2015-05-07T00:00:00"/>
    <x v="15"/>
    <x v="4"/>
    <x v="2"/>
    <x v="4"/>
    <n v="723"/>
    <n v="599"/>
    <n v="7"/>
    <n v="4193"/>
    <n v="4916"/>
    <n v="5097"/>
    <n v="181"/>
  </r>
  <r>
    <d v="2015-05-10T00:00:00"/>
    <x v="15"/>
    <x v="4"/>
    <x v="0"/>
    <x v="4"/>
    <n v="723"/>
    <n v="599"/>
    <n v="6"/>
    <n v="3594"/>
    <n v="4317"/>
    <n v="3411"/>
    <n v="-906"/>
  </r>
  <r>
    <d v="2015-05-10T00:00:00"/>
    <x v="15"/>
    <x v="4"/>
    <x v="0"/>
    <x v="0"/>
    <n v="1412"/>
    <n v="599"/>
    <n v="7"/>
    <n v="4193"/>
    <n v="5605"/>
    <n v="5666"/>
    <n v="61"/>
  </r>
  <r>
    <d v="2015-05-12T00:00:00"/>
    <x v="15"/>
    <x v="4"/>
    <x v="1"/>
    <x v="5"/>
    <n v="1356"/>
    <n v="872"/>
    <n v="10"/>
    <n v="8720"/>
    <n v="10076"/>
    <n v="9608"/>
    <n v="-468"/>
  </r>
  <r>
    <d v="2015-05-13T00:00:00"/>
    <x v="15"/>
    <x v="4"/>
    <x v="6"/>
    <x v="0"/>
    <n v="1412"/>
    <n v="872"/>
    <n v="2"/>
    <n v="1744"/>
    <n v="3156"/>
    <n v="2977"/>
    <n v="-179"/>
  </r>
  <r>
    <d v="2015-05-14T00:00:00"/>
    <x v="15"/>
    <x v="4"/>
    <x v="2"/>
    <x v="3"/>
    <n v="903"/>
    <n v="599"/>
    <n v="6"/>
    <n v="3594"/>
    <n v="4497"/>
    <n v="3685"/>
    <n v="-812"/>
  </r>
  <r>
    <d v="2015-05-15T00:00:00"/>
    <x v="15"/>
    <x v="4"/>
    <x v="3"/>
    <x v="3"/>
    <n v="903"/>
    <n v="642"/>
    <n v="3"/>
    <n v="1926"/>
    <n v="2829"/>
    <n v="10280"/>
    <n v="7451"/>
  </r>
  <r>
    <d v="2015-05-17T00:00:00"/>
    <x v="15"/>
    <x v="4"/>
    <x v="0"/>
    <x v="4"/>
    <n v="723"/>
    <n v="599"/>
    <n v="1"/>
    <n v="599"/>
    <n v="1322"/>
    <n v="1482"/>
    <n v="160"/>
  </r>
  <r>
    <d v="2015-05-18T00:00:00"/>
    <x v="15"/>
    <x v="4"/>
    <x v="5"/>
    <x v="3"/>
    <n v="903"/>
    <n v="642"/>
    <n v="7"/>
    <n v="4494"/>
    <n v="5397"/>
    <n v="23629"/>
    <n v="18232"/>
  </r>
  <r>
    <d v="2015-05-18T00:00:00"/>
    <x v="15"/>
    <x v="4"/>
    <x v="5"/>
    <x v="5"/>
    <n v="1356"/>
    <n v="642"/>
    <n v="10"/>
    <n v="6420"/>
    <n v="7776"/>
    <n v="8419"/>
    <n v="643"/>
  </r>
  <r>
    <d v="2015-05-19T00:00:00"/>
    <x v="15"/>
    <x v="4"/>
    <x v="1"/>
    <x v="3"/>
    <n v="903"/>
    <n v="872"/>
    <n v="2"/>
    <n v="1744"/>
    <n v="2647"/>
    <n v="2517"/>
    <n v="-130"/>
  </r>
  <r>
    <d v="2015-05-22T00:00:00"/>
    <x v="15"/>
    <x v="4"/>
    <x v="3"/>
    <x v="3"/>
    <n v="903"/>
    <n v="642"/>
    <n v="9"/>
    <n v="5778"/>
    <n v="6681"/>
    <n v="6140"/>
    <n v="-541"/>
  </r>
  <r>
    <d v="2015-05-23T00:00:00"/>
    <x v="15"/>
    <x v="4"/>
    <x v="4"/>
    <x v="0"/>
    <n v="1412"/>
    <n v="770"/>
    <n v="6"/>
    <n v="4620"/>
    <n v="6032"/>
    <n v="8707"/>
    <n v="2675"/>
  </r>
  <r>
    <d v="2015-05-24T00:00:00"/>
    <x v="15"/>
    <x v="4"/>
    <x v="0"/>
    <x v="3"/>
    <n v="903"/>
    <n v="599"/>
    <n v="4"/>
    <n v="2396"/>
    <n v="3299"/>
    <n v="3664"/>
    <n v="365"/>
  </r>
  <r>
    <d v="2015-05-25T00:00:00"/>
    <x v="15"/>
    <x v="4"/>
    <x v="5"/>
    <x v="0"/>
    <n v="1412"/>
    <n v="642"/>
    <n v="2"/>
    <n v="1284"/>
    <n v="2696"/>
    <n v="2657"/>
    <n v="-39"/>
  </r>
  <r>
    <d v="2015-05-27T00:00:00"/>
    <x v="15"/>
    <x v="4"/>
    <x v="6"/>
    <x v="4"/>
    <n v="723"/>
    <n v="872"/>
    <n v="10"/>
    <n v="8720"/>
    <n v="9443"/>
    <n v="10492"/>
    <n v="1049"/>
  </r>
  <r>
    <d v="2015-05-27T00:00:00"/>
    <x v="15"/>
    <x v="4"/>
    <x v="6"/>
    <x v="0"/>
    <n v="1412"/>
    <n v="872"/>
    <n v="6"/>
    <n v="5232"/>
    <n v="6644"/>
    <n v="6656"/>
    <n v="12"/>
  </r>
  <r>
    <d v="2015-05-29T00:00:00"/>
    <x v="15"/>
    <x v="4"/>
    <x v="3"/>
    <x v="0"/>
    <n v="1412"/>
    <n v="642"/>
    <n v="5"/>
    <n v="3210"/>
    <n v="4622"/>
    <n v="5183"/>
    <n v="561"/>
  </r>
  <r>
    <d v="2015-05-30T00:00:00"/>
    <x v="15"/>
    <x v="4"/>
    <x v="4"/>
    <x v="5"/>
    <n v="1356"/>
    <n v="770"/>
    <n v="10"/>
    <n v="7700"/>
    <n v="9056"/>
    <n v="27292"/>
    <n v="18236"/>
  </r>
  <r>
    <d v="2015-05-30T00:00:00"/>
    <x v="15"/>
    <x v="4"/>
    <x v="4"/>
    <x v="2"/>
    <n v="906"/>
    <n v="770"/>
    <n v="1"/>
    <n v="770"/>
    <n v="1676"/>
    <n v="1882"/>
    <n v="206"/>
  </r>
  <r>
    <d v="2015-05-30T00:00:00"/>
    <x v="15"/>
    <x v="4"/>
    <x v="4"/>
    <x v="0"/>
    <n v="1412"/>
    <n v="770"/>
    <n v="7"/>
    <n v="5390"/>
    <n v="6802"/>
    <n v="6241"/>
    <n v="-561"/>
  </r>
  <r>
    <d v="2015-05-30T00:00:00"/>
    <x v="15"/>
    <x v="4"/>
    <x v="4"/>
    <x v="3"/>
    <n v="903"/>
    <n v="770"/>
    <n v="6"/>
    <n v="4620"/>
    <n v="5523"/>
    <n v="11722"/>
    <n v="6199"/>
  </r>
  <r>
    <d v="2015-05-31T00:00:00"/>
    <x v="15"/>
    <x v="4"/>
    <x v="0"/>
    <x v="4"/>
    <n v="723"/>
    <n v="599"/>
    <n v="9"/>
    <n v="5391"/>
    <n v="6114"/>
    <n v="6918"/>
    <n v="804"/>
  </r>
  <r>
    <d v="2015-06-01T00:00:00"/>
    <x v="15"/>
    <x v="5"/>
    <x v="5"/>
    <x v="3"/>
    <n v="903"/>
    <n v="642"/>
    <n v="7"/>
    <n v="4494"/>
    <n v="5397"/>
    <n v="4719"/>
    <n v="-678"/>
  </r>
  <r>
    <d v="2015-06-01T00:00:00"/>
    <x v="15"/>
    <x v="5"/>
    <x v="5"/>
    <x v="5"/>
    <n v="1356"/>
    <n v="642"/>
    <n v="8"/>
    <n v="5136"/>
    <n v="6492"/>
    <n v="20765"/>
    <n v="14273"/>
  </r>
  <r>
    <d v="2015-06-02T00:00:00"/>
    <x v="15"/>
    <x v="5"/>
    <x v="1"/>
    <x v="3"/>
    <n v="903"/>
    <n v="872"/>
    <n v="10"/>
    <n v="8720"/>
    <n v="9623"/>
    <n v="9159"/>
    <n v="-464"/>
  </r>
  <r>
    <d v="2015-06-02T00:00:00"/>
    <x v="15"/>
    <x v="5"/>
    <x v="1"/>
    <x v="4"/>
    <n v="723"/>
    <n v="872"/>
    <n v="7"/>
    <n v="6104"/>
    <n v="6827"/>
    <n v="5773"/>
    <n v="-1054"/>
  </r>
  <r>
    <d v="2015-06-03T00:00:00"/>
    <x v="15"/>
    <x v="5"/>
    <x v="6"/>
    <x v="4"/>
    <n v="723"/>
    <n v="872"/>
    <n v="3"/>
    <n v="2616"/>
    <n v="3339"/>
    <n v="1950"/>
    <n v="-1389"/>
  </r>
  <r>
    <d v="2015-06-03T00:00:00"/>
    <x v="15"/>
    <x v="5"/>
    <x v="6"/>
    <x v="3"/>
    <n v="903"/>
    <n v="872"/>
    <n v="6"/>
    <n v="5232"/>
    <n v="6135"/>
    <n v="5890"/>
    <n v="-245"/>
  </r>
  <r>
    <d v="2015-06-03T00:00:00"/>
    <x v="15"/>
    <x v="5"/>
    <x v="6"/>
    <x v="0"/>
    <n v="1412"/>
    <n v="872"/>
    <n v="3"/>
    <n v="2616"/>
    <n v="4028"/>
    <n v="4206"/>
    <n v="178"/>
  </r>
  <r>
    <d v="2015-06-06T00:00:00"/>
    <x v="15"/>
    <x v="5"/>
    <x v="4"/>
    <x v="4"/>
    <n v="723"/>
    <n v="770"/>
    <n v="3"/>
    <n v="2310"/>
    <n v="3033"/>
    <n v="2531"/>
    <n v="-502"/>
  </r>
  <r>
    <d v="2015-06-07T00:00:00"/>
    <x v="15"/>
    <x v="5"/>
    <x v="0"/>
    <x v="3"/>
    <n v="903"/>
    <n v="599"/>
    <n v="5"/>
    <n v="2995"/>
    <n v="3898"/>
    <n v="3596"/>
    <n v="-302"/>
  </r>
  <r>
    <d v="2015-06-09T00:00:00"/>
    <x v="15"/>
    <x v="5"/>
    <x v="1"/>
    <x v="4"/>
    <n v="723"/>
    <n v="872"/>
    <n v="6"/>
    <n v="5232"/>
    <n v="5955"/>
    <n v="10858"/>
    <n v="4903"/>
  </r>
  <r>
    <d v="2015-06-09T00:00:00"/>
    <x v="15"/>
    <x v="5"/>
    <x v="1"/>
    <x v="3"/>
    <n v="903"/>
    <n v="872"/>
    <n v="2"/>
    <n v="1744"/>
    <n v="2647"/>
    <n v="3627"/>
    <n v="980"/>
  </r>
  <r>
    <d v="2015-06-12T00:00:00"/>
    <x v="15"/>
    <x v="5"/>
    <x v="3"/>
    <x v="0"/>
    <n v="1412"/>
    <n v="642"/>
    <n v="10"/>
    <n v="6420"/>
    <n v="7832"/>
    <n v="28408"/>
    <n v="20576"/>
  </r>
  <r>
    <d v="2015-06-14T00:00:00"/>
    <x v="15"/>
    <x v="5"/>
    <x v="0"/>
    <x v="3"/>
    <n v="903"/>
    <n v="599"/>
    <n v="5"/>
    <n v="2995"/>
    <n v="3898"/>
    <n v="3650"/>
    <n v="-248"/>
  </r>
  <r>
    <d v="2015-06-16T00:00:00"/>
    <x v="15"/>
    <x v="5"/>
    <x v="1"/>
    <x v="4"/>
    <n v="723"/>
    <n v="872"/>
    <n v="4"/>
    <n v="3488"/>
    <n v="4211"/>
    <n v="6234"/>
    <n v="2023"/>
  </r>
  <r>
    <d v="2015-06-17T00:00:00"/>
    <x v="15"/>
    <x v="5"/>
    <x v="6"/>
    <x v="3"/>
    <n v="903"/>
    <n v="872"/>
    <n v="8"/>
    <n v="6976"/>
    <n v="7879"/>
    <n v="6396"/>
    <n v="-1483"/>
  </r>
  <r>
    <d v="2015-06-20T00:00:00"/>
    <x v="15"/>
    <x v="5"/>
    <x v="4"/>
    <x v="3"/>
    <n v="903"/>
    <n v="770"/>
    <n v="5"/>
    <n v="3850"/>
    <n v="4753"/>
    <n v="4585"/>
    <n v="-168"/>
  </r>
  <r>
    <d v="2015-06-21T00:00:00"/>
    <x v="15"/>
    <x v="5"/>
    <x v="0"/>
    <x v="4"/>
    <n v="723"/>
    <n v="599"/>
    <n v="5"/>
    <n v="2995"/>
    <n v="3718"/>
    <n v="4315"/>
    <n v="597"/>
  </r>
  <r>
    <d v="2015-06-22T00:00:00"/>
    <x v="15"/>
    <x v="5"/>
    <x v="5"/>
    <x v="0"/>
    <n v="1412"/>
    <n v="642"/>
    <n v="7"/>
    <n v="4494"/>
    <n v="5906"/>
    <n v="4919"/>
    <n v="-987"/>
  </r>
  <r>
    <d v="2015-06-22T00:00:00"/>
    <x v="15"/>
    <x v="5"/>
    <x v="5"/>
    <x v="4"/>
    <n v="723"/>
    <n v="642"/>
    <n v="4"/>
    <n v="2568"/>
    <n v="3291"/>
    <n v="3501"/>
    <n v="210"/>
  </r>
  <r>
    <d v="2015-06-26T00:00:00"/>
    <x v="15"/>
    <x v="5"/>
    <x v="3"/>
    <x v="3"/>
    <n v="903"/>
    <n v="642"/>
    <n v="10"/>
    <n v="6420"/>
    <n v="7323"/>
    <n v="8318"/>
    <n v="995"/>
  </r>
  <r>
    <d v="2015-06-26T00:00:00"/>
    <x v="15"/>
    <x v="5"/>
    <x v="3"/>
    <x v="4"/>
    <n v="723"/>
    <n v="642"/>
    <n v="9"/>
    <n v="5778"/>
    <n v="6501"/>
    <n v="6708"/>
    <n v="207"/>
  </r>
  <r>
    <d v="2015-06-27T00:00:00"/>
    <x v="15"/>
    <x v="5"/>
    <x v="4"/>
    <x v="4"/>
    <n v="723"/>
    <n v="770"/>
    <n v="10"/>
    <n v="7700"/>
    <n v="8423"/>
    <n v="7095"/>
    <n v="-1328"/>
  </r>
  <r>
    <d v="2015-06-28T00:00:00"/>
    <x v="15"/>
    <x v="5"/>
    <x v="0"/>
    <x v="4"/>
    <n v="723"/>
    <n v="599"/>
    <n v="3"/>
    <n v="1797"/>
    <n v="2520"/>
    <n v="2794"/>
    <n v="274"/>
  </r>
  <r>
    <d v="2015-06-28T00:00:00"/>
    <x v="15"/>
    <x v="5"/>
    <x v="0"/>
    <x v="3"/>
    <n v="903"/>
    <n v="599"/>
    <n v="5"/>
    <n v="2995"/>
    <n v="3898"/>
    <n v="6896"/>
    <n v="2998"/>
  </r>
  <r>
    <d v="2015-06-29T00:00:00"/>
    <x v="15"/>
    <x v="5"/>
    <x v="5"/>
    <x v="0"/>
    <n v="1412"/>
    <n v="642"/>
    <n v="6"/>
    <n v="3852"/>
    <n v="5264"/>
    <n v="5317"/>
    <n v="53"/>
  </r>
  <r>
    <d v="2015-06-30T00:00:00"/>
    <x v="15"/>
    <x v="5"/>
    <x v="1"/>
    <x v="4"/>
    <n v="723"/>
    <n v="872"/>
    <n v="7"/>
    <n v="6104"/>
    <n v="6827"/>
    <n v="6935"/>
    <n v="108"/>
  </r>
  <r>
    <d v="2015-06-30T00:00:00"/>
    <x v="15"/>
    <x v="5"/>
    <x v="1"/>
    <x v="3"/>
    <n v="903"/>
    <n v="872"/>
    <n v="1"/>
    <n v="872"/>
    <n v="1775"/>
    <n v="1442"/>
    <n v="-333"/>
  </r>
  <r>
    <d v="2015-07-01T00:00:00"/>
    <x v="15"/>
    <x v="6"/>
    <x v="6"/>
    <x v="0"/>
    <n v="1412"/>
    <n v="872"/>
    <n v="6"/>
    <n v="5232"/>
    <n v="6644"/>
    <n v="7968"/>
    <n v="1324"/>
  </r>
  <r>
    <d v="2015-07-01T00:00:00"/>
    <x v="15"/>
    <x v="6"/>
    <x v="6"/>
    <x v="4"/>
    <n v="723"/>
    <n v="872"/>
    <n v="10"/>
    <n v="8720"/>
    <n v="9443"/>
    <n v="10755"/>
    <n v="1312"/>
  </r>
  <r>
    <d v="2015-07-02T00:00:00"/>
    <x v="15"/>
    <x v="6"/>
    <x v="2"/>
    <x v="4"/>
    <n v="723"/>
    <n v="599"/>
    <n v="8"/>
    <n v="4792"/>
    <n v="5515"/>
    <n v="9440"/>
    <n v="3925"/>
  </r>
  <r>
    <d v="2015-07-03T00:00:00"/>
    <x v="15"/>
    <x v="6"/>
    <x v="3"/>
    <x v="4"/>
    <n v="723"/>
    <n v="642"/>
    <n v="6"/>
    <n v="3852"/>
    <n v="4575"/>
    <n v="3936"/>
    <n v="-639"/>
  </r>
  <r>
    <d v="2015-07-03T00:00:00"/>
    <x v="15"/>
    <x v="6"/>
    <x v="3"/>
    <x v="3"/>
    <n v="903"/>
    <n v="642"/>
    <n v="4"/>
    <n v="2568"/>
    <n v="3471"/>
    <n v="2803"/>
    <n v="-668"/>
  </r>
  <r>
    <d v="2015-07-03T00:00:00"/>
    <x v="15"/>
    <x v="6"/>
    <x v="3"/>
    <x v="5"/>
    <n v="1356"/>
    <n v="642"/>
    <n v="6"/>
    <n v="3852"/>
    <n v="5208"/>
    <n v="10803"/>
    <n v="5595"/>
  </r>
  <r>
    <d v="2015-07-04T00:00:00"/>
    <x v="15"/>
    <x v="6"/>
    <x v="4"/>
    <x v="3"/>
    <n v="903"/>
    <n v="770"/>
    <n v="5"/>
    <n v="3850"/>
    <n v="4753"/>
    <n v="4802"/>
    <n v="49"/>
  </r>
  <r>
    <d v="2015-07-05T00:00:00"/>
    <x v="15"/>
    <x v="6"/>
    <x v="0"/>
    <x v="4"/>
    <n v="723"/>
    <n v="599"/>
    <n v="10"/>
    <n v="5990"/>
    <n v="6713"/>
    <n v="11008"/>
    <n v="4295"/>
  </r>
  <r>
    <d v="2015-07-05T00:00:00"/>
    <x v="15"/>
    <x v="6"/>
    <x v="0"/>
    <x v="1"/>
    <n v="1239"/>
    <n v="599"/>
    <n v="4"/>
    <n v="2396"/>
    <n v="3635"/>
    <n v="5051"/>
    <n v="1416"/>
  </r>
  <r>
    <d v="2015-07-06T00:00:00"/>
    <x v="15"/>
    <x v="6"/>
    <x v="5"/>
    <x v="3"/>
    <n v="903"/>
    <n v="642"/>
    <n v="8"/>
    <n v="5136"/>
    <n v="6039"/>
    <n v="6302"/>
    <n v="263"/>
  </r>
  <r>
    <d v="2015-07-07T00:00:00"/>
    <x v="15"/>
    <x v="6"/>
    <x v="1"/>
    <x v="4"/>
    <n v="723"/>
    <n v="872"/>
    <n v="5"/>
    <n v="4360"/>
    <n v="5083"/>
    <n v="4979"/>
    <n v="-104"/>
  </r>
  <r>
    <d v="2015-07-08T00:00:00"/>
    <x v="15"/>
    <x v="6"/>
    <x v="6"/>
    <x v="4"/>
    <n v="723"/>
    <n v="872"/>
    <n v="1"/>
    <n v="872"/>
    <n v="1595"/>
    <n v="1722"/>
    <n v="127"/>
  </r>
  <r>
    <d v="2015-07-08T00:00:00"/>
    <x v="15"/>
    <x v="6"/>
    <x v="6"/>
    <x v="1"/>
    <n v="1239"/>
    <n v="872"/>
    <n v="1"/>
    <n v="872"/>
    <n v="2111"/>
    <n v="2099"/>
    <n v="-12"/>
  </r>
  <r>
    <d v="2015-07-10T00:00:00"/>
    <x v="15"/>
    <x v="6"/>
    <x v="3"/>
    <x v="1"/>
    <n v="1239"/>
    <n v="642"/>
    <n v="3"/>
    <n v="1926"/>
    <n v="3165"/>
    <n v="3608"/>
    <n v="443"/>
  </r>
  <r>
    <d v="2015-07-12T00:00:00"/>
    <x v="15"/>
    <x v="6"/>
    <x v="0"/>
    <x v="5"/>
    <n v="1356"/>
    <n v="599"/>
    <n v="3"/>
    <n v="1797"/>
    <n v="3153"/>
    <n v="3206"/>
    <n v="53"/>
  </r>
  <r>
    <d v="2015-07-13T00:00:00"/>
    <x v="15"/>
    <x v="6"/>
    <x v="5"/>
    <x v="4"/>
    <n v="723"/>
    <n v="642"/>
    <n v="1"/>
    <n v="642"/>
    <n v="1365"/>
    <n v="1118"/>
    <n v="-247"/>
  </r>
  <r>
    <d v="2015-07-14T00:00:00"/>
    <x v="15"/>
    <x v="6"/>
    <x v="1"/>
    <x v="1"/>
    <n v="1239"/>
    <n v="872"/>
    <n v="10"/>
    <n v="8720"/>
    <n v="9959"/>
    <n v="9439"/>
    <n v="-520"/>
  </r>
  <r>
    <d v="2015-07-15T00:00:00"/>
    <x v="15"/>
    <x v="6"/>
    <x v="6"/>
    <x v="3"/>
    <n v="903"/>
    <n v="872"/>
    <n v="8"/>
    <n v="6976"/>
    <n v="7879"/>
    <n v="23798"/>
    <n v="15919"/>
  </r>
  <r>
    <d v="2015-07-16T00:00:00"/>
    <x v="15"/>
    <x v="6"/>
    <x v="2"/>
    <x v="4"/>
    <n v="723"/>
    <n v="599"/>
    <n v="3"/>
    <n v="1797"/>
    <n v="2520"/>
    <n v="2830"/>
    <n v="310"/>
  </r>
  <r>
    <d v="2015-07-17T00:00:00"/>
    <x v="15"/>
    <x v="6"/>
    <x v="3"/>
    <x v="1"/>
    <n v="1239"/>
    <n v="642"/>
    <n v="6"/>
    <n v="3852"/>
    <n v="5091"/>
    <n v="18832"/>
    <n v="13741"/>
  </r>
  <r>
    <d v="2015-07-17T00:00:00"/>
    <x v="15"/>
    <x v="6"/>
    <x v="3"/>
    <x v="4"/>
    <n v="723"/>
    <n v="642"/>
    <n v="1"/>
    <n v="642"/>
    <n v="1365"/>
    <n v="1305"/>
    <n v="-60"/>
  </r>
  <r>
    <d v="2015-07-18T00:00:00"/>
    <x v="15"/>
    <x v="6"/>
    <x v="4"/>
    <x v="5"/>
    <n v="1356"/>
    <n v="770"/>
    <n v="9"/>
    <n v="6930"/>
    <n v="8286"/>
    <n v="8644"/>
    <n v="358"/>
  </r>
  <r>
    <d v="2015-07-18T00:00:00"/>
    <x v="15"/>
    <x v="6"/>
    <x v="4"/>
    <x v="4"/>
    <n v="723"/>
    <n v="770"/>
    <n v="10"/>
    <n v="7700"/>
    <n v="8423"/>
    <n v="9163"/>
    <n v="740"/>
  </r>
  <r>
    <d v="2015-07-20T00:00:00"/>
    <x v="15"/>
    <x v="6"/>
    <x v="5"/>
    <x v="4"/>
    <n v="723"/>
    <n v="642"/>
    <n v="4"/>
    <n v="2568"/>
    <n v="3291"/>
    <n v="4894"/>
    <n v="1603"/>
  </r>
  <r>
    <d v="2015-07-21T00:00:00"/>
    <x v="15"/>
    <x v="6"/>
    <x v="1"/>
    <x v="3"/>
    <n v="903"/>
    <n v="872"/>
    <n v="5"/>
    <n v="4360"/>
    <n v="5263"/>
    <n v="6165"/>
    <n v="902"/>
  </r>
  <r>
    <d v="2015-07-21T00:00:00"/>
    <x v="15"/>
    <x v="6"/>
    <x v="1"/>
    <x v="4"/>
    <n v="723"/>
    <n v="872"/>
    <n v="6"/>
    <n v="5232"/>
    <n v="5955"/>
    <n v="6688"/>
    <n v="733"/>
  </r>
  <r>
    <d v="2015-07-21T00:00:00"/>
    <x v="15"/>
    <x v="6"/>
    <x v="1"/>
    <x v="1"/>
    <n v="1239"/>
    <n v="872"/>
    <n v="2"/>
    <n v="1744"/>
    <n v="2983"/>
    <n v="2872"/>
    <n v="-111"/>
  </r>
  <r>
    <d v="2015-07-23T00:00:00"/>
    <x v="15"/>
    <x v="6"/>
    <x v="2"/>
    <x v="0"/>
    <n v="1412"/>
    <n v="599"/>
    <n v="6"/>
    <n v="3594"/>
    <n v="5006"/>
    <n v="5733"/>
    <n v="727"/>
  </r>
  <r>
    <d v="2015-07-23T00:00:00"/>
    <x v="15"/>
    <x v="6"/>
    <x v="2"/>
    <x v="3"/>
    <n v="903"/>
    <n v="599"/>
    <n v="7"/>
    <n v="4193"/>
    <n v="5096"/>
    <n v="4509"/>
    <n v="-587"/>
  </r>
  <r>
    <d v="2015-07-24T00:00:00"/>
    <x v="15"/>
    <x v="6"/>
    <x v="3"/>
    <x v="4"/>
    <n v="723"/>
    <n v="642"/>
    <n v="9"/>
    <n v="5778"/>
    <n v="6501"/>
    <n v="15576"/>
    <n v="9075"/>
  </r>
  <r>
    <d v="2015-07-24T00:00:00"/>
    <x v="15"/>
    <x v="6"/>
    <x v="3"/>
    <x v="3"/>
    <n v="903"/>
    <n v="642"/>
    <n v="5"/>
    <n v="3210"/>
    <n v="4113"/>
    <n v="4770"/>
    <n v="657"/>
  </r>
  <r>
    <d v="2015-07-25T00:00:00"/>
    <x v="15"/>
    <x v="6"/>
    <x v="4"/>
    <x v="6"/>
    <n v="855"/>
    <n v="770"/>
    <n v="3"/>
    <n v="2310"/>
    <n v="3165"/>
    <n v="3343"/>
    <n v="178"/>
  </r>
  <r>
    <d v="2015-07-25T00:00:00"/>
    <x v="15"/>
    <x v="6"/>
    <x v="4"/>
    <x v="3"/>
    <n v="903"/>
    <n v="770"/>
    <n v="9"/>
    <n v="6930"/>
    <n v="7833"/>
    <n v="8812"/>
    <n v="979"/>
  </r>
  <r>
    <d v="2015-07-25T00:00:00"/>
    <x v="15"/>
    <x v="6"/>
    <x v="4"/>
    <x v="4"/>
    <n v="723"/>
    <n v="770"/>
    <n v="9"/>
    <n v="6930"/>
    <n v="7653"/>
    <n v="6322"/>
    <n v="-1331"/>
  </r>
  <r>
    <d v="2015-07-26T00:00:00"/>
    <x v="15"/>
    <x v="6"/>
    <x v="0"/>
    <x v="1"/>
    <n v="1239"/>
    <n v="599"/>
    <n v="2"/>
    <n v="1198"/>
    <n v="2437"/>
    <n v="2789"/>
    <n v="352"/>
  </r>
  <r>
    <d v="2015-07-27T00:00:00"/>
    <x v="15"/>
    <x v="6"/>
    <x v="5"/>
    <x v="1"/>
    <n v="1239"/>
    <n v="642"/>
    <n v="9"/>
    <n v="5778"/>
    <n v="7017"/>
    <n v="5773"/>
    <n v="-1244"/>
  </r>
  <r>
    <d v="2015-07-28T00:00:00"/>
    <x v="15"/>
    <x v="6"/>
    <x v="1"/>
    <x v="4"/>
    <n v="723"/>
    <n v="872"/>
    <n v="5"/>
    <n v="4360"/>
    <n v="5083"/>
    <n v="5609"/>
    <n v="526"/>
  </r>
  <r>
    <d v="2015-07-28T00:00:00"/>
    <x v="15"/>
    <x v="6"/>
    <x v="1"/>
    <x v="3"/>
    <n v="903"/>
    <n v="872"/>
    <n v="7"/>
    <n v="6104"/>
    <n v="7007"/>
    <n v="13559"/>
    <n v="6552"/>
  </r>
  <r>
    <d v="2015-07-29T00:00:00"/>
    <x v="15"/>
    <x v="6"/>
    <x v="6"/>
    <x v="4"/>
    <n v="723"/>
    <n v="872"/>
    <n v="4"/>
    <n v="3488"/>
    <n v="4211"/>
    <n v="4189"/>
    <n v="-22"/>
  </r>
  <r>
    <d v="2015-07-30T00:00:00"/>
    <x v="15"/>
    <x v="6"/>
    <x v="2"/>
    <x v="4"/>
    <n v="723"/>
    <n v="599"/>
    <n v="5"/>
    <n v="2995"/>
    <n v="3718"/>
    <n v="3173"/>
    <n v="-545"/>
  </r>
  <r>
    <d v="2015-07-30T00:00:00"/>
    <x v="15"/>
    <x v="6"/>
    <x v="2"/>
    <x v="5"/>
    <n v="1356"/>
    <n v="599"/>
    <n v="2"/>
    <n v="1198"/>
    <n v="2554"/>
    <n v="2805"/>
    <n v="251"/>
  </r>
  <r>
    <d v="2015-07-31T00:00:00"/>
    <x v="15"/>
    <x v="6"/>
    <x v="3"/>
    <x v="4"/>
    <n v="723"/>
    <n v="642"/>
    <n v="5"/>
    <n v="3210"/>
    <n v="3933"/>
    <n v="3753"/>
    <n v="-180"/>
  </r>
  <r>
    <d v="2015-08-01T00:00:00"/>
    <x v="15"/>
    <x v="7"/>
    <x v="4"/>
    <x v="3"/>
    <n v="903"/>
    <n v="770"/>
    <n v="2"/>
    <n v="1540"/>
    <n v="2443"/>
    <n v="2885"/>
    <n v="442"/>
  </r>
  <r>
    <d v="2015-08-02T00:00:00"/>
    <x v="15"/>
    <x v="7"/>
    <x v="0"/>
    <x v="4"/>
    <n v="723"/>
    <n v="599"/>
    <n v="9"/>
    <n v="5391"/>
    <n v="6114"/>
    <n v="10765"/>
    <n v="4651"/>
  </r>
  <r>
    <d v="2015-08-02T00:00:00"/>
    <x v="15"/>
    <x v="7"/>
    <x v="0"/>
    <x v="5"/>
    <n v="1356"/>
    <n v="599"/>
    <n v="5"/>
    <n v="2995"/>
    <n v="4351"/>
    <n v="3763"/>
    <n v="-588"/>
  </r>
  <r>
    <d v="2015-08-03T00:00:00"/>
    <x v="15"/>
    <x v="7"/>
    <x v="5"/>
    <x v="4"/>
    <n v="723"/>
    <n v="642"/>
    <n v="7"/>
    <n v="4494"/>
    <n v="5217"/>
    <n v="9373"/>
    <n v="4156"/>
  </r>
  <r>
    <d v="2015-08-05T00:00:00"/>
    <x v="15"/>
    <x v="7"/>
    <x v="6"/>
    <x v="4"/>
    <n v="723"/>
    <n v="872"/>
    <n v="2"/>
    <n v="1744"/>
    <n v="2467"/>
    <n v="2477"/>
    <n v="10"/>
  </r>
  <r>
    <d v="2015-08-06T00:00:00"/>
    <x v="15"/>
    <x v="7"/>
    <x v="2"/>
    <x v="4"/>
    <n v="723"/>
    <n v="599"/>
    <n v="7"/>
    <n v="4193"/>
    <n v="4916"/>
    <n v="5230"/>
    <n v="314"/>
  </r>
  <r>
    <d v="2015-08-06T00:00:00"/>
    <x v="15"/>
    <x v="7"/>
    <x v="2"/>
    <x v="1"/>
    <n v="1239"/>
    <n v="599"/>
    <n v="5"/>
    <n v="2995"/>
    <n v="4234"/>
    <n v="4351"/>
    <n v="117"/>
  </r>
  <r>
    <d v="2015-08-07T00:00:00"/>
    <x v="15"/>
    <x v="7"/>
    <x v="3"/>
    <x v="4"/>
    <n v="723"/>
    <n v="642"/>
    <n v="9"/>
    <n v="5778"/>
    <n v="6501"/>
    <n v="5873"/>
    <n v="-628"/>
  </r>
  <r>
    <d v="2015-08-09T00:00:00"/>
    <x v="15"/>
    <x v="7"/>
    <x v="0"/>
    <x v="1"/>
    <n v="1239"/>
    <n v="599"/>
    <n v="1"/>
    <n v="599"/>
    <n v="1838"/>
    <n v="1647"/>
    <n v="-191"/>
  </r>
  <r>
    <d v="2015-08-10T00:00:00"/>
    <x v="15"/>
    <x v="7"/>
    <x v="5"/>
    <x v="1"/>
    <n v="1239"/>
    <n v="642"/>
    <n v="6"/>
    <n v="3852"/>
    <n v="5091"/>
    <n v="5465"/>
    <n v="374"/>
  </r>
  <r>
    <d v="2015-08-10T00:00:00"/>
    <x v="15"/>
    <x v="7"/>
    <x v="5"/>
    <x v="5"/>
    <n v="1356"/>
    <n v="642"/>
    <n v="4"/>
    <n v="2568"/>
    <n v="3924"/>
    <n v="8554"/>
    <n v="4630"/>
  </r>
  <r>
    <d v="2015-08-10T00:00:00"/>
    <x v="15"/>
    <x v="7"/>
    <x v="5"/>
    <x v="3"/>
    <n v="903"/>
    <n v="642"/>
    <n v="5"/>
    <n v="3210"/>
    <n v="4113"/>
    <n v="4529"/>
    <n v="416"/>
  </r>
  <r>
    <d v="2015-08-11T00:00:00"/>
    <x v="15"/>
    <x v="7"/>
    <x v="1"/>
    <x v="3"/>
    <n v="903"/>
    <n v="872"/>
    <n v="7"/>
    <n v="6104"/>
    <n v="7007"/>
    <n v="6203"/>
    <n v="-804"/>
  </r>
  <r>
    <d v="2015-08-12T00:00:00"/>
    <x v="15"/>
    <x v="7"/>
    <x v="6"/>
    <x v="5"/>
    <n v="1356"/>
    <n v="872"/>
    <n v="3"/>
    <n v="2616"/>
    <n v="3972"/>
    <n v="3361"/>
    <n v="-611"/>
  </r>
  <r>
    <d v="2015-08-16T00:00:00"/>
    <x v="15"/>
    <x v="7"/>
    <x v="0"/>
    <x v="4"/>
    <n v="723"/>
    <n v="599"/>
    <n v="2"/>
    <n v="1198"/>
    <n v="1921"/>
    <n v="1650"/>
    <n v="-271"/>
  </r>
  <r>
    <d v="2015-08-16T00:00:00"/>
    <x v="15"/>
    <x v="7"/>
    <x v="0"/>
    <x v="1"/>
    <n v="1239"/>
    <n v="599"/>
    <n v="10"/>
    <n v="5990"/>
    <n v="7229"/>
    <n v="6619"/>
    <n v="-610"/>
  </r>
  <r>
    <d v="2015-08-16T00:00:00"/>
    <x v="15"/>
    <x v="7"/>
    <x v="0"/>
    <x v="5"/>
    <n v="1356"/>
    <n v="599"/>
    <n v="6"/>
    <n v="3594"/>
    <n v="4950"/>
    <n v="5305"/>
    <n v="355"/>
  </r>
  <r>
    <d v="2015-08-17T00:00:00"/>
    <x v="15"/>
    <x v="7"/>
    <x v="5"/>
    <x v="3"/>
    <n v="903"/>
    <n v="642"/>
    <n v="8"/>
    <n v="5136"/>
    <n v="6039"/>
    <n v="5415"/>
    <n v="-624"/>
  </r>
  <r>
    <d v="2015-08-17T00:00:00"/>
    <x v="15"/>
    <x v="7"/>
    <x v="5"/>
    <x v="4"/>
    <n v="723"/>
    <n v="642"/>
    <n v="1"/>
    <n v="642"/>
    <n v="1365"/>
    <n v="1136"/>
    <n v="-229"/>
  </r>
  <r>
    <d v="2015-08-18T00:00:00"/>
    <x v="15"/>
    <x v="7"/>
    <x v="1"/>
    <x v="1"/>
    <n v="1239"/>
    <n v="872"/>
    <n v="4"/>
    <n v="3488"/>
    <n v="4727"/>
    <n v="3863"/>
    <n v="-864"/>
  </r>
  <r>
    <d v="2015-08-19T00:00:00"/>
    <x v="15"/>
    <x v="7"/>
    <x v="6"/>
    <x v="5"/>
    <n v="1356"/>
    <n v="872"/>
    <n v="4"/>
    <n v="3488"/>
    <n v="4844"/>
    <n v="5168"/>
    <n v="324"/>
  </r>
  <r>
    <d v="2015-08-19T00:00:00"/>
    <x v="15"/>
    <x v="7"/>
    <x v="6"/>
    <x v="4"/>
    <n v="723"/>
    <n v="872"/>
    <n v="2"/>
    <n v="1744"/>
    <n v="2467"/>
    <n v="2698"/>
    <n v="231"/>
  </r>
  <r>
    <d v="2015-08-20T00:00:00"/>
    <x v="15"/>
    <x v="7"/>
    <x v="2"/>
    <x v="4"/>
    <n v="723"/>
    <n v="599"/>
    <n v="3"/>
    <n v="1797"/>
    <n v="2520"/>
    <n v="5589"/>
    <n v="3069"/>
  </r>
  <r>
    <d v="2015-08-20T00:00:00"/>
    <x v="15"/>
    <x v="7"/>
    <x v="2"/>
    <x v="3"/>
    <n v="903"/>
    <n v="599"/>
    <n v="2"/>
    <n v="1198"/>
    <n v="2101"/>
    <n v="5243"/>
    <n v="3142"/>
  </r>
  <r>
    <d v="2015-08-21T00:00:00"/>
    <x v="15"/>
    <x v="7"/>
    <x v="3"/>
    <x v="4"/>
    <n v="723"/>
    <n v="642"/>
    <n v="5"/>
    <n v="3210"/>
    <n v="3933"/>
    <n v="12880"/>
    <n v="8947"/>
  </r>
  <r>
    <d v="2015-08-22T00:00:00"/>
    <x v="15"/>
    <x v="7"/>
    <x v="4"/>
    <x v="6"/>
    <n v="855"/>
    <n v="770"/>
    <n v="7"/>
    <n v="5390"/>
    <n v="6245"/>
    <n v="5533"/>
    <n v="-712"/>
  </r>
  <r>
    <d v="2015-08-22T00:00:00"/>
    <x v="15"/>
    <x v="7"/>
    <x v="4"/>
    <x v="1"/>
    <n v="1239"/>
    <n v="770"/>
    <n v="10"/>
    <n v="7700"/>
    <n v="8939"/>
    <n v="32099"/>
    <n v="23160"/>
  </r>
  <r>
    <d v="2015-08-23T00:00:00"/>
    <x v="15"/>
    <x v="7"/>
    <x v="0"/>
    <x v="1"/>
    <n v="1239"/>
    <n v="599"/>
    <n v="1"/>
    <n v="599"/>
    <n v="1838"/>
    <n v="2072"/>
    <n v="234"/>
  </r>
  <r>
    <d v="2015-08-23T00:00:00"/>
    <x v="15"/>
    <x v="7"/>
    <x v="0"/>
    <x v="4"/>
    <n v="723"/>
    <n v="599"/>
    <n v="4"/>
    <n v="2396"/>
    <n v="3119"/>
    <n v="2611"/>
    <n v="-508"/>
  </r>
  <r>
    <d v="2015-08-24T00:00:00"/>
    <x v="15"/>
    <x v="7"/>
    <x v="5"/>
    <x v="1"/>
    <n v="1239"/>
    <n v="642"/>
    <n v="4"/>
    <n v="2568"/>
    <n v="3807"/>
    <n v="12740"/>
    <n v="8933"/>
  </r>
  <r>
    <d v="2015-08-26T00:00:00"/>
    <x v="15"/>
    <x v="7"/>
    <x v="6"/>
    <x v="4"/>
    <n v="723"/>
    <n v="872"/>
    <n v="2"/>
    <n v="1744"/>
    <n v="2467"/>
    <n v="2950"/>
    <n v="483"/>
  </r>
  <r>
    <d v="2015-08-26T00:00:00"/>
    <x v="15"/>
    <x v="7"/>
    <x v="6"/>
    <x v="6"/>
    <n v="855"/>
    <n v="872"/>
    <n v="5"/>
    <n v="4360"/>
    <n v="5215"/>
    <n v="10758"/>
    <n v="5543"/>
  </r>
  <r>
    <d v="2015-08-27T00:00:00"/>
    <x v="15"/>
    <x v="7"/>
    <x v="2"/>
    <x v="1"/>
    <n v="1239"/>
    <n v="599"/>
    <n v="7"/>
    <n v="4193"/>
    <n v="5432"/>
    <n v="5126"/>
    <n v="-306"/>
  </r>
  <r>
    <d v="2015-08-27T00:00:00"/>
    <x v="15"/>
    <x v="7"/>
    <x v="2"/>
    <x v="3"/>
    <n v="903"/>
    <n v="599"/>
    <n v="4"/>
    <n v="2396"/>
    <n v="3299"/>
    <n v="8531"/>
    <n v="5232"/>
  </r>
  <r>
    <d v="2015-08-29T00:00:00"/>
    <x v="15"/>
    <x v="7"/>
    <x v="4"/>
    <x v="3"/>
    <n v="903"/>
    <n v="770"/>
    <n v="3"/>
    <n v="2310"/>
    <n v="3213"/>
    <n v="2743"/>
    <n v="-470"/>
  </r>
  <r>
    <d v="2015-08-31T00:00:00"/>
    <x v="15"/>
    <x v="7"/>
    <x v="5"/>
    <x v="5"/>
    <n v="1356"/>
    <n v="642"/>
    <n v="9"/>
    <n v="5778"/>
    <n v="7134"/>
    <n v="5798"/>
    <n v="-1336"/>
  </r>
  <r>
    <d v="2015-09-01T00:00:00"/>
    <x v="15"/>
    <x v="8"/>
    <x v="1"/>
    <x v="1"/>
    <n v="1239"/>
    <n v="872"/>
    <n v="9"/>
    <n v="7848"/>
    <n v="9087"/>
    <n v="10739"/>
    <n v="1652"/>
  </r>
  <r>
    <d v="2015-09-01T00:00:00"/>
    <x v="15"/>
    <x v="8"/>
    <x v="1"/>
    <x v="4"/>
    <n v="723"/>
    <n v="872"/>
    <n v="8"/>
    <n v="6976"/>
    <n v="7699"/>
    <n v="6692"/>
    <n v="-1007"/>
  </r>
  <r>
    <d v="2015-09-02T00:00:00"/>
    <x v="15"/>
    <x v="8"/>
    <x v="6"/>
    <x v="1"/>
    <n v="1239"/>
    <n v="872"/>
    <n v="6"/>
    <n v="5232"/>
    <n v="6471"/>
    <n v="6185"/>
    <n v="-286"/>
  </r>
  <r>
    <d v="2015-09-02T00:00:00"/>
    <x v="15"/>
    <x v="8"/>
    <x v="6"/>
    <x v="6"/>
    <n v="855"/>
    <n v="872"/>
    <n v="8"/>
    <n v="6976"/>
    <n v="7831"/>
    <n v="8628"/>
    <n v="797"/>
  </r>
  <r>
    <d v="2015-09-03T00:00:00"/>
    <x v="15"/>
    <x v="8"/>
    <x v="2"/>
    <x v="4"/>
    <n v="723"/>
    <n v="599"/>
    <n v="3"/>
    <n v="1797"/>
    <n v="2520"/>
    <n v="2807"/>
    <n v="287"/>
  </r>
  <r>
    <d v="2015-09-04T00:00:00"/>
    <x v="15"/>
    <x v="8"/>
    <x v="3"/>
    <x v="3"/>
    <n v="903"/>
    <n v="642"/>
    <n v="6"/>
    <n v="3852"/>
    <n v="4755"/>
    <n v="4395"/>
    <n v="-360"/>
  </r>
  <r>
    <d v="2015-09-04T00:00:00"/>
    <x v="15"/>
    <x v="8"/>
    <x v="3"/>
    <x v="4"/>
    <n v="723"/>
    <n v="642"/>
    <n v="6"/>
    <n v="3852"/>
    <n v="4575"/>
    <n v="5474"/>
    <n v="899"/>
  </r>
  <r>
    <d v="2015-09-06T00:00:00"/>
    <x v="15"/>
    <x v="8"/>
    <x v="0"/>
    <x v="4"/>
    <n v="723"/>
    <n v="599"/>
    <n v="7"/>
    <n v="4193"/>
    <n v="4916"/>
    <n v="5411"/>
    <n v="495"/>
  </r>
  <r>
    <d v="2015-09-07T00:00:00"/>
    <x v="15"/>
    <x v="8"/>
    <x v="5"/>
    <x v="5"/>
    <n v="1356"/>
    <n v="642"/>
    <n v="4"/>
    <n v="2568"/>
    <n v="3924"/>
    <n v="5735"/>
    <n v="1811"/>
  </r>
  <r>
    <d v="2015-09-07T00:00:00"/>
    <x v="15"/>
    <x v="8"/>
    <x v="5"/>
    <x v="4"/>
    <n v="723"/>
    <n v="642"/>
    <n v="1"/>
    <n v="642"/>
    <n v="1365"/>
    <n v="2591"/>
    <n v="1226"/>
  </r>
  <r>
    <d v="2015-09-08T00:00:00"/>
    <x v="15"/>
    <x v="8"/>
    <x v="1"/>
    <x v="1"/>
    <n v="1239"/>
    <n v="872"/>
    <n v="9"/>
    <n v="7848"/>
    <n v="9087"/>
    <n v="8432"/>
    <n v="-655"/>
  </r>
  <r>
    <d v="2015-09-08T00:00:00"/>
    <x v="15"/>
    <x v="8"/>
    <x v="1"/>
    <x v="4"/>
    <n v="723"/>
    <n v="872"/>
    <n v="9"/>
    <n v="7848"/>
    <n v="8571"/>
    <n v="9560"/>
    <n v="989"/>
  </r>
  <r>
    <d v="2015-09-09T00:00:00"/>
    <x v="15"/>
    <x v="8"/>
    <x v="6"/>
    <x v="4"/>
    <n v="723"/>
    <n v="872"/>
    <n v="1"/>
    <n v="872"/>
    <n v="1595"/>
    <n v="1698"/>
    <n v="103"/>
  </r>
  <r>
    <d v="2015-09-10T00:00:00"/>
    <x v="15"/>
    <x v="8"/>
    <x v="2"/>
    <x v="0"/>
    <n v="1412"/>
    <n v="599"/>
    <n v="2"/>
    <n v="1198"/>
    <n v="2610"/>
    <n v="1732"/>
    <n v="-878"/>
  </r>
  <r>
    <d v="2015-09-11T00:00:00"/>
    <x v="15"/>
    <x v="8"/>
    <x v="3"/>
    <x v="3"/>
    <n v="903"/>
    <n v="642"/>
    <n v="1"/>
    <n v="642"/>
    <n v="1545"/>
    <n v="1398"/>
    <n v="-147"/>
  </r>
  <r>
    <d v="2015-09-13T00:00:00"/>
    <x v="15"/>
    <x v="8"/>
    <x v="0"/>
    <x v="4"/>
    <n v="723"/>
    <n v="599"/>
    <n v="6"/>
    <n v="3594"/>
    <n v="4317"/>
    <n v="4147"/>
    <n v="-170"/>
  </r>
  <r>
    <d v="2015-09-13T00:00:00"/>
    <x v="15"/>
    <x v="8"/>
    <x v="0"/>
    <x v="3"/>
    <n v="903"/>
    <n v="599"/>
    <n v="4"/>
    <n v="2396"/>
    <n v="3299"/>
    <n v="5425"/>
    <n v="2126"/>
  </r>
  <r>
    <d v="2015-09-14T00:00:00"/>
    <x v="15"/>
    <x v="8"/>
    <x v="5"/>
    <x v="3"/>
    <n v="903"/>
    <n v="642"/>
    <n v="2"/>
    <n v="1284"/>
    <n v="2187"/>
    <n v="1867"/>
    <n v="-320"/>
  </r>
  <r>
    <d v="2015-09-14T00:00:00"/>
    <x v="15"/>
    <x v="8"/>
    <x v="5"/>
    <x v="6"/>
    <n v="855"/>
    <n v="642"/>
    <n v="5"/>
    <n v="3210"/>
    <n v="4065"/>
    <n v="4670"/>
    <n v="605"/>
  </r>
  <r>
    <d v="2015-09-14T00:00:00"/>
    <x v="15"/>
    <x v="8"/>
    <x v="5"/>
    <x v="5"/>
    <n v="1356"/>
    <n v="642"/>
    <n v="3"/>
    <n v="1926"/>
    <n v="3282"/>
    <n v="2886"/>
    <n v="-396"/>
  </r>
  <r>
    <d v="2015-09-14T00:00:00"/>
    <x v="15"/>
    <x v="8"/>
    <x v="5"/>
    <x v="1"/>
    <n v="1239"/>
    <n v="642"/>
    <n v="10"/>
    <n v="6420"/>
    <n v="7659"/>
    <n v="6281"/>
    <n v="-1378"/>
  </r>
  <r>
    <d v="2015-09-15T00:00:00"/>
    <x v="15"/>
    <x v="8"/>
    <x v="1"/>
    <x v="4"/>
    <n v="723"/>
    <n v="872"/>
    <n v="2"/>
    <n v="1744"/>
    <n v="2467"/>
    <n v="2566"/>
    <n v="99"/>
  </r>
  <r>
    <d v="2015-09-16T00:00:00"/>
    <x v="15"/>
    <x v="8"/>
    <x v="6"/>
    <x v="1"/>
    <n v="1239"/>
    <n v="872"/>
    <n v="9"/>
    <n v="7848"/>
    <n v="9087"/>
    <n v="10823"/>
    <n v="1736"/>
  </r>
  <r>
    <d v="2015-09-16T00:00:00"/>
    <x v="15"/>
    <x v="8"/>
    <x v="6"/>
    <x v="4"/>
    <n v="723"/>
    <n v="872"/>
    <n v="7"/>
    <n v="6104"/>
    <n v="6827"/>
    <n v="7284"/>
    <n v="457"/>
  </r>
  <r>
    <d v="2015-09-17T00:00:00"/>
    <x v="15"/>
    <x v="8"/>
    <x v="2"/>
    <x v="5"/>
    <n v="1356"/>
    <n v="599"/>
    <n v="9"/>
    <n v="5391"/>
    <n v="6747"/>
    <n v="5909"/>
    <n v="-838"/>
  </r>
  <r>
    <d v="2015-09-17T00:00:00"/>
    <x v="15"/>
    <x v="8"/>
    <x v="2"/>
    <x v="4"/>
    <n v="723"/>
    <n v="599"/>
    <n v="10"/>
    <n v="5990"/>
    <n v="6713"/>
    <n v="6135"/>
    <n v="-578"/>
  </r>
  <r>
    <d v="2015-09-18T00:00:00"/>
    <x v="15"/>
    <x v="8"/>
    <x v="3"/>
    <x v="1"/>
    <n v="1239"/>
    <n v="642"/>
    <n v="2"/>
    <n v="1284"/>
    <n v="2523"/>
    <n v="2925"/>
    <n v="402"/>
  </r>
  <r>
    <d v="2015-09-19T00:00:00"/>
    <x v="15"/>
    <x v="8"/>
    <x v="4"/>
    <x v="3"/>
    <n v="903"/>
    <n v="770"/>
    <n v="2"/>
    <n v="1540"/>
    <n v="2443"/>
    <n v="2672"/>
    <n v="229"/>
  </r>
  <r>
    <d v="2015-09-19T00:00:00"/>
    <x v="15"/>
    <x v="8"/>
    <x v="4"/>
    <x v="1"/>
    <n v="1239"/>
    <n v="770"/>
    <n v="4"/>
    <n v="3080"/>
    <n v="4319"/>
    <n v="4960"/>
    <n v="641"/>
  </r>
  <r>
    <d v="2015-09-20T00:00:00"/>
    <x v="15"/>
    <x v="8"/>
    <x v="0"/>
    <x v="1"/>
    <n v="1239"/>
    <n v="599"/>
    <n v="7"/>
    <n v="4193"/>
    <n v="5432"/>
    <n v="5889"/>
    <n v="457"/>
  </r>
  <r>
    <d v="2015-09-20T00:00:00"/>
    <x v="15"/>
    <x v="8"/>
    <x v="0"/>
    <x v="5"/>
    <n v="1356"/>
    <n v="599"/>
    <n v="4"/>
    <n v="2396"/>
    <n v="3752"/>
    <n v="3577"/>
    <n v="-175"/>
  </r>
  <r>
    <d v="2015-09-21T00:00:00"/>
    <x v="15"/>
    <x v="8"/>
    <x v="5"/>
    <x v="4"/>
    <n v="723"/>
    <n v="642"/>
    <n v="4"/>
    <n v="2568"/>
    <n v="3291"/>
    <n v="12431"/>
    <n v="9140"/>
  </r>
  <r>
    <d v="2015-09-21T00:00:00"/>
    <x v="15"/>
    <x v="8"/>
    <x v="5"/>
    <x v="3"/>
    <n v="903"/>
    <n v="642"/>
    <n v="1"/>
    <n v="642"/>
    <n v="1545"/>
    <n v="1704"/>
    <n v="159"/>
  </r>
  <r>
    <d v="2015-09-23T00:00:00"/>
    <x v="15"/>
    <x v="8"/>
    <x v="6"/>
    <x v="1"/>
    <n v="1239"/>
    <n v="872"/>
    <n v="10"/>
    <n v="8720"/>
    <n v="9959"/>
    <n v="10959"/>
    <n v="1000"/>
  </r>
  <r>
    <d v="2015-09-23T00:00:00"/>
    <x v="15"/>
    <x v="8"/>
    <x v="6"/>
    <x v="6"/>
    <n v="855"/>
    <n v="872"/>
    <n v="7"/>
    <n v="6104"/>
    <n v="6959"/>
    <n v="25921"/>
    <n v="18962"/>
  </r>
  <r>
    <d v="2015-09-26T00:00:00"/>
    <x v="15"/>
    <x v="8"/>
    <x v="4"/>
    <x v="1"/>
    <n v="1239"/>
    <n v="770"/>
    <n v="9"/>
    <n v="6930"/>
    <n v="8169"/>
    <n v="8081"/>
    <n v="-88"/>
  </r>
  <r>
    <d v="2015-09-26T00:00:00"/>
    <x v="15"/>
    <x v="8"/>
    <x v="4"/>
    <x v="6"/>
    <n v="855"/>
    <n v="770"/>
    <n v="6"/>
    <n v="4620"/>
    <n v="5475"/>
    <n v="6277"/>
    <n v="802"/>
  </r>
  <r>
    <d v="2015-09-27T00:00:00"/>
    <x v="15"/>
    <x v="8"/>
    <x v="0"/>
    <x v="4"/>
    <n v="723"/>
    <n v="599"/>
    <n v="2"/>
    <n v="1198"/>
    <n v="1921"/>
    <n v="2161"/>
    <n v="240"/>
  </r>
  <r>
    <d v="2015-09-28T00:00:00"/>
    <x v="15"/>
    <x v="8"/>
    <x v="5"/>
    <x v="3"/>
    <n v="903"/>
    <n v="642"/>
    <n v="7"/>
    <n v="4494"/>
    <n v="5397"/>
    <n v="6031"/>
    <n v="634"/>
  </r>
  <r>
    <d v="2015-09-28T00:00:00"/>
    <x v="15"/>
    <x v="8"/>
    <x v="5"/>
    <x v="5"/>
    <n v="1356"/>
    <n v="642"/>
    <n v="4"/>
    <n v="2568"/>
    <n v="3924"/>
    <n v="4631"/>
    <n v="707"/>
  </r>
  <r>
    <d v="2015-09-29T00:00:00"/>
    <x v="15"/>
    <x v="8"/>
    <x v="1"/>
    <x v="6"/>
    <n v="855"/>
    <n v="872"/>
    <n v="9"/>
    <n v="7848"/>
    <n v="8703"/>
    <n v="9137"/>
    <n v="434"/>
  </r>
  <r>
    <d v="2015-09-29T00:00:00"/>
    <x v="15"/>
    <x v="8"/>
    <x v="1"/>
    <x v="1"/>
    <n v="1239"/>
    <n v="872"/>
    <n v="10"/>
    <n v="8720"/>
    <n v="9959"/>
    <n v="24370"/>
    <n v="14411"/>
  </r>
  <r>
    <d v="2015-10-02T00:00:00"/>
    <x v="15"/>
    <x v="9"/>
    <x v="3"/>
    <x v="5"/>
    <n v="1356"/>
    <n v="642"/>
    <n v="9"/>
    <n v="5778"/>
    <n v="7134"/>
    <n v="7555"/>
    <n v="421"/>
  </r>
  <r>
    <d v="2015-10-03T00:00:00"/>
    <x v="15"/>
    <x v="9"/>
    <x v="4"/>
    <x v="5"/>
    <n v="1356"/>
    <n v="770"/>
    <n v="2"/>
    <n v="1540"/>
    <n v="2896"/>
    <n v="1552"/>
    <n v="-1344"/>
  </r>
  <r>
    <d v="2015-10-04T00:00:00"/>
    <x v="15"/>
    <x v="9"/>
    <x v="0"/>
    <x v="4"/>
    <n v="723"/>
    <n v="599"/>
    <n v="3"/>
    <n v="1797"/>
    <n v="2520"/>
    <n v="2719"/>
    <n v="199"/>
  </r>
  <r>
    <d v="2015-10-06T00:00:00"/>
    <x v="15"/>
    <x v="9"/>
    <x v="1"/>
    <x v="6"/>
    <n v="855"/>
    <n v="872"/>
    <n v="3"/>
    <n v="2616"/>
    <n v="3471"/>
    <n v="3706"/>
    <n v="235"/>
  </r>
  <r>
    <d v="2015-10-06T00:00:00"/>
    <x v="15"/>
    <x v="9"/>
    <x v="1"/>
    <x v="3"/>
    <n v="903"/>
    <n v="872"/>
    <n v="10"/>
    <n v="8720"/>
    <n v="9623"/>
    <n v="11303"/>
    <n v="1680"/>
  </r>
  <r>
    <d v="2015-10-06T00:00:00"/>
    <x v="15"/>
    <x v="9"/>
    <x v="1"/>
    <x v="4"/>
    <n v="723"/>
    <n v="872"/>
    <n v="6"/>
    <n v="5232"/>
    <n v="5955"/>
    <n v="5544"/>
    <n v="-411"/>
  </r>
  <r>
    <d v="2015-10-08T00:00:00"/>
    <x v="15"/>
    <x v="9"/>
    <x v="2"/>
    <x v="1"/>
    <n v="1239"/>
    <n v="599"/>
    <n v="6"/>
    <n v="3594"/>
    <n v="4833"/>
    <n v="4873"/>
    <n v="40"/>
  </r>
  <r>
    <d v="2015-10-09T00:00:00"/>
    <x v="15"/>
    <x v="9"/>
    <x v="3"/>
    <x v="5"/>
    <n v="1356"/>
    <n v="642"/>
    <n v="8"/>
    <n v="5136"/>
    <n v="6492"/>
    <n v="5478"/>
    <n v="-1014"/>
  </r>
  <r>
    <d v="2015-10-10T00:00:00"/>
    <x v="15"/>
    <x v="9"/>
    <x v="4"/>
    <x v="5"/>
    <n v="1356"/>
    <n v="770"/>
    <n v="10"/>
    <n v="7700"/>
    <n v="9056"/>
    <n v="8589"/>
    <n v="-467"/>
  </r>
  <r>
    <d v="2015-10-11T00:00:00"/>
    <x v="15"/>
    <x v="9"/>
    <x v="0"/>
    <x v="1"/>
    <n v="1239"/>
    <n v="599"/>
    <n v="1"/>
    <n v="599"/>
    <n v="1838"/>
    <n v="1574"/>
    <n v="-264"/>
  </r>
  <r>
    <d v="2015-10-11T00:00:00"/>
    <x v="15"/>
    <x v="9"/>
    <x v="0"/>
    <x v="6"/>
    <n v="855"/>
    <n v="599"/>
    <n v="1"/>
    <n v="599"/>
    <n v="1454"/>
    <n v="1341"/>
    <n v="-113"/>
  </r>
  <r>
    <d v="2015-10-12T00:00:00"/>
    <x v="15"/>
    <x v="9"/>
    <x v="5"/>
    <x v="4"/>
    <n v="723"/>
    <n v="642"/>
    <n v="4"/>
    <n v="2568"/>
    <n v="3291"/>
    <n v="8584"/>
    <n v="5293"/>
  </r>
  <r>
    <d v="2015-10-12T00:00:00"/>
    <x v="15"/>
    <x v="9"/>
    <x v="5"/>
    <x v="1"/>
    <n v="1239"/>
    <n v="642"/>
    <n v="2"/>
    <n v="1284"/>
    <n v="2523"/>
    <n v="2658"/>
    <n v="135"/>
  </r>
  <r>
    <d v="2015-10-12T00:00:00"/>
    <x v="15"/>
    <x v="9"/>
    <x v="5"/>
    <x v="5"/>
    <n v="1356"/>
    <n v="642"/>
    <n v="3"/>
    <n v="1926"/>
    <n v="3282"/>
    <n v="3402"/>
    <n v="120"/>
  </r>
  <r>
    <d v="2015-10-12T00:00:00"/>
    <x v="15"/>
    <x v="9"/>
    <x v="5"/>
    <x v="6"/>
    <n v="855"/>
    <n v="642"/>
    <n v="1"/>
    <n v="642"/>
    <n v="1497"/>
    <n v="1780"/>
    <n v="283"/>
  </r>
  <r>
    <d v="2015-10-15T00:00:00"/>
    <x v="15"/>
    <x v="9"/>
    <x v="2"/>
    <x v="1"/>
    <n v="1239"/>
    <n v="599"/>
    <n v="8"/>
    <n v="4792"/>
    <n v="6031"/>
    <n v="5479"/>
    <n v="-552"/>
  </r>
  <r>
    <d v="2015-10-15T00:00:00"/>
    <x v="15"/>
    <x v="9"/>
    <x v="2"/>
    <x v="6"/>
    <n v="855"/>
    <n v="599"/>
    <n v="4"/>
    <n v="2396"/>
    <n v="3251"/>
    <n v="15129"/>
    <n v="11878"/>
  </r>
  <r>
    <d v="2015-10-16T00:00:00"/>
    <x v="15"/>
    <x v="9"/>
    <x v="3"/>
    <x v="5"/>
    <n v="1356"/>
    <n v="642"/>
    <n v="6"/>
    <n v="3852"/>
    <n v="5208"/>
    <n v="4283"/>
    <n v="-925"/>
  </r>
  <r>
    <d v="2015-10-17T00:00:00"/>
    <x v="15"/>
    <x v="9"/>
    <x v="4"/>
    <x v="1"/>
    <n v="1239"/>
    <n v="770"/>
    <n v="6"/>
    <n v="4620"/>
    <n v="5859"/>
    <n v="6719"/>
    <n v="860"/>
  </r>
  <r>
    <d v="2015-10-20T00:00:00"/>
    <x v="15"/>
    <x v="9"/>
    <x v="1"/>
    <x v="4"/>
    <n v="723"/>
    <n v="872"/>
    <n v="7"/>
    <n v="6104"/>
    <n v="6827"/>
    <n v="23833"/>
    <n v="17006"/>
  </r>
  <r>
    <d v="2015-10-20T00:00:00"/>
    <x v="15"/>
    <x v="9"/>
    <x v="1"/>
    <x v="1"/>
    <n v="1239"/>
    <n v="872"/>
    <n v="5"/>
    <n v="4360"/>
    <n v="5599"/>
    <n v="4695"/>
    <n v="-904"/>
  </r>
  <r>
    <d v="2015-10-21T00:00:00"/>
    <x v="15"/>
    <x v="9"/>
    <x v="6"/>
    <x v="4"/>
    <n v="723"/>
    <n v="872"/>
    <n v="6"/>
    <n v="5232"/>
    <n v="5955"/>
    <n v="6414"/>
    <n v="459"/>
  </r>
  <r>
    <d v="2015-10-22T00:00:00"/>
    <x v="15"/>
    <x v="9"/>
    <x v="2"/>
    <x v="4"/>
    <n v="723"/>
    <n v="599"/>
    <n v="3"/>
    <n v="1797"/>
    <n v="2520"/>
    <n v="2468"/>
    <n v="-52"/>
  </r>
  <r>
    <d v="2015-10-23T00:00:00"/>
    <x v="15"/>
    <x v="9"/>
    <x v="3"/>
    <x v="1"/>
    <n v="1239"/>
    <n v="642"/>
    <n v="10"/>
    <n v="6420"/>
    <n v="7659"/>
    <n v="7023"/>
    <n v="-636"/>
  </r>
  <r>
    <d v="2015-10-24T00:00:00"/>
    <x v="15"/>
    <x v="9"/>
    <x v="4"/>
    <x v="4"/>
    <n v="723"/>
    <n v="770"/>
    <n v="8"/>
    <n v="6160"/>
    <n v="6883"/>
    <n v="7934"/>
    <n v="1051"/>
  </r>
  <r>
    <d v="2015-10-25T00:00:00"/>
    <x v="15"/>
    <x v="9"/>
    <x v="0"/>
    <x v="5"/>
    <n v="1356"/>
    <n v="599"/>
    <n v="1"/>
    <n v="599"/>
    <n v="1955"/>
    <n v="1996"/>
    <n v="41"/>
  </r>
  <r>
    <d v="2015-10-26T00:00:00"/>
    <x v="15"/>
    <x v="9"/>
    <x v="5"/>
    <x v="5"/>
    <n v="1356"/>
    <n v="642"/>
    <n v="1"/>
    <n v="642"/>
    <n v="1998"/>
    <n v="1672"/>
    <n v="-326"/>
  </r>
  <r>
    <d v="2015-10-27T00:00:00"/>
    <x v="15"/>
    <x v="9"/>
    <x v="1"/>
    <x v="1"/>
    <n v="1239"/>
    <n v="872"/>
    <n v="4"/>
    <n v="3488"/>
    <n v="4727"/>
    <n v="5450"/>
    <n v="723"/>
  </r>
  <r>
    <d v="2015-10-28T00:00:00"/>
    <x v="15"/>
    <x v="9"/>
    <x v="6"/>
    <x v="6"/>
    <n v="855"/>
    <n v="872"/>
    <n v="5"/>
    <n v="4360"/>
    <n v="5215"/>
    <n v="5825"/>
    <n v="610"/>
  </r>
  <r>
    <d v="2015-10-29T00:00:00"/>
    <x v="15"/>
    <x v="9"/>
    <x v="2"/>
    <x v="4"/>
    <n v="723"/>
    <n v="599"/>
    <n v="9"/>
    <n v="5391"/>
    <n v="6114"/>
    <n v="7168"/>
    <n v="1054"/>
  </r>
  <r>
    <d v="2015-10-30T00:00:00"/>
    <x v="15"/>
    <x v="9"/>
    <x v="3"/>
    <x v="5"/>
    <n v="1356"/>
    <n v="642"/>
    <n v="3"/>
    <n v="1926"/>
    <n v="3282"/>
    <n v="2737"/>
    <n v="-545"/>
  </r>
  <r>
    <d v="2015-10-30T00:00:00"/>
    <x v="15"/>
    <x v="9"/>
    <x v="3"/>
    <x v="4"/>
    <n v="723"/>
    <n v="642"/>
    <n v="10"/>
    <n v="6420"/>
    <n v="7143"/>
    <n v="7970"/>
    <n v="827"/>
  </r>
  <r>
    <d v="2015-10-31T00:00:00"/>
    <x v="15"/>
    <x v="9"/>
    <x v="4"/>
    <x v="3"/>
    <n v="903"/>
    <n v="770"/>
    <n v="7"/>
    <n v="5390"/>
    <n v="6293"/>
    <n v="5869"/>
    <n v="-424"/>
  </r>
  <r>
    <d v="2015-11-01T00:00:00"/>
    <x v="15"/>
    <x v="10"/>
    <x v="0"/>
    <x v="6"/>
    <n v="855"/>
    <n v="599"/>
    <n v="5"/>
    <n v="2995"/>
    <n v="3850"/>
    <n v="3674"/>
    <n v="-176"/>
  </r>
  <r>
    <d v="2015-11-01T00:00:00"/>
    <x v="15"/>
    <x v="10"/>
    <x v="0"/>
    <x v="3"/>
    <n v="903"/>
    <n v="599"/>
    <n v="9"/>
    <n v="5391"/>
    <n v="6294"/>
    <n v="6814"/>
    <n v="520"/>
  </r>
  <r>
    <d v="2015-11-03T00:00:00"/>
    <x v="15"/>
    <x v="10"/>
    <x v="1"/>
    <x v="6"/>
    <n v="855"/>
    <n v="872"/>
    <n v="1"/>
    <n v="872"/>
    <n v="1727"/>
    <n v="1720"/>
    <n v="-7"/>
  </r>
  <r>
    <d v="2015-11-04T00:00:00"/>
    <x v="15"/>
    <x v="10"/>
    <x v="6"/>
    <x v="4"/>
    <n v="723"/>
    <n v="872"/>
    <n v="5"/>
    <n v="4360"/>
    <n v="5083"/>
    <n v="4717"/>
    <n v="-366"/>
  </r>
  <r>
    <d v="2015-11-06T00:00:00"/>
    <x v="15"/>
    <x v="10"/>
    <x v="3"/>
    <x v="5"/>
    <n v="1356"/>
    <n v="642"/>
    <n v="5"/>
    <n v="3210"/>
    <n v="4566"/>
    <n v="4280"/>
    <n v="-286"/>
  </r>
  <r>
    <d v="2015-11-08T00:00:00"/>
    <x v="15"/>
    <x v="10"/>
    <x v="0"/>
    <x v="4"/>
    <n v="723"/>
    <n v="599"/>
    <n v="6"/>
    <n v="3594"/>
    <n v="4317"/>
    <n v="3535"/>
    <n v="-782"/>
  </r>
  <r>
    <d v="2015-11-10T00:00:00"/>
    <x v="15"/>
    <x v="10"/>
    <x v="1"/>
    <x v="4"/>
    <n v="723"/>
    <n v="872"/>
    <n v="5"/>
    <n v="4360"/>
    <n v="5083"/>
    <n v="5251"/>
    <n v="168"/>
  </r>
  <r>
    <d v="2015-11-11T00:00:00"/>
    <x v="15"/>
    <x v="10"/>
    <x v="6"/>
    <x v="5"/>
    <n v="1356"/>
    <n v="872"/>
    <n v="9"/>
    <n v="7848"/>
    <n v="9204"/>
    <n v="10153"/>
    <n v="949"/>
  </r>
  <r>
    <d v="2015-11-11T00:00:00"/>
    <x v="15"/>
    <x v="10"/>
    <x v="6"/>
    <x v="0"/>
    <n v="1412"/>
    <n v="872"/>
    <n v="1"/>
    <n v="872"/>
    <n v="2284"/>
    <n v="2432"/>
    <n v="148"/>
  </r>
  <r>
    <d v="2015-11-12T00:00:00"/>
    <x v="15"/>
    <x v="10"/>
    <x v="2"/>
    <x v="2"/>
    <n v="906"/>
    <n v="599"/>
    <n v="1"/>
    <n v="599"/>
    <n v="1505"/>
    <n v="1259"/>
    <n v="-246"/>
  </r>
  <r>
    <d v="2015-11-13T00:00:00"/>
    <x v="15"/>
    <x v="10"/>
    <x v="3"/>
    <x v="4"/>
    <n v="723"/>
    <n v="642"/>
    <n v="1"/>
    <n v="642"/>
    <n v="1365"/>
    <n v="1450"/>
    <n v="85"/>
  </r>
  <r>
    <d v="2015-11-14T00:00:00"/>
    <x v="15"/>
    <x v="10"/>
    <x v="4"/>
    <x v="6"/>
    <n v="855"/>
    <n v="770"/>
    <n v="10"/>
    <n v="7700"/>
    <n v="8555"/>
    <n v="7091"/>
    <n v="-1464"/>
  </r>
  <r>
    <d v="2015-11-15T00:00:00"/>
    <x v="15"/>
    <x v="10"/>
    <x v="0"/>
    <x v="5"/>
    <n v="1356"/>
    <n v="599"/>
    <n v="1"/>
    <n v="599"/>
    <n v="1955"/>
    <n v="2316"/>
    <n v="361"/>
  </r>
  <r>
    <d v="2015-11-15T00:00:00"/>
    <x v="15"/>
    <x v="10"/>
    <x v="0"/>
    <x v="4"/>
    <n v="723"/>
    <n v="599"/>
    <n v="2"/>
    <n v="1198"/>
    <n v="1921"/>
    <n v="5701"/>
    <n v="3780"/>
  </r>
  <r>
    <d v="2015-11-16T00:00:00"/>
    <x v="15"/>
    <x v="10"/>
    <x v="5"/>
    <x v="6"/>
    <n v="855"/>
    <n v="642"/>
    <n v="3"/>
    <n v="1926"/>
    <n v="2781"/>
    <n v="2553"/>
    <n v="-228"/>
  </r>
  <r>
    <d v="2015-11-17T00:00:00"/>
    <x v="15"/>
    <x v="10"/>
    <x v="1"/>
    <x v="5"/>
    <n v="1356"/>
    <n v="872"/>
    <n v="6"/>
    <n v="5232"/>
    <n v="6588"/>
    <n v="6690"/>
    <n v="102"/>
  </r>
  <r>
    <d v="2015-11-19T00:00:00"/>
    <x v="15"/>
    <x v="10"/>
    <x v="2"/>
    <x v="1"/>
    <n v="1239"/>
    <n v="599"/>
    <n v="8"/>
    <n v="4792"/>
    <n v="6031"/>
    <n v="6605"/>
    <n v="574"/>
  </r>
  <r>
    <d v="2015-11-19T00:00:00"/>
    <x v="15"/>
    <x v="10"/>
    <x v="2"/>
    <x v="4"/>
    <n v="723"/>
    <n v="599"/>
    <n v="8"/>
    <n v="4792"/>
    <n v="5515"/>
    <n v="6617"/>
    <n v="1102"/>
  </r>
  <r>
    <d v="2015-11-20T00:00:00"/>
    <x v="15"/>
    <x v="10"/>
    <x v="3"/>
    <x v="6"/>
    <n v="855"/>
    <n v="642"/>
    <n v="2"/>
    <n v="1284"/>
    <n v="2139"/>
    <n v="2382"/>
    <n v="243"/>
  </r>
  <r>
    <d v="2015-11-21T00:00:00"/>
    <x v="15"/>
    <x v="10"/>
    <x v="4"/>
    <x v="6"/>
    <n v="855"/>
    <n v="770"/>
    <n v="1"/>
    <n v="770"/>
    <n v="1625"/>
    <n v="1906"/>
    <n v="281"/>
  </r>
  <r>
    <d v="2015-11-24T00:00:00"/>
    <x v="15"/>
    <x v="10"/>
    <x v="1"/>
    <x v="4"/>
    <n v="723"/>
    <n v="872"/>
    <n v="10"/>
    <n v="8720"/>
    <n v="9443"/>
    <n v="11094"/>
    <n v="1651"/>
  </r>
  <r>
    <d v="2015-11-25T00:00:00"/>
    <x v="15"/>
    <x v="10"/>
    <x v="6"/>
    <x v="4"/>
    <n v="723"/>
    <n v="872"/>
    <n v="8"/>
    <n v="6976"/>
    <n v="7699"/>
    <n v="8147"/>
    <n v="448"/>
  </r>
  <r>
    <d v="2015-11-26T00:00:00"/>
    <x v="15"/>
    <x v="10"/>
    <x v="2"/>
    <x v="4"/>
    <n v="723"/>
    <n v="599"/>
    <n v="1"/>
    <n v="599"/>
    <n v="1322"/>
    <n v="1157"/>
    <n v="-165"/>
  </r>
  <r>
    <d v="2015-11-27T00:00:00"/>
    <x v="15"/>
    <x v="10"/>
    <x v="3"/>
    <x v="5"/>
    <n v="1356"/>
    <n v="642"/>
    <n v="6"/>
    <n v="3852"/>
    <n v="5208"/>
    <n v="4345"/>
    <n v="-863"/>
  </r>
  <r>
    <d v="2015-11-28T00:00:00"/>
    <x v="15"/>
    <x v="10"/>
    <x v="4"/>
    <x v="4"/>
    <n v="723"/>
    <n v="770"/>
    <n v="7"/>
    <n v="5390"/>
    <n v="6113"/>
    <n v="12427"/>
    <n v="6314"/>
  </r>
  <r>
    <d v="2015-11-28T00:00:00"/>
    <x v="15"/>
    <x v="10"/>
    <x v="4"/>
    <x v="5"/>
    <n v="1356"/>
    <n v="770"/>
    <n v="4"/>
    <n v="3080"/>
    <n v="4436"/>
    <n v="6551"/>
    <n v="2115"/>
  </r>
  <r>
    <d v="2015-11-30T00:00:00"/>
    <x v="15"/>
    <x v="10"/>
    <x v="5"/>
    <x v="5"/>
    <n v="1356"/>
    <n v="642"/>
    <n v="2"/>
    <n v="1284"/>
    <n v="2640"/>
    <n v="2699"/>
    <n v="59"/>
  </r>
  <r>
    <d v="2015-11-30T00:00:00"/>
    <x v="15"/>
    <x v="10"/>
    <x v="5"/>
    <x v="6"/>
    <n v="855"/>
    <n v="642"/>
    <n v="5"/>
    <n v="3210"/>
    <n v="4065"/>
    <n v="4412"/>
    <n v="347"/>
  </r>
  <r>
    <d v="2015-12-01T00:00:00"/>
    <x v="15"/>
    <x v="11"/>
    <x v="1"/>
    <x v="4"/>
    <n v="723"/>
    <n v="872"/>
    <n v="9"/>
    <n v="7848"/>
    <n v="8571"/>
    <n v="8299"/>
    <n v="-272"/>
  </r>
  <r>
    <d v="2015-12-01T00:00:00"/>
    <x v="15"/>
    <x v="11"/>
    <x v="1"/>
    <x v="6"/>
    <n v="855"/>
    <n v="872"/>
    <n v="5"/>
    <n v="4360"/>
    <n v="5215"/>
    <n v="4784"/>
    <n v="-431"/>
  </r>
  <r>
    <d v="2015-12-02T00:00:00"/>
    <x v="15"/>
    <x v="11"/>
    <x v="6"/>
    <x v="6"/>
    <n v="855"/>
    <n v="872"/>
    <n v="8"/>
    <n v="6976"/>
    <n v="7831"/>
    <n v="8215"/>
    <n v="384"/>
  </r>
  <r>
    <d v="2015-12-03T00:00:00"/>
    <x v="15"/>
    <x v="11"/>
    <x v="2"/>
    <x v="6"/>
    <n v="855"/>
    <n v="599"/>
    <n v="10"/>
    <n v="5990"/>
    <n v="6845"/>
    <n v="7557"/>
    <n v="712"/>
  </r>
  <r>
    <d v="2015-12-04T00:00:00"/>
    <x v="15"/>
    <x v="11"/>
    <x v="3"/>
    <x v="5"/>
    <n v="1356"/>
    <n v="642"/>
    <n v="1"/>
    <n v="642"/>
    <n v="1998"/>
    <n v="1650"/>
    <n v="-348"/>
  </r>
  <r>
    <d v="2015-12-05T00:00:00"/>
    <x v="15"/>
    <x v="11"/>
    <x v="4"/>
    <x v="5"/>
    <n v="1356"/>
    <n v="770"/>
    <n v="10"/>
    <n v="7700"/>
    <n v="9056"/>
    <n v="10585"/>
    <n v="1529"/>
  </r>
  <r>
    <d v="2015-12-06T00:00:00"/>
    <x v="15"/>
    <x v="11"/>
    <x v="0"/>
    <x v="6"/>
    <n v="855"/>
    <n v="599"/>
    <n v="6"/>
    <n v="3594"/>
    <n v="4449"/>
    <n v="9262"/>
    <n v="4813"/>
  </r>
  <r>
    <d v="2015-12-07T00:00:00"/>
    <x v="15"/>
    <x v="11"/>
    <x v="5"/>
    <x v="5"/>
    <n v="1356"/>
    <n v="642"/>
    <n v="10"/>
    <n v="6420"/>
    <n v="7776"/>
    <n v="8189"/>
    <n v="413"/>
  </r>
  <r>
    <d v="2015-12-08T00:00:00"/>
    <x v="15"/>
    <x v="11"/>
    <x v="1"/>
    <x v="6"/>
    <n v="855"/>
    <n v="872"/>
    <n v="4"/>
    <n v="3488"/>
    <n v="4343"/>
    <n v="3719"/>
    <n v="-624"/>
  </r>
  <r>
    <d v="2015-12-08T00:00:00"/>
    <x v="15"/>
    <x v="11"/>
    <x v="1"/>
    <x v="4"/>
    <n v="723"/>
    <n v="872"/>
    <n v="5"/>
    <n v="4360"/>
    <n v="5083"/>
    <n v="4676"/>
    <n v="-407"/>
  </r>
  <r>
    <d v="2015-12-10T00:00:00"/>
    <x v="15"/>
    <x v="11"/>
    <x v="2"/>
    <x v="6"/>
    <n v="855"/>
    <n v="599"/>
    <n v="3"/>
    <n v="1797"/>
    <n v="2652"/>
    <n v="2640"/>
    <n v="-12"/>
  </r>
  <r>
    <d v="2015-12-10T00:00:00"/>
    <x v="15"/>
    <x v="11"/>
    <x v="2"/>
    <x v="4"/>
    <n v="723"/>
    <n v="599"/>
    <n v="2"/>
    <n v="1198"/>
    <n v="1921"/>
    <n v="1734"/>
    <n v="-187"/>
  </r>
  <r>
    <d v="2015-12-11T00:00:00"/>
    <x v="15"/>
    <x v="11"/>
    <x v="3"/>
    <x v="5"/>
    <n v="1356"/>
    <n v="642"/>
    <n v="2"/>
    <n v="1284"/>
    <n v="2640"/>
    <n v="2307"/>
    <n v="-333"/>
  </r>
  <r>
    <d v="2015-12-11T00:00:00"/>
    <x v="15"/>
    <x v="11"/>
    <x v="3"/>
    <x v="4"/>
    <n v="723"/>
    <n v="642"/>
    <n v="1"/>
    <n v="642"/>
    <n v="1365"/>
    <n v="1165"/>
    <n v="-200"/>
  </r>
  <r>
    <d v="2015-12-12T00:00:00"/>
    <x v="15"/>
    <x v="11"/>
    <x v="4"/>
    <x v="6"/>
    <n v="855"/>
    <n v="770"/>
    <n v="1"/>
    <n v="770"/>
    <n v="1625"/>
    <n v="1722"/>
    <n v="97"/>
  </r>
  <r>
    <d v="2015-12-13T00:00:00"/>
    <x v="15"/>
    <x v="11"/>
    <x v="0"/>
    <x v="6"/>
    <n v="855"/>
    <n v="599"/>
    <n v="7"/>
    <n v="4193"/>
    <n v="5048"/>
    <n v="4765"/>
    <n v="-283"/>
  </r>
  <r>
    <d v="2015-12-14T00:00:00"/>
    <x v="15"/>
    <x v="11"/>
    <x v="5"/>
    <x v="4"/>
    <n v="723"/>
    <n v="642"/>
    <n v="5"/>
    <n v="3210"/>
    <n v="3933"/>
    <n v="7850"/>
    <n v="3917"/>
  </r>
  <r>
    <d v="2015-12-15T00:00:00"/>
    <x v="15"/>
    <x v="11"/>
    <x v="1"/>
    <x v="5"/>
    <n v="1356"/>
    <n v="872"/>
    <n v="10"/>
    <n v="8720"/>
    <n v="10076"/>
    <n v="15966"/>
    <n v="5890"/>
  </r>
  <r>
    <d v="2015-12-15T00:00:00"/>
    <x v="15"/>
    <x v="11"/>
    <x v="1"/>
    <x v="4"/>
    <n v="723"/>
    <n v="872"/>
    <n v="8"/>
    <n v="6976"/>
    <n v="7699"/>
    <n v="6614"/>
    <n v="-1085"/>
  </r>
  <r>
    <d v="2015-12-17T00:00:00"/>
    <x v="15"/>
    <x v="11"/>
    <x v="2"/>
    <x v="4"/>
    <n v="723"/>
    <n v="599"/>
    <n v="6"/>
    <n v="3594"/>
    <n v="4317"/>
    <n v="4203"/>
    <n v="-114"/>
  </r>
  <r>
    <d v="2015-12-17T00:00:00"/>
    <x v="15"/>
    <x v="11"/>
    <x v="2"/>
    <x v="5"/>
    <n v="1356"/>
    <n v="599"/>
    <n v="6"/>
    <n v="3594"/>
    <n v="4950"/>
    <n v="4602"/>
    <n v="-348"/>
  </r>
  <r>
    <d v="2015-12-18T00:00:00"/>
    <x v="15"/>
    <x v="11"/>
    <x v="3"/>
    <x v="5"/>
    <n v="1356"/>
    <n v="642"/>
    <n v="2"/>
    <n v="1284"/>
    <n v="2640"/>
    <n v="2426"/>
    <n v="-214"/>
  </r>
  <r>
    <d v="2015-12-19T00:00:00"/>
    <x v="15"/>
    <x v="11"/>
    <x v="4"/>
    <x v="5"/>
    <n v="1356"/>
    <n v="770"/>
    <n v="4"/>
    <n v="3080"/>
    <n v="4436"/>
    <n v="5106"/>
    <n v="670"/>
  </r>
  <r>
    <d v="2015-12-19T00:00:00"/>
    <x v="15"/>
    <x v="11"/>
    <x v="4"/>
    <x v="4"/>
    <n v="723"/>
    <n v="770"/>
    <n v="3"/>
    <n v="2310"/>
    <n v="3033"/>
    <n v="2959"/>
    <n v="-74"/>
  </r>
  <r>
    <d v="2015-12-21T00:00:00"/>
    <x v="15"/>
    <x v="11"/>
    <x v="5"/>
    <x v="5"/>
    <n v="1356"/>
    <n v="642"/>
    <n v="8"/>
    <n v="5136"/>
    <n v="6492"/>
    <n v="6446"/>
    <n v="-46"/>
  </r>
  <r>
    <d v="2015-12-22T00:00:00"/>
    <x v="15"/>
    <x v="11"/>
    <x v="1"/>
    <x v="6"/>
    <n v="855"/>
    <n v="872"/>
    <n v="3"/>
    <n v="2616"/>
    <n v="3471"/>
    <n v="5718"/>
    <n v="2247"/>
  </r>
  <r>
    <d v="2015-12-24T00:00:00"/>
    <x v="15"/>
    <x v="11"/>
    <x v="2"/>
    <x v="6"/>
    <n v="855"/>
    <n v="599"/>
    <n v="1"/>
    <n v="599"/>
    <n v="1454"/>
    <n v="1404"/>
    <n v="-50"/>
  </r>
  <r>
    <d v="2015-12-26T00:00:00"/>
    <x v="15"/>
    <x v="11"/>
    <x v="4"/>
    <x v="5"/>
    <n v="1356"/>
    <n v="770"/>
    <n v="9"/>
    <n v="6930"/>
    <n v="8286"/>
    <n v="6874"/>
    <n v="-1412"/>
  </r>
  <r>
    <d v="2015-12-29T00:00:00"/>
    <x v="15"/>
    <x v="11"/>
    <x v="1"/>
    <x v="4"/>
    <n v="723"/>
    <n v="872"/>
    <n v="6"/>
    <n v="5232"/>
    <n v="5955"/>
    <n v="6700"/>
    <n v="745"/>
  </r>
  <r>
    <d v="2015-12-30T00:00:00"/>
    <x v="15"/>
    <x v="11"/>
    <x v="6"/>
    <x v="5"/>
    <n v="1356"/>
    <n v="872"/>
    <n v="10"/>
    <n v="8720"/>
    <n v="10076"/>
    <n v="10731"/>
    <n v="655"/>
  </r>
  <r>
    <d v="2016-01-01T00:00:00"/>
    <x v="16"/>
    <x v="0"/>
    <x v="3"/>
    <x v="2"/>
    <n v="975"/>
    <n v="691"/>
    <n v="7"/>
    <n v="4837"/>
    <n v="5812"/>
    <n v="6407"/>
    <n v="595"/>
  </r>
  <r>
    <d v="2016-01-02T00:00:00"/>
    <x v="16"/>
    <x v="0"/>
    <x v="4"/>
    <x v="2"/>
    <n v="975"/>
    <n v="828"/>
    <n v="1"/>
    <n v="828"/>
    <n v="1803"/>
    <n v="2130"/>
    <n v="327"/>
  </r>
  <r>
    <d v="2016-01-03T00:00:00"/>
    <x v="16"/>
    <x v="0"/>
    <x v="0"/>
    <x v="1"/>
    <n v="1333"/>
    <n v="645"/>
    <n v="2"/>
    <n v="1290"/>
    <n v="2623"/>
    <n v="2182"/>
    <n v="-441"/>
  </r>
  <r>
    <d v="2016-01-04T00:00:00"/>
    <x v="16"/>
    <x v="0"/>
    <x v="5"/>
    <x v="0"/>
    <n v="1520"/>
    <n v="691"/>
    <n v="1"/>
    <n v="691"/>
    <n v="2211"/>
    <n v="2303"/>
    <n v="92"/>
  </r>
  <r>
    <d v="2016-01-05T00:00:00"/>
    <x v="16"/>
    <x v="0"/>
    <x v="1"/>
    <x v="0"/>
    <n v="1520"/>
    <n v="938"/>
    <n v="1"/>
    <n v="938"/>
    <n v="2458"/>
    <n v="2745"/>
    <n v="287"/>
  </r>
  <r>
    <d v="2016-01-05T00:00:00"/>
    <x v="16"/>
    <x v="0"/>
    <x v="1"/>
    <x v="2"/>
    <n v="975"/>
    <n v="938"/>
    <n v="10"/>
    <n v="9380"/>
    <n v="10355"/>
    <n v="11420"/>
    <n v="1065"/>
  </r>
  <r>
    <d v="2016-01-07T00:00:00"/>
    <x v="16"/>
    <x v="0"/>
    <x v="2"/>
    <x v="1"/>
    <n v="1333"/>
    <n v="645"/>
    <n v="9"/>
    <n v="5805"/>
    <n v="7138"/>
    <n v="6288"/>
    <n v="-850"/>
  </r>
  <r>
    <d v="2016-01-07T00:00:00"/>
    <x v="16"/>
    <x v="0"/>
    <x v="2"/>
    <x v="2"/>
    <n v="975"/>
    <n v="645"/>
    <n v="10"/>
    <n v="6450"/>
    <n v="7425"/>
    <n v="6163"/>
    <n v="-1262"/>
  </r>
  <r>
    <d v="2016-01-08T00:00:00"/>
    <x v="16"/>
    <x v="0"/>
    <x v="3"/>
    <x v="2"/>
    <n v="975"/>
    <n v="691"/>
    <n v="2"/>
    <n v="1382"/>
    <n v="2357"/>
    <n v="2724"/>
    <n v="367"/>
  </r>
  <r>
    <d v="2016-01-09T00:00:00"/>
    <x v="16"/>
    <x v="0"/>
    <x v="4"/>
    <x v="0"/>
    <n v="1520"/>
    <n v="828"/>
    <n v="10"/>
    <n v="8280"/>
    <n v="9800"/>
    <n v="8444"/>
    <n v="-1356"/>
  </r>
  <r>
    <d v="2016-01-12T00:00:00"/>
    <x v="16"/>
    <x v="0"/>
    <x v="1"/>
    <x v="1"/>
    <n v="1333"/>
    <n v="938"/>
    <n v="1"/>
    <n v="938"/>
    <n v="2271"/>
    <n v="2435"/>
    <n v="164"/>
  </r>
  <r>
    <d v="2016-01-15T00:00:00"/>
    <x v="16"/>
    <x v="0"/>
    <x v="3"/>
    <x v="2"/>
    <n v="975"/>
    <n v="691"/>
    <n v="4"/>
    <n v="2764"/>
    <n v="3739"/>
    <n v="4036"/>
    <n v="297"/>
  </r>
  <r>
    <d v="2016-01-16T00:00:00"/>
    <x v="16"/>
    <x v="0"/>
    <x v="4"/>
    <x v="2"/>
    <n v="975"/>
    <n v="828"/>
    <n v="2"/>
    <n v="1656"/>
    <n v="2631"/>
    <n v="4113"/>
    <n v="1482"/>
  </r>
  <r>
    <d v="2016-01-16T00:00:00"/>
    <x v="16"/>
    <x v="0"/>
    <x v="4"/>
    <x v="0"/>
    <n v="1520"/>
    <n v="828"/>
    <n v="5"/>
    <n v="4140"/>
    <n v="5660"/>
    <n v="5010"/>
    <n v="-650"/>
  </r>
  <r>
    <d v="2016-01-16T00:00:00"/>
    <x v="16"/>
    <x v="0"/>
    <x v="4"/>
    <x v="1"/>
    <n v="1333"/>
    <n v="828"/>
    <n v="1"/>
    <n v="828"/>
    <n v="2161"/>
    <n v="1977"/>
    <n v="-184"/>
  </r>
  <r>
    <d v="2016-01-17T00:00:00"/>
    <x v="16"/>
    <x v="0"/>
    <x v="0"/>
    <x v="0"/>
    <n v="1520"/>
    <n v="645"/>
    <n v="2"/>
    <n v="1290"/>
    <n v="2810"/>
    <n v="2859"/>
    <n v="49"/>
  </r>
  <r>
    <d v="2016-01-17T00:00:00"/>
    <x v="16"/>
    <x v="0"/>
    <x v="0"/>
    <x v="1"/>
    <n v="1333"/>
    <n v="645"/>
    <n v="3"/>
    <n v="1935"/>
    <n v="3268"/>
    <n v="3272"/>
    <n v="4"/>
  </r>
  <r>
    <d v="2016-01-19T00:00:00"/>
    <x v="16"/>
    <x v="0"/>
    <x v="1"/>
    <x v="0"/>
    <n v="1520"/>
    <n v="938"/>
    <n v="3"/>
    <n v="2814"/>
    <n v="4334"/>
    <n v="4984"/>
    <n v="650"/>
  </r>
  <r>
    <d v="2016-01-19T00:00:00"/>
    <x v="16"/>
    <x v="0"/>
    <x v="1"/>
    <x v="1"/>
    <n v="1333"/>
    <n v="938"/>
    <n v="3"/>
    <n v="2814"/>
    <n v="4147"/>
    <n v="4781"/>
    <n v="634"/>
  </r>
  <r>
    <d v="2016-01-19T00:00:00"/>
    <x v="16"/>
    <x v="0"/>
    <x v="1"/>
    <x v="3"/>
    <n v="972"/>
    <n v="938"/>
    <n v="5"/>
    <n v="4690"/>
    <n v="5662"/>
    <n v="5047"/>
    <n v="-615"/>
  </r>
  <r>
    <d v="2016-01-20T00:00:00"/>
    <x v="16"/>
    <x v="0"/>
    <x v="6"/>
    <x v="0"/>
    <n v="1520"/>
    <n v="938"/>
    <n v="7"/>
    <n v="6566"/>
    <n v="8086"/>
    <n v="9129"/>
    <n v="1043"/>
  </r>
  <r>
    <d v="2016-01-21T00:00:00"/>
    <x v="16"/>
    <x v="0"/>
    <x v="2"/>
    <x v="0"/>
    <n v="1520"/>
    <n v="645"/>
    <n v="2"/>
    <n v="1290"/>
    <n v="2810"/>
    <n v="3308"/>
    <n v="498"/>
  </r>
  <r>
    <d v="2016-01-22T00:00:00"/>
    <x v="16"/>
    <x v="0"/>
    <x v="3"/>
    <x v="1"/>
    <n v="1333"/>
    <n v="691"/>
    <n v="10"/>
    <n v="6910"/>
    <n v="8243"/>
    <n v="26219"/>
    <n v="17976"/>
  </r>
  <r>
    <d v="2016-01-24T00:00:00"/>
    <x v="16"/>
    <x v="0"/>
    <x v="0"/>
    <x v="1"/>
    <n v="1333"/>
    <n v="645"/>
    <n v="1"/>
    <n v="645"/>
    <n v="1978"/>
    <n v="1976"/>
    <n v="-2"/>
  </r>
  <r>
    <d v="2016-01-25T00:00:00"/>
    <x v="16"/>
    <x v="0"/>
    <x v="5"/>
    <x v="2"/>
    <n v="975"/>
    <n v="691"/>
    <n v="6"/>
    <n v="4146"/>
    <n v="5121"/>
    <n v="13014"/>
    <n v="7893"/>
  </r>
  <r>
    <d v="2016-01-25T00:00:00"/>
    <x v="16"/>
    <x v="0"/>
    <x v="5"/>
    <x v="0"/>
    <n v="1520"/>
    <n v="691"/>
    <n v="4"/>
    <n v="2764"/>
    <n v="4284"/>
    <n v="8649"/>
    <n v="4365"/>
  </r>
  <r>
    <d v="2016-01-26T00:00:00"/>
    <x v="16"/>
    <x v="0"/>
    <x v="1"/>
    <x v="0"/>
    <n v="1520"/>
    <n v="938"/>
    <n v="3"/>
    <n v="2814"/>
    <n v="4334"/>
    <n v="3523"/>
    <n v="-811"/>
  </r>
  <r>
    <d v="2016-01-27T00:00:00"/>
    <x v="16"/>
    <x v="0"/>
    <x v="6"/>
    <x v="1"/>
    <n v="1333"/>
    <n v="938"/>
    <n v="2"/>
    <n v="1876"/>
    <n v="3209"/>
    <n v="3001"/>
    <n v="-208"/>
  </r>
  <r>
    <d v="2016-01-27T00:00:00"/>
    <x v="16"/>
    <x v="0"/>
    <x v="6"/>
    <x v="3"/>
    <n v="972"/>
    <n v="938"/>
    <n v="5"/>
    <n v="4690"/>
    <n v="5662"/>
    <n v="5047"/>
    <n v="-615"/>
  </r>
  <r>
    <d v="2016-01-30T00:00:00"/>
    <x v="16"/>
    <x v="0"/>
    <x v="4"/>
    <x v="0"/>
    <n v="1520"/>
    <n v="828"/>
    <n v="1"/>
    <n v="828"/>
    <n v="2348"/>
    <n v="2730"/>
    <n v="382"/>
  </r>
  <r>
    <d v="2016-01-30T00:00:00"/>
    <x v="16"/>
    <x v="0"/>
    <x v="4"/>
    <x v="1"/>
    <n v="1333"/>
    <n v="828"/>
    <n v="1"/>
    <n v="828"/>
    <n v="2161"/>
    <n v="1903"/>
    <n v="-258"/>
  </r>
  <r>
    <d v="2016-02-01T00:00:00"/>
    <x v="16"/>
    <x v="1"/>
    <x v="5"/>
    <x v="5"/>
    <n v="1459"/>
    <n v="691"/>
    <n v="4"/>
    <n v="2764"/>
    <n v="4223"/>
    <n v="3940"/>
    <n v="-283"/>
  </r>
  <r>
    <d v="2016-02-02T00:00:00"/>
    <x v="16"/>
    <x v="1"/>
    <x v="1"/>
    <x v="2"/>
    <n v="975"/>
    <n v="938"/>
    <n v="5"/>
    <n v="4690"/>
    <n v="5665"/>
    <n v="6266"/>
    <n v="601"/>
  </r>
  <r>
    <d v="2016-02-02T00:00:00"/>
    <x v="16"/>
    <x v="1"/>
    <x v="1"/>
    <x v="0"/>
    <n v="1520"/>
    <n v="938"/>
    <n v="8"/>
    <n v="7504"/>
    <n v="9024"/>
    <n v="8926"/>
    <n v="-98"/>
  </r>
  <r>
    <d v="2016-02-03T00:00:00"/>
    <x v="16"/>
    <x v="1"/>
    <x v="6"/>
    <x v="1"/>
    <n v="1333"/>
    <n v="938"/>
    <n v="8"/>
    <n v="7504"/>
    <n v="8837"/>
    <n v="7362"/>
    <n v="-1475"/>
  </r>
  <r>
    <d v="2016-02-03T00:00:00"/>
    <x v="16"/>
    <x v="1"/>
    <x v="6"/>
    <x v="2"/>
    <n v="975"/>
    <n v="938"/>
    <n v="1"/>
    <n v="938"/>
    <n v="1913"/>
    <n v="954"/>
    <n v="-959"/>
  </r>
  <r>
    <d v="2016-02-04T00:00:00"/>
    <x v="16"/>
    <x v="1"/>
    <x v="2"/>
    <x v="0"/>
    <n v="1520"/>
    <n v="645"/>
    <n v="4"/>
    <n v="2580"/>
    <n v="4100"/>
    <n v="3388"/>
    <n v="-712"/>
  </r>
  <r>
    <d v="2016-02-05T00:00:00"/>
    <x v="16"/>
    <x v="1"/>
    <x v="3"/>
    <x v="2"/>
    <n v="975"/>
    <n v="691"/>
    <n v="9"/>
    <n v="6219"/>
    <n v="7194"/>
    <n v="22456"/>
    <n v="15262"/>
  </r>
  <r>
    <d v="2016-02-06T00:00:00"/>
    <x v="16"/>
    <x v="1"/>
    <x v="4"/>
    <x v="0"/>
    <n v="1520"/>
    <n v="828"/>
    <n v="10"/>
    <n v="8280"/>
    <n v="9800"/>
    <n v="9510"/>
    <n v="-290"/>
  </r>
  <r>
    <d v="2016-02-06T00:00:00"/>
    <x v="16"/>
    <x v="1"/>
    <x v="4"/>
    <x v="1"/>
    <n v="1333"/>
    <n v="828"/>
    <n v="10"/>
    <n v="8280"/>
    <n v="9613"/>
    <n v="9460"/>
    <n v="-153"/>
  </r>
  <r>
    <d v="2016-02-07T00:00:00"/>
    <x v="16"/>
    <x v="1"/>
    <x v="0"/>
    <x v="1"/>
    <n v="1333"/>
    <n v="645"/>
    <n v="8"/>
    <n v="5160"/>
    <n v="6493"/>
    <n v="7528"/>
    <n v="1035"/>
  </r>
  <r>
    <d v="2016-02-07T00:00:00"/>
    <x v="16"/>
    <x v="1"/>
    <x v="0"/>
    <x v="0"/>
    <n v="1520"/>
    <n v="645"/>
    <n v="4"/>
    <n v="2580"/>
    <n v="4100"/>
    <n v="3692"/>
    <n v="-408"/>
  </r>
  <r>
    <d v="2016-02-07T00:00:00"/>
    <x v="16"/>
    <x v="1"/>
    <x v="0"/>
    <x v="2"/>
    <n v="975"/>
    <n v="645"/>
    <n v="9"/>
    <n v="5805"/>
    <n v="6780"/>
    <n v="7910"/>
    <n v="1130"/>
  </r>
  <r>
    <d v="2016-02-08T00:00:00"/>
    <x v="16"/>
    <x v="1"/>
    <x v="5"/>
    <x v="0"/>
    <n v="1520"/>
    <n v="691"/>
    <n v="1"/>
    <n v="691"/>
    <n v="2211"/>
    <n v="2065"/>
    <n v="-146"/>
  </r>
  <r>
    <d v="2016-02-09T00:00:00"/>
    <x v="16"/>
    <x v="1"/>
    <x v="1"/>
    <x v="2"/>
    <n v="975"/>
    <n v="938"/>
    <n v="6"/>
    <n v="5628"/>
    <n v="6603"/>
    <n v="5907"/>
    <n v="-696"/>
  </r>
  <r>
    <d v="2016-02-10T00:00:00"/>
    <x v="16"/>
    <x v="1"/>
    <x v="6"/>
    <x v="0"/>
    <n v="1520"/>
    <n v="938"/>
    <n v="7"/>
    <n v="6566"/>
    <n v="8086"/>
    <n v="7458"/>
    <n v="-628"/>
  </r>
  <r>
    <d v="2016-02-11T00:00:00"/>
    <x v="16"/>
    <x v="1"/>
    <x v="2"/>
    <x v="0"/>
    <n v="1520"/>
    <n v="645"/>
    <n v="7"/>
    <n v="4515"/>
    <n v="6035"/>
    <n v="6659"/>
    <n v="624"/>
  </r>
  <r>
    <d v="2016-02-12T00:00:00"/>
    <x v="16"/>
    <x v="1"/>
    <x v="3"/>
    <x v="1"/>
    <n v="1333"/>
    <n v="691"/>
    <n v="8"/>
    <n v="5528"/>
    <n v="6861"/>
    <n v="5851"/>
    <n v="-1010"/>
  </r>
  <r>
    <d v="2016-02-13T00:00:00"/>
    <x v="16"/>
    <x v="1"/>
    <x v="4"/>
    <x v="0"/>
    <n v="1520"/>
    <n v="828"/>
    <n v="4"/>
    <n v="3312"/>
    <n v="4832"/>
    <n v="5749"/>
    <n v="917"/>
  </r>
  <r>
    <d v="2016-02-13T00:00:00"/>
    <x v="16"/>
    <x v="1"/>
    <x v="4"/>
    <x v="1"/>
    <n v="1333"/>
    <n v="828"/>
    <n v="6"/>
    <n v="4968"/>
    <n v="6301"/>
    <n v="5514"/>
    <n v="-787"/>
  </r>
  <r>
    <d v="2016-02-15T00:00:00"/>
    <x v="16"/>
    <x v="1"/>
    <x v="5"/>
    <x v="0"/>
    <n v="1520"/>
    <n v="691"/>
    <n v="6"/>
    <n v="4146"/>
    <n v="5666"/>
    <n v="5051"/>
    <n v="-615"/>
  </r>
  <r>
    <d v="2016-02-16T00:00:00"/>
    <x v="16"/>
    <x v="1"/>
    <x v="1"/>
    <x v="0"/>
    <n v="1520"/>
    <n v="938"/>
    <n v="4"/>
    <n v="3752"/>
    <n v="5272"/>
    <n v="4647"/>
    <n v="-625"/>
  </r>
  <r>
    <d v="2016-02-16T00:00:00"/>
    <x v="16"/>
    <x v="1"/>
    <x v="1"/>
    <x v="2"/>
    <n v="975"/>
    <n v="938"/>
    <n v="6"/>
    <n v="5628"/>
    <n v="6603"/>
    <n v="7724"/>
    <n v="1121"/>
  </r>
  <r>
    <d v="2016-02-18T00:00:00"/>
    <x v="16"/>
    <x v="1"/>
    <x v="2"/>
    <x v="5"/>
    <n v="1459"/>
    <n v="645"/>
    <n v="10"/>
    <n v="6450"/>
    <n v="7909"/>
    <n v="6775"/>
    <n v="-1134"/>
  </r>
  <r>
    <d v="2016-02-18T00:00:00"/>
    <x v="16"/>
    <x v="1"/>
    <x v="2"/>
    <x v="2"/>
    <n v="975"/>
    <n v="645"/>
    <n v="7"/>
    <n v="4515"/>
    <n v="5490"/>
    <n v="8616"/>
    <n v="3126"/>
  </r>
  <r>
    <d v="2016-02-18T00:00:00"/>
    <x v="16"/>
    <x v="1"/>
    <x v="2"/>
    <x v="1"/>
    <n v="1333"/>
    <n v="645"/>
    <n v="4"/>
    <n v="2580"/>
    <n v="3913"/>
    <n v="9671"/>
    <n v="5758"/>
  </r>
  <r>
    <d v="2016-02-19T00:00:00"/>
    <x v="16"/>
    <x v="1"/>
    <x v="3"/>
    <x v="0"/>
    <n v="1520"/>
    <n v="691"/>
    <n v="2"/>
    <n v="1382"/>
    <n v="2902"/>
    <n v="3412"/>
    <n v="510"/>
  </r>
  <r>
    <d v="2016-02-21T00:00:00"/>
    <x v="16"/>
    <x v="1"/>
    <x v="0"/>
    <x v="0"/>
    <n v="1520"/>
    <n v="645"/>
    <n v="6"/>
    <n v="3870"/>
    <n v="5390"/>
    <n v="5418"/>
    <n v="28"/>
  </r>
  <r>
    <d v="2016-02-21T00:00:00"/>
    <x v="16"/>
    <x v="1"/>
    <x v="0"/>
    <x v="1"/>
    <n v="1333"/>
    <n v="645"/>
    <n v="4"/>
    <n v="2580"/>
    <n v="3913"/>
    <n v="3163"/>
    <n v="-750"/>
  </r>
  <r>
    <d v="2016-02-22T00:00:00"/>
    <x v="16"/>
    <x v="1"/>
    <x v="5"/>
    <x v="1"/>
    <n v="1333"/>
    <n v="691"/>
    <n v="4"/>
    <n v="2764"/>
    <n v="4097"/>
    <n v="4614"/>
    <n v="517"/>
  </r>
  <r>
    <d v="2016-02-23T00:00:00"/>
    <x v="16"/>
    <x v="1"/>
    <x v="1"/>
    <x v="0"/>
    <n v="1520"/>
    <n v="938"/>
    <n v="4"/>
    <n v="3752"/>
    <n v="5272"/>
    <n v="5831"/>
    <n v="559"/>
  </r>
  <r>
    <d v="2016-02-24T00:00:00"/>
    <x v="16"/>
    <x v="1"/>
    <x v="6"/>
    <x v="2"/>
    <n v="975"/>
    <n v="938"/>
    <n v="4"/>
    <n v="3752"/>
    <n v="4727"/>
    <n v="10940"/>
    <n v="6213"/>
  </r>
  <r>
    <d v="2016-02-25T00:00:00"/>
    <x v="16"/>
    <x v="1"/>
    <x v="2"/>
    <x v="0"/>
    <n v="1520"/>
    <n v="645"/>
    <n v="9"/>
    <n v="5805"/>
    <n v="7325"/>
    <n v="8269"/>
    <n v="944"/>
  </r>
  <r>
    <d v="2016-02-26T00:00:00"/>
    <x v="16"/>
    <x v="1"/>
    <x v="3"/>
    <x v="0"/>
    <n v="1520"/>
    <n v="691"/>
    <n v="10"/>
    <n v="6910"/>
    <n v="8430"/>
    <n v="8504"/>
    <n v="74"/>
  </r>
  <r>
    <d v="2016-02-26T00:00:00"/>
    <x v="16"/>
    <x v="1"/>
    <x v="3"/>
    <x v="1"/>
    <n v="1333"/>
    <n v="691"/>
    <n v="2"/>
    <n v="1382"/>
    <n v="2715"/>
    <n v="3182"/>
    <n v="467"/>
  </r>
  <r>
    <d v="2016-02-27T00:00:00"/>
    <x v="16"/>
    <x v="1"/>
    <x v="4"/>
    <x v="3"/>
    <n v="972"/>
    <n v="828"/>
    <n v="3"/>
    <n v="2484"/>
    <n v="3456"/>
    <n v="2954"/>
    <n v="-502"/>
  </r>
  <r>
    <d v="2016-02-27T00:00:00"/>
    <x v="16"/>
    <x v="1"/>
    <x v="4"/>
    <x v="0"/>
    <n v="1520"/>
    <n v="828"/>
    <n v="2"/>
    <n v="1656"/>
    <n v="3176"/>
    <n v="2707"/>
    <n v="-469"/>
  </r>
  <r>
    <d v="2016-02-28T00:00:00"/>
    <x v="16"/>
    <x v="1"/>
    <x v="0"/>
    <x v="3"/>
    <n v="972"/>
    <n v="645"/>
    <n v="2"/>
    <n v="1290"/>
    <n v="2262"/>
    <n v="2097"/>
    <n v="-165"/>
  </r>
  <r>
    <d v="2016-03-01T00:00:00"/>
    <x v="16"/>
    <x v="2"/>
    <x v="1"/>
    <x v="2"/>
    <n v="975"/>
    <n v="938"/>
    <n v="6"/>
    <n v="5628"/>
    <n v="6603"/>
    <n v="7183"/>
    <n v="580"/>
  </r>
  <r>
    <d v="2016-03-01T00:00:00"/>
    <x v="16"/>
    <x v="2"/>
    <x v="1"/>
    <x v="1"/>
    <n v="1333"/>
    <n v="938"/>
    <n v="8"/>
    <n v="7504"/>
    <n v="8837"/>
    <n v="8130"/>
    <n v="-707"/>
  </r>
  <r>
    <d v="2016-03-02T00:00:00"/>
    <x v="16"/>
    <x v="2"/>
    <x v="6"/>
    <x v="0"/>
    <n v="1520"/>
    <n v="938"/>
    <n v="2"/>
    <n v="1876"/>
    <n v="3396"/>
    <n v="3706"/>
    <n v="310"/>
  </r>
  <r>
    <d v="2016-03-02T00:00:00"/>
    <x v="16"/>
    <x v="2"/>
    <x v="6"/>
    <x v="4"/>
    <n v="778"/>
    <n v="938"/>
    <n v="8"/>
    <n v="7504"/>
    <n v="8282"/>
    <n v="8734"/>
    <n v="452"/>
  </r>
  <r>
    <d v="2016-03-03T00:00:00"/>
    <x v="16"/>
    <x v="2"/>
    <x v="2"/>
    <x v="0"/>
    <n v="1520"/>
    <n v="645"/>
    <n v="9"/>
    <n v="5805"/>
    <n v="7325"/>
    <n v="8627"/>
    <n v="1302"/>
  </r>
  <r>
    <d v="2016-03-04T00:00:00"/>
    <x v="16"/>
    <x v="2"/>
    <x v="3"/>
    <x v="1"/>
    <n v="1333"/>
    <n v="691"/>
    <n v="7"/>
    <n v="4837"/>
    <n v="6170"/>
    <n v="6236"/>
    <n v="66"/>
  </r>
  <r>
    <d v="2016-03-05T00:00:00"/>
    <x v="16"/>
    <x v="2"/>
    <x v="4"/>
    <x v="0"/>
    <n v="1520"/>
    <n v="828"/>
    <n v="7"/>
    <n v="5796"/>
    <n v="7316"/>
    <n v="14377"/>
    <n v="7061"/>
  </r>
  <r>
    <d v="2016-03-09T00:00:00"/>
    <x v="16"/>
    <x v="2"/>
    <x v="6"/>
    <x v="0"/>
    <n v="1520"/>
    <n v="938"/>
    <n v="2"/>
    <n v="1876"/>
    <n v="3396"/>
    <n v="3023"/>
    <n v="-373"/>
  </r>
  <r>
    <d v="2016-03-10T00:00:00"/>
    <x v="16"/>
    <x v="2"/>
    <x v="2"/>
    <x v="0"/>
    <n v="1520"/>
    <n v="645"/>
    <n v="8"/>
    <n v="5160"/>
    <n v="6680"/>
    <n v="6664"/>
    <n v="-16"/>
  </r>
  <r>
    <d v="2016-03-11T00:00:00"/>
    <x v="16"/>
    <x v="2"/>
    <x v="3"/>
    <x v="0"/>
    <n v="1520"/>
    <n v="691"/>
    <n v="5"/>
    <n v="3455"/>
    <n v="4975"/>
    <n v="4196"/>
    <n v="-779"/>
  </r>
  <r>
    <d v="2016-03-14T00:00:00"/>
    <x v="16"/>
    <x v="2"/>
    <x v="5"/>
    <x v="2"/>
    <n v="975"/>
    <n v="691"/>
    <n v="4"/>
    <n v="2764"/>
    <n v="3739"/>
    <n v="3714"/>
    <n v="-25"/>
  </r>
  <r>
    <d v="2016-03-16T00:00:00"/>
    <x v="16"/>
    <x v="2"/>
    <x v="6"/>
    <x v="1"/>
    <n v="1333"/>
    <n v="938"/>
    <n v="10"/>
    <n v="9380"/>
    <n v="10713"/>
    <n v="12182"/>
    <n v="1469"/>
  </r>
  <r>
    <d v="2016-03-16T00:00:00"/>
    <x v="16"/>
    <x v="2"/>
    <x v="6"/>
    <x v="3"/>
    <n v="972"/>
    <n v="938"/>
    <n v="7"/>
    <n v="6566"/>
    <n v="7538"/>
    <n v="7667"/>
    <n v="129"/>
  </r>
  <r>
    <d v="2016-03-17T00:00:00"/>
    <x v="16"/>
    <x v="2"/>
    <x v="2"/>
    <x v="1"/>
    <n v="1333"/>
    <n v="645"/>
    <n v="5"/>
    <n v="3225"/>
    <n v="4558"/>
    <n v="5349"/>
    <n v="791"/>
  </r>
  <r>
    <d v="2016-03-18T00:00:00"/>
    <x v="16"/>
    <x v="2"/>
    <x v="3"/>
    <x v="4"/>
    <n v="778"/>
    <n v="691"/>
    <n v="1"/>
    <n v="691"/>
    <n v="1469"/>
    <n v="1603"/>
    <n v="134"/>
  </r>
  <r>
    <d v="2016-03-18T00:00:00"/>
    <x v="16"/>
    <x v="2"/>
    <x v="3"/>
    <x v="1"/>
    <n v="1333"/>
    <n v="691"/>
    <n v="1"/>
    <n v="691"/>
    <n v="2024"/>
    <n v="4073"/>
    <n v="2049"/>
  </r>
  <r>
    <d v="2016-03-19T00:00:00"/>
    <x v="16"/>
    <x v="2"/>
    <x v="4"/>
    <x v="3"/>
    <n v="972"/>
    <n v="828"/>
    <n v="10"/>
    <n v="8280"/>
    <n v="9252"/>
    <n v="10145"/>
    <n v="893"/>
  </r>
  <r>
    <d v="2016-03-19T00:00:00"/>
    <x v="16"/>
    <x v="2"/>
    <x v="4"/>
    <x v="2"/>
    <n v="975"/>
    <n v="828"/>
    <n v="3"/>
    <n v="2484"/>
    <n v="3459"/>
    <n v="4088"/>
    <n v="629"/>
  </r>
  <r>
    <d v="2016-03-20T00:00:00"/>
    <x v="16"/>
    <x v="2"/>
    <x v="0"/>
    <x v="3"/>
    <n v="972"/>
    <n v="645"/>
    <n v="7"/>
    <n v="4515"/>
    <n v="5487"/>
    <n v="4837"/>
    <n v="-650"/>
  </r>
  <r>
    <d v="2016-03-21T00:00:00"/>
    <x v="16"/>
    <x v="2"/>
    <x v="5"/>
    <x v="0"/>
    <n v="1520"/>
    <n v="691"/>
    <n v="9"/>
    <n v="6219"/>
    <n v="7739"/>
    <n v="7479"/>
    <n v="-260"/>
  </r>
  <r>
    <d v="2016-03-21T00:00:00"/>
    <x v="16"/>
    <x v="2"/>
    <x v="5"/>
    <x v="2"/>
    <n v="975"/>
    <n v="691"/>
    <n v="3"/>
    <n v="2073"/>
    <n v="3048"/>
    <n v="2461"/>
    <n v="-587"/>
  </r>
  <r>
    <d v="2016-03-22T00:00:00"/>
    <x v="16"/>
    <x v="2"/>
    <x v="1"/>
    <x v="1"/>
    <n v="1333"/>
    <n v="938"/>
    <n v="2"/>
    <n v="1876"/>
    <n v="3209"/>
    <n v="3416"/>
    <n v="207"/>
  </r>
  <r>
    <d v="2016-03-23T00:00:00"/>
    <x v="16"/>
    <x v="2"/>
    <x v="6"/>
    <x v="3"/>
    <n v="972"/>
    <n v="938"/>
    <n v="1"/>
    <n v="938"/>
    <n v="1910"/>
    <n v="1611"/>
    <n v="-299"/>
  </r>
  <r>
    <d v="2016-03-23T00:00:00"/>
    <x v="16"/>
    <x v="2"/>
    <x v="6"/>
    <x v="1"/>
    <n v="1333"/>
    <n v="938"/>
    <n v="10"/>
    <n v="9380"/>
    <n v="10713"/>
    <n v="11671"/>
    <n v="958"/>
  </r>
  <r>
    <d v="2016-03-25T00:00:00"/>
    <x v="16"/>
    <x v="2"/>
    <x v="3"/>
    <x v="3"/>
    <n v="972"/>
    <n v="691"/>
    <n v="2"/>
    <n v="1382"/>
    <n v="2354"/>
    <n v="2718"/>
    <n v="364"/>
  </r>
  <r>
    <d v="2016-03-26T00:00:00"/>
    <x v="16"/>
    <x v="2"/>
    <x v="4"/>
    <x v="0"/>
    <n v="1520"/>
    <n v="828"/>
    <n v="8"/>
    <n v="6624"/>
    <n v="8144"/>
    <n v="13562"/>
    <n v="5418"/>
  </r>
  <r>
    <d v="2016-03-27T00:00:00"/>
    <x v="16"/>
    <x v="2"/>
    <x v="0"/>
    <x v="0"/>
    <n v="1520"/>
    <n v="645"/>
    <n v="10"/>
    <n v="6450"/>
    <n v="7970"/>
    <n v="6801"/>
    <n v="-1169"/>
  </r>
  <r>
    <d v="2016-03-28T00:00:00"/>
    <x v="16"/>
    <x v="2"/>
    <x v="5"/>
    <x v="3"/>
    <n v="972"/>
    <n v="691"/>
    <n v="7"/>
    <n v="4837"/>
    <n v="5809"/>
    <n v="5069"/>
    <n v="-740"/>
  </r>
  <r>
    <d v="2016-03-29T00:00:00"/>
    <x v="16"/>
    <x v="2"/>
    <x v="1"/>
    <x v="4"/>
    <n v="778"/>
    <n v="938"/>
    <n v="6"/>
    <n v="5628"/>
    <n v="6406"/>
    <n v="6660"/>
    <n v="254"/>
  </r>
  <r>
    <d v="2016-03-30T00:00:00"/>
    <x v="16"/>
    <x v="2"/>
    <x v="6"/>
    <x v="1"/>
    <n v="1333"/>
    <n v="938"/>
    <n v="2"/>
    <n v="1876"/>
    <n v="3209"/>
    <n v="3138"/>
    <n v="-71"/>
  </r>
  <r>
    <d v="2016-03-31T00:00:00"/>
    <x v="16"/>
    <x v="2"/>
    <x v="2"/>
    <x v="1"/>
    <n v="1333"/>
    <n v="645"/>
    <n v="6"/>
    <n v="3870"/>
    <n v="5203"/>
    <n v="6048"/>
    <n v="845"/>
  </r>
  <r>
    <d v="2016-03-31T00:00:00"/>
    <x v="16"/>
    <x v="2"/>
    <x v="2"/>
    <x v="4"/>
    <n v="778"/>
    <n v="645"/>
    <n v="9"/>
    <n v="5805"/>
    <n v="6583"/>
    <n v="5814"/>
    <n v="-769"/>
  </r>
  <r>
    <d v="2016-03-31T00:00:00"/>
    <x v="16"/>
    <x v="2"/>
    <x v="2"/>
    <x v="0"/>
    <n v="1520"/>
    <n v="645"/>
    <n v="6"/>
    <n v="3870"/>
    <n v="5390"/>
    <n v="4526"/>
    <n v="-864"/>
  </r>
  <r>
    <d v="2016-04-01T00:00:00"/>
    <x v="16"/>
    <x v="3"/>
    <x v="3"/>
    <x v="4"/>
    <n v="778"/>
    <n v="691"/>
    <n v="6"/>
    <n v="4146"/>
    <n v="4924"/>
    <n v="5457"/>
    <n v="533"/>
  </r>
  <r>
    <d v="2016-04-03T00:00:00"/>
    <x v="16"/>
    <x v="3"/>
    <x v="0"/>
    <x v="0"/>
    <n v="1520"/>
    <n v="645"/>
    <n v="7"/>
    <n v="4515"/>
    <n v="6035"/>
    <n v="22112"/>
    <n v="16077"/>
  </r>
  <r>
    <d v="2016-04-03T00:00:00"/>
    <x v="16"/>
    <x v="3"/>
    <x v="0"/>
    <x v="3"/>
    <n v="972"/>
    <n v="645"/>
    <n v="3"/>
    <n v="1935"/>
    <n v="2907"/>
    <n v="4454"/>
    <n v="1547"/>
  </r>
  <r>
    <d v="2016-04-04T00:00:00"/>
    <x v="16"/>
    <x v="3"/>
    <x v="5"/>
    <x v="0"/>
    <n v="1520"/>
    <n v="691"/>
    <n v="9"/>
    <n v="6219"/>
    <n v="7739"/>
    <n v="11446"/>
    <n v="3707"/>
  </r>
  <r>
    <d v="2016-04-05T00:00:00"/>
    <x v="16"/>
    <x v="3"/>
    <x v="1"/>
    <x v="1"/>
    <n v="1333"/>
    <n v="938"/>
    <n v="7"/>
    <n v="6566"/>
    <n v="7899"/>
    <n v="7655"/>
    <n v="-244"/>
  </r>
  <r>
    <d v="2016-04-05T00:00:00"/>
    <x v="16"/>
    <x v="3"/>
    <x v="1"/>
    <x v="0"/>
    <n v="1520"/>
    <n v="938"/>
    <n v="2"/>
    <n v="1876"/>
    <n v="3396"/>
    <n v="3910"/>
    <n v="514"/>
  </r>
  <r>
    <d v="2016-04-06T00:00:00"/>
    <x v="16"/>
    <x v="3"/>
    <x v="6"/>
    <x v="3"/>
    <n v="972"/>
    <n v="938"/>
    <n v="1"/>
    <n v="938"/>
    <n v="1910"/>
    <n v="2097"/>
    <n v="187"/>
  </r>
  <r>
    <d v="2016-04-06T00:00:00"/>
    <x v="16"/>
    <x v="3"/>
    <x v="6"/>
    <x v="0"/>
    <n v="1520"/>
    <n v="938"/>
    <n v="5"/>
    <n v="4690"/>
    <n v="6210"/>
    <n v="9901"/>
    <n v="3691"/>
  </r>
  <r>
    <d v="2016-04-07T00:00:00"/>
    <x v="16"/>
    <x v="3"/>
    <x v="2"/>
    <x v="4"/>
    <n v="778"/>
    <n v="645"/>
    <n v="5"/>
    <n v="3225"/>
    <n v="4003"/>
    <n v="6835"/>
    <n v="2832"/>
  </r>
  <r>
    <d v="2016-04-07T00:00:00"/>
    <x v="16"/>
    <x v="3"/>
    <x v="2"/>
    <x v="2"/>
    <n v="975"/>
    <n v="645"/>
    <n v="5"/>
    <n v="3225"/>
    <n v="4200"/>
    <n v="3891"/>
    <n v="-309"/>
  </r>
  <r>
    <d v="2016-04-10T00:00:00"/>
    <x v="16"/>
    <x v="3"/>
    <x v="0"/>
    <x v="4"/>
    <n v="778"/>
    <n v="645"/>
    <n v="6"/>
    <n v="3870"/>
    <n v="4648"/>
    <n v="5514"/>
    <n v="866"/>
  </r>
  <r>
    <d v="2016-04-10T00:00:00"/>
    <x v="16"/>
    <x v="3"/>
    <x v="0"/>
    <x v="3"/>
    <n v="972"/>
    <n v="645"/>
    <n v="8"/>
    <n v="5160"/>
    <n v="6132"/>
    <n v="7201"/>
    <n v="1069"/>
  </r>
  <r>
    <d v="2016-04-13T00:00:00"/>
    <x v="16"/>
    <x v="3"/>
    <x v="6"/>
    <x v="4"/>
    <n v="778"/>
    <n v="938"/>
    <n v="7"/>
    <n v="6566"/>
    <n v="7344"/>
    <n v="6714"/>
    <n v="-630"/>
  </r>
  <r>
    <d v="2016-04-13T00:00:00"/>
    <x v="16"/>
    <x v="3"/>
    <x v="6"/>
    <x v="3"/>
    <n v="972"/>
    <n v="938"/>
    <n v="5"/>
    <n v="4690"/>
    <n v="5662"/>
    <n v="5295"/>
    <n v="-367"/>
  </r>
  <r>
    <d v="2016-04-14T00:00:00"/>
    <x v="16"/>
    <x v="3"/>
    <x v="2"/>
    <x v="0"/>
    <n v="1520"/>
    <n v="645"/>
    <n v="1"/>
    <n v="645"/>
    <n v="2165"/>
    <n v="3326"/>
    <n v="1161"/>
  </r>
  <r>
    <d v="2016-04-17T00:00:00"/>
    <x v="16"/>
    <x v="3"/>
    <x v="0"/>
    <x v="1"/>
    <n v="1333"/>
    <n v="645"/>
    <n v="2"/>
    <n v="1290"/>
    <n v="2623"/>
    <n v="8408"/>
    <n v="5785"/>
  </r>
  <r>
    <d v="2016-04-17T00:00:00"/>
    <x v="16"/>
    <x v="3"/>
    <x v="0"/>
    <x v="3"/>
    <n v="972"/>
    <n v="645"/>
    <n v="7"/>
    <n v="4515"/>
    <n v="5487"/>
    <n v="19406"/>
    <n v="13919"/>
  </r>
  <r>
    <d v="2016-04-18T00:00:00"/>
    <x v="16"/>
    <x v="3"/>
    <x v="5"/>
    <x v="0"/>
    <n v="1520"/>
    <n v="691"/>
    <n v="9"/>
    <n v="6219"/>
    <n v="7739"/>
    <n v="7506"/>
    <n v="-233"/>
  </r>
  <r>
    <d v="2016-04-20T00:00:00"/>
    <x v="16"/>
    <x v="3"/>
    <x v="6"/>
    <x v="3"/>
    <n v="972"/>
    <n v="938"/>
    <n v="4"/>
    <n v="3752"/>
    <n v="4724"/>
    <n v="7400"/>
    <n v="2676"/>
  </r>
  <r>
    <d v="2016-04-20T00:00:00"/>
    <x v="16"/>
    <x v="3"/>
    <x v="6"/>
    <x v="4"/>
    <n v="778"/>
    <n v="938"/>
    <n v="1"/>
    <n v="938"/>
    <n v="1716"/>
    <n v="1393"/>
    <n v="-323"/>
  </r>
  <r>
    <d v="2016-04-21T00:00:00"/>
    <x v="16"/>
    <x v="3"/>
    <x v="2"/>
    <x v="0"/>
    <n v="1520"/>
    <n v="645"/>
    <n v="10"/>
    <n v="6450"/>
    <n v="7970"/>
    <n v="15415"/>
    <n v="7445"/>
  </r>
  <r>
    <d v="2016-04-22T00:00:00"/>
    <x v="16"/>
    <x v="3"/>
    <x v="3"/>
    <x v="4"/>
    <n v="778"/>
    <n v="691"/>
    <n v="1"/>
    <n v="691"/>
    <n v="1469"/>
    <n v="1129"/>
    <n v="-340"/>
  </r>
  <r>
    <d v="2016-04-22T00:00:00"/>
    <x v="16"/>
    <x v="3"/>
    <x v="3"/>
    <x v="0"/>
    <n v="1520"/>
    <n v="691"/>
    <n v="10"/>
    <n v="6910"/>
    <n v="8430"/>
    <n v="7938"/>
    <n v="-492"/>
  </r>
  <r>
    <d v="2016-04-23T00:00:00"/>
    <x v="16"/>
    <x v="3"/>
    <x v="4"/>
    <x v="1"/>
    <n v="1333"/>
    <n v="828"/>
    <n v="4"/>
    <n v="3312"/>
    <n v="4645"/>
    <n v="5156"/>
    <n v="511"/>
  </r>
  <r>
    <d v="2016-04-24T00:00:00"/>
    <x v="16"/>
    <x v="3"/>
    <x v="0"/>
    <x v="3"/>
    <n v="972"/>
    <n v="645"/>
    <n v="3"/>
    <n v="1935"/>
    <n v="2907"/>
    <n v="3449"/>
    <n v="542"/>
  </r>
  <r>
    <d v="2016-04-25T00:00:00"/>
    <x v="16"/>
    <x v="3"/>
    <x v="5"/>
    <x v="5"/>
    <n v="1459"/>
    <n v="691"/>
    <n v="8"/>
    <n v="5528"/>
    <n v="6987"/>
    <n v="6174"/>
    <n v="-813"/>
  </r>
  <r>
    <d v="2016-04-26T00:00:00"/>
    <x v="16"/>
    <x v="3"/>
    <x v="1"/>
    <x v="0"/>
    <n v="1520"/>
    <n v="938"/>
    <n v="9"/>
    <n v="8442"/>
    <n v="9962"/>
    <n v="19513"/>
    <n v="9551"/>
  </r>
  <r>
    <d v="2016-04-27T00:00:00"/>
    <x v="16"/>
    <x v="3"/>
    <x v="6"/>
    <x v="4"/>
    <n v="778"/>
    <n v="938"/>
    <n v="4"/>
    <n v="3752"/>
    <n v="4530"/>
    <n v="5323"/>
    <n v="793"/>
  </r>
  <r>
    <d v="2016-04-27T00:00:00"/>
    <x v="16"/>
    <x v="3"/>
    <x v="6"/>
    <x v="0"/>
    <n v="1520"/>
    <n v="938"/>
    <n v="10"/>
    <n v="9380"/>
    <n v="10900"/>
    <n v="13271"/>
    <n v="2371"/>
  </r>
  <r>
    <d v="2016-04-27T00:00:00"/>
    <x v="16"/>
    <x v="3"/>
    <x v="6"/>
    <x v="5"/>
    <n v="1459"/>
    <n v="938"/>
    <n v="7"/>
    <n v="6566"/>
    <n v="8025"/>
    <n v="13171"/>
    <n v="5146"/>
  </r>
  <r>
    <d v="2016-04-28T00:00:00"/>
    <x v="16"/>
    <x v="3"/>
    <x v="2"/>
    <x v="2"/>
    <n v="975"/>
    <n v="645"/>
    <n v="9"/>
    <n v="5805"/>
    <n v="6780"/>
    <n v="7997"/>
    <n v="1217"/>
  </r>
  <r>
    <d v="2016-04-29T00:00:00"/>
    <x v="16"/>
    <x v="3"/>
    <x v="3"/>
    <x v="3"/>
    <n v="972"/>
    <n v="691"/>
    <n v="10"/>
    <n v="6910"/>
    <n v="7882"/>
    <n v="42106"/>
    <n v="34224"/>
  </r>
  <r>
    <d v="2016-05-02T00:00:00"/>
    <x v="16"/>
    <x v="4"/>
    <x v="5"/>
    <x v="1"/>
    <n v="1333"/>
    <n v="691"/>
    <n v="5"/>
    <n v="3455"/>
    <n v="4788"/>
    <n v="5079"/>
    <n v="291"/>
  </r>
  <r>
    <d v="2016-05-04T00:00:00"/>
    <x v="16"/>
    <x v="4"/>
    <x v="6"/>
    <x v="0"/>
    <n v="1520"/>
    <n v="938"/>
    <n v="8"/>
    <n v="7504"/>
    <n v="9024"/>
    <n v="9847"/>
    <n v="823"/>
  </r>
  <r>
    <d v="2016-05-04T00:00:00"/>
    <x v="16"/>
    <x v="4"/>
    <x v="6"/>
    <x v="3"/>
    <n v="972"/>
    <n v="938"/>
    <n v="6"/>
    <n v="5628"/>
    <n v="6600"/>
    <n v="6372"/>
    <n v="-228"/>
  </r>
  <r>
    <d v="2016-05-05T00:00:00"/>
    <x v="16"/>
    <x v="4"/>
    <x v="2"/>
    <x v="0"/>
    <n v="1520"/>
    <n v="645"/>
    <n v="1"/>
    <n v="645"/>
    <n v="2165"/>
    <n v="2460"/>
    <n v="295"/>
  </r>
  <r>
    <d v="2016-05-05T00:00:00"/>
    <x v="16"/>
    <x v="4"/>
    <x v="2"/>
    <x v="3"/>
    <n v="972"/>
    <n v="645"/>
    <n v="1"/>
    <n v="645"/>
    <n v="1617"/>
    <n v="1938"/>
    <n v="321"/>
  </r>
  <r>
    <d v="2016-05-05T00:00:00"/>
    <x v="16"/>
    <x v="4"/>
    <x v="2"/>
    <x v="2"/>
    <n v="975"/>
    <n v="645"/>
    <n v="2"/>
    <n v="1290"/>
    <n v="2265"/>
    <n v="2365"/>
    <n v="100"/>
  </r>
  <r>
    <d v="2016-05-07T00:00:00"/>
    <x v="16"/>
    <x v="4"/>
    <x v="4"/>
    <x v="3"/>
    <n v="972"/>
    <n v="828"/>
    <n v="4"/>
    <n v="3312"/>
    <n v="4284"/>
    <n v="4406"/>
    <n v="122"/>
  </r>
  <r>
    <d v="2016-05-08T00:00:00"/>
    <x v="16"/>
    <x v="4"/>
    <x v="0"/>
    <x v="2"/>
    <n v="975"/>
    <n v="645"/>
    <n v="4"/>
    <n v="2580"/>
    <n v="3555"/>
    <n v="3340"/>
    <n v="-215"/>
  </r>
  <r>
    <d v="2016-05-09T00:00:00"/>
    <x v="16"/>
    <x v="4"/>
    <x v="5"/>
    <x v="3"/>
    <n v="972"/>
    <n v="691"/>
    <n v="9"/>
    <n v="6219"/>
    <n v="7191"/>
    <n v="6766"/>
    <n v="-425"/>
  </r>
  <r>
    <d v="2016-05-09T00:00:00"/>
    <x v="16"/>
    <x v="4"/>
    <x v="5"/>
    <x v="0"/>
    <n v="1520"/>
    <n v="691"/>
    <n v="5"/>
    <n v="3455"/>
    <n v="4975"/>
    <n v="4579"/>
    <n v="-396"/>
  </r>
  <r>
    <d v="2016-05-09T00:00:00"/>
    <x v="16"/>
    <x v="4"/>
    <x v="5"/>
    <x v="2"/>
    <n v="975"/>
    <n v="691"/>
    <n v="6"/>
    <n v="4146"/>
    <n v="5121"/>
    <n v="4363"/>
    <n v="-758"/>
  </r>
  <r>
    <d v="2016-05-10T00:00:00"/>
    <x v="16"/>
    <x v="4"/>
    <x v="1"/>
    <x v="4"/>
    <n v="778"/>
    <n v="938"/>
    <n v="5"/>
    <n v="4690"/>
    <n v="5468"/>
    <n v="5933"/>
    <n v="465"/>
  </r>
  <r>
    <d v="2016-05-10T00:00:00"/>
    <x v="16"/>
    <x v="4"/>
    <x v="1"/>
    <x v="2"/>
    <n v="975"/>
    <n v="938"/>
    <n v="6"/>
    <n v="5628"/>
    <n v="6603"/>
    <n v="6803"/>
    <n v="200"/>
  </r>
  <r>
    <d v="2016-05-11T00:00:00"/>
    <x v="16"/>
    <x v="4"/>
    <x v="6"/>
    <x v="4"/>
    <n v="778"/>
    <n v="938"/>
    <n v="10"/>
    <n v="9380"/>
    <n v="10158"/>
    <n v="8720"/>
    <n v="-1438"/>
  </r>
  <r>
    <d v="2016-05-12T00:00:00"/>
    <x v="16"/>
    <x v="4"/>
    <x v="2"/>
    <x v="3"/>
    <n v="972"/>
    <n v="645"/>
    <n v="7"/>
    <n v="4515"/>
    <n v="5487"/>
    <n v="4448"/>
    <n v="-1039"/>
  </r>
  <r>
    <d v="2016-05-12T00:00:00"/>
    <x v="16"/>
    <x v="4"/>
    <x v="2"/>
    <x v="0"/>
    <n v="1520"/>
    <n v="645"/>
    <n v="4"/>
    <n v="2580"/>
    <n v="4100"/>
    <n v="4056"/>
    <n v="-44"/>
  </r>
  <r>
    <d v="2016-05-13T00:00:00"/>
    <x v="16"/>
    <x v="4"/>
    <x v="3"/>
    <x v="3"/>
    <n v="972"/>
    <n v="691"/>
    <n v="7"/>
    <n v="4837"/>
    <n v="5809"/>
    <n v="5534"/>
    <n v="-275"/>
  </r>
  <r>
    <d v="2016-05-14T00:00:00"/>
    <x v="16"/>
    <x v="4"/>
    <x v="4"/>
    <x v="2"/>
    <n v="975"/>
    <n v="828"/>
    <n v="4"/>
    <n v="3312"/>
    <n v="4287"/>
    <n v="3559"/>
    <n v="-728"/>
  </r>
  <r>
    <d v="2016-05-14T00:00:00"/>
    <x v="16"/>
    <x v="4"/>
    <x v="4"/>
    <x v="0"/>
    <n v="1520"/>
    <n v="828"/>
    <n v="5"/>
    <n v="4140"/>
    <n v="5660"/>
    <n v="5454"/>
    <n v="-206"/>
  </r>
  <r>
    <d v="2016-05-14T00:00:00"/>
    <x v="16"/>
    <x v="4"/>
    <x v="4"/>
    <x v="3"/>
    <n v="972"/>
    <n v="828"/>
    <n v="4"/>
    <n v="3312"/>
    <n v="4284"/>
    <n v="3849"/>
    <n v="-435"/>
  </r>
  <r>
    <d v="2016-05-15T00:00:00"/>
    <x v="16"/>
    <x v="4"/>
    <x v="0"/>
    <x v="3"/>
    <n v="972"/>
    <n v="645"/>
    <n v="2"/>
    <n v="1290"/>
    <n v="2262"/>
    <n v="2464"/>
    <n v="202"/>
  </r>
  <r>
    <d v="2016-05-16T00:00:00"/>
    <x v="16"/>
    <x v="4"/>
    <x v="5"/>
    <x v="2"/>
    <n v="975"/>
    <n v="691"/>
    <n v="10"/>
    <n v="6910"/>
    <n v="7885"/>
    <n v="9200"/>
    <n v="1315"/>
  </r>
  <r>
    <d v="2016-05-16T00:00:00"/>
    <x v="16"/>
    <x v="4"/>
    <x v="5"/>
    <x v="3"/>
    <n v="972"/>
    <n v="691"/>
    <n v="9"/>
    <n v="6219"/>
    <n v="7191"/>
    <n v="8263"/>
    <n v="1072"/>
  </r>
  <r>
    <d v="2016-05-16T00:00:00"/>
    <x v="16"/>
    <x v="4"/>
    <x v="5"/>
    <x v="4"/>
    <n v="778"/>
    <n v="691"/>
    <n v="6"/>
    <n v="4146"/>
    <n v="4924"/>
    <n v="4070"/>
    <n v="-854"/>
  </r>
  <r>
    <d v="2016-05-17T00:00:00"/>
    <x v="16"/>
    <x v="4"/>
    <x v="1"/>
    <x v="1"/>
    <n v="1333"/>
    <n v="938"/>
    <n v="4"/>
    <n v="3752"/>
    <n v="5085"/>
    <n v="5758"/>
    <n v="673"/>
  </r>
  <r>
    <d v="2016-05-17T00:00:00"/>
    <x v="16"/>
    <x v="4"/>
    <x v="1"/>
    <x v="3"/>
    <n v="972"/>
    <n v="938"/>
    <n v="7"/>
    <n v="6566"/>
    <n v="7538"/>
    <n v="7995"/>
    <n v="457"/>
  </r>
  <r>
    <d v="2016-05-19T00:00:00"/>
    <x v="16"/>
    <x v="4"/>
    <x v="2"/>
    <x v="2"/>
    <n v="975"/>
    <n v="645"/>
    <n v="6"/>
    <n v="3870"/>
    <n v="4845"/>
    <n v="4990"/>
    <n v="145"/>
  </r>
  <r>
    <d v="2016-05-20T00:00:00"/>
    <x v="16"/>
    <x v="4"/>
    <x v="3"/>
    <x v="4"/>
    <n v="778"/>
    <n v="691"/>
    <n v="1"/>
    <n v="691"/>
    <n v="1469"/>
    <n v="1480"/>
    <n v="11"/>
  </r>
  <r>
    <d v="2016-05-20T00:00:00"/>
    <x v="16"/>
    <x v="4"/>
    <x v="3"/>
    <x v="5"/>
    <n v="1459"/>
    <n v="691"/>
    <n v="5"/>
    <n v="3455"/>
    <n v="4914"/>
    <n v="4394"/>
    <n v="-520"/>
  </r>
  <r>
    <d v="2016-05-21T00:00:00"/>
    <x v="16"/>
    <x v="4"/>
    <x v="4"/>
    <x v="4"/>
    <n v="778"/>
    <n v="828"/>
    <n v="7"/>
    <n v="5796"/>
    <n v="6574"/>
    <n v="7704"/>
    <n v="1130"/>
  </r>
  <r>
    <d v="2016-05-22T00:00:00"/>
    <x v="16"/>
    <x v="4"/>
    <x v="0"/>
    <x v="4"/>
    <n v="778"/>
    <n v="645"/>
    <n v="7"/>
    <n v="4515"/>
    <n v="5293"/>
    <n v="5648"/>
    <n v="355"/>
  </r>
  <r>
    <d v="2016-05-23T00:00:00"/>
    <x v="16"/>
    <x v="4"/>
    <x v="5"/>
    <x v="4"/>
    <n v="778"/>
    <n v="691"/>
    <n v="2"/>
    <n v="1382"/>
    <n v="2160"/>
    <n v="1730"/>
    <n v="-430"/>
  </r>
  <r>
    <d v="2016-05-27T00:00:00"/>
    <x v="16"/>
    <x v="4"/>
    <x v="3"/>
    <x v="0"/>
    <n v="1520"/>
    <n v="691"/>
    <n v="5"/>
    <n v="3455"/>
    <n v="4975"/>
    <n v="5461"/>
    <n v="486"/>
  </r>
  <r>
    <d v="2016-05-28T00:00:00"/>
    <x v="16"/>
    <x v="4"/>
    <x v="4"/>
    <x v="3"/>
    <n v="972"/>
    <n v="828"/>
    <n v="1"/>
    <n v="828"/>
    <n v="1800"/>
    <n v="1710"/>
    <n v="-90"/>
  </r>
  <r>
    <d v="2016-05-28T00:00:00"/>
    <x v="16"/>
    <x v="4"/>
    <x v="4"/>
    <x v="5"/>
    <n v="1459"/>
    <n v="828"/>
    <n v="4"/>
    <n v="3312"/>
    <n v="4771"/>
    <n v="4651"/>
    <n v="-120"/>
  </r>
  <r>
    <d v="2016-05-29T00:00:00"/>
    <x v="16"/>
    <x v="4"/>
    <x v="0"/>
    <x v="4"/>
    <n v="778"/>
    <n v="645"/>
    <n v="1"/>
    <n v="645"/>
    <n v="1423"/>
    <n v="1406"/>
    <n v="-17"/>
  </r>
  <r>
    <d v="2016-05-29T00:00:00"/>
    <x v="16"/>
    <x v="4"/>
    <x v="0"/>
    <x v="0"/>
    <n v="1520"/>
    <n v="645"/>
    <n v="8"/>
    <n v="5160"/>
    <n v="6680"/>
    <n v="6280"/>
    <n v="-400"/>
  </r>
  <r>
    <d v="2016-05-29T00:00:00"/>
    <x v="16"/>
    <x v="4"/>
    <x v="0"/>
    <x v="5"/>
    <n v="1459"/>
    <n v="645"/>
    <n v="5"/>
    <n v="3225"/>
    <n v="4684"/>
    <n v="4710"/>
    <n v="26"/>
  </r>
  <r>
    <d v="2016-05-31T00:00:00"/>
    <x v="16"/>
    <x v="4"/>
    <x v="1"/>
    <x v="5"/>
    <n v="1459"/>
    <n v="938"/>
    <n v="3"/>
    <n v="2814"/>
    <n v="4273"/>
    <n v="5864"/>
    <n v="1591"/>
  </r>
  <r>
    <d v="2016-06-01T00:00:00"/>
    <x v="16"/>
    <x v="5"/>
    <x v="6"/>
    <x v="4"/>
    <n v="778"/>
    <n v="938"/>
    <n v="3"/>
    <n v="2814"/>
    <n v="3592"/>
    <n v="4286"/>
    <n v="694"/>
  </r>
  <r>
    <d v="2016-06-03T00:00:00"/>
    <x v="16"/>
    <x v="5"/>
    <x v="3"/>
    <x v="4"/>
    <n v="778"/>
    <n v="691"/>
    <n v="6"/>
    <n v="4146"/>
    <n v="4924"/>
    <n v="8214"/>
    <n v="3290"/>
  </r>
  <r>
    <d v="2016-06-04T00:00:00"/>
    <x v="16"/>
    <x v="5"/>
    <x v="4"/>
    <x v="5"/>
    <n v="1459"/>
    <n v="828"/>
    <n v="10"/>
    <n v="8280"/>
    <n v="9739"/>
    <n v="10432"/>
    <n v="693"/>
  </r>
  <r>
    <d v="2016-06-05T00:00:00"/>
    <x v="16"/>
    <x v="5"/>
    <x v="0"/>
    <x v="0"/>
    <n v="1520"/>
    <n v="645"/>
    <n v="5"/>
    <n v="3225"/>
    <n v="4745"/>
    <n v="4326"/>
    <n v="-419"/>
  </r>
  <r>
    <d v="2016-06-07T00:00:00"/>
    <x v="16"/>
    <x v="5"/>
    <x v="1"/>
    <x v="3"/>
    <n v="972"/>
    <n v="938"/>
    <n v="7"/>
    <n v="6566"/>
    <n v="7538"/>
    <n v="8990"/>
    <n v="1452"/>
  </r>
  <r>
    <d v="2016-06-08T00:00:00"/>
    <x v="16"/>
    <x v="5"/>
    <x v="6"/>
    <x v="4"/>
    <n v="778"/>
    <n v="938"/>
    <n v="1"/>
    <n v="938"/>
    <n v="1716"/>
    <n v="1764"/>
    <n v="48"/>
  </r>
  <r>
    <d v="2016-06-10T00:00:00"/>
    <x v="16"/>
    <x v="5"/>
    <x v="3"/>
    <x v="3"/>
    <n v="972"/>
    <n v="691"/>
    <n v="6"/>
    <n v="4146"/>
    <n v="5118"/>
    <n v="5297"/>
    <n v="179"/>
  </r>
  <r>
    <d v="2016-06-10T00:00:00"/>
    <x v="16"/>
    <x v="5"/>
    <x v="3"/>
    <x v="4"/>
    <n v="778"/>
    <n v="691"/>
    <n v="2"/>
    <n v="1382"/>
    <n v="2160"/>
    <n v="2487"/>
    <n v="327"/>
  </r>
  <r>
    <d v="2016-06-11T00:00:00"/>
    <x v="16"/>
    <x v="5"/>
    <x v="4"/>
    <x v="4"/>
    <n v="778"/>
    <n v="828"/>
    <n v="5"/>
    <n v="4140"/>
    <n v="4918"/>
    <n v="4130"/>
    <n v="-788"/>
  </r>
  <r>
    <d v="2016-06-11T00:00:00"/>
    <x v="16"/>
    <x v="5"/>
    <x v="4"/>
    <x v="5"/>
    <n v="1459"/>
    <n v="828"/>
    <n v="1"/>
    <n v="828"/>
    <n v="2287"/>
    <n v="2593"/>
    <n v="306"/>
  </r>
  <r>
    <d v="2016-06-11T00:00:00"/>
    <x v="16"/>
    <x v="5"/>
    <x v="4"/>
    <x v="3"/>
    <n v="972"/>
    <n v="828"/>
    <n v="3"/>
    <n v="2484"/>
    <n v="3456"/>
    <n v="3189"/>
    <n v="-267"/>
  </r>
  <r>
    <d v="2016-06-12T00:00:00"/>
    <x v="16"/>
    <x v="5"/>
    <x v="0"/>
    <x v="0"/>
    <n v="1520"/>
    <n v="645"/>
    <n v="1"/>
    <n v="645"/>
    <n v="2165"/>
    <n v="2030"/>
    <n v="-135"/>
  </r>
  <r>
    <d v="2016-06-12T00:00:00"/>
    <x v="16"/>
    <x v="5"/>
    <x v="0"/>
    <x v="1"/>
    <n v="1333"/>
    <n v="645"/>
    <n v="1"/>
    <n v="645"/>
    <n v="1978"/>
    <n v="1949"/>
    <n v="-29"/>
  </r>
  <r>
    <d v="2016-06-13T00:00:00"/>
    <x v="16"/>
    <x v="5"/>
    <x v="5"/>
    <x v="4"/>
    <n v="778"/>
    <n v="691"/>
    <n v="7"/>
    <n v="4837"/>
    <n v="5615"/>
    <n v="9460"/>
    <n v="3845"/>
  </r>
  <r>
    <d v="2016-06-14T00:00:00"/>
    <x v="16"/>
    <x v="5"/>
    <x v="1"/>
    <x v="3"/>
    <n v="972"/>
    <n v="938"/>
    <n v="3"/>
    <n v="2814"/>
    <n v="3786"/>
    <n v="3381"/>
    <n v="-405"/>
  </r>
  <r>
    <d v="2016-06-14T00:00:00"/>
    <x v="16"/>
    <x v="5"/>
    <x v="1"/>
    <x v="4"/>
    <n v="778"/>
    <n v="938"/>
    <n v="5"/>
    <n v="4690"/>
    <n v="5468"/>
    <n v="6400"/>
    <n v="932"/>
  </r>
  <r>
    <d v="2016-06-15T00:00:00"/>
    <x v="16"/>
    <x v="5"/>
    <x v="6"/>
    <x v="3"/>
    <n v="972"/>
    <n v="938"/>
    <n v="6"/>
    <n v="5628"/>
    <n v="6600"/>
    <n v="7691"/>
    <n v="1091"/>
  </r>
  <r>
    <d v="2016-06-18T00:00:00"/>
    <x v="16"/>
    <x v="5"/>
    <x v="4"/>
    <x v="3"/>
    <n v="972"/>
    <n v="828"/>
    <n v="5"/>
    <n v="4140"/>
    <n v="5112"/>
    <n v="14157"/>
    <n v="9045"/>
  </r>
  <r>
    <d v="2016-06-19T00:00:00"/>
    <x v="16"/>
    <x v="5"/>
    <x v="0"/>
    <x v="4"/>
    <n v="778"/>
    <n v="645"/>
    <n v="8"/>
    <n v="5160"/>
    <n v="5938"/>
    <n v="5079"/>
    <n v="-859"/>
  </r>
  <r>
    <d v="2016-06-20T00:00:00"/>
    <x v="16"/>
    <x v="5"/>
    <x v="5"/>
    <x v="3"/>
    <n v="972"/>
    <n v="691"/>
    <n v="1"/>
    <n v="691"/>
    <n v="1663"/>
    <n v="3801"/>
    <n v="2138"/>
  </r>
  <r>
    <d v="2016-06-21T00:00:00"/>
    <x v="16"/>
    <x v="5"/>
    <x v="1"/>
    <x v="3"/>
    <n v="972"/>
    <n v="938"/>
    <n v="10"/>
    <n v="9380"/>
    <n v="10352"/>
    <n v="11464"/>
    <n v="1112"/>
  </r>
  <r>
    <d v="2016-06-21T00:00:00"/>
    <x v="16"/>
    <x v="5"/>
    <x v="1"/>
    <x v="5"/>
    <n v="1459"/>
    <n v="938"/>
    <n v="4"/>
    <n v="3752"/>
    <n v="5211"/>
    <n v="5623"/>
    <n v="412"/>
  </r>
  <r>
    <d v="2016-06-22T00:00:00"/>
    <x v="16"/>
    <x v="5"/>
    <x v="6"/>
    <x v="4"/>
    <n v="778"/>
    <n v="938"/>
    <n v="8"/>
    <n v="7504"/>
    <n v="8282"/>
    <n v="9016"/>
    <n v="734"/>
  </r>
  <r>
    <d v="2016-06-24T00:00:00"/>
    <x v="16"/>
    <x v="5"/>
    <x v="3"/>
    <x v="4"/>
    <n v="778"/>
    <n v="691"/>
    <n v="1"/>
    <n v="691"/>
    <n v="1469"/>
    <n v="1593"/>
    <n v="124"/>
  </r>
  <r>
    <d v="2016-06-25T00:00:00"/>
    <x v="16"/>
    <x v="5"/>
    <x v="4"/>
    <x v="3"/>
    <n v="972"/>
    <n v="828"/>
    <n v="1"/>
    <n v="828"/>
    <n v="1800"/>
    <n v="1631"/>
    <n v="-169"/>
  </r>
  <r>
    <d v="2016-06-25T00:00:00"/>
    <x v="16"/>
    <x v="5"/>
    <x v="4"/>
    <x v="4"/>
    <n v="778"/>
    <n v="828"/>
    <n v="9"/>
    <n v="7452"/>
    <n v="8230"/>
    <n v="7623"/>
    <n v="-607"/>
  </r>
  <r>
    <d v="2016-06-29T00:00:00"/>
    <x v="16"/>
    <x v="5"/>
    <x v="6"/>
    <x v="4"/>
    <n v="778"/>
    <n v="938"/>
    <n v="2"/>
    <n v="1876"/>
    <n v="2654"/>
    <n v="1776"/>
    <n v="-878"/>
  </r>
  <r>
    <d v="2016-06-30T00:00:00"/>
    <x v="16"/>
    <x v="5"/>
    <x v="2"/>
    <x v="3"/>
    <n v="972"/>
    <n v="645"/>
    <n v="4"/>
    <n v="2580"/>
    <n v="3552"/>
    <n v="3454"/>
    <n v="-98"/>
  </r>
  <r>
    <d v="2016-07-03T00:00:00"/>
    <x v="16"/>
    <x v="6"/>
    <x v="0"/>
    <x v="4"/>
    <n v="778"/>
    <n v="645"/>
    <n v="7"/>
    <n v="4515"/>
    <n v="5293"/>
    <n v="5668"/>
    <n v="375"/>
  </r>
  <r>
    <d v="2016-07-04T00:00:00"/>
    <x v="16"/>
    <x v="6"/>
    <x v="5"/>
    <x v="4"/>
    <n v="778"/>
    <n v="691"/>
    <n v="6"/>
    <n v="4146"/>
    <n v="4924"/>
    <n v="9762"/>
    <n v="4838"/>
  </r>
  <r>
    <d v="2016-07-05T00:00:00"/>
    <x v="16"/>
    <x v="6"/>
    <x v="1"/>
    <x v="3"/>
    <n v="972"/>
    <n v="938"/>
    <n v="1"/>
    <n v="938"/>
    <n v="1910"/>
    <n v="2022"/>
    <n v="112"/>
  </r>
  <r>
    <d v="2016-07-05T00:00:00"/>
    <x v="16"/>
    <x v="6"/>
    <x v="1"/>
    <x v="4"/>
    <n v="778"/>
    <n v="938"/>
    <n v="10"/>
    <n v="9380"/>
    <n v="10158"/>
    <n v="11518"/>
    <n v="1360"/>
  </r>
  <r>
    <d v="2016-07-06T00:00:00"/>
    <x v="16"/>
    <x v="6"/>
    <x v="6"/>
    <x v="3"/>
    <n v="972"/>
    <n v="938"/>
    <n v="8"/>
    <n v="7504"/>
    <n v="8476"/>
    <n v="9796"/>
    <n v="1320"/>
  </r>
  <r>
    <d v="2016-07-07T00:00:00"/>
    <x v="16"/>
    <x v="6"/>
    <x v="2"/>
    <x v="4"/>
    <n v="778"/>
    <n v="645"/>
    <n v="10"/>
    <n v="6450"/>
    <n v="7228"/>
    <n v="5934"/>
    <n v="-1294"/>
  </r>
  <r>
    <d v="2016-07-07T00:00:00"/>
    <x v="16"/>
    <x v="6"/>
    <x v="2"/>
    <x v="3"/>
    <n v="972"/>
    <n v="645"/>
    <n v="3"/>
    <n v="1935"/>
    <n v="2907"/>
    <n v="3074"/>
    <n v="167"/>
  </r>
  <r>
    <d v="2016-07-08T00:00:00"/>
    <x v="16"/>
    <x v="6"/>
    <x v="3"/>
    <x v="4"/>
    <n v="778"/>
    <n v="691"/>
    <n v="2"/>
    <n v="1382"/>
    <n v="2160"/>
    <n v="2558"/>
    <n v="398"/>
  </r>
  <r>
    <d v="2016-07-08T00:00:00"/>
    <x v="16"/>
    <x v="6"/>
    <x v="3"/>
    <x v="3"/>
    <n v="972"/>
    <n v="691"/>
    <n v="9"/>
    <n v="6219"/>
    <n v="7191"/>
    <n v="8561"/>
    <n v="1370"/>
  </r>
  <r>
    <d v="2016-07-10T00:00:00"/>
    <x v="16"/>
    <x v="6"/>
    <x v="0"/>
    <x v="3"/>
    <n v="972"/>
    <n v="645"/>
    <n v="9"/>
    <n v="5805"/>
    <n v="6777"/>
    <n v="25665"/>
    <n v="18888"/>
  </r>
  <r>
    <d v="2016-07-12T00:00:00"/>
    <x v="16"/>
    <x v="6"/>
    <x v="1"/>
    <x v="3"/>
    <n v="972"/>
    <n v="938"/>
    <n v="2"/>
    <n v="1876"/>
    <n v="2848"/>
    <n v="2607"/>
    <n v="-241"/>
  </r>
  <r>
    <d v="2016-07-13T00:00:00"/>
    <x v="16"/>
    <x v="6"/>
    <x v="6"/>
    <x v="6"/>
    <n v="920"/>
    <n v="938"/>
    <n v="8"/>
    <n v="7504"/>
    <n v="8424"/>
    <n v="6901"/>
    <n v="-1523"/>
  </r>
  <r>
    <d v="2016-07-14T00:00:00"/>
    <x v="16"/>
    <x v="6"/>
    <x v="2"/>
    <x v="4"/>
    <n v="778"/>
    <n v="645"/>
    <n v="9"/>
    <n v="5805"/>
    <n v="6583"/>
    <n v="5596"/>
    <n v="-987"/>
  </r>
  <r>
    <d v="2016-07-15T00:00:00"/>
    <x v="16"/>
    <x v="6"/>
    <x v="3"/>
    <x v="3"/>
    <n v="972"/>
    <n v="691"/>
    <n v="9"/>
    <n v="6219"/>
    <n v="7191"/>
    <n v="14085"/>
    <n v="6894"/>
  </r>
  <r>
    <d v="2016-07-15T00:00:00"/>
    <x v="16"/>
    <x v="6"/>
    <x v="3"/>
    <x v="4"/>
    <n v="778"/>
    <n v="691"/>
    <n v="6"/>
    <n v="4146"/>
    <n v="4924"/>
    <n v="4863"/>
    <n v="-61"/>
  </r>
  <r>
    <d v="2016-07-16T00:00:00"/>
    <x v="16"/>
    <x v="6"/>
    <x v="4"/>
    <x v="3"/>
    <n v="972"/>
    <n v="828"/>
    <n v="1"/>
    <n v="828"/>
    <n v="1800"/>
    <n v="2653"/>
    <n v="853"/>
  </r>
  <r>
    <d v="2016-07-16T00:00:00"/>
    <x v="16"/>
    <x v="6"/>
    <x v="4"/>
    <x v="0"/>
    <n v="1520"/>
    <n v="828"/>
    <n v="2"/>
    <n v="1656"/>
    <n v="3176"/>
    <n v="2865"/>
    <n v="-311"/>
  </r>
  <r>
    <d v="2016-07-17T00:00:00"/>
    <x v="16"/>
    <x v="6"/>
    <x v="0"/>
    <x v="5"/>
    <n v="1459"/>
    <n v="645"/>
    <n v="8"/>
    <n v="5160"/>
    <n v="6619"/>
    <n v="6724"/>
    <n v="105"/>
  </r>
  <r>
    <d v="2016-07-18T00:00:00"/>
    <x v="16"/>
    <x v="6"/>
    <x v="5"/>
    <x v="4"/>
    <n v="778"/>
    <n v="691"/>
    <n v="1"/>
    <n v="691"/>
    <n v="1469"/>
    <n v="1300"/>
    <n v="-169"/>
  </r>
  <r>
    <d v="2016-07-20T00:00:00"/>
    <x v="16"/>
    <x v="6"/>
    <x v="6"/>
    <x v="4"/>
    <n v="778"/>
    <n v="938"/>
    <n v="8"/>
    <n v="7504"/>
    <n v="8282"/>
    <n v="9078"/>
    <n v="796"/>
  </r>
  <r>
    <d v="2016-07-21T00:00:00"/>
    <x v="16"/>
    <x v="6"/>
    <x v="2"/>
    <x v="3"/>
    <n v="972"/>
    <n v="645"/>
    <n v="4"/>
    <n v="2580"/>
    <n v="3552"/>
    <n v="3261"/>
    <n v="-291"/>
  </r>
  <r>
    <d v="2016-07-22T00:00:00"/>
    <x v="16"/>
    <x v="6"/>
    <x v="3"/>
    <x v="4"/>
    <n v="778"/>
    <n v="691"/>
    <n v="2"/>
    <n v="1382"/>
    <n v="2160"/>
    <n v="2195"/>
    <n v="35"/>
  </r>
  <r>
    <d v="2016-07-24T00:00:00"/>
    <x v="16"/>
    <x v="6"/>
    <x v="0"/>
    <x v="4"/>
    <n v="778"/>
    <n v="645"/>
    <n v="10"/>
    <n v="6450"/>
    <n v="7228"/>
    <n v="7257"/>
    <n v="29"/>
  </r>
  <r>
    <d v="2016-07-25T00:00:00"/>
    <x v="16"/>
    <x v="6"/>
    <x v="5"/>
    <x v="3"/>
    <n v="972"/>
    <n v="691"/>
    <n v="5"/>
    <n v="3455"/>
    <n v="4427"/>
    <n v="4644"/>
    <n v="217"/>
  </r>
  <r>
    <d v="2016-07-26T00:00:00"/>
    <x v="16"/>
    <x v="6"/>
    <x v="1"/>
    <x v="3"/>
    <n v="972"/>
    <n v="938"/>
    <n v="2"/>
    <n v="1876"/>
    <n v="2848"/>
    <n v="5613"/>
    <n v="2765"/>
  </r>
  <r>
    <d v="2016-07-26T00:00:00"/>
    <x v="16"/>
    <x v="6"/>
    <x v="1"/>
    <x v="1"/>
    <n v="1333"/>
    <n v="938"/>
    <n v="1"/>
    <n v="938"/>
    <n v="2271"/>
    <n v="2207"/>
    <n v="-64"/>
  </r>
  <r>
    <d v="2016-07-27T00:00:00"/>
    <x v="16"/>
    <x v="6"/>
    <x v="6"/>
    <x v="4"/>
    <n v="778"/>
    <n v="938"/>
    <n v="3"/>
    <n v="2814"/>
    <n v="3592"/>
    <n v="3484"/>
    <n v="-108"/>
  </r>
  <r>
    <d v="2016-07-28T00:00:00"/>
    <x v="16"/>
    <x v="6"/>
    <x v="2"/>
    <x v="3"/>
    <n v="972"/>
    <n v="645"/>
    <n v="5"/>
    <n v="3225"/>
    <n v="4197"/>
    <n v="7781"/>
    <n v="3584"/>
  </r>
  <r>
    <d v="2016-07-29T00:00:00"/>
    <x v="16"/>
    <x v="6"/>
    <x v="3"/>
    <x v="4"/>
    <n v="778"/>
    <n v="691"/>
    <n v="3"/>
    <n v="2073"/>
    <n v="2851"/>
    <n v="2623"/>
    <n v="-228"/>
  </r>
  <r>
    <d v="2016-07-31T00:00:00"/>
    <x v="16"/>
    <x v="6"/>
    <x v="0"/>
    <x v="1"/>
    <n v="1333"/>
    <n v="645"/>
    <n v="7"/>
    <n v="4515"/>
    <n v="5848"/>
    <n v="5133"/>
    <n v="-715"/>
  </r>
  <r>
    <d v="2016-07-31T00:00:00"/>
    <x v="16"/>
    <x v="6"/>
    <x v="0"/>
    <x v="3"/>
    <n v="972"/>
    <n v="645"/>
    <n v="4"/>
    <n v="2580"/>
    <n v="3552"/>
    <n v="6449"/>
    <n v="2897"/>
  </r>
  <r>
    <d v="2016-08-02T00:00:00"/>
    <x v="16"/>
    <x v="7"/>
    <x v="1"/>
    <x v="1"/>
    <n v="1333"/>
    <n v="938"/>
    <n v="2"/>
    <n v="1876"/>
    <n v="3209"/>
    <n v="3201"/>
    <n v="-8"/>
  </r>
  <r>
    <d v="2016-08-03T00:00:00"/>
    <x v="16"/>
    <x v="7"/>
    <x v="6"/>
    <x v="4"/>
    <n v="778"/>
    <n v="938"/>
    <n v="5"/>
    <n v="4690"/>
    <n v="5468"/>
    <n v="5738"/>
    <n v="270"/>
  </r>
  <r>
    <d v="2016-08-08T00:00:00"/>
    <x v="16"/>
    <x v="7"/>
    <x v="5"/>
    <x v="1"/>
    <n v="1333"/>
    <n v="691"/>
    <n v="6"/>
    <n v="4146"/>
    <n v="5479"/>
    <n v="4963"/>
    <n v="-516"/>
  </r>
  <r>
    <d v="2016-08-08T00:00:00"/>
    <x v="16"/>
    <x v="7"/>
    <x v="5"/>
    <x v="4"/>
    <n v="778"/>
    <n v="691"/>
    <n v="8"/>
    <n v="5528"/>
    <n v="6306"/>
    <n v="5833"/>
    <n v="-473"/>
  </r>
  <r>
    <d v="2016-08-09T00:00:00"/>
    <x v="16"/>
    <x v="7"/>
    <x v="1"/>
    <x v="1"/>
    <n v="1333"/>
    <n v="938"/>
    <n v="8"/>
    <n v="7504"/>
    <n v="8837"/>
    <n v="9009"/>
    <n v="172"/>
  </r>
  <r>
    <d v="2016-08-09T00:00:00"/>
    <x v="16"/>
    <x v="7"/>
    <x v="1"/>
    <x v="4"/>
    <n v="778"/>
    <n v="938"/>
    <n v="8"/>
    <n v="7504"/>
    <n v="8282"/>
    <n v="9905"/>
    <n v="1623"/>
  </r>
  <r>
    <d v="2016-08-10T00:00:00"/>
    <x v="16"/>
    <x v="7"/>
    <x v="6"/>
    <x v="3"/>
    <n v="972"/>
    <n v="938"/>
    <n v="2"/>
    <n v="1876"/>
    <n v="2848"/>
    <n v="2577"/>
    <n v="-271"/>
  </r>
  <r>
    <d v="2016-08-11T00:00:00"/>
    <x v="16"/>
    <x v="7"/>
    <x v="2"/>
    <x v="3"/>
    <n v="972"/>
    <n v="645"/>
    <n v="9"/>
    <n v="5805"/>
    <n v="6777"/>
    <n v="7798"/>
    <n v="1021"/>
  </r>
  <r>
    <d v="2016-08-12T00:00:00"/>
    <x v="16"/>
    <x v="7"/>
    <x v="3"/>
    <x v="4"/>
    <n v="778"/>
    <n v="691"/>
    <n v="7"/>
    <n v="4837"/>
    <n v="5615"/>
    <n v="5561"/>
    <n v="-54"/>
  </r>
  <r>
    <d v="2016-08-13T00:00:00"/>
    <x v="16"/>
    <x v="7"/>
    <x v="4"/>
    <x v="3"/>
    <n v="972"/>
    <n v="828"/>
    <n v="2"/>
    <n v="1656"/>
    <n v="2628"/>
    <n v="6327"/>
    <n v="3699"/>
  </r>
  <r>
    <d v="2016-08-16T00:00:00"/>
    <x v="16"/>
    <x v="7"/>
    <x v="1"/>
    <x v="1"/>
    <n v="1333"/>
    <n v="938"/>
    <n v="3"/>
    <n v="2814"/>
    <n v="4147"/>
    <n v="4531"/>
    <n v="384"/>
  </r>
  <r>
    <d v="2016-08-17T00:00:00"/>
    <x v="16"/>
    <x v="7"/>
    <x v="6"/>
    <x v="1"/>
    <n v="1333"/>
    <n v="938"/>
    <n v="6"/>
    <n v="5628"/>
    <n v="6961"/>
    <n v="7260"/>
    <n v="299"/>
  </r>
  <r>
    <d v="2016-08-17T00:00:00"/>
    <x v="16"/>
    <x v="7"/>
    <x v="6"/>
    <x v="4"/>
    <n v="778"/>
    <n v="938"/>
    <n v="1"/>
    <n v="938"/>
    <n v="1716"/>
    <n v="1510"/>
    <n v="-206"/>
  </r>
  <r>
    <d v="2016-08-18T00:00:00"/>
    <x v="16"/>
    <x v="7"/>
    <x v="2"/>
    <x v="6"/>
    <n v="920"/>
    <n v="645"/>
    <n v="5"/>
    <n v="3225"/>
    <n v="4145"/>
    <n v="3682"/>
    <n v="-463"/>
  </r>
  <r>
    <d v="2016-08-18T00:00:00"/>
    <x v="16"/>
    <x v="7"/>
    <x v="2"/>
    <x v="3"/>
    <n v="972"/>
    <n v="645"/>
    <n v="8"/>
    <n v="5160"/>
    <n v="6132"/>
    <n v="7184"/>
    <n v="1052"/>
  </r>
  <r>
    <d v="2016-08-19T00:00:00"/>
    <x v="16"/>
    <x v="7"/>
    <x v="3"/>
    <x v="4"/>
    <n v="778"/>
    <n v="691"/>
    <n v="8"/>
    <n v="5528"/>
    <n v="6306"/>
    <n v="7085"/>
    <n v="779"/>
  </r>
  <r>
    <d v="2016-08-19T00:00:00"/>
    <x v="16"/>
    <x v="7"/>
    <x v="3"/>
    <x v="6"/>
    <n v="920"/>
    <n v="691"/>
    <n v="8"/>
    <n v="5528"/>
    <n v="6448"/>
    <n v="6344"/>
    <n v="-104"/>
  </r>
  <r>
    <d v="2016-08-20T00:00:00"/>
    <x v="16"/>
    <x v="7"/>
    <x v="4"/>
    <x v="1"/>
    <n v="1333"/>
    <n v="828"/>
    <n v="10"/>
    <n v="8280"/>
    <n v="9613"/>
    <n v="8784"/>
    <n v="-829"/>
  </r>
  <r>
    <d v="2016-08-21T00:00:00"/>
    <x v="16"/>
    <x v="7"/>
    <x v="0"/>
    <x v="5"/>
    <n v="1459"/>
    <n v="645"/>
    <n v="8"/>
    <n v="5160"/>
    <n v="6619"/>
    <n v="7219"/>
    <n v="600"/>
  </r>
  <r>
    <d v="2016-08-22T00:00:00"/>
    <x v="16"/>
    <x v="7"/>
    <x v="5"/>
    <x v="1"/>
    <n v="1333"/>
    <n v="691"/>
    <n v="1"/>
    <n v="691"/>
    <n v="2024"/>
    <n v="2182"/>
    <n v="158"/>
  </r>
  <r>
    <d v="2016-08-23T00:00:00"/>
    <x v="16"/>
    <x v="7"/>
    <x v="1"/>
    <x v="4"/>
    <n v="778"/>
    <n v="938"/>
    <n v="6"/>
    <n v="5628"/>
    <n v="6406"/>
    <n v="5497"/>
    <n v="-909"/>
  </r>
  <r>
    <d v="2016-08-24T00:00:00"/>
    <x v="16"/>
    <x v="7"/>
    <x v="6"/>
    <x v="3"/>
    <n v="972"/>
    <n v="938"/>
    <n v="6"/>
    <n v="5628"/>
    <n v="6600"/>
    <n v="7028"/>
    <n v="428"/>
  </r>
  <r>
    <d v="2016-08-25T00:00:00"/>
    <x v="16"/>
    <x v="7"/>
    <x v="2"/>
    <x v="1"/>
    <n v="1333"/>
    <n v="645"/>
    <n v="9"/>
    <n v="5805"/>
    <n v="7138"/>
    <n v="6629"/>
    <n v="-509"/>
  </r>
  <r>
    <d v="2016-08-25T00:00:00"/>
    <x v="16"/>
    <x v="7"/>
    <x v="2"/>
    <x v="4"/>
    <n v="778"/>
    <n v="645"/>
    <n v="7"/>
    <n v="4515"/>
    <n v="5293"/>
    <n v="4366"/>
    <n v="-927"/>
  </r>
  <r>
    <d v="2016-08-27T00:00:00"/>
    <x v="16"/>
    <x v="7"/>
    <x v="4"/>
    <x v="3"/>
    <n v="972"/>
    <n v="828"/>
    <n v="9"/>
    <n v="7452"/>
    <n v="8424"/>
    <n v="28744"/>
    <n v="20320"/>
  </r>
  <r>
    <d v="2016-08-28T00:00:00"/>
    <x v="16"/>
    <x v="7"/>
    <x v="0"/>
    <x v="6"/>
    <n v="920"/>
    <n v="645"/>
    <n v="10"/>
    <n v="6450"/>
    <n v="7370"/>
    <n v="43157"/>
    <n v="35787"/>
  </r>
  <r>
    <d v="2016-08-28T00:00:00"/>
    <x v="16"/>
    <x v="7"/>
    <x v="0"/>
    <x v="4"/>
    <n v="778"/>
    <n v="645"/>
    <n v="1"/>
    <n v="645"/>
    <n v="1423"/>
    <n v="1181"/>
    <n v="-242"/>
  </r>
  <r>
    <d v="2016-08-29T00:00:00"/>
    <x v="16"/>
    <x v="7"/>
    <x v="5"/>
    <x v="1"/>
    <n v="1333"/>
    <n v="691"/>
    <n v="9"/>
    <n v="6219"/>
    <n v="7552"/>
    <n v="8413"/>
    <n v="861"/>
  </r>
  <r>
    <d v="2016-08-30T00:00:00"/>
    <x v="16"/>
    <x v="7"/>
    <x v="1"/>
    <x v="4"/>
    <n v="778"/>
    <n v="938"/>
    <n v="5"/>
    <n v="4690"/>
    <n v="5468"/>
    <n v="12146"/>
    <n v="6678"/>
  </r>
  <r>
    <d v="2016-08-30T00:00:00"/>
    <x v="16"/>
    <x v="7"/>
    <x v="1"/>
    <x v="3"/>
    <n v="972"/>
    <n v="938"/>
    <n v="3"/>
    <n v="2814"/>
    <n v="3786"/>
    <n v="9285"/>
    <n v="5499"/>
  </r>
  <r>
    <d v="2016-08-31T00:00:00"/>
    <x v="16"/>
    <x v="7"/>
    <x v="6"/>
    <x v="4"/>
    <n v="778"/>
    <n v="938"/>
    <n v="6"/>
    <n v="5628"/>
    <n v="6406"/>
    <n v="6091"/>
    <n v="-315"/>
  </r>
  <r>
    <d v="2016-09-01T00:00:00"/>
    <x v="16"/>
    <x v="8"/>
    <x v="2"/>
    <x v="3"/>
    <n v="972"/>
    <n v="645"/>
    <n v="1"/>
    <n v="645"/>
    <n v="1617"/>
    <n v="1861"/>
    <n v="244"/>
  </r>
  <r>
    <d v="2016-09-04T00:00:00"/>
    <x v="16"/>
    <x v="8"/>
    <x v="0"/>
    <x v="1"/>
    <n v="1333"/>
    <n v="645"/>
    <n v="10"/>
    <n v="6450"/>
    <n v="7783"/>
    <n v="9008"/>
    <n v="1225"/>
  </r>
  <r>
    <d v="2016-09-05T00:00:00"/>
    <x v="16"/>
    <x v="8"/>
    <x v="5"/>
    <x v="5"/>
    <n v="1459"/>
    <n v="691"/>
    <n v="7"/>
    <n v="4837"/>
    <n v="6296"/>
    <n v="5745"/>
    <n v="-551"/>
  </r>
  <r>
    <d v="2016-09-05T00:00:00"/>
    <x v="16"/>
    <x v="8"/>
    <x v="5"/>
    <x v="1"/>
    <n v="1333"/>
    <n v="691"/>
    <n v="8"/>
    <n v="5528"/>
    <n v="6861"/>
    <n v="5887"/>
    <n v="-974"/>
  </r>
  <r>
    <d v="2016-09-05T00:00:00"/>
    <x v="16"/>
    <x v="8"/>
    <x v="5"/>
    <x v="4"/>
    <n v="778"/>
    <n v="691"/>
    <n v="5"/>
    <n v="3455"/>
    <n v="4233"/>
    <n v="3938"/>
    <n v="-295"/>
  </r>
  <r>
    <d v="2016-09-06T00:00:00"/>
    <x v="16"/>
    <x v="8"/>
    <x v="1"/>
    <x v="0"/>
    <n v="1520"/>
    <n v="938"/>
    <n v="4"/>
    <n v="3752"/>
    <n v="5272"/>
    <n v="4280"/>
    <n v="-992"/>
  </r>
  <r>
    <d v="2016-09-07T00:00:00"/>
    <x v="16"/>
    <x v="8"/>
    <x v="6"/>
    <x v="4"/>
    <n v="778"/>
    <n v="938"/>
    <n v="9"/>
    <n v="8442"/>
    <n v="9220"/>
    <n v="8514"/>
    <n v="-706"/>
  </r>
  <r>
    <d v="2016-09-07T00:00:00"/>
    <x v="16"/>
    <x v="8"/>
    <x v="6"/>
    <x v="5"/>
    <n v="1459"/>
    <n v="938"/>
    <n v="6"/>
    <n v="5628"/>
    <n v="7087"/>
    <n v="7366"/>
    <n v="279"/>
  </r>
  <r>
    <d v="2016-09-09T00:00:00"/>
    <x v="16"/>
    <x v="8"/>
    <x v="3"/>
    <x v="1"/>
    <n v="1333"/>
    <n v="691"/>
    <n v="6"/>
    <n v="4146"/>
    <n v="5479"/>
    <n v="5583"/>
    <n v="104"/>
  </r>
  <r>
    <d v="2016-09-11T00:00:00"/>
    <x v="16"/>
    <x v="8"/>
    <x v="0"/>
    <x v="6"/>
    <n v="920"/>
    <n v="645"/>
    <n v="10"/>
    <n v="6450"/>
    <n v="7370"/>
    <n v="7631"/>
    <n v="261"/>
  </r>
  <r>
    <d v="2016-09-11T00:00:00"/>
    <x v="16"/>
    <x v="8"/>
    <x v="0"/>
    <x v="0"/>
    <n v="1520"/>
    <n v="645"/>
    <n v="9"/>
    <n v="5805"/>
    <n v="7325"/>
    <n v="7526"/>
    <n v="201"/>
  </r>
  <r>
    <d v="2016-09-12T00:00:00"/>
    <x v="16"/>
    <x v="8"/>
    <x v="5"/>
    <x v="5"/>
    <n v="1459"/>
    <n v="691"/>
    <n v="2"/>
    <n v="1382"/>
    <n v="2841"/>
    <n v="2937"/>
    <n v="96"/>
  </r>
  <r>
    <d v="2016-09-12T00:00:00"/>
    <x v="16"/>
    <x v="8"/>
    <x v="5"/>
    <x v="1"/>
    <n v="1333"/>
    <n v="691"/>
    <n v="3"/>
    <n v="2073"/>
    <n v="3406"/>
    <n v="8060"/>
    <n v="4654"/>
  </r>
  <r>
    <d v="2016-09-15T00:00:00"/>
    <x v="16"/>
    <x v="8"/>
    <x v="2"/>
    <x v="5"/>
    <n v="1459"/>
    <n v="645"/>
    <n v="2"/>
    <n v="1290"/>
    <n v="2749"/>
    <n v="2362"/>
    <n v="-387"/>
  </r>
  <r>
    <d v="2016-09-15T00:00:00"/>
    <x v="16"/>
    <x v="8"/>
    <x v="2"/>
    <x v="1"/>
    <n v="1333"/>
    <n v="645"/>
    <n v="10"/>
    <n v="6450"/>
    <n v="7783"/>
    <n v="9308"/>
    <n v="1525"/>
  </r>
  <r>
    <d v="2016-09-16T00:00:00"/>
    <x v="16"/>
    <x v="8"/>
    <x v="3"/>
    <x v="3"/>
    <n v="972"/>
    <n v="691"/>
    <n v="6"/>
    <n v="4146"/>
    <n v="5118"/>
    <n v="4827"/>
    <n v="-291"/>
  </r>
  <r>
    <d v="2016-09-16T00:00:00"/>
    <x v="16"/>
    <x v="8"/>
    <x v="3"/>
    <x v="5"/>
    <n v="1459"/>
    <n v="691"/>
    <n v="10"/>
    <n v="6910"/>
    <n v="8369"/>
    <n v="8060"/>
    <n v="-309"/>
  </r>
  <r>
    <d v="2016-09-16T00:00:00"/>
    <x v="16"/>
    <x v="8"/>
    <x v="3"/>
    <x v="6"/>
    <n v="920"/>
    <n v="691"/>
    <n v="4"/>
    <n v="2764"/>
    <n v="3684"/>
    <n v="12330"/>
    <n v="8646"/>
  </r>
  <r>
    <d v="2016-09-17T00:00:00"/>
    <x v="16"/>
    <x v="8"/>
    <x v="4"/>
    <x v="4"/>
    <n v="778"/>
    <n v="828"/>
    <n v="2"/>
    <n v="1656"/>
    <n v="2434"/>
    <n v="2738"/>
    <n v="304"/>
  </r>
  <r>
    <d v="2016-09-18T00:00:00"/>
    <x v="16"/>
    <x v="8"/>
    <x v="0"/>
    <x v="4"/>
    <n v="778"/>
    <n v="645"/>
    <n v="9"/>
    <n v="5805"/>
    <n v="6583"/>
    <n v="5862"/>
    <n v="-721"/>
  </r>
  <r>
    <d v="2016-09-19T00:00:00"/>
    <x v="16"/>
    <x v="8"/>
    <x v="5"/>
    <x v="5"/>
    <n v="1459"/>
    <n v="691"/>
    <n v="10"/>
    <n v="6910"/>
    <n v="8369"/>
    <n v="8317"/>
    <n v="-52"/>
  </r>
  <r>
    <d v="2016-09-21T00:00:00"/>
    <x v="16"/>
    <x v="8"/>
    <x v="6"/>
    <x v="0"/>
    <n v="1520"/>
    <n v="938"/>
    <n v="6"/>
    <n v="5628"/>
    <n v="7148"/>
    <n v="7956"/>
    <n v="808"/>
  </r>
  <r>
    <d v="2016-09-21T00:00:00"/>
    <x v="16"/>
    <x v="8"/>
    <x v="6"/>
    <x v="1"/>
    <n v="1333"/>
    <n v="938"/>
    <n v="8"/>
    <n v="7504"/>
    <n v="8837"/>
    <n v="9798"/>
    <n v="961"/>
  </r>
  <r>
    <d v="2016-09-23T00:00:00"/>
    <x v="16"/>
    <x v="8"/>
    <x v="3"/>
    <x v="1"/>
    <n v="1333"/>
    <n v="691"/>
    <n v="6"/>
    <n v="4146"/>
    <n v="5479"/>
    <n v="6010"/>
    <n v="531"/>
  </r>
  <r>
    <d v="2016-09-23T00:00:00"/>
    <x v="16"/>
    <x v="8"/>
    <x v="3"/>
    <x v="5"/>
    <n v="1459"/>
    <n v="691"/>
    <n v="4"/>
    <n v="2764"/>
    <n v="4223"/>
    <n v="3999"/>
    <n v="-224"/>
  </r>
  <r>
    <d v="2016-09-24T00:00:00"/>
    <x v="16"/>
    <x v="8"/>
    <x v="4"/>
    <x v="1"/>
    <n v="1333"/>
    <n v="828"/>
    <n v="2"/>
    <n v="1656"/>
    <n v="2989"/>
    <n v="3552"/>
    <n v="563"/>
  </r>
  <r>
    <d v="2016-09-25T00:00:00"/>
    <x v="16"/>
    <x v="8"/>
    <x v="0"/>
    <x v="5"/>
    <n v="1459"/>
    <n v="645"/>
    <n v="3"/>
    <n v="1935"/>
    <n v="3394"/>
    <n v="2791"/>
    <n v="-603"/>
  </r>
  <r>
    <d v="2016-09-25T00:00:00"/>
    <x v="16"/>
    <x v="8"/>
    <x v="0"/>
    <x v="1"/>
    <n v="1333"/>
    <n v="645"/>
    <n v="4"/>
    <n v="2580"/>
    <n v="3913"/>
    <n v="3933"/>
    <n v="20"/>
  </r>
  <r>
    <d v="2016-09-26T00:00:00"/>
    <x v="16"/>
    <x v="8"/>
    <x v="5"/>
    <x v="1"/>
    <n v="1333"/>
    <n v="691"/>
    <n v="2"/>
    <n v="1382"/>
    <n v="2715"/>
    <n v="3157"/>
    <n v="442"/>
  </r>
  <r>
    <d v="2016-09-28T00:00:00"/>
    <x v="16"/>
    <x v="8"/>
    <x v="6"/>
    <x v="5"/>
    <n v="1459"/>
    <n v="938"/>
    <n v="1"/>
    <n v="938"/>
    <n v="2397"/>
    <n v="2113"/>
    <n v="-284"/>
  </r>
  <r>
    <d v="2016-09-29T00:00:00"/>
    <x v="16"/>
    <x v="8"/>
    <x v="2"/>
    <x v="6"/>
    <n v="920"/>
    <n v="645"/>
    <n v="8"/>
    <n v="5160"/>
    <n v="6080"/>
    <n v="18724"/>
    <n v="12644"/>
  </r>
  <r>
    <d v="2016-09-29T00:00:00"/>
    <x v="16"/>
    <x v="8"/>
    <x v="2"/>
    <x v="3"/>
    <n v="972"/>
    <n v="645"/>
    <n v="1"/>
    <n v="645"/>
    <n v="1617"/>
    <n v="1576"/>
    <n v="-41"/>
  </r>
  <r>
    <d v="2016-09-30T00:00:00"/>
    <x v="16"/>
    <x v="8"/>
    <x v="3"/>
    <x v="4"/>
    <n v="778"/>
    <n v="691"/>
    <n v="10"/>
    <n v="6910"/>
    <n v="7688"/>
    <n v="7694"/>
    <n v="6"/>
  </r>
  <r>
    <d v="2016-09-30T00:00:00"/>
    <x v="16"/>
    <x v="8"/>
    <x v="3"/>
    <x v="0"/>
    <n v="1520"/>
    <n v="691"/>
    <n v="5"/>
    <n v="3455"/>
    <n v="4975"/>
    <n v="5624"/>
    <n v="649"/>
  </r>
  <r>
    <d v="2016-10-01T00:00:00"/>
    <x v="16"/>
    <x v="9"/>
    <x v="4"/>
    <x v="5"/>
    <n v="1459"/>
    <n v="828"/>
    <n v="6"/>
    <n v="4968"/>
    <n v="6427"/>
    <n v="8009"/>
    <n v="1582"/>
  </r>
  <r>
    <d v="2016-10-01T00:00:00"/>
    <x v="16"/>
    <x v="9"/>
    <x v="4"/>
    <x v="6"/>
    <n v="920"/>
    <n v="828"/>
    <n v="6"/>
    <n v="4968"/>
    <n v="5888"/>
    <n v="4886"/>
    <n v="-1002"/>
  </r>
  <r>
    <d v="2016-10-02T00:00:00"/>
    <x v="16"/>
    <x v="9"/>
    <x v="0"/>
    <x v="1"/>
    <n v="1333"/>
    <n v="645"/>
    <n v="1"/>
    <n v="645"/>
    <n v="1978"/>
    <n v="1376"/>
    <n v="-602"/>
  </r>
  <r>
    <d v="2016-10-03T00:00:00"/>
    <x v="16"/>
    <x v="9"/>
    <x v="5"/>
    <x v="6"/>
    <n v="920"/>
    <n v="691"/>
    <n v="8"/>
    <n v="5528"/>
    <n v="6448"/>
    <n v="7121"/>
    <n v="673"/>
  </r>
  <r>
    <d v="2016-10-05T00:00:00"/>
    <x v="16"/>
    <x v="9"/>
    <x v="6"/>
    <x v="4"/>
    <n v="778"/>
    <n v="938"/>
    <n v="9"/>
    <n v="8442"/>
    <n v="9220"/>
    <n v="10547"/>
    <n v="1327"/>
  </r>
  <r>
    <d v="2016-10-05T00:00:00"/>
    <x v="16"/>
    <x v="9"/>
    <x v="6"/>
    <x v="1"/>
    <n v="1333"/>
    <n v="938"/>
    <n v="1"/>
    <n v="938"/>
    <n v="2271"/>
    <n v="2188"/>
    <n v="-83"/>
  </r>
  <r>
    <d v="2016-10-06T00:00:00"/>
    <x v="16"/>
    <x v="9"/>
    <x v="2"/>
    <x v="1"/>
    <n v="1333"/>
    <n v="645"/>
    <n v="10"/>
    <n v="6450"/>
    <n v="7783"/>
    <n v="7917"/>
    <n v="134"/>
  </r>
  <r>
    <d v="2016-10-07T00:00:00"/>
    <x v="16"/>
    <x v="9"/>
    <x v="3"/>
    <x v="1"/>
    <n v="1333"/>
    <n v="691"/>
    <n v="1"/>
    <n v="691"/>
    <n v="2024"/>
    <n v="1809"/>
    <n v="-215"/>
  </r>
  <r>
    <d v="2016-10-09T00:00:00"/>
    <x v="16"/>
    <x v="9"/>
    <x v="0"/>
    <x v="5"/>
    <n v="1459"/>
    <n v="645"/>
    <n v="9"/>
    <n v="5805"/>
    <n v="7264"/>
    <n v="7938"/>
    <n v="674"/>
  </r>
  <r>
    <d v="2016-10-11T00:00:00"/>
    <x v="16"/>
    <x v="9"/>
    <x v="1"/>
    <x v="5"/>
    <n v="1459"/>
    <n v="938"/>
    <n v="6"/>
    <n v="5628"/>
    <n v="7087"/>
    <n v="8769"/>
    <n v="1682"/>
  </r>
  <r>
    <d v="2016-10-12T00:00:00"/>
    <x v="16"/>
    <x v="9"/>
    <x v="6"/>
    <x v="3"/>
    <n v="972"/>
    <n v="938"/>
    <n v="2"/>
    <n v="1876"/>
    <n v="2848"/>
    <n v="4047"/>
    <n v="1199"/>
  </r>
  <r>
    <d v="2016-10-13T00:00:00"/>
    <x v="16"/>
    <x v="9"/>
    <x v="2"/>
    <x v="1"/>
    <n v="1333"/>
    <n v="645"/>
    <n v="4"/>
    <n v="2580"/>
    <n v="3913"/>
    <n v="3561"/>
    <n v="-352"/>
  </r>
  <r>
    <d v="2016-10-15T00:00:00"/>
    <x v="16"/>
    <x v="9"/>
    <x v="4"/>
    <x v="3"/>
    <n v="972"/>
    <n v="828"/>
    <n v="10"/>
    <n v="8280"/>
    <n v="9252"/>
    <n v="8812"/>
    <n v="-440"/>
  </r>
  <r>
    <d v="2016-10-15T00:00:00"/>
    <x v="16"/>
    <x v="9"/>
    <x v="4"/>
    <x v="5"/>
    <n v="1459"/>
    <n v="828"/>
    <n v="9"/>
    <n v="7452"/>
    <n v="8911"/>
    <n v="8835"/>
    <n v="-76"/>
  </r>
  <r>
    <d v="2016-10-16T00:00:00"/>
    <x v="16"/>
    <x v="9"/>
    <x v="0"/>
    <x v="6"/>
    <n v="920"/>
    <n v="645"/>
    <n v="9"/>
    <n v="5805"/>
    <n v="6725"/>
    <n v="6516"/>
    <n v="-209"/>
  </r>
  <r>
    <d v="2016-10-17T00:00:00"/>
    <x v="16"/>
    <x v="9"/>
    <x v="5"/>
    <x v="5"/>
    <n v="1459"/>
    <n v="691"/>
    <n v="7"/>
    <n v="4837"/>
    <n v="6296"/>
    <n v="7179"/>
    <n v="883"/>
  </r>
  <r>
    <d v="2016-10-18T00:00:00"/>
    <x v="16"/>
    <x v="9"/>
    <x v="1"/>
    <x v="4"/>
    <n v="778"/>
    <n v="938"/>
    <n v="9"/>
    <n v="8442"/>
    <n v="9220"/>
    <n v="9005"/>
    <n v="-215"/>
  </r>
  <r>
    <d v="2016-10-20T00:00:00"/>
    <x v="16"/>
    <x v="9"/>
    <x v="2"/>
    <x v="5"/>
    <n v="1459"/>
    <n v="645"/>
    <n v="2"/>
    <n v="1290"/>
    <n v="2749"/>
    <n v="3470"/>
    <n v="721"/>
  </r>
  <r>
    <d v="2016-10-20T00:00:00"/>
    <x v="16"/>
    <x v="9"/>
    <x v="2"/>
    <x v="4"/>
    <n v="778"/>
    <n v="645"/>
    <n v="2"/>
    <n v="1290"/>
    <n v="2068"/>
    <n v="1849"/>
    <n v="-219"/>
  </r>
  <r>
    <d v="2016-10-22T00:00:00"/>
    <x v="16"/>
    <x v="9"/>
    <x v="4"/>
    <x v="5"/>
    <n v="1459"/>
    <n v="828"/>
    <n v="2"/>
    <n v="1656"/>
    <n v="3115"/>
    <n v="2737"/>
    <n v="-378"/>
  </r>
  <r>
    <d v="2016-10-23T00:00:00"/>
    <x v="16"/>
    <x v="9"/>
    <x v="0"/>
    <x v="1"/>
    <n v="1333"/>
    <n v="645"/>
    <n v="8"/>
    <n v="5160"/>
    <n v="6493"/>
    <n v="5388"/>
    <n v="-1105"/>
  </r>
  <r>
    <d v="2016-10-23T00:00:00"/>
    <x v="16"/>
    <x v="9"/>
    <x v="0"/>
    <x v="5"/>
    <n v="1459"/>
    <n v="645"/>
    <n v="4"/>
    <n v="2580"/>
    <n v="4039"/>
    <n v="4712"/>
    <n v="673"/>
  </r>
  <r>
    <d v="2016-10-24T00:00:00"/>
    <x v="16"/>
    <x v="9"/>
    <x v="5"/>
    <x v="5"/>
    <n v="1459"/>
    <n v="691"/>
    <n v="8"/>
    <n v="5528"/>
    <n v="6987"/>
    <n v="8199"/>
    <n v="1212"/>
  </r>
  <r>
    <d v="2016-10-25T00:00:00"/>
    <x v="16"/>
    <x v="9"/>
    <x v="1"/>
    <x v="1"/>
    <n v="1333"/>
    <n v="938"/>
    <n v="6"/>
    <n v="5628"/>
    <n v="6961"/>
    <n v="7350"/>
    <n v="389"/>
  </r>
  <r>
    <d v="2016-10-26T00:00:00"/>
    <x v="16"/>
    <x v="9"/>
    <x v="6"/>
    <x v="3"/>
    <n v="972"/>
    <n v="938"/>
    <n v="10"/>
    <n v="9380"/>
    <n v="10352"/>
    <n v="10970"/>
    <n v="618"/>
  </r>
  <r>
    <d v="2016-10-27T00:00:00"/>
    <x v="16"/>
    <x v="9"/>
    <x v="2"/>
    <x v="4"/>
    <n v="778"/>
    <n v="645"/>
    <n v="8"/>
    <n v="5160"/>
    <n v="5938"/>
    <n v="4857"/>
    <n v="-1081"/>
  </r>
  <r>
    <d v="2016-10-28T00:00:00"/>
    <x v="16"/>
    <x v="9"/>
    <x v="3"/>
    <x v="4"/>
    <n v="778"/>
    <n v="691"/>
    <n v="2"/>
    <n v="1382"/>
    <n v="2160"/>
    <n v="2531"/>
    <n v="371"/>
  </r>
  <r>
    <d v="2016-10-28T00:00:00"/>
    <x v="16"/>
    <x v="9"/>
    <x v="3"/>
    <x v="6"/>
    <n v="920"/>
    <n v="691"/>
    <n v="5"/>
    <n v="3455"/>
    <n v="4375"/>
    <n v="5056"/>
    <n v="681"/>
  </r>
  <r>
    <d v="2016-10-30T00:00:00"/>
    <x v="16"/>
    <x v="9"/>
    <x v="0"/>
    <x v="5"/>
    <n v="1459"/>
    <n v="645"/>
    <n v="8"/>
    <n v="5160"/>
    <n v="6619"/>
    <n v="6958"/>
    <n v="339"/>
  </r>
  <r>
    <d v="2016-10-31T00:00:00"/>
    <x v="16"/>
    <x v="9"/>
    <x v="5"/>
    <x v="1"/>
    <n v="1333"/>
    <n v="691"/>
    <n v="10"/>
    <n v="6910"/>
    <n v="8243"/>
    <n v="9221"/>
    <n v="978"/>
  </r>
  <r>
    <d v="2016-11-01T00:00:00"/>
    <x v="16"/>
    <x v="10"/>
    <x v="1"/>
    <x v="6"/>
    <n v="920"/>
    <n v="938"/>
    <n v="2"/>
    <n v="1876"/>
    <n v="2796"/>
    <n v="2426"/>
    <n v="-370"/>
  </r>
  <r>
    <d v="2016-11-01T00:00:00"/>
    <x v="16"/>
    <x v="10"/>
    <x v="1"/>
    <x v="4"/>
    <n v="778"/>
    <n v="938"/>
    <n v="5"/>
    <n v="4690"/>
    <n v="5468"/>
    <n v="4415"/>
    <n v="-1053"/>
  </r>
  <r>
    <d v="2016-11-04T00:00:00"/>
    <x v="16"/>
    <x v="10"/>
    <x v="3"/>
    <x v="4"/>
    <n v="778"/>
    <n v="691"/>
    <n v="6"/>
    <n v="4146"/>
    <n v="4924"/>
    <n v="4752"/>
    <n v="-172"/>
  </r>
  <r>
    <d v="2016-11-04T00:00:00"/>
    <x v="16"/>
    <x v="10"/>
    <x v="3"/>
    <x v="6"/>
    <n v="920"/>
    <n v="691"/>
    <n v="4"/>
    <n v="2764"/>
    <n v="3684"/>
    <n v="3287"/>
    <n v="-397"/>
  </r>
  <r>
    <d v="2016-11-05T00:00:00"/>
    <x v="16"/>
    <x v="10"/>
    <x v="4"/>
    <x v="6"/>
    <n v="920"/>
    <n v="828"/>
    <n v="9"/>
    <n v="7452"/>
    <n v="8372"/>
    <n v="27402"/>
    <n v="19030"/>
  </r>
  <r>
    <d v="2016-11-07T00:00:00"/>
    <x v="16"/>
    <x v="10"/>
    <x v="5"/>
    <x v="5"/>
    <n v="1459"/>
    <n v="691"/>
    <n v="6"/>
    <n v="4146"/>
    <n v="5605"/>
    <n v="5654"/>
    <n v="49"/>
  </r>
  <r>
    <d v="2016-11-08T00:00:00"/>
    <x v="16"/>
    <x v="10"/>
    <x v="1"/>
    <x v="5"/>
    <n v="1459"/>
    <n v="938"/>
    <n v="9"/>
    <n v="8442"/>
    <n v="9901"/>
    <n v="19377"/>
    <n v="9476"/>
  </r>
  <r>
    <d v="2016-11-09T00:00:00"/>
    <x v="16"/>
    <x v="10"/>
    <x v="6"/>
    <x v="6"/>
    <n v="920"/>
    <n v="938"/>
    <n v="8"/>
    <n v="7504"/>
    <n v="8424"/>
    <n v="8404"/>
    <n v="-20"/>
  </r>
  <r>
    <d v="2016-11-10T00:00:00"/>
    <x v="16"/>
    <x v="10"/>
    <x v="2"/>
    <x v="5"/>
    <n v="1459"/>
    <n v="645"/>
    <n v="2"/>
    <n v="1290"/>
    <n v="2749"/>
    <n v="3018"/>
    <n v="269"/>
  </r>
  <r>
    <d v="2016-11-12T00:00:00"/>
    <x v="16"/>
    <x v="10"/>
    <x v="4"/>
    <x v="1"/>
    <n v="1333"/>
    <n v="828"/>
    <n v="4"/>
    <n v="3312"/>
    <n v="4645"/>
    <n v="4856"/>
    <n v="211"/>
  </r>
  <r>
    <d v="2016-11-14T00:00:00"/>
    <x v="16"/>
    <x v="10"/>
    <x v="5"/>
    <x v="1"/>
    <n v="1333"/>
    <n v="691"/>
    <n v="4"/>
    <n v="2764"/>
    <n v="4097"/>
    <n v="3917"/>
    <n v="-180"/>
  </r>
  <r>
    <d v="2016-11-15T00:00:00"/>
    <x v="16"/>
    <x v="10"/>
    <x v="1"/>
    <x v="4"/>
    <n v="778"/>
    <n v="938"/>
    <n v="4"/>
    <n v="3752"/>
    <n v="4530"/>
    <n v="5014"/>
    <n v="484"/>
  </r>
  <r>
    <d v="2016-11-15T00:00:00"/>
    <x v="16"/>
    <x v="10"/>
    <x v="1"/>
    <x v="5"/>
    <n v="1459"/>
    <n v="938"/>
    <n v="2"/>
    <n v="1876"/>
    <n v="3335"/>
    <n v="3581"/>
    <n v="246"/>
  </r>
  <r>
    <d v="2016-11-16T00:00:00"/>
    <x v="16"/>
    <x v="10"/>
    <x v="6"/>
    <x v="6"/>
    <n v="920"/>
    <n v="938"/>
    <n v="9"/>
    <n v="8442"/>
    <n v="9362"/>
    <n v="7611"/>
    <n v="-1751"/>
  </r>
  <r>
    <d v="2016-11-17T00:00:00"/>
    <x v="16"/>
    <x v="10"/>
    <x v="2"/>
    <x v="6"/>
    <n v="920"/>
    <n v="645"/>
    <n v="3"/>
    <n v="1935"/>
    <n v="2855"/>
    <n v="9544"/>
    <n v="6689"/>
  </r>
  <r>
    <d v="2016-11-17T00:00:00"/>
    <x v="16"/>
    <x v="10"/>
    <x v="2"/>
    <x v="5"/>
    <n v="1459"/>
    <n v="645"/>
    <n v="4"/>
    <n v="2580"/>
    <n v="4039"/>
    <n v="4369"/>
    <n v="330"/>
  </r>
  <r>
    <d v="2016-11-18T00:00:00"/>
    <x v="16"/>
    <x v="10"/>
    <x v="3"/>
    <x v="6"/>
    <n v="920"/>
    <n v="691"/>
    <n v="3"/>
    <n v="2073"/>
    <n v="2993"/>
    <n v="3185"/>
    <n v="192"/>
  </r>
  <r>
    <d v="2016-11-18T00:00:00"/>
    <x v="16"/>
    <x v="10"/>
    <x v="3"/>
    <x v="1"/>
    <n v="1333"/>
    <n v="691"/>
    <n v="8"/>
    <n v="5528"/>
    <n v="6861"/>
    <n v="5933"/>
    <n v="-928"/>
  </r>
  <r>
    <d v="2016-11-18T00:00:00"/>
    <x v="16"/>
    <x v="10"/>
    <x v="3"/>
    <x v="4"/>
    <n v="778"/>
    <n v="691"/>
    <n v="9"/>
    <n v="6219"/>
    <n v="6997"/>
    <n v="17307"/>
    <n v="10310"/>
  </r>
  <r>
    <d v="2016-11-20T00:00:00"/>
    <x v="16"/>
    <x v="10"/>
    <x v="0"/>
    <x v="1"/>
    <n v="1333"/>
    <n v="645"/>
    <n v="6"/>
    <n v="3870"/>
    <n v="5203"/>
    <n v="5556"/>
    <n v="353"/>
  </r>
  <r>
    <d v="2016-11-20T00:00:00"/>
    <x v="16"/>
    <x v="10"/>
    <x v="0"/>
    <x v="5"/>
    <n v="1459"/>
    <n v="645"/>
    <n v="8"/>
    <n v="5160"/>
    <n v="6619"/>
    <n v="6939"/>
    <n v="320"/>
  </r>
  <r>
    <d v="2016-11-22T00:00:00"/>
    <x v="16"/>
    <x v="10"/>
    <x v="1"/>
    <x v="1"/>
    <n v="1333"/>
    <n v="938"/>
    <n v="7"/>
    <n v="6566"/>
    <n v="7899"/>
    <n v="9445"/>
    <n v="1546"/>
  </r>
  <r>
    <d v="2016-11-22T00:00:00"/>
    <x v="16"/>
    <x v="10"/>
    <x v="1"/>
    <x v="4"/>
    <n v="778"/>
    <n v="938"/>
    <n v="9"/>
    <n v="8442"/>
    <n v="9220"/>
    <n v="7391"/>
    <n v="-1829"/>
  </r>
  <r>
    <d v="2016-11-23T00:00:00"/>
    <x v="16"/>
    <x v="10"/>
    <x v="6"/>
    <x v="5"/>
    <n v="1459"/>
    <n v="938"/>
    <n v="9"/>
    <n v="8442"/>
    <n v="9901"/>
    <n v="19428"/>
    <n v="9527"/>
  </r>
  <r>
    <d v="2016-11-24T00:00:00"/>
    <x v="16"/>
    <x v="10"/>
    <x v="2"/>
    <x v="6"/>
    <n v="920"/>
    <n v="645"/>
    <n v="4"/>
    <n v="2580"/>
    <n v="3500"/>
    <n v="3026"/>
    <n v="-474"/>
  </r>
  <r>
    <d v="2016-11-25T00:00:00"/>
    <x v="16"/>
    <x v="10"/>
    <x v="3"/>
    <x v="5"/>
    <n v="1459"/>
    <n v="691"/>
    <n v="5"/>
    <n v="3455"/>
    <n v="4914"/>
    <n v="6462"/>
    <n v="1548"/>
  </r>
  <r>
    <d v="2016-11-26T00:00:00"/>
    <x v="16"/>
    <x v="10"/>
    <x v="4"/>
    <x v="5"/>
    <n v="1459"/>
    <n v="828"/>
    <n v="7"/>
    <n v="5796"/>
    <n v="7255"/>
    <n v="8552"/>
    <n v="1297"/>
  </r>
  <r>
    <d v="2016-11-27T00:00:00"/>
    <x v="16"/>
    <x v="10"/>
    <x v="0"/>
    <x v="5"/>
    <n v="1459"/>
    <n v="645"/>
    <n v="6"/>
    <n v="3870"/>
    <n v="5329"/>
    <n v="6175"/>
    <n v="846"/>
  </r>
  <r>
    <d v="2016-11-29T00:00:00"/>
    <x v="16"/>
    <x v="10"/>
    <x v="1"/>
    <x v="6"/>
    <n v="920"/>
    <n v="938"/>
    <n v="4"/>
    <n v="3752"/>
    <n v="4672"/>
    <n v="3904"/>
    <n v="-768"/>
  </r>
  <r>
    <d v="2016-12-01T00:00:00"/>
    <x v="16"/>
    <x v="11"/>
    <x v="2"/>
    <x v="6"/>
    <n v="920"/>
    <n v="645"/>
    <n v="2"/>
    <n v="1290"/>
    <n v="2210"/>
    <n v="5607"/>
    <n v="3397"/>
  </r>
  <r>
    <d v="2016-12-01T00:00:00"/>
    <x v="16"/>
    <x v="11"/>
    <x v="2"/>
    <x v="5"/>
    <n v="1459"/>
    <n v="645"/>
    <n v="10"/>
    <n v="6450"/>
    <n v="7909"/>
    <n v="8231"/>
    <n v="322"/>
  </r>
  <r>
    <d v="2016-12-02T00:00:00"/>
    <x v="16"/>
    <x v="11"/>
    <x v="3"/>
    <x v="4"/>
    <n v="778"/>
    <n v="691"/>
    <n v="1"/>
    <n v="691"/>
    <n v="1469"/>
    <n v="1414"/>
    <n v="-55"/>
  </r>
  <r>
    <d v="2016-12-03T00:00:00"/>
    <x v="16"/>
    <x v="11"/>
    <x v="4"/>
    <x v="4"/>
    <n v="778"/>
    <n v="828"/>
    <n v="3"/>
    <n v="2484"/>
    <n v="3262"/>
    <n v="3057"/>
    <n v="-205"/>
  </r>
  <r>
    <d v="2016-12-04T00:00:00"/>
    <x v="16"/>
    <x v="11"/>
    <x v="0"/>
    <x v="6"/>
    <n v="920"/>
    <n v="645"/>
    <n v="7"/>
    <n v="4515"/>
    <n v="5435"/>
    <n v="5806"/>
    <n v="371"/>
  </r>
  <r>
    <d v="2016-12-04T00:00:00"/>
    <x v="16"/>
    <x v="11"/>
    <x v="0"/>
    <x v="5"/>
    <n v="1459"/>
    <n v="645"/>
    <n v="8"/>
    <n v="5160"/>
    <n v="6619"/>
    <n v="6074"/>
    <n v="-545"/>
  </r>
  <r>
    <d v="2016-12-05T00:00:00"/>
    <x v="16"/>
    <x v="11"/>
    <x v="5"/>
    <x v="6"/>
    <n v="920"/>
    <n v="691"/>
    <n v="7"/>
    <n v="4837"/>
    <n v="5757"/>
    <n v="15761"/>
    <n v="10004"/>
  </r>
  <r>
    <d v="2016-12-05T00:00:00"/>
    <x v="16"/>
    <x v="11"/>
    <x v="5"/>
    <x v="4"/>
    <n v="778"/>
    <n v="691"/>
    <n v="9"/>
    <n v="6219"/>
    <n v="6997"/>
    <n v="7462"/>
    <n v="465"/>
  </r>
  <r>
    <d v="2016-12-05T00:00:00"/>
    <x v="16"/>
    <x v="11"/>
    <x v="5"/>
    <x v="5"/>
    <n v="1459"/>
    <n v="691"/>
    <n v="8"/>
    <n v="5528"/>
    <n v="6987"/>
    <n v="7613"/>
    <n v="626"/>
  </r>
  <r>
    <d v="2016-12-06T00:00:00"/>
    <x v="16"/>
    <x v="11"/>
    <x v="1"/>
    <x v="5"/>
    <n v="1459"/>
    <n v="938"/>
    <n v="7"/>
    <n v="6566"/>
    <n v="8025"/>
    <n v="6524"/>
    <n v="-1501"/>
  </r>
  <r>
    <d v="2016-12-06T00:00:00"/>
    <x v="16"/>
    <x v="11"/>
    <x v="1"/>
    <x v="6"/>
    <n v="920"/>
    <n v="938"/>
    <n v="9"/>
    <n v="8442"/>
    <n v="9362"/>
    <n v="8997"/>
    <n v="-365"/>
  </r>
  <r>
    <d v="2016-12-07T00:00:00"/>
    <x v="16"/>
    <x v="11"/>
    <x v="6"/>
    <x v="6"/>
    <n v="920"/>
    <n v="938"/>
    <n v="7"/>
    <n v="6566"/>
    <n v="7486"/>
    <n v="6809"/>
    <n v="-677"/>
  </r>
  <r>
    <d v="2016-12-08T00:00:00"/>
    <x v="16"/>
    <x v="11"/>
    <x v="2"/>
    <x v="4"/>
    <n v="778"/>
    <n v="645"/>
    <n v="7"/>
    <n v="4515"/>
    <n v="5293"/>
    <n v="4584"/>
    <n v="-709"/>
  </r>
  <r>
    <d v="2016-12-08T00:00:00"/>
    <x v="16"/>
    <x v="11"/>
    <x v="2"/>
    <x v="5"/>
    <n v="1459"/>
    <n v="645"/>
    <n v="8"/>
    <n v="5160"/>
    <n v="6619"/>
    <n v="6612"/>
    <n v="-7"/>
  </r>
  <r>
    <d v="2016-12-09T00:00:00"/>
    <x v="16"/>
    <x v="11"/>
    <x v="3"/>
    <x v="5"/>
    <n v="1459"/>
    <n v="691"/>
    <n v="10"/>
    <n v="6910"/>
    <n v="8369"/>
    <n v="7397"/>
    <n v="-972"/>
  </r>
  <r>
    <d v="2016-12-09T00:00:00"/>
    <x v="16"/>
    <x v="11"/>
    <x v="3"/>
    <x v="6"/>
    <n v="920"/>
    <n v="691"/>
    <n v="3"/>
    <n v="2073"/>
    <n v="2993"/>
    <n v="3249"/>
    <n v="256"/>
  </r>
  <r>
    <d v="2016-12-10T00:00:00"/>
    <x v="16"/>
    <x v="11"/>
    <x v="4"/>
    <x v="4"/>
    <n v="778"/>
    <n v="828"/>
    <n v="7"/>
    <n v="5796"/>
    <n v="6574"/>
    <n v="6967"/>
    <n v="393"/>
  </r>
  <r>
    <d v="2016-12-15T00:00:00"/>
    <x v="16"/>
    <x v="11"/>
    <x v="2"/>
    <x v="6"/>
    <n v="920"/>
    <n v="645"/>
    <n v="5"/>
    <n v="3225"/>
    <n v="4145"/>
    <n v="3951"/>
    <n v="-194"/>
  </r>
  <r>
    <d v="2016-12-16T00:00:00"/>
    <x v="16"/>
    <x v="11"/>
    <x v="3"/>
    <x v="6"/>
    <n v="920"/>
    <n v="691"/>
    <n v="4"/>
    <n v="2764"/>
    <n v="3684"/>
    <n v="4365"/>
    <n v="681"/>
  </r>
  <r>
    <d v="2016-12-17T00:00:00"/>
    <x v="16"/>
    <x v="11"/>
    <x v="4"/>
    <x v="4"/>
    <n v="778"/>
    <n v="828"/>
    <n v="3"/>
    <n v="2484"/>
    <n v="3262"/>
    <n v="2702"/>
    <n v="-560"/>
  </r>
  <r>
    <d v="2016-12-18T00:00:00"/>
    <x v="16"/>
    <x v="11"/>
    <x v="0"/>
    <x v="5"/>
    <n v="1459"/>
    <n v="645"/>
    <n v="9"/>
    <n v="5805"/>
    <n v="7264"/>
    <n v="7251"/>
    <n v="-13"/>
  </r>
  <r>
    <d v="2016-12-18T00:00:00"/>
    <x v="16"/>
    <x v="11"/>
    <x v="0"/>
    <x v="4"/>
    <n v="778"/>
    <n v="645"/>
    <n v="9"/>
    <n v="5805"/>
    <n v="6583"/>
    <n v="7341"/>
    <n v="758"/>
  </r>
  <r>
    <d v="2016-12-19T00:00:00"/>
    <x v="16"/>
    <x v="11"/>
    <x v="5"/>
    <x v="6"/>
    <n v="920"/>
    <n v="691"/>
    <n v="8"/>
    <n v="5528"/>
    <n v="6448"/>
    <n v="5881"/>
    <n v="-567"/>
  </r>
  <r>
    <d v="2016-12-20T00:00:00"/>
    <x v="16"/>
    <x v="11"/>
    <x v="1"/>
    <x v="4"/>
    <n v="778"/>
    <n v="938"/>
    <n v="1"/>
    <n v="938"/>
    <n v="1716"/>
    <n v="1518"/>
    <n v="-198"/>
  </r>
  <r>
    <d v="2016-12-21T00:00:00"/>
    <x v="16"/>
    <x v="11"/>
    <x v="6"/>
    <x v="6"/>
    <n v="920"/>
    <n v="938"/>
    <n v="8"/>
    <n v="7504"/>
    <n v="8424"/>
    <n v="8407"/>
    <n v="-17"/>
  </r>
  <r>
    <d v="2016-12-22T00:00:00"/>
    <x v="16"/>
    <x v="11"/>
    <x v="2"/>
    <x v="6"/>
    <n v="920"/>
    <n v="645"/>
    <n v="9"/>
    <n v="5805"/>
    <n v="6725"/>
    <n v="6365"/>
    <n v="-360"/>
  </r>
  <r>
    <d v="2016-12-23T00:00:00"/>
    <x v="16"/>
    <x v="11"/>
    <x v="3"/>
    <x v="5"/>
    <n v="1459"/>
    <n v="691"/>
    <n v="3"/>
    <n v="2073"/>
    <n v="3532"/>
    <n v="2868"/>
    <n v="-664"/>
  </r>
  <r>
    <d v="2016-12-24T00:00:00"/>
    <x v="16"/>
    <x v="11"/>
    <x v="4"/>
    <x v="4"/>
    <n v="778"/>
    <n v="828"/>
    <n v="6"/>
    <n v="4968"/>
    <n v="5746"/>
    <n v="6690"/>
    <n v="944"/>
  </r>
  <r>
    <d v="2016-12-24T00:00:00"/>
    <x v="16"/>
    <x v="11"/>
    <x v="4"/>
    <x v="5"/>
    <n v="1459"/>
    <n v="828"/>
    <n v="2"/>
    <n v="1656"/>
    <n v="3115"/>
    <n v="3454"/>
    <n v="339"/>
  </r>
  <r>
    <d v="2016-12-25T00:00:00"/>
    <x v="16"/>
    <x v="11"/>
    <x v="0"/>
    <x v="6"/>
    <n v="920"/>
    <n v="645"/>
    <n v="2"/>
    <n v="1290"/>
    <n v="2210"/>
    <n v="2384"/>
    <n v="174"/>
  </r>
  <r>
    <d v="2016-12-26T00:00:00"/>
    <x v="16"/>
    <x v="11"/>
    <x v="5"/>
    <x v="6"/>
    <n v="920"/>
    <n v="691"/>
    <n v="7"/>
    <n v="4837"/>
    <n v="5757"/>
    <n v="5487"/>
    <n v="-270"/>
  </r>
  <r>
    <d v="2016-12-27T00:00:00"/>
    <x v="16"/>
    <x v="11"/>
    <x v="1"/>
    <x v="4"/>
    <n v="778"/>
    <n v="938"/>
    <n v="1"/>
    <n v="938"/>
    <n v="1716"/>
    <n v="2057"/>
    <n v="341"/>
  </r>
  <r>
    <d v="2016-12-28T00:00:00"/>
    <x v="16"/>
    <x v="11"/>
    <x v="6"/>
    <x v="4"/>
    <n v="778"/>
    <n v="938"/>
    <n v="9"/>
    <n v="8442"/>
    <n v="9220"/>
    <n v="9209"/>
    <n v="-11"/>
  </r>
  <r>
    <d v="2016-12-29T00:00:00"/>
    <x v="16"/>
    <x v="11"/>
    <x v="2"/>
    <x v="6"/>
    <n v="920"/>
    <n v="645"/>
    <n v="10"/>
    <n v="6450"/>
    <n v="7370"/>
    <n v="27494"/>
    <n v="20124"/>
  </r>
  <r>
    <d v="2016-12-30T00:00:00"/>
    <x v="16"/>
    <x v="11"/>
    <x v="3"/>
    <x v="6"/>
    <n v="920"/>
    <n v="691"/>
    <n v="10"/>
    <n v="6910"/>
    <n v="7830"/>
    <n v="7124"/>
    <n v="-706"/>
  </r>
  <r>
    <d v="2016-12-30T00:00:00"/>
    <x v="16"/>
    <x v="11"/>
    <x v="3"/>
    <x v="4"/>
    <n v="778"/>
    <n v="691"/>
    <n v="4"/>
    <n v="2764"/>
    <n v="3542"/>
    <n v="2885"/>
    <n v="-657"/>
  </r>
  <r>
    <d v="2016-12-31T00:00:00"/>
    <x v="16"/>
    <x v="11"/>
    <x v="4"/>
    <x v="6"/>
    <n v="920"/>
    <n v="828"/>
    <n v="9"/>
    <n v="7452"/>
    <n v="8372"/>
    <n v="9578"/>
    <n v="1206"/>
  </r>
  <r>
    <d v="2017-01-02T00:00:00"/>
    <x v="17"/>
    <x v="0"/>
    <x v="5"/>
    <x v="2"/>
    <n v="1084"/>
    <n v="768"/>
    <n v="4"/>
    <n v="3072"/>
    <n v="4156"/>
    <n v="4268"/>
    <n v="112"/>
  </r>
  <r>
    <d v="2017-01-04T00:00:00"/>
    <x v="17"/>
    <x v="0"/>
    <x v="6"/>
    <x v="2"/>
    <n v="1084"/>
    <n v="1042"/>
    <n v="3"/>
    <n v="3126"/>
    <n v="4210"/>
    <n v="3373"/>
    <n v="-837"/>
  </r>
  <r>
    <d v="2017-01-06T00:00:00"/>
    <x v="17"/>
    <x v="0"/>
    <x v="3"/>
    <x v="1"/>
    <n v="1482"/>
    <n v="768"/>
    <n v="4"/>
    <n v="3072"/>
    <n v="4554"/>
    <n v="4334"/>
    <n v="-220"/>
  </r>
  <r>
    <d v="2017-01-06T00:00:00"/>
    <x v="17"/>
    <x v="0"/>
    <x v="3"/>
    <x v="0"/>
    <n v="1689"/>
    <n v="768"/>
    <n v="4"/>
    <n v="3072"/>
    <n v="4761"/>
    <n v="4451"/>
    <n v="-310"/>
  </r>
  <r>
    <d v="2017-01-08T00:00:00"/>
    <x v="17"/>
    <x v="0"/>
    <x v="0"/>
    <x v="1"/>
    <n v="1482"/>
    <n v="717"/>
    <n v="10"/>
    <n v="7170"/>
    <n v="8652"/>
    <n v="9231"/>
    <n v="579"/>
  </r>
  <r>
    <d v="2017-01-09T00:00:00"/>
    <x v="17"/>
    <x v="0"/>
    <x v="5"/>
    <x v="2"/>
    <n v="1084"/>
    <n v="768"/>
    <n v="5"/>
    <n v="3840"/>
    <n v="4924"/>
    <n v="4555"/>
    <n v="-369"/>
  </r>
  <r>
    <d v="2017-01-09T00:00:00"/>
    <x v="17"/>
    <x v="0"/>
    <x v="5"/>
    <x v="1"/>
    <n v="1482"/>
    <n v="768"/>
    <n v="6"/>
    <n v="4608"/>
    <n v="6090"/>
    <n v="6241"/>
    <n v="151"/>
  </r>
  <r>
    <d v="2017-01-11T00:00:00"/>
    <x v="17"/>
    <x v="0"/>
    <x v="6"/>
    <x v="2"/>
    <n v="1084"/>
    <n v="1042"/>
    <n v="10"/>
    <n v="10420"/>
    <n v="11504"/>
    <n v="9223"/>
    <n v="-2281"/>
  </r>
  <r>
    <d v="2017-01-11T00:00:00"/>
    <x v="17"/>
    <x v="0"/>
    <x v="6"/>
    <x v="1"/>
    <n v="1482"/>
    <n v="1042"/>
    <n v="8"/>
    <n v="8336"/>
    <n v="9818"/>
    <n v="10541"/>
    <n v="723"/>
  </r>
  <r>
    <d v="2017-01-13T00:00:00"/>
    <x v="17"/>
    <x v="0"/>
    <x v="3"/>
    <x v="2"/>
    <n v="1084"/>
    <n v="768"/>
    <n v="10"/>
    <n v="7680"/>
    <n v="8764"/>
    <n v="7876"/>
    <n v="-888"/>
  </r>
  <r>
    <d v="2017-01-14T00:00:00"/>
    <x v="17"/>
    <x v="0"/>
    <x v="4"/>
    <x v="2"/>
    <n v="1084"/>
    <n v="920"/>
    <n v="4"/>
    <n v="3680"/>
    <n v="4764"/>
    <n v="5698"/>
    <n v="934"/>
  </r>
  <r>
    <d v="2017-01-14T00:00:00"/>
    <x v="17"/>
    <x v="0"/>
    <x v="4"/>
    <x v="3"/>
    <n v="1080"/>
    <n v="920"/>
    <n v="6"/>
    <n v="5520"/>
    <n v="6600"/>
    <n v="7319"/>
    <n v="719"/>
  </r>
  <r>
    <d v="2017-01-14T00:00:00"/>
    <x v="17"/>
    <x v="0"/>
    <x v="4"/>
    <x v="0"/>
    <n v="1689"/>
    <n v="920"/>
    <n v="6"/>
    <n v="5520"/>
    <n v="7209"/>
    <n v="7580"/>
    <n v="371"/>
  </r>
  <r>
    <d v="2017-01-15T00:00:00"/>
    <x v="17"/>
    <x v="0"/>
    <x v="0"/>
    <x v="2"/>
    <n v="1084"/>
    <n v="717"/>
    <n v="4"/>
    <n v="2868"/>
    <n v="3952"/>
    <n v="3590"/>
    <n v="-362"/>
  </r>
  <r>
    <d v="2017-01-17T00:00:00"/>
    <x v="17"/>
    <x v="0"/>
    <x v="1"/>
    <x v="1"/>
    <n v="1482"/>
    <n v="1042"/>
    <n v="10"/>
    <n v="10420"/>
    <n v="11902"/>
    <n v="11678"/>
    <n v="-224"/>
  </r>
  <r>
    <d v="2017-01-19T00:00:00"/>
    <x v="17"/>
    <x v="0"/>
    <x v="2"/>
    <x v="1"/>
    <n v="1482"/>
    <n v="717"/>
    <n v="2"/>
    <n v="1434"/>
    <n v="2916"/>
    <n v="8471"/>
    <n v="5555"/>
  </r>
  <r>
    <d v="2017-01-19T00:00:00"/>
    <x v="17"/>
    <x v="0"/>
    <x v="2"/>
    <x v="2"/>
    <n v="1084"/>
    <n v="717"/>
    <n v="2"/>
    <n v="1434"/>
    <n v="2518"/>
    <n v="2420"/>
    <n v="-98"/>
  </r>
  <r>
    <d v="2017-01-20T00:00:00"/>
    <x v="17"/>
    <x v="0"/>
    <x v="3"/>
    <x v="0"/>
    <n v="1689"/>
    <n v="768"/>
    <n v="5"/>
    <n v="3840"/>
    <n v="5529"/>
    <n v="6177"/>
    <n v="648"/>
  </r>
  <r>
    <d v="2017-01-21T00:00:00"/>
    <x v="17"/>
    <x v="0"/>
    <x v="4"/>
    <x v="0"/>
    <n v="1689"/>
    <n v="920"/>
    <n v="3"/>
    <n v="2760"/>
    <n v="4449"/>
    <n v="4821"/>
    <n v="372"/>
  </r>
  <r>
    <d v="2017-01-22T00:00:00"/>
    <x v="17"/>
    <x v="0"/>
    <x v="0"/>
    <x v="0"/>
    <n v="1689"/>
    <n v="717"/>
    <n v="3"/>
    <n v="2151"/>
    <n v="3840"/>
    <n v="4599"/>
    <n v="759"/>
  </r>
  <r>
    <d v="2017-01-24T00:00:00"/>
    <x v="17"/>
    <x v="0"/>
    <x v="1"/>
    <x v="2"/>
    <n v="1084"/>
    <n v="1042"/>
    <n v="3"/>
    <n v="3126"/>
    <n v="4210"/>
    <n v="5036"/>
    <n v="826"/>
  </r>
  <r>
    <d v="2017-01-25T00:00:00"/>
    <x v="17"/>
    <x v="0"/>
    <x v="6"/>
    <x v="2"/>
    <n v="1084"/>
    <n v="1042"/>
    <n v="6"/>
    <n v="6252"/>
    <n v="7336"/>
    <n v="8688"/>
    <n v="1352"/>
  </r>
  <r>
    <d v="2017-01-26T00:00:00"/>
    <x v="17"/>
    <x v="0"/>
    <x v="2"/>
    <x v="2"/>
    <n v="1084"/>
    <n v="717"/>
    <n v="3"/>
    <n v="2151"/>
    <n v="3235"/>
    <n v="2972"/>
    <n v="-263"/>
  </r>
  <r>
    <d v="2017-01-27T00:00:00"/>
    <x v="17"/>
    <x v="0"/>
    <x v="3"/>
    <x v="0"/>
    <n v="1689"/>
    <n v="768"/>
    <n v="6"/>
    <n v="4608"/>
    <n v="6297"/>
    <n v="6074"/>
    <n v="-223"/>
  </r>
  <r>
    <d v="2017-01-27T00:00:00"/>
    <x v="17"/>
    <x v="0"/>
    <x v="3"/>
    <x v="1"/>
    <n v="1482"/>
    <n v="768"/>
    <n v="6"/>
    <n v="4608"/>
    <n v="6090"/>
    <n v="11677"/>
    <n v="5587"/>
  </r>
  <r>
    <d v="2017-01-28T00:00:00"/>
    <x v="17"/>
    <x v="0"/>
    <x v="4"/>
    <x v="1"/>
    <n v="1482"/>
    <n v="920"/>
    <n v="3"/>
    <n v="2760"/>
    <n v="4242"/>
    <n v="6211"/>
    <n v="1969"/>
  </r>
  <r>
    <d v="2017-01-30T00:00:00"/>
    <x v="17"/>
    <x v="0"/>
    <x v="5"/>
    <x v="3"/>
    <n v="1080"/>
    <n v="768"/>
    <n v="2"/>
    <n v="1536"/>
    <n v="2616"/>
    <n v="2608"/>
    <n v="-8"/>
  </r>
  <r>
    <d v="2017-01-31T00:00:00"/>
    <x v="17"/>
    <x v="0"/>
    <x v="1"/>
    <x v="2"/>
    <n v="1084"/>
    <n v="1042"/>
    <n v="7"/>
    <n v="7294"/>
    <n v="8378"/>
    <n v="8702"/>
    <n v="324"/>
  </r>
  <r>
    <d v="2017-02-01T00:00:00"/>
    <x v="17"/>
    <x v="1"/>
    <x v="6"/>
    <x v="0"/>
    <n v="1689"/>
    <n v="1042"/>
    <n v="5"/>
    <n v="5210"/>
    <n v="6899"/>
    <n v="9004"/>
    <n v="2105"/>
  </r>
  <r>
    <d v="2017-02-03T00:00:00"/>
    <x v="17"/>
    <x v="1"/>
    <x v="3"/>
    <x v="3"/>
    <n v="1080"/>
    <n v="768"/>
    <n v="1"/>
    <n v="768"/>
    <n v="1848"/>
    <n v="2034"/>
    <n v="186"/>
  </r>
  <r>
    <d v="2017-02-03T00:00:00"/>
    <x v="17"/>
    <x v="1"/>
    <x v="3"/>
    <x v="1"/>
    <n v="1482"/>
    <n v="768"/>
    <n v="3"/>
    <n v="2304"/>
    <n v="3786"/>
    <n v="3368"/>
    <n v="-418"/>
  </r>
  <r>
    <d v="2017-02-04T00:00:00"/>
    <x v="17"/>
    <x v="1"/>
    <x v="4"/>
    <x v="0"/>
    <n v="1689"/>
    <n v="920"/>
    <n v="4"/>
    <n v="3680"/>
    <n v="5369"/>
    <n v="5021"/>
    <n v="-348"/>
  </r>
  <r>
    <d v="2017-02-04T00:00:00"/>
    <x v="17"/>
    <x v="1"/>
    <x v="4"/>
    <x v="2"/>
    <n v="1084"/>
    <n v="920"/>
    <n v="8"/>
    <n v="7360"/>
    <n v="8444"/>
    <n v="8953"/>
    <n v="509"/>
  </r>
  <r>
    <d v="2017-02-05T00:00:00"/>
    <x v="17"/>
    <x v="1"/>
    <x v="0"/>
    <x v="2"/>
    <n v="1084"/>
    <n v="717"/>
    <n v="5"/>
    <n v="3585"/>
    <n v="4669"/>
    <n v="3871"/>
    <n v="-798"/>
  </r>
  <r>
    <d v="2017-02-06T00:00:00"/>
    <x v="17"/>
    <x v="1"/>
    <x v="5"/>
    <x v="2"/>
    <n v="1084"/>
    <n v="768"/>
    <n v="4"/>
    <n v="3072"/>
    <n v="4156"/>
    <n v="9219"/>
    <n v="5063"/>
  </r>
  <r>
    <d v="2017-02-06T00:00:00"/>
    <x v="17"/>
    <x v="1"/>
    <x v="5"/>
    <x v="3"/>
    <n v="1080"/>
    <n v="768"/>
    <n v="9"/>
    <n v="6912"/>
    <n v="7992"/>
    <n v="24842"/>
    <n v="16850"/>
  </r>
  <r>
    <d v="2017-02-07T00:00:00"/>
    <x v="17"/>
    <x v="1"/>
    <x v="1"/>
    <x v="0"/>
    <n v="1689"/>
    <n v="1042"/>
    <n v="1"/>
    <n v="1042"/>
    <n v="2731"/>
    <n v="3702"/>
    <n v="971"/>
  </r>
  <r>
    <d v="2017-02-08T00:00:00"/>
    <x v="17"/>
    <x v="1"/>
    <x v="6"/>
    <x v="2"/>
    <n v="1084"/>
    <n v="1042"/>
    <n v="3"/>
    <n v="3126"/>
    <n v="4210"/>
    <n v="4809"/>
    <n v="599"/>
  </r>
  <r>
    <d v="2017-02-08T00:00:00"/>
    <x v="17"/>
    <x v="1"/>
    <x v="6"/>
    <x v="1"/>
    <n v="1482"/>
    <n v="1042"/>
    <n v="4"/>
    <n v="4168"/>
    <n v="5650"/>
    <n v="4714"/>
    <n v="-936"/>
  </r>
  <r>
    <d v="2017-02-10T00:00:00"/>
    <x v="17"/>
    <x v="1"/>
    <x v="3"/>
    <x v="1"/>
    <n v="1482"/>
    <n v="768"/>
    <n v="6"/>
    <n v="4608"/>
    <n v="6090"/>
    <n v="5258"/>
    <n v="-832"/>
  </r>
  <r>
    <d v="2017-02-10T00:00:00"/>
    <x v="17"/>
    <x v="1"/>
    <x v="3"/>
    <x v="3"/>
    <n v="1080"/>
    <n v="768"/>
    <n v="5"/>
    <n v="3840"/>
    <n v="4920"/>
    <n v="4387"/>
    <n v="-533"/>
  </r>
  <r>
    <d v="2017-02-11T00:00:00"/>
    <x v="17"/>
    <x v="1"/>
    <x v="4"/>
    <x v="0"/>
    <n v="1689"/>
    <n v="920"/>
    <n v="4"/>
    <n v="3680"/>
    <n v="5369"/>
    <n v="8399"/>
    <n v="3030"/>
  </r>
  <r>
    <d v="2017-02-11T00:00:00"/>
    <x v="17"/>
    <x v="1"/>
    <x v="4"/>
    <x v="2"/>
    <n v="1084"/>
    <n v="920"/>
    <n v="10"/>
    <n v="9200"/>
    <n v="10284"/>
    <n v="10068"/>
    <n v="-216"/>
  </r>
  <r>
    <d v="2017-02-12T00:00:00"/>
    <x v="17"/>
    <x v="1"/>
    <x v="0"/>
    <x v="0"/>
    <n v="1689"/>
    <n v="717"/>
    <n v="6"/>
    <n v="4302"/>
    <n v="5991"/>
    <n v="21779"/>
    <n v="15788"/>
  </r>
  <r>
    <d v="2017-02-13T00:00:00"/>
    <x v="17"/>
    <x v="1"/>
    <x v="5"/>
    <x v="2"/>
    <n v="1084"/>
    <n v="768"/>
    <n v="10"/>
    <n v="7680"/>
    <n v="8764"/>
    <n v="7558"/>
    <n v="-1206"/>
  </r>
  <r>
    <d v="2017-02-14T00:00:00"/>
    <x v="17"/>
    <x v="1"/>
    <x v="1"/>
    <x v="3"/>
    <n v="1080"/>
    <n v="1042"/>
    <n v="3"/>
    <n v="3126"/>
    <n v="4206"/>
    <n v="4033"/>
    <n v="-173"/>
  </r>
  <r>
    <d v="2017-02-14T00:00:00"/>
    <x v="17"/>
    <x v="1"/>
    <x v="1"/>
    <x v="4"/>
    <n v="864"/>
    <n v="1042"/>
    <n v="10"/>
    <n v="10420"/>
    <n v="11284"/>
    <n v="10729"/>
    <n v="-555"/>
  </r>
  <r>
    <d v="2017-02-14T00:00:00"/>
    <x v="17"/>
    <x v="1"/>
    <x v="1"/>
    <x v="0"/>
    <n v="1689"/>
    <n v="1042"/>
    <n v="8"/>
    <n v="8336"/>
    <n v="10025"/>
    <n v="8180"/>
    <n v="-1845"/>
  </r>
  <r>
    <d v="2017-02-15T00:00:00"/>
    <x v="17"/>
    <x v="1"/>
    <x v="6"/>
    <x v="1"/>
    <n v="1482"/>
    <n v="1042"/>
    <n v="10"/>
    <n v="10420"/>
    <n v="11902"/>
    <n v="11692"/>
    <n v="-210"/>
  </r>
  <r>
    <d v="2017-02-16T00:00:00"/>
    <x v="17"/>
    <x v="1"/>
    <x v="2"/>
    <x v="0"/>
    <n v="1689"/>
    <n v="717"/>
    <n v="7"/>
    <n v="5019"/>
    <n v="6708"/>
    <n v="5752"/>
    <n v="-956"/>
  </r>
  <r>
    <d v="2017-02-16T00:00:00"/>
    <x v="17"/>
    <x v="1"/>
    <x v="2"/>
    <x v="1"/>
    <n v="1482"/>
    <n v="717"/>
    <n v="2"/>
    <n v="1434"/>
    <n v="2916"/>
    <n v="2978"/>
    <n v="62"/>
  </r>
  <r>
    <d v="2017-02-18T00:00:00"/>
    <x v="17"/>
    <x v="1"/>
    <x v="4"/>
    <x v="0"/>
    <n v="1689"/>
    <n v="920"/>
    <n v="6"/>
    <n v="5520"/>
    <n v="7209"/>
    <n v="7540"/>
    <n v="331"/>
  </r>
  <r>
    <d v="2017-02-19T00:00:00"/>
    <x v="17"/>
    <x v="1"/>
    <x v="0"/>
    <x v="1"/>
    <n v="1482"/>
    <n v="717"/>
    <n v="9"/>
    <n v="6453"/>
    <n v="7935"/>
    <n v="7807"/>
    <n v="-128"/>
  </r>
  <r>
    <d v="2017-02-21T00:00:00"/>
    <x v="17"/>
    <x v="1"/>
    <x v="1"/>
    <x v="3"/>
    <n v="1080"/>
    <n v="1042"/>
    <n v="8"/>
    <n v="8336"/>
    <n v="9416"/>
    <n v="9936"/>
    <n v="520"/>
  </r>
  <r>
    <d v="2017-02-22T00:00:00"/>
    <x v="17"/>
    <x v="1"/>
    <x v="6"/>
    <x v="2"/>
    <n v="1084"/>
    <n v="1042"/>
    <n v="9"/>
    <n v="9378"/>
    <n v="10462"/>
    <n v="8420"/>
    <n v="-2042"/>
  </r>
  <r>
    <d v="2017-02-22T00:00:00"/>
    <x v="17"/>
    <x v="1"/>
    <x v="6"/>
    <x v="1"/>
    <n v="1482"/>
    <n v="1042"/>
    <n v="6"/>
    <n v="6252"/>
    <n v="7734"/>
    <n v="6197"/>
    <n v="-1537"/>
  </r>
  <r>
    <d v="2017-02-23T00:00:00"/>
    <x v="17"/>
    <x v="1"/>
    <x v="2"/>
    <x v="2"/>
    <n v="1084"/>
    <n v="717"/>
    <n v="8"/>
    <n v="5736"/>
    <n v="6820"/>
    <n v="5457"/>
    <n v="-1363"/>
  </r>
  <r>
    <d v="2017-02-24T00:00:00"/>
    <x v="17"/>
    <x v="1"/>
    <x v="3"/>
    <x v="3"/>
    <n v="1080"/>
    <n v="768"/>
    <n v="6"/>
    <n v="4608"/>
    <n v="5688"/>
    <n v="6343"/>
    <n v="655"/>
  </r>
  <r>
    <d v="2017-02-25T00:00:00"/>
    <x v="17"/>
    <x v="1"/>
    <x v="4"/>
    <x v="0"/>
    <n v="1689"/>
    <n v="920"/>
    <n v="3"/>
    <n v="2760"/>
    <n v="4449"/>
    <n v="6855"/>
    <n v="2406"/>
  </r>
  <r>
    <d v="2017-02-25T00:00:00"/>
    <x v="17"/>
    <x v="1"/>
    <x v="4"/>
    <x v="2"/>
    <n v="1084"/>
    <n v="920"/>
    <n v="3"/>
    <n v="2760"/>
    <n v="3844"/>
    <n v="4095"/>
    <n v="251"/>
  </r>
  <r>
    <d v="2017-02-27T00:00:00"/>
    <x v="17"/>
    <x v="1"/>
    <x v="5"/>
    <x v="1"/>
    <n v="1482"/>
    <n v="768"/>
    <n v="9"/>
    <n v="6912"/>
    <n v="8394"/>
    <n v="15810"/>
    <n v="7416"/>
  </r>
  <r>
    <d v="2017-02-28T00:00:00"/>
    <x v="17"/>
    <x v="1"/>
    <x v="1"/>
    <x v="0"/>
    <n v="1689"/>
    <n v="1042"/>
    <n v="7"/>
    <n v="7294"/>
    <n v="8983"/>
    <n v="8983"/>
    <n v="0"/>
  </r>
  <r>
    <d v="2017-03-03T00:00:00"/>
    <x v="17"/>
    <x v="2"/>
    <x v="3"/>
    <x v="2"/>
    <n v="1084"/>
    <n v="768"/>
    <n v="6"/>
    <n v="4608"/>
    <n v="5692"/>
    <n v="6657"/>
    <n v="965"/>
  </r>
  <r>
    <d v="2017-03-04T00:00:00"/>
    <x v="17"/>
    <x v="2"/>
    <x v="4"/>
    <x v="1"/>
    <n v="1482"/>
    <n v="920"/>
    <n v="7"/>
    <n v="6440"/>
    <n v="7922"/>
    <n v="8883"/>
    <n v="961"/>
  </r>
  <r>
    <d v="2017-03-04T00:00:00"/>
    <x v="17"/>
    <x v="2"/>
    <x v="4"/>
    <x v="0"/>
    <n v="1689"/>
    <n v="920"/>
    <n v="8"/>
    <n v="7360"/>
    <n v="9049"/>
    <n v="10279"/>
    <n v="1230"/>
  </r>
  <r>
    <d v="2017-03-06T00:00:00"/>
    <x v="17"/>
    <x v="2"/>
    <x v="5"/>
    <x v="0"/>
    <n v="1689"/>
    <n v="768"/>
    <n v="8"/>
    <n v="6144"/>
    <n v="7833"/>
    <n v="7619"/>
    <n v="-214"/>
  </r>
  <r>
    <d v="2017-03-06T00:00:00"/>
    <x v="17"/>
    <x v="2"/>
    <x v="5"/>
    <x v="1"/>
    <n v="1482"/>
    <n v="768"/>
    <n v="8"/>
    <n v="6144"/>
    <n v="7626"/>
    <n v="7222"/>
    <n v="-404"/>
  </r>
  <r>
    <d v="2017-03-08T00:00:00"/>
    <x v="17"/>
    <x v="2"/>
    <x v="6"/>
    <x v="1"/>
    <n v="1482"/>
    <n v="1042"/>
    <n v="1"/>
    <n v="1042"/>
    <n v="2524"/>
    <n v="2488"/>
    <n v="-36"/>
  </r>
  <r>
    <d v="2017-03-08T00:00:00"/>
    <x v="17"/>
    <x v="2"/>
    <x v="6"/>
    <x v="0"/>
    <n v="1689"/>
    <n v="1042"/>
    <n v="9"/>
    <n v="9378"/>
    <n v="11067"/>
    <n v="11428"/>
    <n v="361"/>
  </r>
  <r>
    <d v="2017-03-10T00:00:00"/>
    <x v="17"/>
    <x v="2"/>
    <x v="3"/>
    <x v="0"/>
    <n v="1689"/>
    <n v="768"/>
    <n v="6"/>
    <n v="4608"/>
    <n v="6297"/>
    <n v="16162"/>
    <n v="9865"/>
  </r>
  <r>
    <d v="2017-03-12T00:00:00"/>
    <x v="17"/>
    <x v="2"/>
    <x v="0"/>
    <x v="2"/>
    <n v="1084"/>
    <n v="717"/>
    <n v="4"/>
    <n v="2868"/>
    <n v="3952"/>
    <n v="3687"/>
    <n v="-265"/>
  </r>
  <r>
    <d v="2017-03-12T00:00:00"/>
    <x v="17"/>
    <x v="2"/>
    <x v="0"/>
    <x v="0"/>
    <n v="1689"/>
    <n v="717"/>
    <n v="9"/>
    <n v="6453"/>
    <n v="8142"/>
    <n v="8492"/>
    <n v="350"/>
  </r>
  <r>
    <d v="2017-03-14T00:00:00"/>
    <x v="17"/>
    <x v="2"/>
    <x v="1"/>
    <x v="2"/>
    <n v="1084"/>
    <n v="1042"/>
    <n v="4"/>
    <n v="4168"/>
    <n v="5252"/>
    <n v="6983"/>
    <n v="1731"/>
  </r>
  <r>
    <d v="2017-03-15T00:00:00"/>
    <x v="17"/>
    <x v="2"/>
    <x v="6"/>
    <x v="1"/>
    <n v="1482"/>
    <n v="1042"/>
    <n v="7"/>
    <n v="7294"/>
    <n v="8776"/>
    <n v="10499"/>
    <n v="1723"/>
  </r>
  <r>
    <d v="2017-03-15T00:00:00"/>
    <x v="17"/>
    <x v="2"/>
    <x v="6"/>
    <x v="3"/>
    <n v="1080"/>
    <n v="1042"/>
    <n v="4"/>
    <n v="4168"/>
    <n v="5248"/>
    <n v="6236"/>
    <n v="988"/>
  </r>
  <r>
    <d v="2017-03-16T00:00:00"/>
    <x v="17"/>
    <x v="2"/>
    <x v="2"/>
    <x v="0"/>
    <n v="1689"/>
    <n v="717"/>
    <n v="10"/>
    <n v="7170"/>
    <n v="8859"/>
    <n v="9096"/>
    <n v="237"/>
  </r>
  <r>
    <d v="2017-03-18T00:00:00"/>
    <x v="17"/>
    <x v="2"/>
    <x v="4"/>
    <x v="2"/>
    <n v="1084"/>
    <n v="920"/>
    <n v="3"/>
    <n v="2760"/>
    <n v="3844"/>
    <n v="4555"/>
    <n v="711"/>
  </r>
  <r>
    <d v="2017-03-18T00:00:00"/>
    <x v="17"/>
    <x v="2"/>
    <x v="4"/>
    <x v="0"/>
    <n v="1689"/>
    <n v="920"/>
    <n v="6"/>
    <n v="5520"/>
    <n v="7209"/>
    <n v="7583"/>
    <n v="374"/>
  </r>
  <r>
    <d v="2017-03-18T00:00:00"/>
    <x v="17"/>
    <x v="2"/>
    <x v="4"/>
    <x v="3"/>
    <n v="1080"/>
    <n v="920"/>
    <n v="4"/>
    <n v="3680"/>
    <n v="4760"/>
    <n v="16003"/>
    <n v="11243"/>
  </r>
  <r>
    <d v="2017-03-19T00:00:00"/>
    <x v="17"/>
    <x v="2"/>
    <x v="0"/>
    <x v="0"/>
    <n v="1689"/>
    <n v="717"/>
    <n v="10"/>
    <n v="7170"/>
    <n v="8859"/>
    <n v="38412"/>
    <n v="29553"/>
  </r>
  <r>
    <d v="2017-03-19T00:00:00"/>
    <x v="17"/>
    <x v="2"/>
    <x v="0"/>
    <x v="1"/>
    <n v="1482"/>
    <n v="717"/>
    <n v="4"/>
    <n v="2868"/>
    <n v="4350"/>
    <n v="5169"/>
    <n v="819"/>
  </r>
  <r>
    <d v="2017-03-20T00:00:00"/>
    <x v="17"/>
    <x v="2"/>
    <x v="5"/>
    <x v="0"/>
    <n v="1689"/>
    <n v="768"/>
    <n v="9"/>
    <n v="6912"/>
    <n v="8601"/>
    <n v="9603"/>
    <n v="1002"/>
  </r>
  <r>
    <d v="2017-03-20T00:00:00"/>
    <x v="17"/>
    <x v="2"/>
    <x v="5"/>
    <x v="4"/>
    <n v="864"/>
    <n v="768"/>
    <n v="1"/>
    <n v="768"/>
    <n v="1632"/>
    <n v="756"/>
    <n v="-876"/>
  </r>
  <r>
    <d v="2017-03-21T00:00:00"/>
    <x v="17"/>
    <x v="2"/>
    <x v="1"/>
    <x v="1"/>
    <n v="1482"/>
    <n v="1042"/>
    <n v="10"/>
    <n v="10420"/>
    <n v="11902"/>
    <n v="12660"/>
    <n v="758"/>
  </r>
  <r>
    <d v="2017-03-21T00:00:00"/>
    <x v="17"/>
    <x v="2"/>
    <x v="1"/>
    <x v="3"/>
    <n v="1080"/>
    <n v="1042"/>
    <n v="10"/>
    <n v="10420"/>
    <n v="11500"/>
    <n v="27557"/>
    <n v="16057"/>
  </r>
  <r>
    <d v="2017-03-22T00:00:00"/>
    <x v="17"/>
    <x v="2"/>
    <x v="6"/>
    <x v="0"/>
    <n v="1689"/>
    <n v="1042"/>
    <n v="5"/>
    <n v="5210"/>
    <n v="6899"/>
    <n v="7308"/>
    <n v="409"/>
  </r>
  <r>
    <d v="2017-03-23T00:00:00"/>
    <x v="17"/>
    <x v="2"/>
    <x v="2"/>
    <x v="3"/>
    <n v="1080"/>
    <n v="717"/>
    <n v="3"/>
    <n v="2151"/>
    <n v="3231"/>
    <n v="2659"/>
    <n v="-572"/>
  </r>
  <r>
    <d v="2017-03-23T00:00:00"/>
    <x v="17"/>
    <x v="2"/>
    <x v="2"/>
    <x v="1"/>
    <n v="1482"/>
    <n v="717"/>
    <n v="2"/>
    <n v="1434"/>
    <n v="2916"/>
    <n v="10435"/>
    <n v="7519"/>
  </r>
  <r>
    <d v="2017-03-24T00:00:00"/>
    <x v="17"/>
    <x v="2"/>
    <x v="3"/>
    <x v="1"/>
    <n v="1482"/>
    <n v="768"/>
    <n v="7"/>
    <n v="5376"/>
    <n v="6858"/>
    <n v="5540"/>
    <n v="-1318"/>
  </r>
  <r>
    <d v="2017-03-25T00:00:00"/>
    <x v="17"/>
    <x v="2"/>
    <x v="4"/>
    <x v="5"/>
    <n v="1621"/>
    <n v="920"/>
    <n v="6"/>
    <n v="5520"/>
    <n v="7141"/>
    <n v="6086"/>
    <n v="-1055"/>
  </r>
  <r>
    <d v="2017-03-25T00:00:00"/>
    <x v="17"/>
    <x v="2"/>
    <x v="4"/>
    <x v="2"/>
    <n v="1084"/>
    <n v="920"/>
    <n v="7"/>
    <n v="6440"/>
    <n v="7524"/>
    <n v="7640"/>
    <n v="116"/>
  </r>
  <r>
    <d v="2017-03-26T00:00:00"/>
    <x v="17"/>
    <x v="2"/>
    <x v="0"/>
    <x v="1"/>
    <n v="1482"/>
    <n v="717"/>
    <n v="1"/>
    <n v="717"/>
    <n v="2199"/>
    <n v="2479"/>
    <n v="280"/>
  </r>
  <r>
    <d v="2017-03-27T00:00:00"/>
    <x v="17"/>
    <x v="2"/>
    <x v="5"/>
    <x v="1"/>
    <n v="1482"/>
    <n v="768"/>
    <n v="7"/>
    <n v="5376"/>
    <n v="6858"/>
    <n v="22527"/>
    <n v="15669"/>
  </r>
  <r>
    <d v="2017-03-28T00:00:00"/>
    <x v="17"/>
    <x v="2"/>
    <x v="1"/>
    <x v="1"/>
    <n v="1482"/>
    <n v="1042"/>
    <n v="7"/>
    <n v="7294"/>
    <n v="8776"/>
    <n v="17026"/>
    <n v="8250"/>
  </r>
  <r>
    <d v="2017-03-29T00:00:00"/>
    <x v="17"/>
    <x v="2"/>
    <x v="6"/>
    <x v="2"/>
    <n v="1084"/>
    <n v="1042"/>
    <n v="1"/>
    <n v="1042"/>
    <n v="2126"/>
    <n v="1704"/>
    <n v="-422"/>
  </r>
  <r>
    <d v="2017-03-29T00:00:00"/>
    <x v="17"/>
    <x v="2"/>
    <x v="6"/>
    <x v="0"/>
    <n v="1689"/>
    <n v="1042"/>
    <n v="4"/>
    <n v="4168"/>
    <n v="5857"/>
    <n v="6574"/>
    <n v="717"/>
  </r>
  <r>
    <d v="2017-03-30T00:00:00"/>
    <x v="17"/>
    <x v="2"/>
    <x v="2"/>
    <x v="5"/>
    <n v="1621"/>
    <n v="717"/>
    <n v="5"/>
    <n v="3585"/>
    <n v="5206"/>
    <n v="4877"/>
    <n v="-329"/>
  </r>
  <r>
    <d v="2017-03-31T00:00:00"/>
    <x v="17"/>
    <x v="2"/>
    <x v="3"/>
    <x v="3"/>
    <n v="1080"/>
    <n v="768"/>
    <n v="9"/>
    <n v="6912"/>
    <n v="7992"/>
    <n v="6451"/>
    <n v="-1541"/>
  </r>
  <r>
    <d v="2017-04-01T00:00:00"/>
    <x v="17"/>
    <x v="3"/>
    <x v="4"/>
    <x v="1"/>
    <n v="1482"/>
    <n v="920"/>
    <n v="3"/>
    <n v="2760"/>
    <n v="4242"/>
    <n v="4686"/>
    <n v="444"/>
  </r>
  <r>
    <d v="2017-04-01T00:00:00"/>
    <x v="17"/>
    <x v="3"/>
    <x v="4"/>
    <x v="0"/>
    <n v="1689"/>
    <n v="920"/>
    <n v="6"/>
    <n v="5520"/>
    <n v="7209"/>
    <n v="7437"/>
    <n v="228"/>
  </r>
  <r>
    <d v="2017-04-02T00:00:00"/>
    <x v="17"/>
    <x v="3"/>
    <x v="0"/>
    <x v="0"/>
    <n v="1689"/>
    <n v="717"/>
    <n v="5"/>
    <n v="3585"/>
    <n v="5274"/>
    <n v="5364"/>
    <n v="90"/>
  </r>
  <r>
    <d v="2017-04-02T00:00:00"/>
    <x v="17"/>
    <x v="3"/>
    <x v="0"/>
    <x v="4"/>
    <n v="864"/>
    <n v="717"/>
    <n v="9"/>
    <n v="6453"/>
    <n v="7317"/>
    <n v="7112"/>
    <n v="-205"/>
  </r>
  <r>
    <d v="2017-04-04T00:00:00"/>
    <x v="17"/>
    <x v="3"/>
    <x v="1"/>
    <x v="0"/>
    <n v="1689"/>
    <n v="1042"/>
    <n v="6"/>
    <n v="6252"/>
    <n v="7941"/>
    <n v="8514"/>
    <n v="573"/>
  </r>
  <r>
    <d v="2017-04-05T00:00:00"/>
    <x v="17"/>
    <x v="3"/>
    <x v="6"/>
    <x v="3"/>
    <n v="1080"/>
    <n v="1042"/>
    <n v="4"/>
    <n v="4168"/>
    <n v="5248"/>
    <n v="4476"/>
    <n v="-772"/>
  </r>
  <r>
    <d v="2017-04-06T00:00:00"/>
    <x v="17"/>
    <x v="3"/>
    <x v="2"/>
    <x v="5"/>
    <n v="1621"/>
    <n v="717"/>
    <n v="9"/>
    <n v="6453"/>
    <n v="8074"/>
    <n v="8734"/>
    <n v="660"/>
  </r>
  <r>
    <d v="2017-04-08T00:00:00"/>
    <x v="17"/>
    <x v="3"/>
    <x v="4"/>
    <x v="3"/>
    <n v="1080"/>
    <n v="920"/>
    <n v="7"/>
    <n v="6440"/>
    <n v="7520"/>
    <n v="27452"/>
    <n v="19932"/>
  </r>
  <r>
    <d v="2017-04-08T00:00:00"/>
    <x v="17"/>
    <x v="3"/>
    <x v="4"/>
    <x v="1"/>
    <n v="1482"/>
    <n v="920"/>
    <n v="4"/>
    <n v="3680"/>
    <n v="5162"/>
    <n v="4587"/>
    <n v="-575"/>
  </r>
  <r>
    <d v="2017-04-10T00:00:00"/>
    <x v="17"/>
    <x v="3"/>
    <x v="5"/>
    <x v="1"/>
    <n v="1482"/>
    <n v="768"/>
    <n v="7"/>
    <n v="5376"/>
    <n v="6858"/>
    <n v="5646"/>
    <n v="-1212"/>
  </r>
  <r>
    <d v="2017-04-11T00:00:00"/>
    <x v="17"/>
    <x v="3"/>
    <x v="1"/>
    <x v="4"/>
    <n v="864"/>
    <n v="1042"/>
    <n v="9"/>
    <n v="9378"/>
    <n v="10242"/>
    <n v="10362"/>
    <n v="120"/>
  </r>
  <r>
    <d v="2017-04-11T00:00:00"/>
    <x v="17"/>
    <x v="3"/>
    <x v="1"/>
    <x v="3"/>
    <n v="1080"/>
    <n v="1042"/>
    <n v="5"/>
    <n v="5210"/>
    <n v="6290"/>
    <n v="19341"/>
    <n v="13051"/>
  </r>
  <r>
    <d v="2017-04-15T00:00:00"/>
    <x v="17"/>
    <x v="3"/>
    <x v="4"/>
    <x v="4"/>
    <n v="864"/>
    <n v="920"/>
    <n v="1"/>
    <n v="920"/>
    <n v="1784"/>
    <n v="1454"/>
    <n v="-330"/>
  </r>
  <r>
    <d v="2017-04-15T00:00:00"/>
    <x v="17"/>
    <x v="3"/>
    <x v="4"/>
    <x v="0"/>
    <n v="1689"/>
    <n v="920"/>
    <n v="5"/>
    <n v="4600"/>
    <n v="6289"/>
    <n v="5457"/>
    <n v="-832"/>
  </r>
  <r>
    <d v="2017-04-17T00:00:00"/>
    <x v="17"/>
    <x v="3"/>
    <x v="5"/>
    <x v="5"/>
    <n v="1621"/>
    <n v="768"/>
    <n v="7"/>
    <n v="5376"/>
    <n v="6997"/>
    <n v="6871"/>
    <n v="-126"/>
  </r>
  <r>
    <d v="2017-04-17T00:00:00"/>
    <x v="17"/>
    <x v="3"/>
    <x v="5"/>
    <x v="3"/>
    <n v="1080"/>
    <n v="768"/>
    <n v="1"/>
    <n v="768"/>
    <n v="1848"/>
    <n v="1892"/>
    <n v="44"/>
  </r>
  <r>
    <d v="2017-04-20T00:00:00"/>
    <x v="17"/>
    <x v="3"/>
    <x v="2"/>
    <x v="0"/>
    <n v="1689"/>
    <n v="717"/>
    <n v="7"/>
    <n v="5019"/>
    <n v="6708"/>
    <n v="7483"/>
    <n v="775"/>
  </r>
  <r>
    <d v="2017-04-20T00:00:00"/>
    <x v="17"/>
    <x v="3"/>
    <x v="2"/>
    <x v="3"/>
    <n v="1080"/>
    <n v="717"/>
    <n v="8"/>
    <n v="5736"/>
    <n v="6816"/>
    <n v="7580"/>
    <n v="764"/>
  </r>
  <r>
    <d v="2017-04-23T00:00:00"/>
    <x v="17"/>
    <x v="3"/>
    <x v="0"/>
    <x v="0"/>
    <n v="1689"/>
    <n v="717"/>
    <n v="2"/>
    <n v="1434"/>
    <n v="3123"/>
    <n v="3307"/>
    <n v="184"/>
  </r>
  <r>
    <d v="2017-04-25T00:00:00"/>
    <x v="17"/>
    <x v="3"/>
    <x v="1"/>
    <x v="4"/>
    <n v="864"/>
    <n v="1042"/>
    <n v="3"/>
    <n v="3126"/>
    <n v="3990"/>
    <n v="3285"/>
    <n v="-705"/>
  </r>
  <r>
    <d v="2017-04-25T00:00:00"/>
    <x v="17"/>
    <x v="3"/>
    <x v="1"/>
    <x v="3"/>
    <n v="1080"/>
    <n v="1042"/>
    <n v="5"/>
    <n v="5210"/>
    <n v="6290"/>
    <n v="5926"/>
    <n v="-364"/>
  </r>
  <r>
    <d v="2017-04-26T00:00:00"/>
    <x v="17"/>
    <x v="3"/>
    <x v="6"/>
    <x v="2"/>
    <n v="1084"/>
    <n v="1042"/>
    <n v="6"/>
    <n v="6252"/>
    <n v="7336"/>
    <n v="16910"/>
    <n v="9574"/>
  </r>
  <r>
    <d v="2017-04-28T00:00:00"/>
    <x v="17"/>
    <x v="3"/>
    <x v="3"/>
    <x v="2"/>
    <n v="1084"/>
    <n v="768"/>
    <n v="5"/>
    <n v="3840"/>
    <n v="4924"/>
    <n v="12527"/>
    <n v="7603"/>
  </r>
  <r>
    <d v="2017-04-28T00:00:00"/>
    <x v="17"/>
    <x v="3"/>
    <x v="3"/>
    <x v="3"/>
    <n v="1080"/>
    <n v="768"/>
    <n v="2"/>
    <n v="1536"/>
    <n v="2616"/>
    <n v="2965"/>
    <n v="349"/>
  </r>
  <r>
    <d v="2017-04-29T00:00:00"/>
    <x v="17"/>
    <x v="3"/>
    <x v="4"/>
    <x v="0"/>
    <n v="1689"/>
    <n v="920"/>
    <n v="6"/>
    <n v="5520"/>
    <n v="7209"/>
    <n v="7472"/>
    <n v="263"/>
  </r>
  <r>
    <d v="2017-04-29T00:00:00"/>
    <x v="17"/>
    <x v="3"/>
    <x v="4"/>
    <x v="3"/>
    <n v="1080"/>
    <n v="920"/>
    <n v="1"/>
    <n v="920"/>
    <n v="2000"/>
    <n v="2070"/>
    <n v="70"/>
  </r>
  <r>
    <d v="2017-04-30T00:00:00"/>
    <x v="17"/>
    <x v="3"/>
    <x v="0"/>
    <x v="0"/>
    <n v="1689"/>
    <n v="717"/>
    <n v="7"/>
    <n v="5019"/>
    <n v="6708"/>
    <n v="7240"/>
    <n v="532"/>
  </r>
  <r>
    <d v="2017-05-01T00:00:00"/>
    <x v="17"/>
    <x v="4"/>
    <x v="5"/>
    <x v="3"/>
    <n v="1080"/>
    <n v="768"/>
    <n v="3"/>
    <n v="2304"/>
    <n v="3384"/>
    <n v="8513"/>
    <n v="5129"/>
  </r>
  <r>
    <d v="2017-05-02T00:00:00"/>
    <x v="17"/>
    <x v="4"/>
    <x v="1"/>
    <x v="3"/>
    <n v="1080"/>
    <n v="1042"/>
    <n v="10"/>
    <n v="10420"/>
    <n v="11500"/>
    <n v="13786"/>
    <n v="2286"/>
  </r>
  <r>
    <d v="2017-05-03T00:00:00"/>
    <x v="17"/>
    <x v="4"/>
    <x v="6"/>
    <x v="4"/>
    <n v="864"/>
    <n v="1042"/>
    <n v="8"/>
    <n v="8336"/>
    <n v="9200"/>
    <n v="9229"/>
    <n v="29"/>
  </r>
  <r>
    <d v="2017-05-04T00:00:00"/>
    <x v="17"/>
    <x v="4"/>
    <x v="2"/>
    <x v="4"/>
    <n v="864"/>
    <n v="717"/>
    <n v="4"/>
    <n v="2868"/>
    <n v="3732"/>
    <n v="3462"/>
    <n v="-270"/>
  </r>
  <r>
    <d v="2017-05-05T00:00:00"/>
    <x v="17"/>
    <x v="4"/>
    <x v="3"/>
    <x v="3"/>
    <n v="1080"/>
    <n v="768"/>
    <n v="7"/>
    <n v="5376"/>
    <n v="6456"/>
    <n v="26850"/>
    <n v="20394"/>
  </r>
  <r>
    <d v="2017-05-06T00:00:00"/>
    <x v="17"/>
    <x v="4"/>
    <x v="4"/>
    <x v="4"/>
    <n v="864"/>
    <n v="920"/>
    <n v="1"/>
    <n v="920"/>
    <n v="1784"/>
    <n v="1955"/>
    <n v="171"/>
  </r>
  <r>
    <d v="2017-05-11T00:00:00"/>
    <x v="17"/>
    <x v="4"/>
    <x v="2"/>
    <x v="4"/>
    <n v="864"/>
    <n v="717"/>
    <n v="3"/>
    <n v="2151"/>
    <n v="3015"/>
    <n v="5507"/>
    <n v="2492"/>
  </r>
  <r>
    <d v="2017-05-12T00:00:00"/>
    <x v="17"/>
    <x v="4"/>
    <x v="3"/>
    <x v="4"/>
    <n v="864"/>
    <n v="768"/>
    <n v="5"/>
    <n v="3840"/>
    <n v="4704"/>
    <n v="5101"/>
    <n v="397"/>
  </r>
  <r>
    <d v="2017-05-12T00:00:00"/>
    <x v="17"/>
    <x v="4"/>
    <x v="3"/>
    <x v="2"/>
    <n v="1084"/>
    <n v="768"/>
    <n v="5"/>
    <n v="3840"/>
    <n v="4924"/>
    <n v="5203"/>
    <n v="279"/>
  </r>
  <r>
    <d v="2017-05-12T00:00:00"/>
    <x v="17"/>
    <x v="4"/>
    <x v="3"/>
    <x v="0"/>
    <n v="1689"/>
    <n v="768"/>
    <n v="3"/>
    <n v="2304"/>
    <n v="3993"/>
    <n v="3299"/>
    <n v="-694"/>
  </r>
  <r>
    <d v="2017-05-13T00:00:00"/>
    <x v="17"/>
    <x v="4"/>
    <x v="4"/>
    <x v="4"/>
    <n v="864"/>
    <n v="920"/>
    <n v="8"/>
    <n v="7360"/>
    <n v="8224"/>
    <n v="8860"/>
    <n v="636"/>
  </r>
  <r>
    <d v="2017-05-13T00:00:00"/>
    <x v="17"/>
    <x v="4"/>
    <x v="4"/>
    <x v="3"/>
    <n v="1080"/>
    <n v="920"/>
    <n v="1"/>
    <n v="920"/>
    <n v="2000"/>
    <n v="1800"/>
    <n v="-200"/>
  </r>
  <r>
    <d v="2017-05-14T00:00:00"/>
    <x v="17"/>
    <x v="4"/>
    <x v="0"/>
    <x v="3"/>
    <n v="1080"/>
    <n v="717"/>
    <n v="8"/>
    <n v="5736"/>
    <n v="6816"/>
    <n v="30832"/>
    <n v="24016"/>
  </r>
  <r>
    <d v="2017-05-14T00:00:00"/>
    <x v="17"/>
    <x v="4"/>
    <x v="0"/>
    <x v="0"/>
    <n v="1689"/>
    <n v="717"/>
    <n v="5"/>
    <n v="3585"/>
    <n v="5274"/>
    <n v="6315"/>
    <n v="1041"/>
  </r>
  <r>
    <d v="2017-05-15T00:00:00"/>
    <x v="17"/>
    <x v="4"/>
    <x v="5"/>
    <x v="1"/>
    <n v="1482"/>
    <n v="768"/>
    <n v="2"/>
    <n v="1536"/>
    <n v="3018"/>
    <n v="3613"/>
    <n v="595"/>
  </r>
  <r>
    <d v="2017-05-15T00:00:00"/>
    <x v="17"/>
    <x v="4"/>
    <x v="5"/>
    <x v="3"/>
    <n v="1080"/>
    <n v="768"/>
    <n v="6"/>
    <n v="4608"/>
    <n v="5688"/>
    <n v="27866"/>
    <n v="22178"/>
  </r>
  <r>
    <d v="2017-05-17T00:00:00"/>
    <x v="17"/>
    <x v="4"/>
    <x v="6"/>
    <x v="4"/>
    <n v="864"/>
    <n v="1042"/>
    <n v="9"/>
    <n v="9378"/>
    <n v="10242"/>
    <n v="10580"/>
    <n v="338"/>
  </r>
  <r>
    <d v="2017-05-18T00:00:00"/>
    <x v="17"/>
    <x v="4"/>
    <x v="2"/>
    <x v="2"/>
    <n v="1084"/>
    <n v="717"/>
    <n v="9"/>
    <n v="6453"/>
    <n v="7537"/>
    <n v="6080"/>
    <n v="-1457"/>
  </r>
  <r>
    <d v="2017-05-18T00:00:00"/>
    <x v="17"/>
    <x v="4"/>
    <x v="2"/>
    <x v="1"/>
    <n v="1482"/>
    <n v="717"/>
    <n v="10"/>
    <n v="7170"/>
    <n v="8652"/>
    <n v="7180"/>
    <n v="-1472"/>
  </r>
  <r>
    <d v="2017-05-18T00:00:00"/>
    <x v="17"/>
    <x v="4"/>
    <x v="2"/>
    <x v="3"/>
    <n v="1080"/>
    <n v="717"/>
    <n v="5"/>
    <n v="3585"/>
    <n v="4665"/>
    <n v="3876"/>
    <n v="-789"/>
  </r>
  <r>
    <d v="2017-05-18T00:00:00"/>
    <x v="17"/>
    <x v="4"/>
    <x v="2"/>
    <x v="0"/>
    <n v="1689"/>
    <n v="717"/>
    <n v="8"/>
    <n v="5736"/>
    <n v="7425"/>
    <n v="8239"/>
    <n v="814"/>
  </r>
  <r>
    <d v="2017-05-19T00:00:00"/>
    <x v="17"/>
    <x v="4"/>
    <x v="3"/>
    <x v="3"/>
    <n v="1080"/>
    <n v="768"/>
    <n v="7"/>
    <n v="5376"/>
    <n v="6456"/>
    <n v="6946"/>
    <n v="490"/>
  </r>
  <r>
    <d v="2017-05-19T00:00:00"/>
    <x v="17"/>
    <x v="4"/>
    <x v="3"/>
    <x v="0"/>
    <n v="1689"/>
    <n v="768"/>
    <n v="4"/>
    <n v="3072"/>
    <n v="4761"/>
    <n v="4557"/>
    <n v="-204"/>
  </r>
  <r>
    <d v="2017-05-20T00:00:00"/>
    <x v="17"/>
    <x v="4"/>
    <x v="4"/>
    <x v="3"/>
    <n v="1080"/>
    <n v="920"/>
    <n v="8"/>
    <n v="7360"/>
    <n v="8440"/>
    <n v="7694"/>
    <n v="-746"/>
  </r>
  <r>
    <d v="2017-05-20T00:00:00"/>
    <x v="17"/>
    <x v="4"/>
    <x v="4"/>
    <x v="4"/>
    <n v="864"/>
    <n v="920"/>
    <n v="9"/>
    <n v="8280"/>
    <n v="9144"/>
    <n v="8928"/>
    <n v="-216"/>
  </r>
  <r>
    <d v="2017-05-24T00:00:00"/>
    <x v="17"/>
    <x v="4"/>
    <x v="6"/>
    <x v="3"/>
    <n v="1080"/>
    <n v="1042"/>
    <n v="9"/>
    <n v="9378"/>
    <n v="10458"/>
    <n v="40987"/>
    <n v="30529"/>
  </r>
  <r>
    <d v="2017-05-24T00:00:00"/>
    <x v="17"/>
    <x v="4"/>
    <x v="6"/>
    <x v="4"/>
    <n v="864"/>
    <n v="1042"/>
    <n v="2"/>
    <n v="2084"/>
    <n v="2948"/>
    <n v="3501"/>
    <n v="553"/>
  </r>
  <r>
    <d v="2017-05-25T00:00:00"/>
    <x v="17"/>
    <x v="4"/>
    <x v="2"/>
    <x v="4"/>
    <n v="864"/>
    <n v="717"/>
    <n v="10"/>
    <n v="7170"/>
    <n v="8034"/>
    <n v="9277"/>
    <n v="1243"/>
  </r>
  <r>
    <d v="2017-05-25T00:00:00"/>
    <x v="17"/>
    <x v="4"/>
    <x v="2"/>
    <x v="3"/>
    <n v="1080"/>
    <n v="717"/>
    <n v="6"/>
    <n v="4302"/>
    <n v="5382"/>
    <n v="4472"/>
    <n v="-910"/>
  </r>
  <r>
    <d v="2017-05-26T00:00:00"/>
    <x v="17"/>
    <x v="4"/>
    <x v="3"/>
    <x v="3"/>
    <n v="1080"/>
    <n v="768"/>
    <n v="2"/>
    <n v="1536"/>
    <n v="2616"/>
    <n v="2790"/>
    <n v="174"/>
  </r>
  <r>
    <d v="2017-05-27T00:00:00"/>
    <x v="17"/>
    <x v="4"/>
    <x v="4"/>
    <x v="4"/>
    <n v="864"/>
    <n v="920"/>
    <n v="5"/>
    <n v="4600"/>
    <n v="5464"/>
    <n v="6260"/>
    <n v="796"/>
  </r>
  <r>
    <d v="2017-05-27T00:00:00"/>
    <x v="17"/>
    <x v="4"/>
    <x v="4"/>
    <x v="3"/>
    <n v="1080"/>
    <n v="920"/>
    <n v="8"/>
    <n v="7360"/>
    <n v="8440"/>
    <n v="9409"/>
    <n v="969"/>
  </r>
  <r>
    <d v="2017-05-29T00:00:00"/>
    <x v="17"/>
    <x v="4"/>
    <x v="5"/>
    <x v="1"/>
    <n v="1482"/>
    <n v="768"/>
    <n v="2"/>
    <n v="1536"/>
    <n v="3018"/>
    <n v="2790"/>
    <n v="-228"/>
  </r>
  <r>
    <d v="2017-05-30T00:00:00"/>
    <x v="17"/>
    <x v="4"/>
    <x v="1"/>
    <x v="3"/>
    <n v="1080"/>
    <n v="1042"/>
    <n v="9"/>
    <n v="9378"/>
    <n v="10458"/>
    <n v="40654"/>
    <n v="30196"/>
  </r>
  <r>
    <d v="2017-05-30T00:00:00"/>
    <x v="17"/>
    <x v="4"/>
    <x v="1"/>
    <x v="4"/>
    <n v="864"/>
    <n v="1042"/>
    <n v="10"/>
    <n v="10420"/>
    <n v="11284"/>
    <n v="11937"/>
    <n v="653"/>
  </r>
  <r>
    <d v="2017-05-31T00:00:00"/>
    <x v="17"/>
    <x v="4"/>
    <x v="6"/>
    <x v="5"/>
    <n v="1621"/>
    <n v="1042"/>
    <n v="6"/>
    <n v="6252"/>
    <n v="7873"/>
    <n v="16581"/>
    <n v="8708"/>
  </r>
  <r>
    <d v="2017-06-01T00:00:00"/>
    <x v="17"/>
    <x v="5"/>
    <x v="2"/>
    <x v="4"/>
    <n v="864"/>
    <n v="717"/>
    <n v="4"/>
    <n v="2868"/>
    <n v="3732"/>
    <n v="4088"/>
    <n v="356"/>
  </r>
  <r>
    <d v="2017-06-02T00:00:00"/>
    <x v="17"/>
    <x v="5"/>
    <x v="3"/>
    <x v="3"/>
    <n v="1080"/>
    <n v="768"/>
    <n v="6"/>
    <n v="4608"/>
    <n v="5688"/>
    <n v="6166"/>
    <n v="478"/>
  </r>
  <r>
    <d v="2017-06-03T00:00:00"/>
    <x v="17"/>
    <x v="5"/>
    <x v="4"/>
    <x v="3"/>
    <n v="1080"/>
    <n v="920"/>
    <n v="1"/>
    <n v="920"/>
    <n v="2000"/>
    <n v="2805"/>
    <n v="805"/>
  </r>
  <r>
    <d v="2017-06-04T00:00:00"/>
    <x v="17"/>
    <x v="5"/>
    <x v="0"/>
    <x v="4"/>
    <n v="864"/>
    <n v="717"/>
    <n v="5"/>
    <n v="3585"/>
    <n v="4449"/>
    <n v="7007"/>
    <n v="2558"/>
  </r>
  <r>
    <d v="2017-06-04T00:00:00"/>
    <x v="17"/>
    <x v="5"/>
    <x v="0"/>
    <x v="1"/>
    <n v="1482"/>
    <n v="717"/>
    <n v="7"/>
    <n v="5019"/>
    <n v="6501"/>
    <n v="7712"/>
    <n v="1211"/>
  </r>
  <r>
    <d v="2017-06-05T00:00:00"/>
    <x v="17"/>
    <x v="5"/>
    <x v="5"/>
    <x v="3"/>
    <n v="1080"/>
    <n v="768"/>
    <n v="4"/>
    <n v="3072"/>
    <n v="4152"/>
    <n v="13668"/>
    <n v="9516"/>
  </r>
  <r>
    <d v="2017-06-06T00:00:00"/>
    <x v="17"/>
    <x v="5"/>
    <x v="1"/>
    <x v="4"/>
    <n v="864"/>
    <n v="1042"/>
    <n v="8"/>
    <n v="8336"/>
    <n v="9200"/>
    <n v="10136"/>
    <n v="936"/>
  </r>
  <r>
    <d v="2017-06-07T00:00:00"/>
    <x v="17"/>
    <x v="5"/>
    <x v="6"/>
    <x v="5"/>
    <n v="1621"/>
    <n v="1042"/>
    <n v="8"/>
    <n v="8336"/>
    <n v="9957"/>
    <n v="10191"/>
    <n v="234"/>
  </r>
  <r>
    <d v="2017-06-08T00:00:00"/>
    <x v="17"/>
    <x v="5"/>
    <x v="2"/>
    <x v="4"/>
    <n v="864"/>
    <n v="717"/>
    <n v="3"/>
    <n v="2151"/>
    <n v="3015"/>
    <n v="2549"/>
    <n v="-466"/>
  </r>
  <r>
    <d v="2017-06-08T00:00:00"/>
    <x v="17"/>
    <x v="5"/>
    <x v="2"/>
    <x v="0"/>
    <n v="1689"/>
    <n v="717"/>
    <n v="5"/>
    <n v="3585"/>
    <n v="5274"/>
    <n v="6167"/>
    <n v="893"/>
  </r>
  <r>
    <d v="2017-06-09T00:00:00"/>
    <x v="17"/>
    <x v="5"/>
    <x v="3"/>
    <x v="3"/>
    <n v="1080"/>
    <n v="768"/>
    <n v="10"/>
    <n v="7680"/>
    <n v="8760"/>
    <n v="8624"/>
    <n v="-136"/>
  </r>
  <r>
    <d v="2017-06-10T00:00:00"/>
    <x v="17"/>
    <x v="5"/>
    <x v="4"/>
    <x v="4"/>
    <n v="864"/>
    <n v="920"/>
    <n v="7"/>
    <n v="6440"/>
    <n v="7304"/>
    <n v="6664"/>
    <n v="-640"/>
  </r>
  <r>
    <d v="2017-06-12T00:00:00"/>
    <x v="17"/>
    <x v="5"/>
    <x v="5"/>
    <x v="5"/>
    <n v="1621"/>
    <n v="768"/>
    <n v="10"/>
    <n v="7680"/>
    <n v="9301"/>
    <n v="9434"/>
    <n v="133"/>
  </r>
  <r>
    <d v="2017-06-13T00:00:00"/>
    <x v="17"/>
    <x v="5"/>
    <x v="1"/>
    <x v="3"/>
    <n v="1080"/>
    <n v="1042"/>
    <n v="9"/>
    <n v="9378"/>
    <n v="10458"/>
    <n v="11246"/>
    <n v="788"/>
  </r>
  <r>
    <d v="2017-06-15T00:00:00"/>
    <x v="17"/>
    <x v="5"/>
    <x v="2"/>
    <x v="1"/>
    <n v="1482"/>
    <n v="717"/>
    <n v="7"/>
    <n v="5019"/>
    <n v="6501"/>
    <n v="6185"/>
    <n v="-316"/>
  </r>
  <r>
    <d v="2017-06-16T00:00:00"/>
    <x v="17"/>
    <x v="5"/>
    <x v="3"/>
    <x v="4"/>
    <n v="864"/>
    <n v="768"/>
    <n v="2"/>
    <n v="1536"/>
    <n v="2400"/>
    <n v="2760"/>
    <n v="360"/>
  </r>
  <r>
    <d v="2017-06-17T00:00:00"/>
    <x v="17"/>
    <x v="5"/>
    <x v="4"/>
    <x v="4"/>
    <n v="864"/>
    <n v="920"/>
    <n v="3"/>
    <n v="2760"/>
    <n v="3624"/>
    <n v="3653"/>
    <n v="29"/>
  </r>
  <r>
    <d v="2017-06-17T00:00:00"/>
    <x v="17"/>
    <x v="5"/>
    <x v="4"/>
    <x v="3"/>
    <n v="1080"/>
    <n v="920"/>
    <n v="1"/>
    <n v="920"/>
    <n v="2000"/>
    <n v="1939"/>
    <n v="-61"/>
  </r>
  <r>
    <d v="2017-06-18T00:00:00"/>
    <x v="17"/>
    <x v="5"/>
    <x v="0"/>
    <x v="3"/>
    <n v="1080"/>
    <n v="717"/>
    <n v="6"/>
    <n v="4302"/>
    <n v="5382"/>
    <n v="6438"/>
    <n v="1056"/>
  </r>
  <r>
    <d v="2017-06-19T00:00:00"/>
    <x v="17"/>
    <x v="5"/>
    <x v="5"/>
    <x v="3"/>
    <n v="1080"/>
    <n v="768"/>
    <n v="10"/>
    <n v="7680"/>
    <n v="8760"/>
    <n v="9112"/>
    <n v="352"/>
  </r>
  <r>
    <d v="2017-06-20T00:00:00"/>
    <x v="17"/>
    <x v="5"/>
    <x v="1"/>
    <x v="4"/>
    <n v="864"/>
    <n v="1042"/>
    <n v="9"/>
    <n v="9378"/>
    <n v="10242"/>
    <n v="11634"/>
    <n v="1392"/>
  </r>
  <r>
    <d v="2017-06-21T00:00:00"/>
    <x v="17"/>
    <x v="5"/>
    <x v="6"/>
    <x v="3"/>
    <n v="1080"/>
    <n v="1042"/>
    <n v="10"/>
    <n v="10420"/>
    <n v="11500"/>
    <n v="9966"/>
    <n v="-1534"/>
  </r>
  <r>
    <d v="2017-06-21T00:00:00"/>
    <x v="17"/>
    <x v="5"/>
    <x v="6"/>
    <x v="6"/>
    <n v="1022"/>
    <n v="1042"/>
    <n v="8"/>
    <n v="8336"/>
    <n v="9358"/>
    <n v="7638"/>
    <n v="-1720"/>
  </r>
  <r>
    <d v="2017-06-22T00:00:00"/>
    <x v="17"/>
    <x v="5"/>
    <x v="2"/>
    <x v="4"/>
    <n v="864"/>
    <n v="717"/>
    <n v="10"/>
    <n v="7170"/>
    <n v="8034"/>
    <n v="10402"/>
    <n v="2368"/>
  </r>
  <r>
    <d v="2017-06-23T00:00:00"/>
    <x v="17"/>
    <x v="5"/>
    <x v="3"/>
    <x v="4"/>
    <n v="864"/>
    <n v="768"/>
    <n v="10"/>
    <n v="7680"/>
    <n v="8544"/>
    <n v="19506"/>
    <n v="10962"/>
  </r>
  <r>
    <d v="2017-06-24T00:00:00"/>
    <x v="17"/>
    <x v="5"/>
    <x v="4"/>
    <x v="3"/>
    <n v="1080"/>
    <n v="920"/>
    <n v="3"/>
    <n v="2760"/>
    <n v="3840"/>
    <n v="3522"/>
    <n v="-318"/>
  </r>
  <r>
    <d v="2017-06-25T00:00:00"/>
    <x v="17"/>
    <x v="5"/>
    <x v="0"/>
    <x v="3"/>
    <n v="1080"/>
    <n v="717"/>
    <n v="10"/>
    <n v="7170"/>
    <n v="8250"/>
    <n v="7870"/>
    <n v="-380"/>
  </r>
  <r>
    <d v="2017-06-26T00:00:00"/>
    <x v="17"/>
    <x v="5"/>
    <x v="5"/>
    <x v="3"/>
    <n v="1080"/>
    <n v="768"/>
    <n v="5"/>
    <n v="3840"/>
    <n v="4920"/>
    <n v="5409"/>
    <n v="489"/>
  </r>
  <r>
    <d v="2017-06-26T00:00:00"/>
    <x v="17"/>
    <x v="5"/>
    <x v="5"/>
    <x v="4"/>
    <n v="864"/>
    <n v="768"/>
    <n v="7"/>
    <n v="5376"/>
    <n v="6240"/>
    <n v="11278"/>
    <n v="5038"/>
  </r>
  <r>
    <d v="2017-06-27T00:00:00"/>
    <x v="17"/>
    <x v="5"/>
    <x v="1"/>
    <x v="3"/>
    <n v="1080"/>
    <n v="1042"/>
    <n v="9"/>
    <n v="9378"/>
    <n v="10458"/>
    <n v="9800"/>
    <n v="-658"/>
  </r>
  <r>
    <d v="2017-06-28T00:00:00"/>
    <x v="17"/>
    <x v="5"/>
    <x v="6"/>
    <x v="3"/>
    <n v="1080"/>
    <n v="1042"/>
    <n v="5"/>
    <n v="5210"/>
    <n v="6290"/>
    <n v="5059"/>
    <n v="-1231"/>
  </r>
  <r>
    <d v="2017-06-29T00:00:00"/>
    <x v="17"/>
    <x v="5"/>
    <x v="2"/>
    <x v="4"/>
    <n v="864"/>
    <n v="717"/>
    <n v="2"/>
    <n v="1434"/>
    <n v="2298"/>
    <n v="3353"/>
    <n v="1055"/>
  </r>
  <r>
    <d v="2017-06-30T00:00:00"/>
    <x v="17"/>
    <x v="5"/>
    <x v="3"/>
    <x v="5"/>
    <n v="1621"/>
    <n v="768"/>
    <n v="4"/>
    <n v="3072"/>
    <n v="4693"/>
    <n v="3818"/>
    <n v="-875"/>
  </r>
  <r>
    <d v="2017-06-30T00:00:00"/>
    <x v="17"/>
    <x v="5"/>
    <x v="3"/>
    <x v="4"/>
    <n v="864"/>
    <n v="768"/>
    <n v="5"/>
    <n v="3840"/>
    <n v="4704"/>
    <n v="4068"/>
    <n v="-636"/>
  </r>
  <r>
    <d v="2017-07-01T00:00:00"/>
    <x v="17"/>
    <x v="6"/>
    <x v="4"/>
    <x v="4"/>
    <n v="864"/>
    <n v="920"/>
    <n v="2"/>
    <n v="1840"/>
    <n v="2704"/>
    <n v="2945"/>
    <n v="241"/>
  </r>
  <r>
    <d v="2017-07-02T00:00:00"/>
    <x v="17"/>
    <x v="6"/>
    <x v="0"/>
    <x v="4"/>
    <n v="864"/>
    <n v="717"/>
    <n v="10"/>
    <n v="7170"/>
    <n v="8034"/>
    <n v="7443"/>
    <n v="-591"/>
  </r>
  <r>
    <d v="2017-07-04T00:00:00"/>
    <x v="17"/>
    <x v="6"/>
    <x v="1"/>
    <x v="3"/>
    <n v="1080"/>
    <n v="1042"/>
    <n v="9"/>
    <n v="9378"/>
    <n v="10458"/>
    <n v="11121"/>
    <n v="663"/>
  </r>
  <r>
    <d v="2017-07-06T00:00:00"/>
    <x v="17"/>
    <x v="6"/>
    <x v="2"/>
    <x v="3"/>
    <n v="1080"/>
    <n v="717"/>
    <n v="5"/>
    <n v="3585"/>
    <n v="4665"/>
    <n v="4195"/>
    <n v="-470"/>
  </r>
  <r>
    <d v="2017-07-06T00:00:00"/>
    <x v="17"/>
    <x v="6"/>
    <x v="2"/>
    <x v="4"/>
    <n v="864"/>
    <n v="717"/>
    <n v="9"/>
    <n v="6453"/>
    <n v="7317"/>
    <n v="13916"/>
    <n v="6599"/>
  </r>
  <r>
    <d v="2017-07-07T00:00:00"/>
    <x v="17"/>
    <x v="6"/>
    <x v="3"/>
    <x v="4"/>
    <n v="864"/>
    <n v="768"/>
    <n v="4"/>
    <n v="3072"/>
    <n v="3936"/>
    <n v="10070"/>
    <n v="6134"/>
  </r>
  <r>
    <d v="2017-07-08T00:00:00"/>
    <x v="17"/>
    <x v="6"/>
    <x v="4"/>
    <x v="4"/>
    <n v="864"/>
    <n v="920"/>
    <n v="3"/>
    <n v="2760"/>
    <n v="3624"/>
    <n v="3031"/>
    <n v="-593"/>
  </r>
  <r>
    <d v="2017-07-12T00:00:00"/>
    <x v="17"/>
    <x v="6"/>
    <x v="6"/>
    <x v="1"/>
    <n v="1482"/>
    <n v="1042"/>
    <n v="8"/>
    <n v="8336"/>
    <n v="9818"/>
    <n v="10465"/>
    <n v="647"/>
  </r>
  <r>
    <d v="2017-07-12T00:00:00"/>
    <x v="17"/>
    <x v="6"/>
    <x v="6"/>
    <x v="3"/>
    <n v="1080"/>
    <n v="1042"/>
    <n v="10"/>
    <n v="10420"/>
    <n v="11500"/>
    <n v="11075"/>
    <n v="-425"/>
  </r>
  <r>
    <d v="2017-07-13T00:00:00"/>
    <x v="17"/>
    <x v="6"/>
    <x v="2"/>
    <x v="1"/>
    <n v="1482"/>
    <n v="717"/>
    <n v="1"/>
    <n v="717"/>
    <n v="2199"/>
    <n v="2429"/>
    <n v="230"/>
  </r>
  <r>
    <d v="2017-07-14T00:00:00"/>
    <x v="17"/>
    <x v="6"/>
    <x v="3"/>
    <x v="1"/>
    <n v="1482"/>
    <n v="768"/>
    <n v="2"/>
    <n v="1536"/>
    <n v="3018"/>
    <n v="2626"/>
    <n v="-392"/>
  </r>
  <r>
    <d v="2017-07-15T00:00:00"/>
    <x v="17"/>
    <x v="6"/>
    <x v="4"/>
    <x v="3"/>
    <n v="1080"/>
    <n v="920"/>
    <n v="5"/>
    <n v="4600"/>
    <n v="5680"/>
    <n v="5851"/>
    <n v="171"/>
  </r>
  <r>
    <d v="2017-07-16T00:00:00"/>
    <x v="17"/>
    <x v="6"/>
    <x v="0"/>
    <x v="4"/>
    <n v="864"/>
    <n v="717"/>
    <n v="7"/>
    <n v="5019"/>
    <n v="5883"/>
    <n v="5239"/>
    <n v="-644"/>
  </r>
  <r>
    <d v="2017-07-17T00:00:00"/>
    <x v="17"/>
    <x v="6"/>
    <x v="5"/>
    <x v="4"/>
    <n v="864"/>
    <n v="768"/>
    <n v="7"/>
    <n v="5376"/>
    <n v="6240"/>
    <n v="7334"/>
    <n v="1094"/>
  </r>
  <r>
    <d v="2017-07-17T00:00:00"/>
    <x v="17"/>
    <x v="6"/>
    <x v="5"/>
    <x v="3"/>
    <n v="1080"/>
    <n v="768"/>
    <n v="6"/>
    <n v="4608"/>
    <n v="5688"/>
    <n v="4613"/>
    <n v="-1075"/>
  </r>
  <r>
    <d v="2017-07-20T00:00:00"/>
    <x v="17"/>
    <x v="6"/>
    <x v="2"/>
    <x v="3"/>
    <n v="1080"/>
    <n v="717"/>
    <n v="9"/>
    <n v="6453"/>
    <n v="7533"/>
    <n v="6461"/>
    <n v="-1072"/>
  </r>
  <r>
    <d v="2017-07-21T00:00:00"/>
    <x v="17"/>
    <x v="6"/>
    <x v="3"/>
    <x v="4"/>
    <n v="864"/>
    <n v="768"/>
    <n v="6"/>
    <n v="4608"/>
    <n v="5472"/>
    <n v="6550"/>
    <n v="1078"/>
  </r>
  <r>
    <d v="2017-07-21T00:00:00"/>
    <x v="17"/>
    <x v="6"/>
    <x v="3"/>
    <x v="3"/>
    <n v="1080"/>
    <n v="768"/>
    <n v="8"/>
    <n v="6144"/>
    <n v="7224"/>
    <n v="34077"/>
    <n v="26853"/>
  </r>
  <r>
    <d v="2017-07-22T00:00:00"/>
    <x v="17"/>
    <x v="6"/>
    <x v="4"/>
    <x v="5"/>
    <n v="1621"/>
    <n v="920"/>
    <n v="9"/>
    <n v="8280"/>
    <n v="9901"/>
    <n v="9420"/>
    <n v="-481"/>
  </r>
  <r>
    <d v="2017-07-22T00:00:00"/>
    <x v="17"/>
    <x v="6"/>
    <x v="4"/>
    <x v="4"/>
    <n v="864"/>
    <n v="920"/>
    <n v="5"/>
    <n v="4600"/>
    <n v="5464"/>
    <n v="4837"/>
    <n v="-627"/>
  </r>
  <r>
    <d v="2017-07-22T00:00:00"/>
    <x v="17"/>
    <x v="6"/>
    <x v="4"/>
    <x v="3"/>
    <n v="1080"/>
    <n v="920"/>
    <n v="4"/>
    <n v="3680"/>
    <n v="4760"/>
    <n v="10239"/>
    <n v="5479"/>
  </r>
  <r>
    <d v="2017-07-23T00:00:00"/>
    <x v="17"/>
    <x v="6"/>
    <x v="0"/>
    <x v="3"/>
    <n v="1080"/>
    <n v="717"/>
    <n v="10"/>
    <n v="7170"/>
    <n v="8250"/>
    <n v="8465"/>
    <n v="215"/>
  </r>
  <r>
    <d v="2017-07-23T00:00:00"/>
    <x v="17"/>
    <x v="6"/>
    <x v="0"/>
    <x v="5"/>
    <n v="1621"/>
    <n v="717"/>
    <n v="10"/>
    <n v="7170"/>
    <n v="8791"/>
    <n v="9408"/>
    <n v="617"/>
  </r>
  <r>
    <d v="2017-07-24T00:00:00"/>
    <x v="17"/>
    <x v="6"/>
    <x v="5"/>
    <x v="3"/>
    <n v="1080"/>
    <n v="768"/>
    <n v="10"/>
    <n v="7680"/>
    <n v="8760"/>
    <n v="8963"/>
    <n v="203"/>
  </r>
  <r>
    <d v="2017-07-24T00:00:00"/>
    <x v="17"/>
    <x v="6"/>
    <x v="5"/>
    <x v="1"/>
    <n v="1482"/>
    <n v="768"/>
    <n v="1"/>
    <n v="768"/>
    <n v="2250"/>
    <n v="1830"/>
    <n v="-420"/>
  </r>
  <r>
    <d v="2017-07-26T00:00:00"/>
    <x v="17"/>
    <x v="6"/>
    <x v="6"/>
    <x v="3"/>
    <n v="1080"/>
    <n v="1042"/>
    <n v="1"/>
    <n v="1042"/>
    <n v="2122"/>
    <n v="2271"/>
    <n v="149"/>
  </r>
  <r>
    <d v="2017-07-28T00:00:00"/>
    <x v="17"/>
    <x v="6"/>
    <x v="3"/>
    <x v="3"/>
    <n v="1080"/>
    <n v="768"/>
    <n v="8"/>
    <n v="6144"/>
    <n v="7224"/>
    <n v="34514"/>
    <n v="27290"/>
  </r>
  <r>
    <d v="2017-07-30T00:00:00"/>
    <x v="17"/>
    <x v="6"/>
    <x v="0"/>
    <x v="4"/>
    <n v="864"/>
    <n v="717"/>
    <n v="5"/>
    <n v="3585"/>
    <n v="4449"/>
    <n v="5237"/>
    <n v="788"/>
  </r>
  <r>
    <d v="2017-07-30T00:00:00"/>
    <x v="17"/>
    <x v="6"/>
    <x v="0"/>
    <x v="6"/>
    <n v="1022"/>
    <n v="717"/>
    <n v="3"/>
    <n v="2151"/>
    <n v="3173"/>
    <n v="2792"/>
    <n v="-381"/>
  </r>
  <r>
    <d v="2017-07-30T00:00:00"/>
    <x v="17"/>
    <x v="6"/>
    <x v="0"/>
    <x v="1"/>
    <n v="1482"/>
    <n v="717"/>
    <n v="1"/>
    <n v="717"/>
    <n v="2199"/>
    <n v="2510"/>
    <n v="311"/>
  </r>
  <r>
    <d v="2017-08-01T00:00:00"/>
    <x v="17"/>
    <x v="7"/>
    <x v="1"/>
    <x v="4"/>
    <n v="864"/>
    <n v="1042"/>
    <n v="3"/>
    <n v="3126"/>
    <n v="3990"/>
    <n v="3936"/>
    <n v="-54"/>
  </r>
  <r>
    <d v="2017-08-02T00:00:00"/>
    <x v="17"/>
    <x v="7"/>
    <x v="6"/>
    <x v="3"/>
    <n v="1080"/>
    <n v="1042"/>
    <n v="8"/>
    <n v="8336"/>
    <n v="9416"/>
    <n v="10857"/>
    <n v="1441"/>
  </r>
  <r>
    <d v="2017-08-03T00:00:00"/>
    <x v="17"/>
    <x v="7"/>
    <x v="2"/>
    <x v="1"/>
    <n v="1482"/>
    <n v="717"/>
    <n v="4"/>
    <n v="2868"/>
    <n v="4350"/>
    <n v="3678"/>
    <n v="-672"/>
  </r>
  <r>
    <d v="2017-08-03T00:00:00"/>
    <x v="17"/>
    <x v="7"/>
    <x v="2"/>
    <x v="6"/>
    <n v="1022"/>
    <n v="717"/>
    <n v="3"/>
    <n v="2151"/>
    <n v="3173"/>
    <n v="3243"/>
    <n v="70"/>
  </r>
  <r>
    <d v="2017-08-05T00:00:00"/>
    <x v="17"/>
    <x v="7"/>
    <x v="4"/>
    <x v="5"/>
    <n v="1621"/>
    <n v="920"/>
    <n v="6"/>
    <n v="5520"/>
    <n v="7141"/>
    <n v="7774"/>
    <n v="633"/>
  </r>
  <r>
    <d v="2017-08-06T00:00:00"/>
    <x v="17"/>
    <x v="7"/>
    <x v="0"/>
    <x v="4"/>
    <n v="864"/>
    <n v="717"/>
    <n v="5"/>
    <n v="3585"/>
    <n v="4449"/>
    <n v="4301"/>
    <n v="-148"/>
  </r>
  <r>
    <d v="2017-08-07T00:00:00"/>
    <x v="17"/>
    <x v="7"/>
    <x v="5"/>
    <x v="1"/>
    <n v="1482"/>
    <n v="768"/>
    <n v="4"/>
    <n v="3072"/>
    <n v="4554"/>
    <n v="11900"/>
    <n v="7346"/>
  </r>
  <r>
    <d v="2017-08-07T00:00:00"/>
    <x v="17"/>
    <x v="7"/>
    <x v="5"/>
    <x v="4"/>
    <n v="864"/>
    <n v="768"/>
    <n v="6"/>
    <n v="4608"/>
    <n v="5472"/>
    <n v="6461"/>
    <n v="989"/>
  </r>
  <r>
    <d v="2017-08-13T00:00:00"/>
    <x v="17"/>
    <x v="7"/>
    <x v="0"/>
    <x v="4"/>
    <n v="864"/>
    <n v="717"/>
    <n v="5"/>
    <n v="3585"/>
    <n v="4449"/>
    <n v="12283"/>
    <n v="7834"/>
  </r>
  <r>
    <d v="2017-08-14T00:00:00"/>
    <x v="17"/>
    <x v="7"/>
    <x v="5"/>
    <x v="3"/>
    <n v="1080"/>
    <n v="768"/>
    <n v="8"/>
    <n v="6144"/>
    <n v="7224"/>
    <n v="11611"/>
    <n v="4387"/>
  </r>
  <r>
    <d v="2017-08-14T00:00:00"/>
    <x v="17"/>
    <x v="7"/>
    <x v="5"/>
    <x v="1"/>
    <n v="1482"/>
    <n v="768"/>
    <n v="6"/>
    <n v="4608"/>
    <n v="6090"/>
    <n v="6647"/>
    <n v="557"/>
  </r>
  <r>
    <d v="2017-08-15T00:00:00"/>
    <x v="17"/>
    <x v="7"/>
    <x v="1"/>
    <x v="4"/>
    <n v="864"/>
    <n v="1042"/>
    <n v="6"/>
    <n v="6252"/>
    <n v="7116"/>
    <n v="5909"/>
    <n v="-1207"/>
  </r>
  <r>
    <d v="2017-08-15T00:00:00"/>
    <x v="17"/>
    <x v="7"/>
    <x v="1"/>
    <x v="1"/>
    <n v="1482"/>
    <n v="1042"/>
    <n v="9"/>
    <n v="9378"/>
    <n v="10860"/>
    <n v="9601"/>
    <n v="-1259"/>
  </r>
  <r>
    <d v="2017-08-16T00:00:00"/>
    <x v="17"/>
    <x v="7"/>
    <x v="6"/>
    <x v="4"/>
    <n v="864"/>
    <n v="1042"/>
    <n v="4"/>
    <n v="4168"/>
    <n v="5032"/>
    <n v="5734"/>
    <n v="702"/>
  </r>
  <r>
    <d v="2017-08-17T00:00:00"/>
    <x v="17"/>
    <x v="7"/>
    <x v="2"/>
    <x v="4"/>
    <n v="864"/>
    <n v="717"/>
    <n v="3"/>
    <n v="2151"/>
    <n v="3015"/>
    <n v="2721"/>
    <n v="-294"/>
  </r>
  <r>
    <d v="2017-08-19T00:00:00"/>
    <x v="17"/>
    <x v="7"/>
    <x v="4"/>
    <x v="4"/>
    <n v="864"/>
    <n v="920"/>
    <n v="10"/>
    <n v="9200"/>
    <n v="10064"/>
    <n v="19360"/>
    <n v="9296"/>
  </r>
  <r>
    <d v="2017-08-21T00:00:00"/>
    <x v="17"/>
    <x v="7"/>
    <x v="5"/>
    <x v="5"/>
    <n v="1621"/>
    <n v="768"/>
    <n v="6"/>
    <n v="4608"/>
    <n v="6229"/>
    <n v="7285"/>
    <n v="1056"/>
  </r>
  <r>
    <d v="2017-08-22T00:00:00"/>
    <x v="17"/>
    <x v="7"/>
    <x v="1"/>
    <x v="1"/>
    <n v="1482"/>
    <n v="1042"/>
    <n v="2"/>
    <n v="2084"/>
    <n v="3566"/>
    <n v="6875"/>
    <n v="3309"/>
  </r>
  <r>
    <d v="2017-08-24T00:00:00"/>
    <x v="17"/>
    <x v="7"/>
    <x v="2"/>
    <x v="3"/>
    <n v="1080"/>
    <n v="717"/>
    <n v="1"/>
    <n v="717"/>
    <n v="1797"/>
    <n v="1905"/>
    <n v="108"/>
  </r>
  <r>
    <d v="2017-08-25T00:00:00"/>
    <x v="17"/>
    <x v="7"/>
    <x v="3"/>
    <x v="4"/>
    <n v="864"/>
    <n v="768"/>
    <n v="1"/>
    <n v="768"/>
    <n v="1632"/>
    <n v="2209"/>
    <n v="577"/>
  </r>
  <r>
    <d v="2017-08-25T00:00:00"/>
    <x v="17"/>
    <x v="7"/>
    <x v="3"/>
    <x v="1"/>
    <n v="1482"/>
    <n v="768"/>
    <n v="5"/>
    <n v="3840"/>
    <n v="5322"/>
    <n v="4453"/>
    <n v="-869"/>
  </r>
  <r>
    <d v="2017-08-25T00:00:00"/>
    <x v="17"/>
    <x v="7"/>
    <x v="3"/>
    <x v="3"/>
    <n v="1080"/>
    <n v="768"/>
    <n v="10"/>
    <n v="7680"/>
    <n v="8760"/>
    <n v="7060"/>
    <n v="-1700"/>
  </r>
  <r>
    <d v="2017-08-27T00:00:00"/>
    <x v="17"/>
    <x v="7"/>
    <x v="0"/>
    <x v="4"/>
    <n v="864"/>
    <n v="717"/>
    <n v="4"/>
    <n v="2868"/>
    <n v="3732"/>
    <n v="4061"/>
    <n v="329"/>
  </r>
  <r>
    <d v="2017-08-28T00:00:00"/>
    <x v="17"/>
    <x v="7"/>
    <x v="5"/>
    <x v="3"/>
    <n v="1080"/>
    <n v="768"/>
    <n v="6"/>
    <n v="4608"/>
    <n v="5688"/>
    <n v="5788"/>
    <n v="100"/>
  </r>
  <r>
    <d v="2017-08-28T00:00:00"/>
    <x v="17"/>
    <x v="7"/>
    <x v="5"/>
    <x v="4"/>
    <n v="864"/>
    <n v="768"/>
    <n v="4"/>
    <n v="3072"/>
    <n v="3936"/>
    <n v="3361"/>
    <n v="-575"/>
  </r>
  <r>
    <d v="2017-09-01T00:00:00"/>
    <x v="17"/>
    <x v="8"/>
    <x v="3"/>
    <x v="6"/>
    <n v="1022"/>
    <n v="768"/>
    <n v="9"/>
    <n v="6912"/>
    <n v="7934"/>
    <n v="8871"/>
    <n v="937"/>
  </r>
  <r>
    <d v="2017-09-01T00:00:00"/>
    <x v="17"/>
    <x v="8"/>
    <x v="3"/>
    <x v="5"/>
    <n v="1621"/>
    <n v="768"/>
    <n v="5"/>
    <n v="3840"/>
    <n v="5461"/>
    <n v="5441"/>
    <n v="-20"/>
  </r>
  <r>
    <d v="2017-09-02T00:00:00"/>
    <x v="17"/>
    <x v="8"/>
    <x v="4"/>
    <x v="4"/>
    <n v="864"/>
    <n v="920"/>
    <n v="7"/>
    <n v="6440"/>
    <n v="7304"/>
    <n v="19938"/>
    <n v="12634"/>
  </r>
  <r>
    <d v="2017-09-03T00:00:00"/>
    <x v="17"/>
    <x v="8"/>
    <x v="0"/>
    <x v="3"/>
    <n v="1080"/>
    <n v="717"/>
    <n v="1"/>
    <n v="717"/>
    <n v="1797"/>
    <n v="1602"/>
    <n v="-195"/>
  </r>
  <r>
    <d v="2017-09-04T00:00:00"/>
    <x v="17"/>
    <x v="8"/>
    <x v="5"/>
    <x v="4"/>
    <n v="864"/>
    <n v="768"/>
    <n v="9"/>
    <n v="6912"/>
    <n v="7776"/>
    <n v="8430"/>
    <n v="654"/>
  </r>
  <r>
    <d v="2017-09-04T00:00:00"/>
    <x v="17"/>
    <x v="8"/>
    <x v="5"/>
    <x v="1"/>
    <n v="1482"/>
    <n v="768"/>
    <n v="7"/>
    <n v="5376"/>
    <n v="6858"/>
    <n v="8065"/>
    <n v="1207"/>
  </r>
  <r>
    <d v="2017-09-05T00:00:00"/>
    <x v="17"/>
    <x v="8"/>
    <x v="1"/>
    <x v="4"/>
    <n v="864"/>
    <n v="1042"/>
    <n v="4"/>
    <n v="4168"/>
    <n v="5032"/>
    <n v="5973"/>
    <n v="941"/>
  </r>
  <r>
    <d v="2017-09-06T00:00:00"/>
    <x v="17"/>
    <x v="8"/>
    <x v="6"/>
    <x v="4"/>
    <n v="864"/>
    <n v="1042"/>
    <n v="1"/>
    <n v="1042"/>
    <n v="1906"/>
    <n v="1846"/>
    <n v="-60"/>
  </r>
  <r>
    <d v="2017-09-06T00:00:00"/>
    <x v="17"/>
    <x v="8"/>
    <x v="6"/>
    <x v="0"/>
    <n v="1689"/>
    <n v="1042"/>
    <n v="6"/>
    <n v="6252"/>
    <n v="7941"/>
    <n v="7480"/>
    <n v="-461"/>
  </r>
  <r>
    <d v="2017-09-07T00:00:00"/>
    <x v="17"/>
    <x v="8"/>
    <x v="2"/>
    <x v="5"/>
    <n v="1621"/>
    <n v="717"/>
    <n v="5"/>
    <n v="3585"/>
    <n v="5206"/>
    <n v="5898"/>
    <n v="692"/>
  </r>
  <r>
    <d v="2017-09-09T00:00:00"/>
    <x v="17"/>
    <x v="8"/>
    <x v="4"/>
    <x v="0"/>
    <n v="1689"/>
    <n v="920"/>
    <n v="5"/>
    <n v="4600"/>
    <n v="6289"/>
    <n v="6258"/>
    <n v="-31"/>
  </r>
  <r>
    <d v="2017-09-10T00:00:00"/>
    <x v="17"/>
    <x v="8"/>
    <x v="0"/>
    <x v="1"/>
    <n v="1482"/>
    <n v="717"/>
    <n v="9"/>
    <n v="6453"/>
    <n v="7935"/>
    <n v="7187"/>
    <n v="-748"/>
  </r>
  <r>
    <d v="2017-09-10T00:00:00"/>
    <x v="17"/>
    <x v="8"/>
    <x v="0"/>
    <x v="5"/>
    <n v="1621"/>
    <n v="717"/>
    <n v="3"/>
    <n v="2151"/>
    <n v="3772"/>
    <n v="3072"/>
    <n v="-700"/>
  </r>
  <r>
    <d v="2017-09-12T00:00:00"/>
    <x v="17"/>
    <x v="8"/>
    <x v="1"/>
    <x v="4"/>
    <n v="864"/>
    <n v="1042"/>
    <n v="9"/>
    <n v="9378"/>
    <n v="10242"/>
    <n v="11650"/>
    <n v="1408"/>
  </r>
  <r>
    <d v="2017-09-12T00:00:00"/>
    <x v="17"/>
    <x v="8"/>
    <x v="1"/>
    <x v="1"/>
    <n v="1482"/>
    <n v="1042"/>
    <n v="7"/>
    <n v="7294"/>
    <n v="8776"/>
    <n v="8697"/>
    <n v="-79"/>
  </r>
  <r>
    <d v="2017-09-13T00:00:00"/>
    <x v="17"/>
    <x v="8"/>
    <x v="6"/>
    <x v="6"/>
    <n v="1022"/>
    <n v="1042"/>
    <n v="6"/>
    <n v="6252"/>
    <n v="7274"/>
    <n v="7489"/>
    <n v="215"/>
  </r>
  <r>
    <d v="2017-09-14T00:00:00"/>
    <x v="17"/>
    <x v="8"/>
    <x v="2"/>
    <x v="4"/>
    <n v="864"/>
    <n v="717"/>
    <n v="6"/>
    <n v="4302"/>
    <n v="5166"/>
    <n v="4424"/>
    <n v="-742"/>
  </r>
  <r>
    <d v="2017-09-14T00:00:00"/>
    <x v="17"/>
    <x v="8"/>
    <x v="2"/>
    <x v="3"/>
    <n v="1080"/>
    <n v="717"/>
    <n v="2"/>
    <n v="1434"/>
    <n v="2514"/>
    <n v="2496"/>
    <n v="-18"/>
  </r>
  <r>
    <d v="2017-09-15T00:00:00"/>
    <x v="17"/>
    <x v="8"/>
    <x v="3"/>
    <x v="3"/>
    <n v="1080"/>
    <n v="768"/>
    <n v="2"/>
    <n v="1536"/>
    <n v="2616"/>
    <n v="3050"/>
    <n v="434"/>
  </r>
  <r>
    <d v="2017-09-15T00:00:00"/>
    <x v="17"/>
    <x v="8"/>
    <x v="3"/>
    <x v="4"/>
    <n v="864"/>
    <n v="768"/>
    <n v="5"/>
    <n v="3840"/>
    <n v="4704"/>
    <n v="4372"/>
    <n v="-332"/>
  </r>
  <r>
    <d v="2017-09-16T00:00:00"/>
    <x v="17"/>
    <x v="8"/>
    <x v="4"/>
    <x v="3"/>
    <n v="1080"/>
    <n v="920"/>
    <n v="4"/>
    <n v="3680"/>
    <n v="4760"/>
    <n v="4458"/>
    <n v="-302"/>
  </r>
  <r>
    <d v="2017-09-16T00:00:00"/>
    <x v="17"/>
    <x v="8"/>
    <x v="4"/>
    <x v="4"/>
    <n v="864"/>
    <n v="920"/>
    <n v="8"/>
    <n v="7360"/>
    <n v="8224"/>
    <n v="19916"/>
    <n v="11692"/>
  </r>
  <r>
    <d v="2017-09-17T00:00:00"/>
    <x v="17"/>
    <x v="8"/>
    <x v="0"/>
    <x v="2"/>
    <n v="1084"/>
    <n v="717"/>
    <n v="1"/>
    <n v="717"/>
    <n v="1801"/>
    <n v="1567"/>
    <n v="-234"/>
  </r>
  <r>
    <d v="2017-09-18T00:00:00"/>
    <x v="17"/>
    <x v="8"/>
    <x v="5"/>
    <x v="4"/>
    <n v="864"/>
    <n v="768"/>
    <n v="2"/>
    <n v="1536"/>
    <n v="2400"/>
    <n v="1971"/>
    <n v="-429"/>
  </r>
  <r>
    <d v="2017-09-20T00:00:00"/>
    <x v="17"/>
    <x v="8"/>
    <x v="6"/>
    <x v="4"/>
    <n v="864"/>
    <n v="1042"/>
    <n v="9"/>
    <n v="9378"/>
    <n v="10242"/>
    <n v="9895"/>
    <n v="-347"/>
  </r>
  <r>
    <d v="2017-09-22T00:00:00"/>
    <x v="17"/>
    <x v="8"/>
    <x v="3"/>
    <x v="1"/>
    <n v="1482"/>
    <n v="768"/>
    <n v="7"/>
    <n v="5376"/>
    <n v="6858"/>
    <n v="6205"/>
    <n v="-653"/>
  </r>
  <r>
    <d v="2017-09-22T00:00:00"/>
    <x v="17"/>
    <x v="8"/>
    <x v="3"/>
    <x v="4"/>
    <n v="864"/>
    <n v="768"/>
    <n v="5"/>
    <n v="3840"/>
    <n v="4704"/>
    <n v="4333"/>
    <n v="-371"/>
  </r>
  <r>
    <d v="2017-09-23T00:00:00"/>
    <x v="17"/>
    <x v="8"/>
    <x v="4"/>
    <x v="1"/>
    <n v="1482"/>
    <n v="920"/>
    <n v="8"/>
    <n v="7360"/>
    <n v="8842"/>
    <n v="10038"/>
    <n v="1196"/>
  </r>
  <r>
    <d v="2017-09-24T00:00:00"/>
    <x v="17"/>
    <x v="8"/>
    <x v="0"/>
    <x v="4"/>
    <n v="864"/>
    <n v="717"/>
    <n v="6"/>
    <n v="4302"/>
    <n v="5166"/>
    <n v="4564"/>
    <n v="-602"/>
  </r>
  <r>
    <d v="2017-09-24T00:00:00"/>
    <x v="17"/>
    <x v="8"/>
    <x v="0"/>
    <x v="6"/>
    <n v="1022"/>
    <n v="717"/>
    <n v="3"/>
    <n v="2151"/>
    <n v="3173"/>
    <n v="3561"/>
    <n v="388"/>
  </r>
  <r>
    <d v="2017-09-24T00:00:00"/>
    <x v="17"/>
    <x v="8"/>
    <x v="0"/>
    <x v="3"/>
    <n v="1080"/>
    <n v="717"/>
    <n v="6"/>
    <n v="4302"/>
    <n v="5382"/>
    <n v="6418"/>
    <n v="1036"/>
  </r>
  <r>
    <d v="2017-09-25T00:00:00"/>
    <x v="17"/>
    <x v="8"/>
    <x v="5"/>
    <x v="4"/>
    <n v="864"/>
    <n v="768"/>
    <n v="10"/>
    <n v="7680"/>
    <n v="8544"/>
    <n v="8461"/>
    <n v="-83"/>
  </r>
  <r>
    <d v="2017-09-25T00:00:00"/>
    <x v="17"/>
    <x v="8"/>
    <x v="5"/>
    <x v="6"/>
    <n v="1022"/>
    <n v="768"/>
    <n v="7"/>
    <n v="5376"/>
    <n v="6398"/>
    <n v="5506"/>
    <n v="-892"/>
  </r>
  <r>
    <d v="2017-09-26T00:00:00"/>
    <x v="17"/>
    <x v="8"/>
    <x v="1"/>
    <x v="1"/>
    <n v="1482"/>
    <n v="1042"/>
    <n v="3"/>
    <n v="3126"/>
    <n v="4608"/>
    <n v="4267"/>
    <n v="-341"/>
  </r>
  <r>
    <d v="2017-09-28T00:00:00"/>
    <x v="17"/>
    <x v="8"/>
    <x v="2"/>
    <x v="1"/>
    <n v="1482"/>
    <n v="717"/>
    <n v="5"/>
    <n v="3585"/>
    <n v="5067"/>
    <n v="6647"/>
    <n v="1580"/>
  </r>
  <r>
    <d v="2017-09-29T00:00:00"/>
    <x v="17"/>
    <x v="8"/>
    <x v="3"/>
    <x v="3"/>
    <n v="1080"/>
    <n v="768"/>
    <n v="2"/>
    <n v="1536"/>
    <n v="2616"/>
    <n v="2251"/>
    <n v="-365"/>
  </r>
  <r>
    <d v="2017-09-29T00:00:00"/>
    <x v="17"/>
    <x v="8"/>
    <x v="3"/>
    <x v="5"/>
    <n v="1621"/>
    <n v="768"/>
    <n v="1"/>
    <n v="768"/>
    <n v="2389"/>
    <n v="2620"/>
    <n v="231"/>
  </r>
  <r>
    <d v="2017-09-29T00:00:00"/>
    <x v="17"/>
    <x v="8"/>
    <x v="3"/>
    <x v="1"/>
    <n v="1482"/>
    <n v="768"/>
    <n v="2"/>
    <n v="1536"/>
    <n v="3018"/>
    <n v="2541"/>
    <n v="-477"/>
  </r>
  <r>
    <d v="2017-10-01T00:00:00"/>
    <x v="17"/>
    <x v="9"/>
    <x v="0"/>
    <x v="5"/>
    <n v="1621"/>
    <n v="717"/>
    <n v="6"/>
    <n v="4302"/>
    <n v="5923"/>
    <n v="6815"/>
    <n v="892"/>
  </r>
  <r>
    <d v="2017-10-02T00:00:00"/>
    <x v="17"/>
    <x v="9"/>
    <x v="5"/>
    <x v="6"/>
    <n v="1022"/>
    <n v="768"/>
    <n v="10"/>
    <n v="7680"/>
    <n v="8702"/>
    <n v="18522"/>
    <n v="9820"/>
  </r>
  <r>
    <d v="2017-10-03T00:00:00"/>
    <x v="17"/>
    <x v="9"/>
    <x v="1"/>
    <x v="1"/>
    <n v="1482"/>
    <n v="1042"/>
    <n v="2"/>
    <n v="2084"/>
    <n v="3566"/>
    <n v="3138"/>
    <n v="-428"/>
  </r>
  <r>
    <d v="2017-10-05T00:00:00"/>
    <x v="17"/>
    <x v="9"/>
    <x v="2"/>
    <x v="4"/>
    <n v="864"/>
    <n v="717"/>
    <n v="9"/>
    <n v="6453"/>
    <n v="7317"/>
    <n v="7725"/>
    <n v="408"/>
  </r>
  <r>
    <d v="2017-10-06T00:00:00"/>
    <x v="17"/>
    <x v="9"/>
    <x v="3"/>
    <x v="1"/>
    <n v="1482"/>
    <n v="768"/>
    <n v="1"/>
    <n v="768"/>
    <n v="2250"/>
    <n v="2441"/>
    <n v="191"/>
  </r>
  <r>
    <d v="2017-10-07T00:00:00"/>
    <x v="17"/>
    <x v="9"/>
    <x v="4"/>
    <x v="4"/>
    <n v="864"/>
    <n v="920"/>
    <n v="6"/>
    <n v="5520"/>
    <n v="6384"/>
    <n v="14871"/>
    <n v="8487"/>
  </r>
  <r>
    <d v="2017-10-07T00:00:00"/>
    <x v="17"/>
    <x v="9"/>
    <x v="4"/>
    <x v="1"/>
    <n v="1482"/>
    <n v="920"/>
    <n v="2"/>
    <n v="1840"/>
    <n v="3322"/>
    <n v="3042"/>
    <n v="-280"/>
  </r>
  <r>
    <d v="2017-10-08T00:00:00"/>
    <x v="17"/>
    <x v="9"/>
    <x v="0"/>
    <x v="5"/>
    <n v="1621"/>
    <n v="717"/>
    <n v="2"/>
    <n v="1434"/>
    <n v="3055"/>
    <n v="3396"/>
    <n v="341"/>
  </r>
  <r>
    <d v="2017-10-08T00:00:00"/>
    <x v="17"/>
    <x v="9"/>
    <x v="0"/>
    <x v="6"/>
    <n v="1022"/>
    <n v="717"/>
    <n v="9"/>
    <n v="6453"/>
    <n v="7475"/>
    <n v="8362"/>
    <n v="887"/>
  </r>
  <r>
    <d v="2017-10-11T00:00:00"/>
    <x v="17"/>
    <x v="9"/>
    <x v="6"/>
    <x v="4"/>
    <n v="864"/>
    <n v="1042"/>
    <n v="3"/>
    <n v="3126"/>
    <n v="3990"/>
    <n v="4585"/>
    <n v="595"/>
  </r>
  <r>
    <d v="2017-10-13T00:00:00"/>
    <x v="17"/>
    <x v="9"/>
    <x v="3"/>
    <x v="6"/>
    <n v="1022"/>
    <n v="768"/>
    <n v="2"/>
    <n v="1536"/>
    <n v="2558"/>
    <n v="7486"/>
    <n v="4928"/>
  </r>
  <r>
    <d v="2017-10-14T00:00:00"/>
    <x v="17"/>
    <x v="9"/>
    <x v="4"/>
    <x v="3"/>
    <n v="1080"/>
    <n v="920"/>
    <n v="3"/>
    <n v="2760"/>
    <n v="3840"/>
    <n v="3772"/>
    <n v="-68"/>
  </r>
  <r>
    <d v="2017-10-14T00:00:00"/>
    <x v="17"/>
    <x v="9"/>
    <x v="4"/>
    <x v="4"/>
    <n v="864"/>
    <n v="920"/>
    <n v="3"/>
    <n v="2760"/>
    <n v="3624"/>
    <n v="4327"/>
    <n v="703"/>
  </r>
  <r>
    <d v="2017-10-15T00:00:00"/>
    <x v="17"/>
    <x v="9"/>
    <x v="0"/>
    <x v="4"/>
    <n v="864"/>
    <n v="717"/>
    <n v="5"/>
    <n v="3585"/>
    <n v="4449"/>
    <n v="16818"/>
    <n v="12369"/>
  </r>
  <r>
    <d v="2017-10-15T00:00:00"/>
    <x v="17"/>
    <x v="9"/>
    <x v="0"/>
    <x v="1"/>
    <n v="1482"/>
    <n v="717"/>
    <n v="3"/>
    <n v="2151"/>
    <n v="3633"/>
    <n v="3341"/>
    <n v="-292"/>
  </r>
  <r>
    <d v="2017-10-16T00:00:00"/>
    <x v="17"/>
    <x v="9"/>
    <x v="5"/>
    <x v="4"/>
    <n v="864"/>
    <n v="768"/>
    <n v="5"/>
    <n v="3840"/>
    <n v="4704"/>
    <n v="19839"/>
    <n v="15135"/>
  </r>
  <r>
    <d v="2017-10-19T00:00:00"/>
    <x v="17"/>
    <x v="9"/>
    <x v="2"/>
    <x v="4"/>
    <n v="864"/>
    <n v="717"/>
    <n v="6"/>
    <n v="4302"/>
    <n v="5166"/>
    <n v="4324"/>
    <n v="-842"/>
  </r>
  <r>
    <d v="2017-10-20T00:00:00"/>
    <x v="17"/>
    <x v="9"/>
    <x v="3"/>
    <x v="4"/>
    <n v="864"/>
    <n v="768"/>
    <n v="9"/>
    <n v="6912"/>
    <n v="7776"/>
    <n v="9093"/>
    <n v="1317"/>
  </r>
  <r>
    <d v="2017-10-20T00:00:00"/>
    <x v="17"/>
    <x v="9"/>
    <x v="3"/>
    <x v="5"/>
    <n v="1621"/>
    <n v="768"/>
    <n v="2"/>
    <n v="1536"/>
    <n v="3157"/>
    <n v="2526"/>
    <n v="-631"/>
  </r>
  <r>
    <d v="2017-10-21T00:00:00"/>
    <x v="17"/>
    <x v="9"/>
    <x v="4"/>
    <x v="4"/>
    <n v="864"/>
    <n v="920"/>
    <n v="8"/>
    <n v="7360"/>
    <n v="8224"/>
    <n v="7292"/>
    <n v="-932"/>
  </r>
  <r>
    <d v="2017-10-21T00:00:00"/>
    <x v="17"/>
    <x v="9"/>
    <x v="4"/>
    <x v="5"/>
    <n v="1621"/>
    <n v="920"/>
    <n v="6"/>
    <n v="5520"/>
    <n v="7141"/>
    <n v="6979"/>
    <n v="-162"/>
  </r>
  <r>
    <d v="2017-10-22T00:00:00"/>
    <x v="17"/>
    <x v="9"/>
    <x v="0"/>
    <x v="6"/>
    <n v="1022"/>
    <n v="717"/>
    <n v="8"/>
    <n v="5736"/>
    <n v="6758"/>
    <n v="7442"/>
    <n v="684"/>
  </r>
  <r>
    <d v="2017-10-23T00:00:00"/>
    <x v="17"/>
    <x v="9"/>
    <x v="5"/>
    <x v="5"/>
    <n v="1621"/>
    <n v="768"/>
    <n v="1"/>
    <n v="768"/>
    <n v="2389"/>
    <n v="1058"/>
    <n v="-1331"/>
  </r>
  <r>
    <d v="2017-10-25T00:00:00"/>
    <x v="17"/>
    <x v="9"/>
    <x v="6"/>
    <x v="5"/>
    <n v="1621"/>
    <n v="1042"/>
    <n v="4"/>
    <n v="4168"/>
    <n v="5789"/>
    <n v="6899"/>
    <n v="1110"/>
  </r>
  <r>
    <d v="2017-10-25T00:00:00"/>
    <x v="17"/>
    <x v="9"/>
    <x v="6"/>
    <x v="4"/>
    <n v="864"/>
    <n v="1042"/>
    <n v="3"/>
    <n v="3126"/>
    <n v="3990"/>
    <n v="4988"/>
    <n v="998"/>
  </r>
  <r>
    <d v="2017-10-26T00:00:00"/>
    <x v="17"/>
    <x v="9"/>
    <x v="2"/>
    <x v="5"/>
    <n v="1621"/>
    <n v="717"/>
    <n v="7"/>
    <n v="5019"/>
    <n v="6640"/>
    <n v="5493"/>
    <n v="-1147"/>
  </r>
  <r>
    <d v="2017-10-28T00:00:00"/>
    <x v="17"/>
    <x v="9"/>
    <x v="4"/>
    <x v="6"/>
    <n v="1022"/>
    <n v="920"/>
    <n v="1"/>
    <n v="920"/>
    <n v="1942"/>
    <n v="1983"/>
    <n v="41"/>
  </r>
  <r>
    <d v="2017-10-28T00:00:00"/>
    <x v="17"/>
    <x v="9"/>
    <x v="4"/>
    <x v="4"/>
    <n v="864"/>
    <n v="920"/>
    <n v="8"/>
    <n v="7360"/>
    <n v="8224"/>
    <n v="8961"/>
    <n v="737"/>
  </r>
  <r>
    <d v="2017-10-29T00:00:00"/>
    <x v="17"/>
    <x v="9"/>
    <x v="0"/>
    <x v="1"/>
    <n v="1482"/>
    <n v="717"/>
    <n v="3"/>
    <n v="2151"/>
    <n v="3633"/>
    <n v="4103"/>
    <n v="470"/>
  </r>
  <r>
    <d v="2017-10-30T00:00:00"/>
    <x v="17"/>
    <x v="9"/>
    <x v="5"/>
    <x v="3"/>
    <n v="1080"/>
    <n v="768"/>
    <n v="7"/>
    <n v="5376"/>
    <n v="6456"/>
    <n v="7666"/>
    <n v="1210"/>
  </r>
  <r>
    <d v="2017-11-01T00:00:00"/>
    <x v="17"/>
    <x v="10"/>
    <x v="6"/>
    <x v="5"/>
    <n v="1621"/>
    <n v="1042"/>
    <n v="4"/>
    <n v="4168"/>
    <n v="5789"/>
    <n v="4790"/>
    <n v="-999"/>
  </r>
  <r>
    <d v="2017-11-03T00:00:00"/>
    <x v="17"/>
    <x v="10"/>
    <x v="3"/>
    <x v="5"/>
    <n v="1621"/>
    <n v="768"/>
    <n v="6"/>
    <n v="4608"/>
    <n v="6229"/>
    <n v="5536"/>
    <n v="-693"/>
  </r>
  <r>
    <d v="2017-11-03T00:00:00"/>
    <x v="17"/>
    <x v="10"/>
    <x v="3"/>
    <x v="6"/>
    <n v="1022"/>
    <n v="768"/>
    <n v="7"/>
    <n v="5376"/>
    <n v="6398"/>
    <n v="5406"/>
    <n v="-992"/>
  </r>
  <r>
    <d v="2017-11-04T00:00:00"/>
    <x v="17"/>
    <x v="10"/>
    <x v="4"/>
    <x v="4"/>
    <n v="864"/>
    <n v="920"/>
    <n v="8"/>
    <n v="7360"/>
    <n v="8224"/>
    <n v="8701"/>
    <n v="477"/>
  </r>
  <r>
    <d v="2017-11-04T00:00:00"/>
    <x v="17"/>
    <x v="10"/>
    <x v="4"/>
    <x v="5"/>
    <n v="1621"/>
    <n v="920"/>
    <n v="9"/>
    <n v="8280"/>
    <n v="9901"/>
    <n v="8461"/>
    <n v="-1440"/>
  </r>
  <r>
    <d v="2017-11-05T00:00:00"/>
    <x v="17"/>
    <x v="10"/>
    <x v="0"/>
    <x v="6"/>
    <n v="1022"/>
    <n v="717"/>
    <n v="6"/>
    <n v="4302"/>
    <n v="5324"/>
    <n v="5400"/>
    <n v="76"/>
  </r>
  <r>
    <d v="2017-11-08T00:00:00"/>
    <x v="17"/>
    <x v="10"/>
    <x v="6"/>
    <x v="5"/>
    <n v="1621"/>
    <n v="1042"/>
    <n v="5"/>
    <n v="5210"/>
    <n v="6831"/>
    <n v="6664"/>
    <n v="-167"/>
  </r>
  <r>
    <d v="2017-11-08T00:00:00"/>
    <x v="17"/>
    <x v="10"/>
    <x v="6"/>
    <x v="6"/>
    <n v="1022"/>
    <n v="1042"/>
    <n v="2"/>
    <n v="2084"/>
    <n v="3106"/>
    <n v="3194"/>
    <n v="88"/>
  </r>
  <r>
    <d v="2017-11-09T00:00:00"/>
    <x v="17"/>
    <x v="10"/>
    <x v="2"/>
    <x v="4"/>
    <n v="864"/>
    <n v="717"/>
    <n v="5"/>
    <n v="3585"/>
    <n v="4449"/>
    <n v="5163"/>
    <n v="714"/>
  </r>
  <r>
    <d v="2017-11-12T00:00:00"/>
    <x v="17"/>
    <x v="10"/>
    <x v="0"/>
    <x v="4"/>
    <n v="864"/>
    <n v="717"/>
    <n v="7"/>
    <n v="5019"/>
    <n v="5883"/>
    <n v="6470"/>
    <n v="587"/>
  </r>
  <r>
    <d v="2017-11-12T00:00:00"/>
    <x v="17"/>
    <x v="10"/>
    <x v="0"/>
    <x v="5"/>
    <n v="1621"/>
    <n v="717"/>
    <n v="4"/>
    <n v="2868"/>
    <n v="4489"/>
    <n v="3958"/>
    <n v="-531"/>
  </r>
  <r>
    <d v="2017-11-13T00:00:00"/>
    <x v="17"/>
    <x v="10"/>
    <x v="5"/>
    <x v="6"/>
    <n v="1022"/>
    <n v="768"/>
    <n v="5"/>
    <n v="3840"/>
    <n v="4862"/>
    <n v="4891"/>
    <n v="29"/>
  </r>
  <r>
    <d v="2017-11-14T00:00:00"/>
    <x v="17"/>
    <x v="10"/>
    <x v="1"/>
    <x v="1"/>
    <n v="1482"/>
    <n v="1042"/>
    <n v="4"/>
    <n v="4168"/>
    <n v="5650"/>
    <n v="4720"/>
    <n v="-930"/>
  </r>
  <r>
    <d v="2017-11-14T00:00:00"/>
    <x v="17"/>
    <x v="10"/>
    <x v="1"/>
    <x v="4"/>
    <n v="864"/>
    <n v="1042"/>
    <n v="8"/>
    <n v="8336"/>
    <n v="9200"/>
    <n v="9291"/>
    <n v="91"/>
  </r>
  <r>
    <d v="2017-11-16T00:00:00"/>
    <x v="17"/>
    <x v="10"/>
    <x v="2"/>
    <x v="5"/>
    <n v="1621"/>
    <n v="717"/>
    <n v="5"/>
    <n v="3585"/>
    <n v="5206"/>
    <n v="5680"/>
    <n v="474"/>
  </r>
  <r>
    <d v="2017-11-16T00:00:00"/>
    <x v="17"/>
    <x v="10"/>
    <x v="2"/>
    <x v="4"/>
    <n v="864"/>
    <n v="717"/>
    <n v="10"/>
    <n v="7170"/>
    <n v="8034"/>
    <n v="8903"/>
    <n v="869"/>
  </r>
  <r>
    <d v="2017-11-17T00:00:00"/>
    <x v="17"/>
    <x v="10"/>
    <x v="3"/>
    <x v="5"/>
    <n v="1621"/>
    <n v="768"/>
    <n v="4"/>
    <n v="3072"/>
    <n v="4693"/>
    <n v="3970"/>
    <n v="-723"/>
  </r>
  <r>
    <d v="2017-11-18T00:00:00"/>
    <x v="17"/>
    <x v="10"/>
    <x v="4"/>
    <x v="6"/>
    <n v="1022"/>
    <n v="920"/>
    <n v="10"/>
    <n v="9200"/>
    <n v="10222"/>
    <n v="10454"/>
    <n v="232"/>
  </r>
  <r>
    <d v="2017-11-18T00:00:00"/>
    <x v="17"/>
    <x v="10"/>
    <x v="4"/>
    <x v="5"/>
    <n v="1621"/>
    <n v="920"/>
    <n v="8"/>
    <n v="7360"/>
    <n v="8981"/>
    <n v="8558"/>
    <n v="-423"/>
  </r>
  <r>
    <d v="2017-11-19T00:00:00"/>
    <x v="17"/>
    <x v="10"/>
    <x v="0"/>
    <x v="5"/>
    <n v="1621"/>
    <n v="717"/>
    <n v="8"/>
    <n v="5736"/>
    <n v="7357"/>
    <n v="6747"/>
    <n v="-610"/>
  </r>
  <r>
    <d v="2017-11-20T00:00:00"/>
    <x v="17"/>
    <x v="10"/>
    <x v="5"/>
    <x v="5"/>
    <n v="1621"/>
    <n v="768"/>
    <n v="7"/>
    <n v="5376"/>
    <n v="6997"/>
    <n v="7492"/>
    <n v="495"/>
  </r>
  <r>
    <d v="2017-11-21T00:00:00"/>
    <x v="17"/>
    <x v="10"/>
    <x v="1"/>
    <x v="1"/>
    <n v="1482"/>
    <n v="1042"/>
    <n v="8"/>
    <n v="8336"/>
    <n v="9818"/>
    <n v="7786"/>
    <n v="-2032"/>
  </r>
  <r>
    <d v="2017-11-21T00:00:00"/>
    <x v="17"/>
    <x v="10"/>
    <x v="1"/>
    <x v="6"/>
    <n v="1022"/>
    <n v="1042"/>
    <n v="6"/>
    <n v="6252"/>
    <n v="7274"/>
    <n v="11613"/>
    <n v="4339"/>
  </r>
  <r>
    <d v="2017-11-22T00:00:00"/>
    <x v="17"/>
    <x v="10"/>
    <x v="6"/>
    <x v="5"/>
    <n v="1621"/>
    <n v="1042"/>
    <n v="6"/>
    <n v="6252"/>
    <n v="7873"/>
    <n v="6390"/>
    <n v="-1483"/>
  </r>
  <r>
    <d v="2017-11-22T00:00:00"/>
    <x v="17"/>
    <x v="10"/>
    <x v="6"/>
    <x v="3"/>
    <n v="1080"/>
    <n v="1042"/>
    <n v="3"/>
    <n v="3126"/>
    <n v="4206"/>
    <n v="4774"/>
    <n v="568"/>
  </r>
  <r>
    <d v="2017-11-23T00:00:00"/>
    <x v="17"/>
    <x v="10"/>
    <x v="2"/>
    <x v="6"/>
    <n v="1022"/>
    <n v="717"/>
    <n v="5"/>
    <n v="3585"/>
    <n v="4607"/>
    <n v="15057"/>
    <n v="10450"/>
  </r>
  <r>
    <d v="2017-11-25T00:00:00"/>
    <x v="17"/>
    <x v="10"/>
    <x v="4"/>
    <x v="6"/>
    <n v="1022"/>
    <n v="920"/>
    <n v="2"/>
    <n v="1840"/>
    <n v="2862"/>
    <n v="2453"/>
    <n v="-409"/>
  </r>
  <r>
    <d v="2017-11-28T00:00:00"/>
    <x v="17"/>
    <x v="10"/>
    <x v="1"/>
    <x v="4"/>
    <n v="864"/>
    <n v="1042"/>
    <n v="4"/>
    <n v="4168"/>
    <n v="5032"/>
    <n v="15540"/>
    <n v="10508"/>
  </r>
  <r>
    <d v="2017-11-29T00:00:00"/>
    <x v="17"/>
    <x v="10"/>
    <x v="6"/>
    <x v="5"/>
    <n v="1621"/>
    <n v="1042"/>
    <n v="9"/>
    <n v="9378"/>
    <n v="10999"/>
    <n v="12534"/>
    <n v="1535"/>
  </r>
  <r>
    <d v="2017-11-29T00:00:00"/>
    <x v="17"/>
    <x v="10"/>
    <x v="6"/>
    <x v="6"/>
    <n v="1022"/>
    <n v="1042"/>
    <n v="8"/>
    <n v="8336"/>
    <n v="9358"/>
    <n v="8655"/>
    <n v="-703"/>
  </r>
  <r>
    <d v="2017-11-30T00:00:00"/>
    <x v="17"/>
    <x v="10"/>
    <x v="2"/>
    <x v="5"/>
    <n v="1621"/>
    <n v="717"/>
    <n v="5"/>
    <n v="3585"/>
    <n v="5206"/>
    <n v="4851"/>
    <n v="-355"/>
  </r>
  <r>
    <d v="2017-12-01T00:00:00"/>
    <x v="17"/>
    <x v="11"/>
    <x v="3"/>
    <x v="5"/>
    <n v="1621"/>
    <n v="768"/>
    <n v="1"/>
    <n v="768"/>
    <n v="2389"/>
    <n v="2753"/>
    <n v="364"/>
  </r>
  <r>
    <d v="2017-12-02T00:00:00"/>
    <x v="17"/>
    <x v="11"/>
    <x v="4"/>
    <x v="5"/>
    <n v="1621"/>
    <n v="920"/>
    <n v="10"/>
    <n v="9200"/>
    <n v="10821"/>
    <n v="23928"/>
    <n v="13107"/>
  </r>
  <r>
    <d v="2017-12-03T00:00:00"/>
    <x v="17"/>
    <x v="11"/>
    <x v="0"/>
    <x v="5"/>
    <n v="1621"/>
    <n v="717"/>
    <n v="4"/>
    <n v="2868"/>
    <n v="4489"/>
    <n v="8178"/>
    <n v="3689"/>
  </r>
  <r>
    <d v="2017-12-03T00:00:00"/>
    <x v="17"/>
    <x v="11"/>
    <x v="0"/>
    <x v="4"/>
    <n v="864"/>
    <n v="717"/>
    <n v="1"/>
    <n v="717"/>
    <n v="1581"/>
    <n v="1432"/>
    <n v="-149"/>
  </r>
  <r>
    <d v="2017-12-04T00:00:00"/>
    <x v="17"/>
    <x v="11"/>
    <x v="5"/>
    <x v="4"/>
    <n v="864"/>
    <n v="768"/>
    <n v="7"/>
    <n v="5376"/>
    <n v="6240"/>
    <n v="5949"/>
    <n v="-291"/>
  </r>
  <r>
    <d v="2017-12-04T00:00:00"/>
    <x v="17"/>
    <x v="11"/>
    <x v="5"/>
    <x v="6"/>
    <n v="1022"/>
    <n v="768"/>
    <n v="10"/>
    <n v="7680"/>
    <n v="8702"/>
    <n v="9840"/>
    <n v="1138"/>
  </r>
  <r>
    <d v="2017-12-05T00:00:00"/>
    <x v="17"/>
    <x v="11"/>
    <x v="1"/>
    <x v="6"/>
    <n v="1022"/>
    <n v="1042"/>
    <n v="7"/>
    <n v="7294"/>
    <n v="8316"/>
    <n v="8713"/>
    <n v="397"/>
  </r>
  <r>
    <d v="2017-12-05T00:00:00"/>
    <x v="17"/>
    <x v="11"/>
    <x v="1"/>
    <x v="5"/>
    <n v="1621"/>
    <n v="1042"/>
    <n v="6"/>
    <n v="6252"/>
    <n v="7873"/>
    <n v="8356"/>
    <n v="483"/>
  </r>
  <r>
    <d v="2017-12-07T00:00:00"/>
    <x v="17"/>
    <x v="11"/>
    <x v="2"/>
    <x v="5"/>
    <n v="1621"/>
    <n v="717"/>
    <n v="7"/>
    <n v="5019"/>
    <n v="6640"/>
    <n v="6768"/>
    <n v="128"/>
  </r>
  <r>
    <d v="2017-12-09T00:00:00"/>
    <x v="17"/>
    <x v="11"/>
    <x v="4"/>
    <x v="6"/>
    <n v="1022"/>
    <n v="920"/>
    <n v="3"/>
    <n v="2760"/>
    <n v="3782"/>
    <n v="3477"/>
    <n v="-305"/>
  </r>
  <r>
    <d v="2017-12-10T00:00:00"/>
    <x v="17"/>
    <x v="11"/>
    <x v="0"/>
    <x v="5"/>
    <n v="1621"/>
    <n v="717"/>
    <n v="4"/>
    <n v="2868"/>
    <n v="4489"/>
    <n v="4224"/>
    <n v="-265"/>
  </r>
  <r>
    <d v="2017-12-12T00:00:00"/>
    <x v="17"/>
    <x v="11"/>
    <x v="1"/>
    <x v="6"/>
    <n v="1022"/>
    <n v="1042"/>
    <n v="7"/>
    <n v="7294"/>
    <n v="8316"/>
    <n v="8509"/>
    <n v="193"/>
  </r>
  <r>
    <d v="2017-12-13T00:00:00"/>
    <x v="17"/>
    <x v="11"/>
    <x v="6"/>
    <x v="6"/>
    <n v="1022"/>
    <n v="1042"/>
    <n v="9"/>
    <n v="9378"/>
    <n v="10400"/>
    <n v="9264"/>
    <n v="-1136"/>
  </r>
  <r>
    <d v="2017-12-13T00:00:00"/>
    <x v="17"/>
    <x v="11"/>
    <x v="6"/>
    <x v="4"/>
    <n v="864"/>
    <n v="1042"/>
    <n v="4"/>
    <n v="4168"/>
    <n v="5032"/>
    <n v="4964"/>
    <n v="-68"/>
  </r>
  <r>
    <d v="2017-12-14T00:00:00"/>
    <x v="17"/>
    <x v="11"/>
    <x v="2"/>
    <x v="5"/>
    <n v="1621"/>
    <n v="717"/>
    <n v="10"/>
    <n v="7170"/>
    <n v="8791"/>
    <n v="9996"/>
    <n v="1205"/>
  </r>
  <r>
    <d v="2017-12-15T00:00:00"/>
    <x v="17"/>
    <x v="11"/>
    <x v="3"/>
    <x v="5"/>
    <n v="1621"/>
    <n v="768"/>
    <n v="10"/>
    <n v="7680"/>
    <n v="9301"/>
    <n v="7458"/>
    <n v="-1843"/>
  </r>
  <r>
    <d v="2017-12-16T00:00:00"/>
    <x v="17"/>
    <x v="11"/>
    <x v="4"/>
    <x v="6"/>
    <n v="1022"/>
    <n v="920"/>
    <n v="9"/>
    <n v="8280"/>
    <n v="9302"/>
    <n v="9500"/>
    <n v="198"/>
  </r>
  <r>
    <d v="2017-12-16T00:00:00"/>
    <x v="17"/>
    <x v="11"/>
    <x v="4"/>
    <x v="5"/>
    <n v="1621"/>
    <n v="920"/>
    <n v="8"/>
    <n v="7360"/>
    <n v="8981"/>
    <n v="8206"/>
    <n v="-775"/>
  </r>
  <r>
    <d v="2017-12-17T00:00:00"/>
    <x v="17"/>
    <x v="11"/>
    <x v="0"/>
    <x v="4"/>
    <n v="864"/>
    <n v="717"/>
    <n v="7"/>
    <n v="5019"/>
    <n v="5883"/>
    <n v="12732"/>
    <n v="6849"/>
  </r>
  <r>
    <d v="2017-12-18T00:00:00"/>
    <x v="17"/>
    <x v="11"/>
    <x v="5"/>
    <x v="6"/>
    <n v="1022"/>
    <n v="768"/>
    <n v="6"/>
    <n v="4608"/>
    <n v="5630"/>
    <n v="6162"/>
    <n v="532"/>
  </r>
  <r>
    <d v="2017-12-20T00:00:00"/>
    <x v="17"/>
    <x v="11"/>
    <x v="6"/>
    <x v="5"/>
    <n v="1621"/>
    <n v="1042"/>
    <n v="8"/>
    <n v="8336"/>
    <n v="9957"/>
    <n v="9244"/>
    <n v="-713"/>
  </r>
  <r>
    <d v="2017-12-21T00:00:00"/>
    <x v="17"/>
    <x v="11"/>
    <x v="2"/>
    <x v="4"/>
    <n v="864"/>
    <n v="717"/>
    <n v="4"/>
    <n v="2868"/>
    <n v="3732"/>
    <n v="3082"/>
    <n v="-650"/>
  </r>
  <r>
    <d v="2017-12-22T00:00:00"/>
    <x v="17"/>
    <x v="11"/>
    <x v="3"/>
    <x v="6"/>
    <n v="1022"/>
    <n v="768"/>
    <n v="7"/>
    <n v="5376"/>
    <n v="6398"/>
    <n v="11735"/>
    <n v="5337"/>
  </r>
  <r>
    <d v="2017-12-24T00:00:00"/>
    <x v="17"/>
    <x v="11"/>
    <x v="0"/>
    <x v="5"/>
    <n v="1621"/>
    <n v="717"/>
    <n v="8"/>
    <n v="5736"/>
    <n v="7357"/>
    <n v="12204"/>
    <n v="4847"/>
  </r>
  <r>
    <d v="2017-12-25T00:00:00"/>
    <x v="17"/>
    <x v="11"/>
    <x v="5"/>
    <x v="5"/>
    <n v="1621"/>
    <n v="768"/>
    <n v="5"/>
    <n v="3840"/>
    <n v="5461"/>
    <n v="4663"/>
    <n v="-798"/>
  </r>
  <r>
    <d v="2017-12-27T00:00:00"/>
    <x v="17"/>
    <x v="11"/>
    <x v="6"/>
    <x v="5"/>
    <n v="1621"/>
    <n v="1042"/>
    <n v="7"/>
    <n v="7294"/>
    <n v="8915"/>
    <n v="9567"/>
    <n v="652"/>
  </r>
  <r>
    <d v="2017-12-27T00:00:00"/>
    <x v="17"/>
    <x v="11"/>
    <x v="6"/>
    <x v="4"/>
    <n v="864"/>
    <n v="1042"/>
    <n v="9"/>
    <n v="9378"/>
    <n v="10242"/>
    <n v="24686"/>
    <n v="14444"/>
  </r>
  <r>
    <d v="2017-12-28T00:00:00"/>
    <x v="17"/>
    <x v="11"/>
    <x v="2"/>
    <x v="6"/>
    <n v="1022"/>
    <n v="717"/>
    <n v="3"/>
    <n v="2151"/>
    <n v="3173"/>
    <n v="2615"/>
    <n v="-558"/>
  </r>
  <r>
    <d v="2017-12-29T00:00:00"/>
    <x v="17"/>
    <x v="11"/>
    <x v="3"/>
    <x v="5"/>
    <n v="1621"/>
    <n v="768"/>
    <n v="8"/>
    <n v="6144"/>
    <n v="7765"/>
    <n v="6900"/>
    <n v="-865"/>
  </r>
  <r>
    <d v="2017-12-30T00:00:00"/>
    <x v="17"/>
    <x v="11"/>
    <x v="4"/>
    <x v="6"/>
    <n v="1022"/>
    <n v="920"/>
    <n v="2"/>
    <n v="1840"/>
    <n v="2862"/>
    <n v="2385"/>
    <n v="-477"/>
  </r>
  <r>
    <d v="2018-01-02T00:00:00"/>
    <x v="18"/>
    <x v="0"/>
    <x v="1"/>
    <x v="2"/>
    <n v="1202"/>
    <n v="1156"/>
    <n v="10"/>
    <n v="11560"/>
    <n v="12762"/>
    <n v="13491"/>
    <n v="729"/>
  </r>
  <r>
    <d v="2018-01-03T00:00:00"/>
    <x v="18"/>
    <x v="0"/>
    <x v="6"/>
    <x v="1"/>
    <n v="1643"/>
    <n v="1156"/>
    <n v="9"/>
    <n v="10404"/>
    <n v="12047"/>
    <n v="13343"/>
    <n v="1296"/>
  </r>
  <r>
    <d v="2018-01-04T00:00:00"/>
    <x v="18"/>
    <x v="0"/>
    <x v="2"/>
    <x v="0"/>
    <n v="1873"/>
    <n v="795"/>
    <n v="5"/>
    <n v="3975"/>
    <n v="5848"/>
    <n v="6993"/>
    <n v="1145"/>
  </r>
  <r>
    <d v="2018-01-05T00:00:00"/>
    <x v="18"/>
    <x v="0"/>
    <x v="3"/>
    <x v="2"/>
    <n v="1202"/>
    <n v="851"/>
    <n v="1"/>
    <n v="851"/>
    <n v="2053"/>
    <n v="2447"/>
    <n v="394"/>
  </r>
  <r>
    <d v="2018-01-06T00:00:00"/>
    <x v="18"/>
    <x v="0"/>
    <x v="4"/>
    <x v="2"/>
    <n v="1202"/>
    <n v="1021"/>
    <n v="8"/>
    <n v="8168"/>
    <n v="9370"/>
    <n v="9067"/>
    <n v="-303"/>
  </r>
  <r>
    <d v="2018-01-06T00:00:00"/>
    <x v="18"/>
    <x v="0"/>
    <x v="4"/>
    <x v="1"/>
    <n v="1643"/>
    <n v="1021"/>
    <n v="8"/>
    <n v="8168"/>
    <n v="9811"/>
    <n v="11191"/>
    <n v="1380"/>
  </r>
  <r>
    <d v="2018-01-07T00:00:00"/>
    <x v="18"/>
    <x v="0"/>
    <x v="0"/>
    <x v="0"/>
    <n v="1873"/>
    <n v="795"/>
    <n v="5"/>
    <n v="3975"/>
    <n v="5848"/>
    <n v="6428"/>
    <n v="580"/>
  </r>
  <r>
    <d v="2018-01-08T00:00:00"/>
    <x v="18"/>
    <x v="0"/>
    <x v="5"/>
    <x v="0"/>
    <n v="1873"/>
    <n v="851"/>
    <n v="4"/>
    <n v="3404"/>
    <n v="5277"/>
    <n v="5476"/>
    <n v="199"/>
  </r>
  <r>
    <d v="2018-01-08T00:00:00"/>
    <x v="18"/>
    <x v="0"/>
    <x v="5"/>
    <x v="1"/>
    <n v="1643"/>
    <n v="851"/>
    <n v="4"/>
    <n v="3404"/>
    <n v="5047"/>
    <n v="5212"/>
    <n v="165"/>
  </r>
  <r>
    <d v="2018-01-08T00:00:00"/>
    <x v="18"/>
    <x v="0"/>
    <x v="5"/>
    <x v="2"/>
    <n v="1202"/>
    <n v="851"/>
    <n v="8"/>
    <n v="6808"/>
    <n v="8010"/>
    <n v="8601"/>
    <n v="591"/>
  </r>
  <r>
    <d v="2018-01-09T00:00:00"/>
    <x v="18"/>
    <x v="0"/>
    <x v="1"/>
    <x v="0"/>
    <n v="1873"/>
    <n v="1156"/>
    <n v="2"/>
    <n v="2312"/>
    <n v="4185"/>
    <n v="8268"/>
    <n v="4083"/>
  </r>
  <r>
    <d v="2018-01-10T00:00:00"/>
    <x v="18"/>
    <x v="0"/>
    <x v="6"/>
    <x v="2"/>
    <n v="1202"/>
    <n v="1156"/>
    <n v="2"/>
    <n v="2312"/>
    <n v="3514"/>
    <n v="3111"/>
    <n v="-403"/>
  </r>
  <r>
    <d v="2018-01-11T00:00:00"/>
    <x v="18"/>
    <x v="0"/>
    <x v="2"/>
    <x v="0"/>
    <n v="1873"/>
    <n v="795"/>
    <n v="4"/>
    <n v="3180"/>
    <n v="5053"/>
    <n v="5070"/>
    <n v="17"/>
  </r>
  <r>
    <d v="2018-01-11T00:00:00"/>
    <x v="18"/>
    <x v="0"/>
    <x v="2"/>
    <x v="2"/>
    <n v="1202"/>
    <n v="795"/>
    <n v="3"/>
    <n v="2385"/>
    <n v="3587"/>
    <n v="4225"/>
    <n v="638"/>
  </r>
  <r>
    <d v="2018-01-12T00:00:00"/>
    <x v="18"/>
    <x v="0"/>
    <x v="3"/>
    <x v="1"/>
    <n v="1643"/>
    <n v="851"/>
    <n v="7"/>
    <n v="5957"/>
    <n v="7600"/>
    <n v="8527"/>
    <n v="927"/>
  </r>
  <r>
    <d v="2018-01-12T00:00:00"/>
    <x v="18"/>
    <x v="0"/>
    <x v="3"/>
    <x v="0"/>
    <n v="1873"/>
    <n v="851"/>
    <n v="9"/>
    <n v="7659"/>
    <n v="9532"/>
    <n v="7906"/>
    <n v="-1626"/>
  </r>
  <r>
    <d v="2018-01-13T00:00:00"/>
    <x v="18"/>
    <x v="0"/>
    <x v="4"/>
    <x v="2"/>
    <n v="1202"/>
    <n v="1021"/>
    <n v="5"/>
    <n v="5105"/>
    <n v="6307"/>
    <n v="7559"/>
    <n v="1252"/>
  </r>
  <r>
    <d v="2018-01-13T00:00:00"/>
    <x v="18"/>
    <x v="0"/>
    <x v="4"/>
    <x v="1"/>
    <n v="1643"/>
    <n v="1021"/>
    <n v="5"/>
    <n v="5105"/>
    <n v="6748"/>
    <n v="7742"/>
    <n v="994"/>
  </r>
  <r>
    <d v="2018-01-18T00:00:00"/>
    <x v="18"/>
    <x v="0"/>
    <x v="2"/>
    <x v="0"/>
    <n v="1873"/>
    <n v="795"/>
    <n v="4"/>
    <n v="3180"/>
    <n v="5053"/>
    <n v="5046"/>
    <n v="-7"/>
  </r>
  <r>
    <d v="2018-01-20T00:00:00"/>
    <x v="18"/>
    <x v="0"/>
    <x v="4"/>
    <x v="2"/>
    <n v="1202"/>
    <n v="1021"/>
    <n v="1"/>
    <n v="1021"/>
    <n v="2223"/>
    <n v="1805"/>
    <n v="-418"/>
  </r>
  <r>
    <d v="2018-01-21T00:00:00"/>
    <x v="18"/>
    <x v="0"/>
    <x v="0"/>
    <x v="0"/>
    <n v="1873"/>
    <n v="795"/>
    <n v="10"/>
    <n v="7950"/>
    <n v="9823"/>
    <n v="10944"/>
    <n v="1121"/>
  </r>
  <r>
    <d v="2018-01-22T00:00:00"/>
    <x v="18"/>
    <x v="0"/>
    <x v="5"/>
    <x v="0"/>
    <n v="1873"/>
    <n v="851"/>
    <n v="7"/>
    <n v="5957"/>
    <n v="7830"/>
    <n v="7143"/>
    <n v="-687"/>
  </r>
  <r>
    <d v="2018-01-22T00:00:00"/>
    <x v="18"/>
    <x v="0"/>
    <x v="5"/>
    <x v="2"/>
    <n v="1202"/>
    <n v="851"/>
    <n v="5"/>
    <n v="4255"/>
    <n v="5457"/>
    <n v="5930"/>
    <n v="473"/>
  </r>
  <r>
    <d v="2018-01-23T00:00:00"/>
    <x v="18"/>
    <x v="0"/>
    <x v="1"/>
    <x v="2"/>
    <n v="1202"/>
    <n v="1156"/>
    <n v="2"/>
    <n v="2312"/>
    <n v="3514"/>
    <n v="3371"/>
    <n v="-143"/>
  </r>
  <r>
    <d v="2018-01-23T00:00:00"/>
    <x v="18"/>
    <x v="0"/>
    <x v="1"/>
    <x v="0"/>
    <n v="1873"/>
    <n v="1156"/>
    <n v="9"/>
    <n v="10404"/>
    <n v="12277"/>
    <n v="14521"/>
    <n v="2244"/>
  </r>
  <r>
    <d v="2018-01-24T00:00:00"/>
    <x v="18"/>
    <x v="0"/>
    <x v="6"/>
    <x v="2"/>
    <n v="1202"/>
    <n v="1156"/>
    <n v="1"/>
    <n v="1156"/>
    <n v="2358"/>
    <n v="2812"/>
    <n v="454"/>
  </r>
  <r>
    <d v="2018-01-25T00:00:00"/>
    <x v="18"/>
    <x v="0"/>
    <x v="2"/>
    <x v="2"/>
    <n v="1202"/>
    <n v="795"/>
    <n v="6"/>
    <n v="4770"/>
    <n v="5972"/>
    <n v="6003"/>
    <n v="31"/>
  </r>
  <r>
    <d v="2018-01-25T00:00:00"/>
    <x v="18"/>
    <x v="0"/>
    <x v="2"/>
    <x v="1"/>
    <n v="1643"/>
    <n v="795"/>
    <n v="8"/>
    <n v="6360"/>
    <n v="8003"/>
    <n v="7511"/>
    <n v="-492"/>
  </r>
  <r>
    <d v="2018-01-26T00:00:00"/>
    <x v="18"/>
    <x v="0"/>
    <x v="3"/>
    <x v="0"/>
    <n v="1873"/>
    <n v="851"/>
    <n v="1"/>
    <n v="851"/>
    <n v="2724"/>
    <n v="3207"/>
    <n v="483"/>
  </r>
  <r>
    <d v="2018-01-27T00:00:00"/>
    <x v="18"/>
    <x v="0"/>
    <x v="4"/>
    <x v="0"/>
    <n v="1873"/>
    <n v="1021"/>
    <n v="10"/>
    <n v="10210"/>
    <n v="12083"/>
    <n v="29947"/>
    <n v="17864"/>
  </r>
  <r>
    <d v="2018-01-29T00:00:00"/>
    <x v="18"/>
    <x v="0"/>
    <x v="5"/>
    <x v="1"/>
    <n v="1643"/>
    <n v="851"/>
    <n v="1"/>
    <n v="851"/>
    <n v="2494"/>
    <n v="2270"/>
    <n v="-224"/>
  </r>
  <r>
    <d v="2018-01-31T00:00:00"/>
    <x v="18"/>
    <x v="0"/>
    <x v="6"/>
    <x v="0"/>
    <n v="1873"/>
    <n v="1156"/>
    <n v="4"/>
    <n v="4624"/>
    <n v="6497"/>
    <n v="5861"/>
    <n v="-636"/>
  </r>
  <r>
    <d v="2018-02-01T00:00:00"/>
    <x v="18"/>
    <x v="1"/>
    <x v="2"/>
    <x v="3"/>
    <n v="1198"/>
    <n v="795"/>
    <n v="8"/>
    <n v="6360"/>
    <n v="7558"/>
    <n v="8222"/>
    <n v="664"/>
  </r>
  <r>
    <d v="2018-02-03T00:00:00"/>
    <x v="18"/>
    <x v="1"/>
    <x v="4"/>
    <x v="1"/>
    <n v="1643"/>
    <n v="1021"/>
    <n v="8"/>
    <n v="8168"/>
    <n v="9811"/>
    <n v="9160"/>
    <n v="-651"/>
  </r>
  <r>
    <d v="2018-02-04T00:00:00"/>
    <x v="18"/>
    <x v="1"/>
    <x v="0"/>
    <x v="0"/>
    <n v="1873"/>
    <n v="795"/>
    <n v="3"/>
    <n v="2385"/>
    <n v="4258"/>
    <n v="3642"/>
    <n v="-616"/>
  </r>
  <r>
    <d v="2018-02-05T00:00:00"/>
    <x v="18"/>
    <x v="1"/>
    <x v="5"/>
    <x v="0"/>
    <n v="1873"/>
    <n v="851"/>
    <n v="7"/>
    <n v="5957"/>
    <n v="7830"/>
    <n v="6371"/>
    <n v="-1459"/>
  </r>
  <r>
    <d v="2018-02-05T00:00:00"/>
    <x v="18"/>
    <x v="1"/>
    <x v="5"/>
    <x v="3"/>
    <n v="1198"/>
    <n v="851"/>
    <n v="1"/>
    <n v="851"/>
    <n v="2049"/>
    <n v="1694"/>
    <n v="-355"/>
  </r>
  <r>
    <d v="2018-02-06T00:00:00"/>
    <x v="18"/>
    <x v="1"/>
    <x v="1"/>
    <x v="3"/>
    <n v="1198"/>
    <n v="1156"/>
    <n v="10"/>
    <n v="11560"/>
    <n v="12758"/>
    <n v="10942"/>
    <n v="-1816"/>
  </r>
  <r>
    <d v="2018-02-06T00:00:00"/>
    <x v="18"/>
    <x v="1"/>
    <x v="1"/>
    <x v="2"/>
    <n v="1202"/>
    <n v="1156"/>
    <n v="9"/>
    <n v="10404"/>
    <n v="11606"/>
    <n v="10670"/>
    <n v="-936"/>
  </r>
  <r>
    <d v="2018-02-07T00:00:00"/>
    <x v="18"/>
    <x v="1"/>
    <x v="6"/>
    <x v="0"/>
    <n v="1873"/>
    <n v="1156"/>
    <n v="5"/>
    <n v="5780"/>
    <n v="7653"/>
    <n v="7117"/>
    <n v="-536"/>
  </r>
  <r>
    <d v="2018-02-08T00:00:00"/>
    <x v="18"/>
    <x v="1"/>
    <x v="2"/>
    <x v="0"/>
    <n v="1873"/>
    <n v="795"/>
    <n v="4"/>
    <n v="3180"/>
    <n v="5053"/>
    <n v="7864"/>
    <n v="2811"/>
  </r>
  <r>
    <d v="2018-02-09T00:00:00"/>
    <x v="18"/>
    <x v="1"/>
    <x v="3"/>
    <x v="1"/>
    <n v="1643"/>
    <n v="851"/>
    <n v="9"/>
    <n v="7659"/>
    <n v="9302"/>
    <n v="18706"/>
    <n v="9404"/>
  </r>
  <r>
    <d v="2018-02-10T00:00:00"/>
    <x v="18"/>
    <x v="1"/>
    <x v="4"/>
    <x v="1"/>
    <n v="1643"/>
    <n v="1021"/>
    <n v="1"/>
    <n v="1021"/>
    <n v="2664"/>
    <n v="3002"/>
    <n v="338"/>
  </r>
  <r>
    <d v="2018-02-10T00:00:00"/>
    <x v="18"/>
    <x v="1"/>
    <x v="4"/>
    <x v="2"/>
    <n v="1202"/>
    <n v="1021"/>
    <n v="1"/>
    <n v="1021"/>
    <n v="2223"/>
    <n v="2096"/>
    <n v="-127"/>
  </r>
  <r>
    <d v="2018-02-12T00:00:00"/>
    <x v="18"/>
    <x v="1"/>
    <x v="5"/>
    <x v="1"/>
    <n v="1643"/>
    <n v="851"/>
    <n v="5"/>
    <n v="4255"/>
    <n v="5898"/>
    <n v="15572"/>
    <n v="9674"/>
  </r>
  <r>
    <d v="2018-02-13T00:00:00"/>
    <x v="18"/>
    <x v="1"/>
    <x v="1"/>
    <x v="3"/>
    <n v="1198"/>
    <n v="1156"/>
    <n v="1"/>
    <n v="1156"/>
    <n v="2354"/>
    <n v="2030"/>
    <n v="-324"/>
  </r>
  <r>
    <d v="2018-02-14T00:00:00"/>
    <x v="18"/>
    <x v="1"/>
    <x v="6"/>
    <x v="2"/>
    <n v="1202"/>
    <n v="1156"/>
    <n v="5"/>
    <n v="5780"/>
    <n v="6982"/>
    <n v="6060"/>
    <n v="-922"/>
  </r>
  <r>
    <d v="2018-02-14T00:00:00"/>
    <x v="18"/>
    <x v="1"/>
    <x v="6"/>
    <x v="1"/>
    <n v="1643"/>
    <n v="1156"/>
    <n v="3"/>
    <n v="3468"/>
    <n v="5111"/>
    <n v="4709"/>
    <n v="-402"/>
  </r>
  <r>
    <d v="2018-02-15T00:00:00"/>
    <x v="18"/>
    <x v="1"/>
    <x v="2"/>
    <x v="1"/>
    <n v="1643"/>
    <n v="795"/>
    <n v="4"/>
    <n v="3180"/>
    <n v="4823"/>
    <n v="7772"/>
    <n v="2949"/>
  </r>
  <r>
    <d v="2018-02-15T00:00:00"/>
    <x v="18"/>
    <x v="1"/>
    <x v="2"/>
    <x v="0"/>
    <n v="1873"/>
    <n v="795"/>
    <n v="7"/>
    <n v="5565"/>
    <n v="7438"/>
    <n v="7014"/>
    <n v="-424"/>
  </r>
  <r>
    <d v="2018-02-16T00:00:00"/>
    <x v="18"/>
    <x v="1"/>
    <x v="3"/>
    <x v="2"/>
    <n v="1202"/>
    <n v="851"/>
    <n v="9"/>
    <n v="7659"/>
    <n v="8861"/>
    <n v="7581"/>
    <n v="-1280"/>
  </r>
  <r>
    <d v="2018-02-17T00:00:00"/>
    <x v="18"/>
    <x v="1"/>
    <x v="4"/>
    <x v="2"/>
    <n v="1202"/>
    <n v="1021"/>
    <n v="5"/>
    <n v="5105"/>
    <n v="6307"/>
    <n v="6005"/>
    <n v="-302"/>
  </r>
  <r>
    <d v="2018-02-19T00:00:00"/>
    <x v="18"/>
    <x v="1"/>
    <x v="5"/>
    <x v="0"/>
    <n v="1873"/>
    <n v="851"/>
    <n v="1"/>
    <n v="851"/>
    <n v="2724"/>
    <n v="2681"/>
    <n v="-43"/>
  </r>
  <r>
    <d v="2018-02-21T00:00:00"/>
    <x v="18"/>
    <x v="1"/>
    <x v="6"/>
    <x v="0"/>
    <n v="1873"/>
    <n v="1156"/>
    <n v="8"/>
    <n v="9248"/>
    <n v="11121"/>
    <n v="19104"/>
    <n v="7983"/>
  </r>
  <r>
    <d v="2018-02-21T00:00:00"/>
    <x v="18"/>
    <x v="1"/>
    <x v="6"/>
    <x v="2"/>
    <n v="1202"/>
    <n v="1156"/>
    <n v="10"/>
    <n v="11560"/>
    <n v="12762"/>
    <n v="12991"/>
    <n v="229"/>
  </r>
  <r>
    <d v="2018-02-21T00:00:00"/>
    <x v="18"/>
    <x v="1"/>
    <x v="6"/>
    <x v="1"/>
    <n v="1643"/>
    <n v="1156"/>
    <n v="1"/>
    <n v="1156"/>
    <n v="2799"/>
    <n v="2256"/>
    <n v="-543"/>
  </r>
  <r>
    <d v="2018-02-22T00:00:00"/>
    <x v="18"/>
    <x v="1"/>
    <x v="2"/>
    <x v="0"/>
    <n v="1873"/>
    <n v="795"/>
    <n v="1"/>
    <n v="795"/>
    <n v="2668"/>
    <n v="2744"/>
    <n v="76"/>
  </r>
  <r>
    <d v="2018-02-22T00:00:00"/>
    <x v="18"/>
    <x v="1"/>
    <x v="2"/>
    <x v="1"/>
    <n v="1643"/>
    <n v="795"/>
    <n v="9"/>
    <n v="7155"/>
    <n v="8798"/>
    <n v="36303"/>
    <n v="27505"/>
  </r>
  <r>
    <d v="2018-02-23T00:00:00"/>
    <x v="18"/>
    <x v="1"/>
    <x v="3"/>
    <x v="2"/>
    <n v="1202"/>
    <n v="851"/>
    <n v="3"/>
    <n v="2553"/>
    <n v="3755"/>
    <n v="4324"/>
    <n v="569"/>
  </r>
  <r>
    <d v="2018-02-23T00:00:00"/>
    <x v="18"/>
    <x v="1"/>
    <x v="3"/>
    <x v="1"/>
    <n v="1643"/>
    <n v="851"/>
    <n v="7"/>
    <n v="5957"/>
    <n v="7600"/>
    <n v="7866"/>
    <n v="266"/>
  </r>
  <r>
    <d v="2018-02-24T00:00:00"/>
    <x v="18"/>
    <x v="1"/>
    <x v="4"/>
    <x v="2"/>
    <n v="1202"/>
    <n v="1021"/>
    <n v="7"/>
    <n v="7147"/>
    <n v="8349"/>
    <n v="11848"/>
    <n v="3499"/>
  </r>
  <r>
    <d v="2018-02-25T00:00:00"/>
    <x v="18"/>
    <x v="1"/>
    <x v="0"/>
    <x v="0"/>
    <n v="1873"/>
    <n v="795"/>
    <n v="10"/>
    <n v="7950"/>
    <n v="9823"/>
    <n v="11631"/>
    <n v="1808"/>
  </r>
  <r>
    <d v="2018-02-25T00:00:00"/>
    <x v="18"/>
    <x v="1"/>
    <x v="0"/>
    <x v="1"/>
    <n v="1643"/>
    <n v="795"/>
    <n v="7"/>
    <n v="5565"/>
    <n v="7208"/>
    <n v="6209"/>
    <n v="-999"/>
  </r>
  <r>
    <d v="2018-02-26T00:00:00"/>
    <x v="18"/>
    <x v="1"/>
    <x v="5"/>
    <x v="2"/>
    <n v="1202"/>
    <n v="851"/>
    <n v="2"/>
    <n v="1702"/>
    <n v="2904"/>
    <n v="3395"/>
    <n v="491"/>
  </r>
  <r>
    <d v="2018-02-26T00:00:00"/>
    <x v="18"/>
    <x v="1"/>
    <x v="5"/>
    <x v="1"/>
    <n v="1643"/>
    <n v="851"/>
    <n v="9"/>
    <n v="7659"/>
    <n v="9302"/>
    <n v="9995"/>
    <n v="693"/>
  </r>
  <r>
    <d v="2018-02-28T00:00:00"/>
    <x v="18"/>
    <x v="1"/>
    <x v="6"/>
    <x v="0"/>
    <n v="1873"/>
    <n v="1156"/>
    <n v="4"/>
    <n v="4624"/>
    <n v="6497"/>
    <n v="7251"/>
    <n v="754"/>
  </r>
  <r>
    <d v="2018-03-02T00:00:00"/>
    <x v="18"/>
    <x v="2"/>
    <x v="3"/>
    <x v="2"/>
    <n v="1202"/>
    <n v="851"/>
    <n v="10"/>
    <n v="8510"/>
    <n v="9712"/>
    <n v="8892"/>
    <n v="-820"/>
  </r>
  <r>
    <d v="2018-03-02T00:00:00"/>
    <x v="18"/>
    <x v="2"/>
    <x v="3"/>
    <x v="3"/>
    <n v="1198"/>
    <n v="851"/>
    <n v="6"/>
    <n v="5106"/>
    <n v="6304"/>
    <n v="6850"/>
    <n v="546"/>
  </r>
  <r>
    <d v="2018-03-05T00:00:00"/>
    <x v="18"/>
    <x v="2"/>
    <x v="5"/>
    <x v="2"/>
    <n v="1202"/>
    <n v="851"/>
    <n v="3"/>
    <n v="2553"/>
    <n v="3755"/>
    <n v="4303"/>
    <n v="548"/>
  </r>
  <r>
    <d v="2018-03-06T00:00:00"/>
    <x v="18"/>
    <x v="2"/>
    <x v="1"/>
    <x v="0"/>
    <n v="1873"/>
    <n v="1156"/>
    <n v="3"/>
    <n v="3468"/>
    <n v="5341"/>
    <n v="6184"/>
    <n v="843"/>
  </r>
  <r>
    <d v="2018-03-07T00:00:00"/>
    <x v="18"/>
    <x v="2"/>
    <x v="6"/>
    <x v="3"/>
    <n v="1198"/>
    <n v="1156"/>
    <n v="1"/>
    <n v="1156"/>
    <n v="2354"/>
    <n v="2199"/>
    <n v="-155"/>
  </r>
  <r>
    <d v="2018-03-08T00:00:00"/>
    <x v="18"/>
    <x v="2"/>
    <x v="2"/>
    <x v="1"/>
    <n v="1643"/>
    <n v="795"/>
    <n v="6"/>
    <n v="4770"/>
    <n v="6413"/>
    <n v="7216"/>
    <n v="803"/>
  </r>
  <r>
    <d v="2018-03-10T00:00:00"/>
    <x v="18"/>
    <x v="2"/>
    <x v="4"/>
    <x v="1"/>
    <n v="1643"/>
    <n v="1021"/>
    <n v="2"/>
    <n v="2042"/>
    <n v="3685"/>
    <n v="3847"/>
    <n v="162"/>
  </r>
  <r>
    <d v="2018-03-11T00:00:00"/>
    <x v="18"/>
    <x v="2"/>
    <x v="0"/>
    <x v="5"/>
    <n v="1798"/>
    <n v="795"/>
    <n v="1"/>
    <n v="795"/>
    <n v="2593"/>
    <n v="3148"/>
    <n v="555"/>
  </r>
  <r>
    <d v="2018-03-11T00:00:00"/>
    <x v="18"/>
    <x v="2"/>
    <x v="0"/>
    <x v="3"/>
    <n v="1198"/>
    <n v="795"/>
    <n v="4"/>
    <n v="3180"/>
    <n v="4378"/>
    <n v="3849"/>
    <n v="-529"/>
  </r>
  <r>
    <d v="2018-03-12T00:00:00"/>
    <x v="18"/>
    <x v="2"/>
    <x v="5"/>
    <x v="2"/>
    <n v="1202"/>
    <n v="851"/>
    <n v="9"/>
    <n v="7659"/>
    <n v="8861"/>
    <n v="7743"/>
    <n v="-1118"/>
  </r>
  <r>
    <d v="2018-03-13T00:00:00"/>
    <x v="18"/>
    <x v="2"/>
    <x v="1"/>
    <x v="0"/>
    <n v="1873"/>
    <n v="1156"/>
    <n v="5"/>
    <n v="5780"/>
    <n v="7653"/>
    <n v="7234"/>
    <n v="-419"/>
  </r>
  <r>
    <d v="2018-03-15T00:00:00"/>
    <x v="18"/>
    <x v="2"/>
    <x v="2"/>
    <x v="4"/>
    <n v="959"/>
    <n v="795"/>
    <n v="1"/>
    <n v="795"/>
    <n v="1754"/>
    <n v="769"/>
    <n v="-985"/>
  </r>
  <r>
    <d v="2018-03-17T00:00:00"/>
    <x v="18"/>
    <x v="2"/>
    <x v="4"/>
    <x v="1"/>
    <n v="1643"/>
    <n v="1021"/>
    <n v="10"/>
    <n v="10210"/>
    <n v="11853"/>
    <n v="10309"/>
    <n v="-1544"/>
  </r>
  <r>
    <d v="2018-03-18T00:00:00"/>
    <x v="18"/>
    <x v="2"/>
    <x v="0"/>
    <x v="2"/>
    <n v="1202"/>
    <n v="795"/>
    <n v="2"/>
    <n v="1590"/>
    <n v="2792"/>
    <n v="3300"/>
    <n v="508"/>
  </r>
  <r>
    <d v="2018-03-19T00:00:00"/>
    <x v="18"/>
    <x v="2"/>
    <x v="5"/>
    <x v="1"/>
    <n v="1643"/>
    <n v="851"/>
    <n v="7"/>
    <n v="5957"/>
    <n v="7600"/>
    <n v="7623"/>
    <n v="23"/>
  </r>
  <r>
    <d v="2018-03-20T00:00:00"/>
    <x v="18"/>
    <x v="2"/>
    <x v="1"/>
    <x v="1"/>
    <n v="1643"/>
    <n v="1156"/>
    <n v="10"/>
    <n v="11560"/>
    <n v="13203"/>
    <n v="27898"/>
    <n v="14695"/>
  </r>
  <r>
    <d v="2018-03-21T00:00:00"/>
    <x v="18"/>
    <x v="2"/>
    <x v="6"/>
    <x v="3"/>
    <n v="1198"/>
    <n v="1156"/>
    <n v="8"/>
    <n v="9248"/>
    <n v="10446"/>
    <n v="10238"/>
    <n v="-208"/>
  </r>
  <r>
    <d v="2018-03-21T00:00:00"/>
    <x v="18"/>
    <x v="2"/>
    <x v="6"/>
    <x v="0"/>
    <n v="1873"/>
    <n v="1156"/>
    <n v="4"/>
    <n v="4624"/>
    <n v="6497"/>
    <n v="6993"/>
    <n v="496"/>
  </r>
  <r>
    <d v="2018-03-22T00:00:00"/>
    <x v="18"/>
    <x v="2"/>
    <x v="2"/>
    <x v="4"/>
    <n v="959"/>
    <n v="795"/>
    <n v="6"/>
    <n v="4770"/>
    <n v="5729"/>
    <n v="5979"/>
    <n v="250"/>
  </r>
  <r>
    <d v="2018-03-24T00:00:00"/>
    <x v="18"/>
    <x v="2"/>
    <x v="4"/>
    <x v="0"/>
    <n v="1873"/>
    <n v="1021"/>
    <n v="3"/>
    <n v="3063"/>
    <n v="4936"/>
    <n v="5245"/>
    <n v="309"/>
  </r>
  <r>
    <d v="2018-03-24T00:00:00"/>
    <x v="18"/>
    <x v="2"/>
    <x v="4"/>
    <x v="3"/>
    <n v="1198"/>
    <n v="1021"/>
    <n v="1"/>
    <n v="1021"/>
    <n v="2219"/>
    <n v="1881"/>
    <n v="-338"/>
  </r>
  <r>
    <d v="2018-03-27T00:00:00"/>
    <x v="18"/>
    <x v="2"/>
    <x v="1"/>
    <x v="0"/>
    <n v="1873"/>
    <n v="1156"/>
    <n v="1"/>
    <n v="1156"/>
    <n v="3029"/>
    <n v="3366"/>
    <n v="337"/>
  </r>
  <r>
    <d v="2018-03-28T00:00:00"/>
    <x v="18"/>
    <x v="2"/>
    <x v="6"/>
    <x v="1"/>
    <n v="1643"/>
    <n v="1156"/>
    <n v="9"/>
    <n v="10404"/>
    <n v="12047"/>
    <n v="11602"/>
    <n v="-445"/>
  </r>
  <r>
    <d v="2018-03-29T00:00:00"/>
    <x v="18"/>
    <x v="2"/>
    <x v="2"/>
    <x v="2"/>
    <n v="1202"/>
    <n v="795"/>
    <n v="6"/>
    <n v="4770"/>
    <n v="5972"/>
    <n v="5301"/>
    <n v="-671"/>
  </r>
  <r>
    <d v="2018-03-30T00:00:00"/>
    <x v="18"/>
    <x v="2"/>
    <x v="3"/>
    <x v="2"/>
    <n v="1202"/>
    <n v="851"/>
    <n v="10"/>
    <n v="8510"/>
    <n v="9712"/>
    <n v="31780"/>
    <n v="22068"/>
  </r>
  <r>
    <d v="2018-03-30T00:00:00"/>
    <x v="18"/>
    <x v="2"/>
    <x v="3"/>
    <x v="1"/>
    <n v="1643"/>
    <n v="851"/>
    <n v="8"/>
    <n v="6808"/>
    <n v="8451"/>
    <n v="8245"/>
    <n v="-206"/>
  </r>
  <r>
    <d v="2018-03-31T00:00:00"/>
    <x v="18"/>
    <x v="2"/>
    <x v="4"/>
    <x v="3"/>
    <n v="1198"/>
    <n v="1021"/>
    <n v="4"/>
    <n v="4084"/>
    <n v="5282"/>
    <n v="4627"/>
    <n v="-655"/>
  </r>
  <r>
    <d v="2018-03-31T00:00:00"/>
    <x v="18"/>
    <x v="2"/>
    <x v="4"/>
    <x v="0"/>
    <n v="1873"/>
    <n v="1021"/>
    <n v="9"/>
    <n v="9189"/>
    <n v="11062"/>
    <n v="12395"/>
    <n v="1333"/>
  </r>
  <r>
    <d v="2018-03-31T00:00:00"/>
    <x v="18"/>
    <x v="2"/>
    <x v="4"/>
    <x v="2"/>
    <n v="1202"/>
    <n v="1021"/>
    <n v="7"/>
    <n v="7147"/>
    <n v="8349"/>
    <n v="7408"/>
    <n v="-941"/>
  </r>
  <r>
    <d v="2018-04-01T00:00:00"/>
    <x v="18"/>
    <x v="3"/>
    <x v="0"/>
    <x v="2"/>
    <n v="1202"/>
    <n v="795"/>
    <n v="2"/>
    <n v="1590"/>
    <n v="2792"/>
    <n v="2680"/>
    <n v="-112"/>
  </r>
  <r>
    <d v="2018-04-01T00:00:00"/>
    <x v="18"/>
    <x v="3"/>
    <x v="0"/>
    <x v="0"/>
    <n v="1873"/>
    <n v="795"/>
    <n v="5"/>
    <n v="3975"/>
    <n v="5848"/>
    <n v="6114"/>
    <n v="266"/>
  </r>
  <r>
    <d v="2018-04-03T00:00:00"/>
    <x v="18"/>
    <x v="3"/>
    <x v="1"/>
    <x v="1"/>
    <n v="1643"/>
    <n v="1156"/>
    <n v="3"/>
    <n v="3468"/>
    <n v="5111"/>
    <n v="4700"/>
    <n v="-411"/>
  </r>
  <r>
    <d v="2018-04-03T00:00:00"/>
    <x v="18"/>
    <x v="3"/>
    <x v="1"/>
    <x v="2"/>
    <n v="1202"/>
    <n v="1156"/>
    <n v="4"/>
    <n v="4624"/>
    <n v="5826"/>
    <n v="5144"/>
    <n v="-682"/>
  </r>
  <r>
    <d v="2018-04-04T00:00:00"/>
    <x v="18"/>
    <x v="3"/>
    <x v="6"/>
    <x v="0"/>
    <n v="1873"/>
    <n v="1156"/>
    <n v="9"/>
    <n v="10404"/>
    <n v="12277"/>
    <n v="12371"/>
    <n v="94"/>
  </r>
  <r>
    <d v="2018-04-04T00:00:00"/>
    <x v="18"/>
    <x v="3"/>
    <x v="6"/>
    <x v="1"/>
    <n v="1643"/>
    <n v="1156"/>
    <n v="7"/>
    <n v="8092"/>
    <n v="9735"/>
    <n v="7960"/>
    <n v="-1775"/>
  </r>
  <r>
    <d v="2018-04-06T00:00:00"/>
    <x v="18"/>
    <x v="3"/>
    <x v="3"/>
    <x v="4"/>
    <n v="959"/>
    <n v="851"/>
    <n v="7"/>
    <n v="5957"/>
    <n v="6916"/>
    <n v="7238"/>
    <n v="322"/>
  </r>
  <r>
    <d v="2018-04-06T00:00:00"/>
    <x v="18"/>
    <x v="3"/>
    <x v="3"/>
    <x v="3"/>
    <n v="1198"/>
    <n v="851"/>
    <n v="9"/>
    <n v="7659"/>
    <n v="8857"/>
    <n v="7770"/>
    <n v="-1087"/>
  </r>
  <r>
    <d v="2018-04-07T00:00:00"/>
    <x v="18"/>
    <x v="3"/>
    <x v="4"/>
    <x v="3"/>
    <n v="1198"/>
    <n v="1021"/>
    <n v="3"/>
    <n v="3063"/>
    <n v="4261"/>
    <n v="3613"/>
    <n v="-648"/>
  </r>
  <r>
    <d v="2018-04-08T00:00:00"/>
    <x v="18"/>
    <x v="3"/>
    <x v="0"/>
    <x v="0"/>
    <n v="1873"/>
    <n v="795"/>
    <n v="6"/>
    <n v="4770"/>
    <n v="6643"/>
    <n v="6565"/>
    <n v="-78"/>
  </r>
  <r>
    <d v="2018-04-09T00:00:00"/>
    <x v="18"/>
    <x v="3"/>
    <x v="5"/>
    <x v="1"/>
    <n v="1643"/>
    <n v="851"/>
    <n v="10"/>
    <n v="8510"/>
    <n v="10153"/>
    <n v="9987"/>
    <n v="-166"/>
  </r>
  <r>
    <d v="2018-04-09T00:00:00"/>
    <x v="18"/>
    <x v="3"/>
    <x v="5"/>
    <x v="0"/>
    <n v="1873"/>
    <n v="851"/>
    <n v="10"/>
    <n v="8510"/>
    <n v="10383"/>
    <n v="12362"/>
    <n v="1979"/>
  </r>
  <r>
    <d v="2018-04-10T00:00:00"/>
    <x v="18"/>
    <x v="3"/>
    <x v="1"/>
    <x v="4"/>
    <n v="959"/>
    <n v="1156"/>
    <n v="6"/>
    <n v="6936"/>
    <n v="7895"/>
    <n v="3758"/>
    <n v="-4137"/>
  </r>
  <r>
    <d v="2018-04-10T00:00:00"/>
    <x v="18"/>
    <x v="3"/>
    <x v="1"/>
    <x v="5"/>
    <n v="1798"/>
    <n v="1156"/>
    <n v="2"/>
    <n v="2312"/>
    <n v="4110"/>
    <n v="4077"/>
    <n v="-33"/>
  </r>
  <r>
    <d v="2018-04-11T00:00:00"/>
    <x v="18"/>
    <x v="3"/>
    <x v="6"/>
    <x v="1"/>
    <n v="1643"/>
    <n v="1156"/>
    <n v="2"/>
    <n v="2312"/>
    <n v="3955"/>
    <n v="4476"/>
    <n v="521"/>
  </r>
  <r>
    <d v="2018-04-11T00:00:00"/>
    <x v="18"/>
    <x v="3"/>
    <x v="6"/>
    <x v="3"/>
    <n v="1198"/>
    <n v="1156"/>
    <n v="3"/>
    <n v="3468"/>
    <n v="4666"/>
    <n v="3850"/>
    <n v="-816"/>
  </r>
  <r>
    <d v="2018-04-11T00:00:00"/>
    <x v="18"/>
    <x v="3"/>
    <x v="6"/>
    <x v="0"/>
    <n v="1873"/>
    <n v="1156"/>
    <n v="2"/>
    <n v="2312"/>
    <n v="4185"/>
    <n v="4609"/>
    <n v="424"/>
  </r>
  <r>
    <d v="2018-04-12T00:00:00"/>
    <x v="18"/>
    <x v="3"/>
    <x v="2"/>
    <x v="1"/>
    <n v="1643"/>
    <n v="795"/>
    <n v="6"/>
    <n v="4770"/>
    <n v="6413"/>
    <n v="6631"/>
    <n v="218"/>
  </r>
  <r>
    <d v="2018-04-13T00:00:00"/>
    <x v="18"/>
    <x v="3"/>
    <x v="3"/>
    <x v="2"/>
    <n v="1202"/>
    <n v="851"/>
    <n v="2"/>
    <n v="1702"/>
    <n v="2904"/>
    <n v="2822"/>
    <n v="-82"/>
  </r>
  <r>
    <d v="2018-04-13T00:00:00"/>
    <x v="18"/>
    <x v="3"/>
    <x v="3"/>
    <x v="3"/>
    <n v="1198"/>
    <n v="851"/>
    <n v="7"/>
    <n v="5957"/>
    <n v="7155"/>
    <n v="6991"/>
    <n v="-164"/>
  </r>
  <r>
    <d v="2018-04-13T00:00:00"/>
    <x v="18"/>
    <x v="3"/>
    <x v="3"/>
    <x v="1"/>
    <n v="1643"/>
    <n v="851"/>
    <n v="1"/>
    <n v="851"/>
    <n v="2494"/>
    <n v="2495"/>
    <n v="1"/>
  </r>
  <r>
    <d v="2018-04-14T00:00:00"/>
    <x v="18"/>
    <x v="3"/>
    <x v="4"/>
    <x v="1"/>
    <n v="1643"/>
    <n v="1021"/>
    <n v="2"/>
    <n v="2042"/>
    <n v="3685"/>
    <n v="4871"/>
    <n v="1186"/>
  </r>
  <r>
    <d v="2018-04-14T00:00:00"/>
    <x v="18"/>
    <x v="3"/>
    <x v="4"/>
    <x v="3"/>
    <n v="1198"/>
    <n v="1021"/>
    <n v="1"/>
    <n v="1021"/>
    <n v="2219"/>
    <n v="1910"/>
    <n v="-309"/>
  </r>
  <r>
    <d v="2018-04-15T00:00:00"/>
    <x v="18"/>
    <x v="3"/>
    <x v="0"/>
    <x v="2"/>
    <n v="1202"/>
    <n v="795"/>
    <n v="1"/>
    <n v="795"/>
    <n v="1997"/>
    <n v="2323"/>
    <n v="326"/>
  </r>
  <r>
    <d v="2018-04-15T00:00:00"/>
    <x v="18"/>
    <x v="3"/>
    <x v="0"/>
    <x v="5"/>
    <n v="1798"/>
    <n v="795"/>
    <n v="5"/>
    <n v="3975"/>
    <n v="5773"/>
    <n v="9847"/>
    <n v="4074"/>
  </r>
  <r>
    <d v="2018-04-16T00:00:00"/>
    <x v="18"/>
    <x v="3"/>
    <x v="5"/>
    <x v="1"/>
    <n v="1643"/>
    <n v="851"/>
    <n v="6"/>
    <n v="5106"/>
    <n v="6749"/>
    <n v="7783"/>
    <n v="1034"/>
  </r>
  <r>
    <d v="2018-04-17T00:00:00"/>
    <x v="18"/>
    <x v="3"/>
    <x v="1"/>
    <x v="1"/>
    <n v="1643"/>
    <n v="1156"/>
    <n v="8"/>
    <n v="9248"/>
    <n v="10891"/>
    <n v="12768"/>
    <n v="1877"/>
  </r>
  <r>
    <d v="2018-04-18T00:00:00"/>
    <x v="18"/>
    <x v="3"/>
    <x v="6"/>
    <x v="4"/>
    <n v="959"/>
    <n v="1156"/>
    <n v="7"/>
    <n v="8092"/>
    <n v="9051"/>
    <n v="4284"/>
    <n v="-4767"/>
  </r>
  <r>
    <d v="2018-04-18T00:00:00"/>
    <x v="18"/>
    <x v="3"/>
    <x v="6"/>
    <x v="2"/>
    <n v="1202"/>
    <n v="1156"/>
    <n v="2"/>
    <n v="2312"/>
    <n v="3514"/>
    <n v="3566"/>
    <n v="52"/>
  </r>
  <r>
    <d v="2018-04-18T00:00:00"/>
    <x v="18"/>
    <x v="3"/>
    <x v="6"/>
    <x v="0"/>
    <n v="1873"/>
    <n v="1156"/>
    <n v="3"/>
    <n v="3468"/>
    <n v="5341"/>
    <n v="5919"/>
    <n v="578"/>
  </r>
  <r>
    <d v="2018-04-19T00:00:00"/>
    <x v="18"/>
    <x v="3"/>
    <x v="2"/>
    <x v="1"/>
    <n v="1643"/>
    <n v="795"/>
    <n v="8"/>
    <n v="6360"/>
    <n v="8003"/>
    <n v="8168"/>
    <n v="165"/>
  </r>
  <r>
    <d v="2018-04-21T00:00:00"/>
    <x v="18"/>
    <x v="3"/>
    <x v="4"/>
    <x v="3"/>
    <n v="1198"/>
    <n v="1021"/>
    <n v="8"/>
    <n v="8168"/>
    <n v="9366"/>
    <n v="9920"/>
    <n v="554"/>
  </r>
  <r>
    <d v="2018-04-23T00:00:00"/>
    <x v="18"/>
    <x v="3"/>
    <x v="5"/>
    <x v="3"/>
    <n v="1198"/>
    <n v="851"/>
    <n v="8"/>
    <n v="6808"/>
    <n v="8006"/>
    <n v="9574"/>
    <n v="1568"/>
  </r>
  <r>
    <d v="2018-04-25T00:00:00"/>
    <x v="18"/>
    <x v="3"/>
    <x v="6"/>
    <x v="3"/>
    <n v="1198"/>
    <n v="1156"/>
    <n v="7"/>
    <n v="8092"/>
    <n v="9290"/>
    <n v="33979"/>
    <n v="24689"/>
  </r>
  <r>
    <d v="2018-04-25T00:00:00"/>
    <x v="18"/>
    <x v="3"/>
    <x v="6"/>
    <x v="0"/>
    <n v="1873"/>
    <n v="1156"/>
    <n v="7"/>
    <n v="8092"/>
    <n v="9965"/>
    <n v="8902"/>
    <n v="-1063"/>
  </r>
  <r>
    <d v="2018-04-26T00:00:00"/>
    <x v="18"/>
    <x v="3"/>
    <x v="2"/>
    <x v="4"/>
    <n v="959"/>
    <n v="795"/>
    <n v="7"/>
    <n v="5565"/>
    <n v="6524"/>
    <n v="5547"/>
    <n v="-977"/>
  </r>
  <r>
    <d v="2018-04-28T00:00:00"/>
    <x v="18"/>
    <x v="3"/>
    <x v="4"/>
    <x v="5"/>
    <n v="1798"/>
    <n v="1021"/>
    <n v="1"/>
    <n v="1021"/>
    <n v="2819"/>
    <n v="2883"/>
    <n v="64"/>
  </r>
  <r>
    <d v="2018-04-29T00:00:00"/>
    <x v="18"/>
    <x v="3"/>
    <x v="0"/>
    <x v="4"/>
    <n v="959"/>
    <n v="795"/>
    <n v="3"/>
    <n v="2385"/>
    <n v="3344"/>
    <n v="3552"/>
    <n v="208"/>
  </r>
  <r>
    <d v="2018-04-30T00:00:00"/>
    <x v="18"/>
    <x v="3"/>
    <x v="5"/>
    <x v="4"/>
    <n v="959"/>
    <n v="851"/>
    <n v="9"/>
    <n v="7659"/>
    <n v="8618"/>
    <n v="6928"/>
    <n v="-1690"/>
  </r>
  <r>
    <d v="2018-05-01T00:00:00"/>
    <x v="18"/>
    <x v="4"/>
    <x v="1"/>
    <x v="3"/>
    <n v="1198"/>
    <n v="1156"/>
    <n v="6"/>
    <n v="6936"/>
    <n v="8134"/>
    <n v="7555"/>
    <n v="-579"/>
  </r>
  <r>
    <d v="2018-05-02T00:00:00"/>
    <x v="18"/>
    <x v="4"/>
    <x v="6"/>
    <x v="3"/>
    <n v="1198"/>
    <n v="1156"/>
    <n v="1"/>
    <n v="1156"/>
    <n v="2354"/>
    <n v="2602"/>
    <n v="248"/>
  </r>
  <r>
    <d v="2018-05-03T00:00:00"/>
    <x v="18"/>
    <x v="4"/>
    <x v="2"/>
    <x v="3"/>
    <n v="1198"/>
    <n v="795"/>
    <n v="10"/>
    <n v="7950"/>
    <n v="9148"/>
    <n v="8790"/>
    <n v="-358"/>
  </r>
  <r>
    <d v="2018-05-04T00:00:00"/>
    <x v="18"/>
    <x v="4"/>
    <x v="3"/>
    <x v="5"/>
    <n v="1798"/>
    <n v="851"/>
    <n v="9"/>
    <n v="7659"/>
    <n v="9457"/>
    <n v="19156"/>
    <n v="9699"/>
  </r>
  <r>
    <d v="2018-05-04T00:00:00"/>
    <x v="18"/>
    <x v="4"/>
    <x v="3"/>
    <x v="4"/>
    <n v="959"/>
    <n v="851"/>
    <n v="10"/>
    <n v="8510"/>
    <n v="9469"/>
    <n v="10772"/>
    <n v="1303"/>
  </r>
  <r>
    <d v="2018-05-06T00:00:00"/>
    <x v="18"/>
    <x v="4"/>
    <x v="0"/>
    <x v="3"/>
    <n v="1198"/>
    <n v="795"/>
    <n v="8"/>
    <n v="6360"/>
    <n v="7558"/>
    <n v="8131"/>
    <n v="573"/>
  </r>
  <r>
    <d v="2018-05-07T00:00:00"/>
    <x v="18"/>
    <x v="4"/>
    <x v="5"/>
    <x v="5"/>
    <n v="1798"/>
    <n v="851"/>
    <n v="4"/>
    <n v="3404"/>
    <n v="5202"/>
    <n v="7844"/>
    <n v="2642"/>
  </r>
  <r>
    <d v="2018-05-09T00:00:00"/>
    <x v="18"/>
    <x v="4"/>
    <x v="6"/>
    <x v="3"/>
    <n v="1198"/>
    <n v="1156"/>
    <n v="4"/>
    <n v="4624"/>
    <n v="5822"/>
    <n v="6810"/>
    <n v="988"/>
  </r>
  <r>
    <d v="2018-05-10T00:00:00"/>
    <x v="18"/>
    <x v="4"/>
    <x v="2"/>
    <x v="0"/>
    <n v="1873"/>
    <n v="795"/>
    <n v="9"/>
    <n v="7155"/>
    <n v="9028"/>
    <n v="31841"/>
    <n v="22813"/>
  </r>
  <r>
    <d v="2018-05-11T00:00:00"/>
    <x v="18"/>
    <x v="4"/>
    <x v="3"/>
    <x v="1"/>
    <n v="1643"/>
    <n v="851"/>
    <n v="9"/>
    <n v="7659"/>
    <n v="9302"/>
    <n v="8885"/>
    <n v="-417"/>
  </r>
  <r>
    <d v="2018-05-12T00:00:00"/>
    <x v="18"/>
    <x v="4"/>
    <x v="4"/>
    <x v="4"/>
    <n v="959"/>
    <n v="1021"/>
    <n v="9"/>
    <n v="9189"/>
    <n v="10148"/>
    <n v="10699"/>
    <n v="551"/>
  </r>
  <r>
    <d v="2018-05-12T00:00:00"/>
    <x v="18"/>
    <x v="4"/>
    <x v="4"/>
    <x v="0"/>
    <n v="1873"/>
    <n v="1021"/>
    <n v="3"/>
    <n v="3063"/>
    <n v="4936"/>
    <n v="4882"/>
    <n v="-54"/>
  </r>
  <r>
    <d v="2018-05-13T00:00:00"/>
    <x v="18"/>
    <x v="4"/>
    <x v="0"/>
    <x v="0"/>
    <n v="1873"/>
    <n v="795"/>
    <n v="5"/>
    <n v="3975"/>
    <n v="5848"/>
    <n v="5308"/>
    <n v="-540"/>
  </r>
  <r>
    <d v="2018-05-14T00:00:00"/>
    <x v="18"/>
    <x v="4"/>
    <x v="5"/>
    <x v="0"/>
    <n v="1873"/>
    <n v="851"/>
    <n v="5"/>
    <n v="4255"/>
    <n v="6128"/>
    <n v="7338"/>
    <n v="1210"/>
  </r>
  <r>
    <d v="2018-05-15T00:00:00"/>
    <x v="18"/>
    <x v="4"/>
    <x v="1"/>
    <x v="5"/>
    <n v="1798"/>
    <n v="1156"/>
    <n v="10"/>
    <n v="11560"/>
    <n v="13358"/>
    <n v="25237"/>
    <n v="11879"/>
  </r>
  <r>
    <d v="2018-05-16T00:00:00"/>
    <x v="18"/>
    <x v="4"/>
    <x v="6"/>
    <x v="2"/>
    <n v="1202"/>
    <n v="1156"/>
    <n v="9"/>
    <n v="10404"/>
    <n v="11606"/>
    <n v="10364"/>
    <n v="-1242"/>
  </r>
  <r>
    <d v="2018-05-18T00:00:00"/>
    <x v="18"/>
    <x v="4"/>
    <x v="3"/>
    <x v="4"/>
    <n v="959"/>
    <n v="851"/>
    <n v="5"/>
    <n v="4255"/>
    <n v="5214"/>
    <n v="7175"/>
    <n v="1961"/>
  </r>
  <r>
    <d v="2018-05-18T00:00:00"/>
    <x v="18"/>
    <x v="4"/>
    <x v="3"/>
    <x v="3"/>
    <n v="1198"/>
    <n v="851"/>
    <n v="6"/>
    <n v="5106"/>
    <n v="6304"/>
    <n v="6175"/>
    <n v="-129"/>
  </r>
  <r>
    <d v="2018-05-20T00:00:00"/>
    <x v="18"/>
    <x v="4"/>
    <x v="0"/>
    <x v="2"/>
    <n v="1202"/>
    <n v="795"/>
    <n v="5"/>
    <n v="3975"/>
    <n v="5177"/>
    <n v="5549"/>
    <n v="372"/>
  </r>
  <r>
    <d v="2018-05-21T00:00:00"/>
    <x v="18"/>
    <x v="4"/>
    <x v="5"/>
    <x v="0"/>
    <n v="1873"/>
    <n v="851"/>
    <n v="10"/>
    <n v="8510"/>
    <n v="10383"/>
    <n v="37321"/>
    <n v="26938"/>
  </r>
  <r>
    <d v="2018-05-21T00:00:00"/>
    <x v="18"/>
    <x v="4"/>
    <x v="5"/>
    <x v="5"/>
    <n v="1798"/>
    <n v="851"/>
    <n v="2"/>
    <n v="1702"/>
    <n v="3500"/>
    <n v="3595"/>
    <n v="95"/>
  </r>
  <r>
    <d v="2018-05-22T00:00:00"/>
    <x v="18"/>
    <x v="4"/>
    <x v="1"/>
    <x v="4"/>
    <n v="959"/>
    <n v="1156"/>
    <n v="3"/>
    <n v="3468"/>
    <n v="4427"/>
    <n v="3756"/>
    <n v="-671"/>
  </r>
  <r>
    <d v="2018-05-23T00:00:00"/>
    <x v="18"/>
    <x v="4"/>
    <x v="6"/>
    <x v="3"/>
    <n v="1198"/>
    <n v="1156"/>
    <n v="9"/>
    <n v="10404"/>
    <n v="11602"/>
    <n v="11648"/>
    <n v="46"/>
  </r>
  <r>
    <d v="2018-05-25T00:00:00"/>
    <x v="18"/>
    <x v="4"/>
    <x v="3"/>
    <x v="0"/>
    <n v="1873"/>
    <n v="851"/>
    <n v="9"/>
    <n v="7659"/>
    <n v="9532"/>
    <n v="7819"/>
    <n v="-1713"/>
  </r>
  <r>
    <d v="2018-05-26T00:00:00"/>
    <x v="18"/>
    <x v="4"/>
    <x v="4"/>
    <x v="4"/>
    <n v="959"/>
    <n v="1021"/>
    <n v="5"/>
    <n v="5105"/>
    <n v="6064"/>
    <n v="3731"/>
    <n v="-2333"/>
  </r>
  <r>
    <d v="2018-05-28T00:00:00"/>
    <x v="18"/>
    <x v="4"/>
    <x v="5"/>
    <x v="4"/>
    <n v="959"/>
    <n v="851"/>
    <n v="2"/>
    <n v="1702"/>
    <n v="2661"/>
    <n v="4132"/>
    <n v="1471"/>
  </r>
  <r>
    <d v="2018-05-28T00:00:00"/>
    <x v="18"/>
    <x v="4"/>
    <x v="5"/>
    <x v="2"/>
    <n v="1202"/>
    <n v="851"/>
    <n v="9"/>
    <n v="7659"/>
    <n v="8861"/>
    <n v="7233"/>
    <n v="-1628"/>
  </r>
  <r>
    <d v="2018-05-29T00:00:00"/>
    <x v="18"/>
    <x v="4"/>
    <x v="1"/>
    <x v="4"/>
    <n v="959"/>
    <n v="1156"/>
    <n v="9"/>
    <n v="10404"/>
    <n v="11363"/>
    <n v="9229"/>
    <n v="-2134"/>
  </r>
  <r>
    <d v="2018-05-30T00:00:00"/>
    <x v="18"/>
    <x v="4"/>
    <x v="6"/>
    <x v="3"/>
    <n v="1198"/>
    <n v="1156"/>
    <n v="2"/>
    <n v="2312"/>
    <n v="3510"/>
    <n v="4148"/>
    <n v="638"/>
  </r>
  <r>
    <d v="2018-05-31T00:00:00"/>
    <x v="18"/>
    <x v="4"/>
    <x v="2"/>
    <x v="3"/>
    <n v="1198"/>
    <n v="795"/>
    <n v="10"/>
    <n v="7950"/>
    <n v="9148"/>
    <n v="10382"/>
    <n v="1234"/>
  </r>
  <r>
    <d v="2018-06-01T00:00:00"/>
    <x v="18"/>
    <x v="5"/>
    <x v="3"/>
    <x v="4"/>
    <n v="959"/>
    <n v="851"/>
    <n v="3"/>
    <n v="2553"/>
    <n v="3512"/>
    <n v="2815"/>
    <n v="-697"/>
  </r>
  <r>
    <d v="2018-06-02T00:00:00"/>
    <x v="18"/>
    <x v="5"/>
    <x v="4"/>
    <x v="4"/>
    <n v="959"/>
    <n v="1021"/>
    <n v="2"/>
    <n v="2042"/>
    <n v="3001"/>
    <n v="3147"/>
    <n v="146"/>
  </r>
  <r>
    <d v="2018-06-04T00:00:00"/>
    <x v="18"/>
    <x v="5"/>
    <x v="5"/>
    <x v="1"/>
    <n v="1643"/>
    <n v="851"/>
    <n v="2"/>
    <n v="1702"/>
    <n v="3345"/>
    <n v="3364"/>
    <n v="19"/>
  </r>
  <r>
    <d v="2018-06-05T00:00:00"/>
    <x v="18"/>
    <x v="5"/>
    <x v="1"/>
    <x v="0"/>
    <n v="1873"/>
    <n v="1156"/>
    <n v="6"/>
    <n v="6936"/>
    <n v="8809"/>
    <n v="8882"/>
    <n v="73"/>
  </r>
  <r>
    <d v="2018-06-06T00:00:00"/>
    <x v="18"/>
    <x v="5"/>
    <x v="6"/>
    <x v="4"/>
    <n v="959"/>
    <n v="1156"/>
    <n v="10"/>
    <n v="11560"/>
    <n v="12519"/>
    <n v="11944"/>
    <n v="-575"/>
  </r>
  <r>
    <d v="2018-06-07T00:00:00"/>
    <x v="18"/>
    <x v="5"/>
    <x v="2"/>
    <x v="1"/>
    <n v="1643"/>
    <n v="795"/>
    <n v="6"/>
    <n v="4770"/>
    <n v="6413"/>
    <n v="6722"/>
    <n v="309"/>
  </r>
  <r>
    <d v="2018-06-08T00:00:00"/>
    <x v="18"/>
    <x v="5"/>
    <x v="3"/>
    <x v="3"/>
    <n v="1198"/>
    <n v="851"/>
    <n v="5"/>
    <n v="4255"/>
    <n v="5453"/>
    <n v="4717"/>
    <n v="-736"/>
  </r>
  <r>
    <d v="2018-06-08T00:00:00"/>
    <x v="18"/>
    <x v="5"/>
    <x v="3"/>
    <x v="4"/>
    <n v="959"/>
    <n v="851"/>
    <n v="1"/>
    <n v="851"/>
    <n v="1810"/>
    <n v="1790"/>
    <n v="-20"/>
  </r>
  <r>
    <d v="2018-06-09T00:00:00"/>
    <x v="18"/>
    <x v="5"/>
    <x v="4"/>
    <x v="4"/>
    <n v="959"/>
    <n v="1021"/>
    <n v="8"/>
    <n v="8168"/>
    <n v="9127"/>
    <n v="10096"/>
    <n v="969"/>
  </r>
  <r>
    <d v="2018-06-09T00:00:00"/>
    <x v="18"/>
    <x v="5"/>
    <x v="4"/>
    <x v="5"/>
    <n v="1798"/>
    <n v="1021"/>
    <n v="1"/>
    <n v="1021"/>
    <n v="2819"/>
    <n v="2630"/>
    <n v="-189"/>
  </r>
  <r>
    <d v="2018-06-10T00:00:00"/>
    <x v="18"/>
    <x v="5"/>
    <x v="0"/>
    <x v="3"/>
    <n v="1198"/>
    <n v="795"/>
    <n v="9"/>
    <n v="7155"/>
    <n v="8353"/>
    <n v="27148"/>
    <n v="18795"/>
  </r>
  <r>
    <d v="2018-06-10T00:00:00"/>
    <x v="18"/>
    <x v="5"/>
    <x v="0"/>
    <x v="2"/>
    <n v="1202"/>
    <n v="795"/>
    <n v="6"/>
    <n v="4770"/>
    <n v="5972"/>
    <n v="6148"/>
    <n v="176"/>
  </r>
  <r>
    <d v="2018-06-11T00:00:00"/>
    <x v="18"/>
    <x v="5"/>
    <x v="5"/>
    <x v="4"/>
    <n v="959"/>
    <n v="851"/>
    <n v="6"/>
    <n v="5106"/>
    <n v="6065"/>
    <n v="14509"/>
    <n v="8444"/>
  </r>
  <r>
    <d v="2018-06-12T00:00:00"/>
    <x v="18"/>
    <x v="5"/>
    <x v="1"/>
    <x v="1"/>
    <n v="1643"/>
    <n v="1156"/>
    <n v="2"/>
    <n v="2312"/>
    <n v="3955"/>
    <n v="3871"/>
    <n v="-84"/>
  </r>
  <r>
    <d v="2018-06-14T00:00:00"/>
    <x v="18"/>
    <x v="5"/>
    <x v="2"/>
    <x v="3"/>
    <n v="1198"/>
    <n v="795"/>
    <n v="2"/>
    <n v="1590"/>
    <n v="2788"/>
    <n v="2584"/>
    <n v="-204"/>
  </r>
  <r>
    <d v="2018-06-15T00:00:00"/>
    <x v="18"/>
    <x v="5"/>
    <x v="3"/>
    <x v="4"/>
    <n v="959"/>
    <n v="851"/>
    <n v="7"/>
    <n v="5957"/>
    <n v="6916"/>
    <n v="6226"/>
    <n v="-690"/>
  </r>
  <r>
    <d v="2018-06-16T00:00:00"/>
    <x v="18"/>
    <x v="5"/>
    <x v="4"/>
    <x v="4"/>
    <n v="959"/>
    <n v="1021"/>
    <n v="8"/>
    <n v="8168"/>
    <n v="9127"/>
    <n v="9311"/>
    <n v="184"/>
  </r>
  <r>
    <d v="2018-06-18T00:00:00"/>
    <x v="18"/>
    <x v="5"/>
    <x v="5"/>
    <x v="0"/>
    <n v="1873"/>
    <n v="851"/>
    <n v="7"/>
    <n v="5957"/>
    <n v="7830"/>
    <n v="14984"/>
    <n v="7154"/>
  </r>
  <r>
    <d v="2018-06-18T00:00:00"/>
    <x v="18"/>
    <x v="5"/>
    <x v="5"/>
    <x v="3"/>
    <n v="1198"/>
    <n v="851"/>
    <n v="8"/>
    <n v="6808"/>
    <n v="8006"/>
    <n v="7045"/>
    <n v="-961"/>
  </r>
  <r>
    <d v="2018-06-19T00:00:00"/>
    <x v="18"/>
    <x v="5"/>
    <x v="1"/>
    <x v="4"/>
    <n v="959"/>
    <n v="1156"/>
    <n v="5"/>
    <n v="5780"/>
    <n v="6739"/>
    <n v="6543"/>
    <n v="-196"/>
  </r>
  <r>
    <d v="2018-06-20T00:00:00"/>
    <x v="18"/>
    <x v="5"/>
    <x v="6"/>
    <x v="5"/>
    <n v="1798"/>
    <n v="1156"/>
    <n v="2"/>
    <n v="2312"/>
    <n v="4110"/>
    <n v="4182"/>
    <n v="72"/>
  </r>
  <r>
    <d v="2018-06-20T00:00:00"/>
    <x v="18"/>
    <x v="5"/>
    <x v="6"/>
    <x v="3"/>
    <n v="1198"/>
    <n v="1156"/>
    <n v="10"/>
    <n v="11560"/>
    <n v="12758"/>
    <n v="19888"/>
    <n v="7130"/>
  </r>
  <r>
    <d v="2018-06-20T00:00:00"/>
    <x v="18"/>
    <x v="5"/>
    <x v="6"/>
    <x v="4"/>
    <n v="959"/>
    <n v="1156"/>
    <n v="3"/>
    <n v="3468"/>
    <n v="4427"/>
    <n v="3908"/>
    <n v="-519"/>
  </r>
  <r>
    <d v="2018-06-21T00:00:00"/>
    <x v="18"/>
    <x v="5"/>
    <x v="2"/>
    <x v="3"/>
    <n v="1198"/>
    <n v="795"/>
    <n v="2"/>
    <n v="1590"/>
    <n v="2788"/>
    <n v="2529"/>
    <n v="-259"/>
  </r>
  <r>
    <d v="2018-06-22T00:00:00"/>
    <x v="18"/>
    <x v="5"/>
    <x v="3"/>
    <x v="2"/>
    <n v="1202"/>
    <n v="851"/>
    <n v="1"/>
    <n v="851"/>
    <n v="2053"/>
    <n v="1723"/>
    <n v="-330"/>
  </r>
  <r>
    <d v="2018-06-22T00:00:00"/>
    <x v="18"/>
    <x v="5"/>
    <x v="3"/>
    <x v="6"/>
    <n v="1133"/>
    <n v="851"/>
    <n v="2"/>
    <n v="1702"/>
    <n v="2835"/>
    <n v="2283"/>
    <n v="-552"/>
  </r>
  <r>
    <d v="2018-06-24T00:00:00"/>
    <x v="18"/>
    <x v="5"/>
    <x v="0"/>
    <x v="3"/>
    <n v="1198"/>
    <n v="795"/>
    <n v="6"/>
    <n v="4770"/>
    <n v="5968"/>
    <n v="6743"/>
    <n v="775"/>
  </r>
  <r>
    <d v="2018-06-25T00:00:00"/>
    <x v="18"/>
    <x v="5"/>
    <x v="5"/>
    <x v="2"/>
    <n v="1202"/>
    <n v="851"/>
    <n v="10"/>
    <n v="8510"/>
    <n v="9712"/>
    <n v="8600"/>
    <n v="-1112"/>
  </r>
  <r>
    <d v="2018-06-26T00:00:00"/>
    <x v="18"/>
    <x v="5"/>
    <x v="1"/>
    <x v="3"/>
    <n v="1198"/>
    <n v="1156"/>
    <n v="1"/>
    <n v="1156"/>
    <n v="2354"/>
    <n v="2654"/>
    <n v="300"/>
  </r>
  <r>
    <d v="2018-06-26T00:00:00"/>
    <x v="18"/>
    <x v="5"/>
    <x v="1"/>
    <x v="4"/>
    <n v="959"/>
    <n v="1156"/>
    <n v="5"/>
    <n v="5780"/>
    <n v="6739"/>
    <n v="7142"/>
    <n v="403"/>
  </r>
  <r>
    <d v="2018-06-27T00:00:00"/>
    <x v="18"/>
    <x v="5"/>
    <x v="6"/>
    <x v="4"/>
    <n v="959"/>
    <n v="1156"/>
    <n v="8"/>
    <n v="9248"/>
    <n v="10207"/>
    <n v="10358"/>
    <n v="151"/>
  </r>
  <r>
    <d v="2018-06-27T00:00:00"/>
    <x v="18"/>
    <x v="5"/>
    <x v="6"/>
    <x v="1"/>
    <n v="1643"/>
    <n v="1156"/>
    <n v="9"/>
    <n v="10404"/>
    <n v="12047"/>
    <n v="40850"/>
    <n v="28803"/>
  </r>
  <r>
    <d v="2018-06-27T00:00:00"/>
    <x v="18"/>
    <x v="5"/>
    <x v="6"/>
    <x v="0"/>
    <n v="1873"/>
    <n v="1156"/>
    <n v="6"/>
    <n v="6936"/>
    <n v="8809"/>
    <n v="10196"/>
    <n v="1387"/>
  </r>
  <r>
    <d v="2018-06-29T00:00:00"/>
    <x v="18"/>
    <x v="5"/>
    <x v="3"/>
    <x v="3"/>
    <n v="1198"/>
    <n v="851"/>
    <n v="10"/>
    <n v="8510"/>
    <n v="9708"/>
    <n v="9460"/>
    <n v="-248"/>
  </r>
  <r>
    <d v="2018-06-30T00:00:00"/>
    <x v="18"/>
    <x v="5"/>
    <x v="4"/>
    <x v="1"/>
    <n v="1643"/>
    <n v="1021"/>
    <n v="7"/>
    <n v="7147"/>
    <n v="8790"/>
    <n v="9032"/>
    <n v="242"/>
  </r>
  <r>
    <d v="2018-07-01T00:00:00"/>
    <x v="18"/>
    <x v="6"/>
    <x v="0"/>
    <x v="4"/>
    <n v="959"/>
    <n v="795"/>
    <n v="8"/>
    <n v="6360"/>
    <n v="7319"/>
    <n v="7946"/>
    <n v="627"/>
  </r>
  <r>
    <d v="2018-07-01T00:00:00"/>
    <x v="18"/>
    <x v="6"/>
    <x v="0"/>
    <x v="5"/>
    <n v="1798"/>
    <n v="795"/>
    <n v="1"/>
    <n v="795"/>
    <n v="2593"/>
    <n v="2544"/>
    <n v="-49"/>
  </r>
  <r>
    <d v="2018-07-02T00:00:00"/>
    <x v="18"/>
    <x v="6"/>
    <x v="5"/>
    <x v="4"/>
    <n v="959"/>
    <n v="851"/>
    <n v="9"/>
    <n v="7659"/>
    <n v="8618"/>
    <n v="8920"/>
    <n v="302"/>
  </r>
  <r>
    <d v="2018-07-02T00:00:00"/>
    <x v="18"/>
    <x v="6"/>
    <x v="5"/>
    <x v="3"/>
    <n v="1198"/>
    <n v="851"/>
    <n v="4"/>
    <n v="3404"/>
    <n v="4602"/>
    <n v="5463"/>
    <n v="861"/>
  </r>
  <r>
    <d v="2018-07-03T00:00:00"/>
    <x v="18"/>
    <x v="6"/>
    <x v="1"/>
    <x v="3"/>
    <n v="1198"/>
    <n v="1156"/>
    <n v="9"/>
    <n v="10404"/>
    <n v="11602"/>
    <n v="31072"/>
    <n v="19470"/>
  </r>
  <r>
    <d v="2018-07-04T00:00:00"/>
    <x v="18"/>
    <x v="6"/>
    <x v="6"/>
    <x v="0"/>
    <n v="1873"/>
    <n v="1156"/>
    <n v="4"/>
    <n v="4624"/>
    <n v="6497"/>
    <n v="7227"/>
    <n v="730"/>
  </r>
  <r>
    <d v="2018-07-04T00:00:00"/>
    <x v="18"/>
    <x v="6"/>
    <x v="6"/>
    <x v="3"/>
    <n v="1198"/>
    <n v="1156"/>
    <n v="6"/>
    <n v="6936"/>
    <n v="8134"/>
    <n v="6962"/>
    <n v="-1172"/>
  </r>
  <r>
    <d v="2018-07-06T00:00:00"/>
    <x v="18"/>
    <x v="6"/>
    <x v="3"/>
    <x v="4"/>
    <n v="959"/>
    <n v="851"/>
    <n v="10"/>
    <n v="8510"/>
    <n v="9469"/>
    <n v="7696"/>
    <n v="-1773"/>
  </r>
  <r>
    <d v="2018-07-07T00:00:00"/>
    <x v="18"/>
    <x v="6"/>
    <x v="4"/>
    <x v="4"/>
    <n v="959"/>
    <n v="1021"/>
    <n v="10"/>
    <n v="10210"/>
    <n v="11169"/>
    <n v="10404"/>
    <n v="-765"/>
  </r>
  <r>
    <d v="2018-07-07T00:00:00"/>
    <x v="18"/>
    <x v="6"/>
    <x v="4"/>
    <x v="5"/>
    <n v="1798"/>
    <n v="1021"/>
    <n v="1"/>
    <n v="1021"/>
    <n v="2819"/>
    <n v="3055"/>
    <n v="236"/>
  </r>
  <r>
    <d v="2018-07-08T00:00:00"/>
    <x v="18"/>
    <x v="6"/>
    <x v="0"/>
    <x v="1"/>
    <n v="1643"/>
    <n v="795"/>
    <n v="4"/>
    <n v="3180"/>
    <n v="4823"/>
    <n v="4374"/>
    <n v="-449"/>
  </r>
  <r>
    <d v="2018-07-08T00:00:00"/>
    <x v="18"/>
    <x v="6"/>
    <x v="0"/>
    <x v="6"/>
    <n v="1133"/>
    <n v="795"/>
    <n v="4"/>
    <n v="3180"/>
    <n v="4313"/>
    <n v="4329"/>
    <n v="16"/>
  </r>
  <r>
    <d v="2018-07-08T00:00:00"/>
    <x v="18"/>
    <x v="6"/>
    <x v="0"/>
    <x v="3"/>
    <n v="1198"/>
    <n v="795"/>
    <n v="5"/>
    <n v="3975"/>
    <n v="5173"/>
    <n v="6037"/>
    <n v="864"/>
  </r>
  <r>
    <d v="2018-07-08T00:00:00"/>
    <x v="18"/>
    <x v="6"/>
    <x v="0"/>
    <x v="5"/>
    <n v="1798"/>
    <n v="795"/>
    <n v="6"/>
    <n v="4770"/>
    <n v="6568"/>
    <n v="6464"/>
    <n v="-104"/>
  </r>
  <r>
    <d v="2018-07-11T00:00:00"/>
    <x v="18"/>
    <x v="6"/>
    <x v="6"/>
    <x v="4"/>
    <n v="959"/>
    <n v="1156"/>
    <n v="7"/>
    <n v="8092"/>
    <n v="9051"/>
    <n v="9902"/>
    <n v="851"/>
  </r>
  <r>
    <d v="2018-07-13T00:00:00"/>
    <x v="18"/>
    <x v="6"/>
    <x v="3"/>
    <x v="6"/>
    <n v="1133"/>
    <n v="851"/>
    <n v="2"/>
    <n v="1702"/>
    <n v="2835"/>
    <n v="2679"/>
    <n v="-156"/>
  </r>
  <r>
    <d v="2018-07-13T00:00:00"/>
    <x v="18"/>
    <x v="6"/>
    <x v="3"/>
    <x v="3"/>
    <n v="1198"/>
    <n v="851"/>
    <n v="7"/>
    <n v="5957"/>
    <n v="7155"/>
    <n v="14475"/>
    <n v="7320"/>
  </r>
  <r>
    <d v="2018-07-16T00:00:00"/>
    <x v="18"/>
    <x v="6"/>
    <x v="5"/>
    <x v="4"/>
    <n v="959"/>
    <n v="851"/>
    <n v="7"/>
    <n v="5957"/>
    <n v="6916"/>
    <n v="6962"/>
    <n v="46"/>
  </r>
  <r>
    <d v="2018-07-16T00:00:00"/>
    <x v="18"/>
    <x v="6"/>
    <x v="5"/>
    <x v="5"/>
    <n v="1798"/>
    <n v="851"/>
    <n v="4"/>
    <n v="3404"/>
    <n v="5202"/>
    <n v="5059"/>
    <n v="-143"/>
  </r>
  <r>
    <d v="2018-07-18T00:00:00"/>
    <x v="18"/>
    <x v="6"/>
    <x v="6"/>
    <x v="6"/>
    <n v="1133"/>
    <n v="1156"/>
    <n v="9"/>
    <n v="10404"/>
    <n v="11537"/>
    <n v="35515"/>
    <n v="23978"/>
  </r>
  <r>
    <d v="2018-07-19T00:00:00"/>
    <x v="18"/>
    <x v="6"/>
    <x v="2"/>
    <x v="3"/>
    <n v="1198"/>
    <n v="795"/>
    <n v="1"/>
    <n v="795"/>
    <n v="1993"/>
    <n v="2046"/>
    <n v="53"/>
  </r>
  <r>
    <d v="2018-07-23T00:00:00"/>
    <x v="18"/>
    <x v="6"/>
    <x v="5"/>
    <x v="4"/>
    <n v="959"/>
    <n v="851"/>
    <n v="4"/>
    <n v="3404"/>
    <n v="4363"/>
    <n v="6783"/>
    <n v="2420"/>
  </r>
  <r>
    <d v="2018-07-24T00:00:00"/>
    <x v="18"/>
    <x v="6"/>
    <x v="1"/>
    <x v="4"/>
    <n v="959"/>
    <n v="1156"/>
    <n v="1"/>
    <n v="1156"/>
    <n v="2115"/>
    <n v="1976"/>
    <n v="-139"/>
  </r>
  <r>
    <d v="2018-07-26T00:00:00"/>
    <x v="18"/>
    <x v="6"/>
    <x v="2"/>
    <x v="3"/>
    <n v="1198"/>
    <n v="795"/>
    <n v="6"/>
    <n v="4770"/>
    <n v="5968"/>
    <n v="5138"/>
    <n v="-830"/>
  </r>
  <r>
    <d v="2018-07-27T00:00:00"/>
    <x v="18"/>
    <x v="6"/>
    <x v="3"/>
    <x v="0"/>
    <n v="1873"/>
    <n v="851"/>
    <n v="2"/>
    <n v="1702"/>
    <n v="3575"/>
    <n v="5201"/>
    <n v="1626"/>
  </r>
  <r>
    <d v="2018-07-27T00:00:00"/>
    <x v="18"/>
    <x v="6"/>
    <x v="3"/>
    <x v="4"/>
    <n v="959"/>
    <n v="851"/>
    <n v="10"/>
    <n v="8510"/>
    <n v="9469"/>
    <n v="9471"/>
    <n v="2"/>
  </r>
  <r>
    <d v="2018-07-29T00:00:00"/>
    <x v="18"/>
    <x v="6"/>
    <x v="0"/>
    <x v="3"/>
    <n v="1198"/>
    <n v="795"/>
    <n v="2"/>
    <n v="1590"/>
    <n v="2788"/>
    <n v="3202"/>
    <n v="414"/>
  </r>
  <r>
    <d v="2018-07-30T00:00:00"/>
    <x v="18"/>
    <x v="6"/>
    <x v="5"/>
    <x v="3"/>
    <n v="1198"/>
    <n v="851"/>
    <n v="6"/>
    <n v="5106"/>
    <n v="6304"/>
    <n v="13406"/>
    <n v="7102"/>
  </r>
  <r>
    <d v="2018-07-31T00:00:00"/>
    <x v="18"/>
    <x v="6"/>
    <x v="1"/>
    <x v="3"/>
    <n v="1198"/>
    <n v="1156"/>
    <n v="8"/>
    <n v="9248"/>
    <n v="10446"/>
    <n v="9333"/>
    <n v="-1113"/>
  </r>
  <r>
    <d v="2018-07-31T00:00:00"/>
    <x v="18"/>
    <x v="6"/>
    <x v="1"/>
    <x v="4"/>
    <n v="959"/>
    <n v="1156"/>
    <n v="6"/>
    <n v="6936"/>
    <n v="7895"/>
    <n v="9264"/>
    <n v="1369"/>
  </r>
  <r>
    <d v="2018-08-01T00:00:00"/>
    <x v="18"/>
    <x v="7"/>
    <x v="6"/>
    <x v="6"/>
    <n v="1133"/>
    <n v="1156"/>
    <n v="2"/>
    <n v="2312"/>
    <n v="3445"/>
    <n v="3894"/>
    <n v="449"/>
  </r>
  <r>
    <d v="2018-08-02T00:00:00"/>
    <x v="18"/>
    <x v="7"/>
    <x v="2"/>
    <x v="4"/>
    <n v="959"/>
    <n v="795"/>
    <n v="8"/>
    <n v="6360"/>
    <n v="7319"/>
    <n v="24035"/>
    <n v="16716"/>
  </r>
  <r>
    <d v="2018-08-02T00:00:00"/>
    <x v="18"/>
    <x v="7"/>
    <x v="2"/>
    <x v="3"/>
    <n v="1198"/>
    <n v="795"/>
    <n v="1"/>
    <n v="795"/>
    <n v="1993"/>
    <n v="2216"/>
    <n v="223"/>
  </r>
  <r>
    <d v="2018-08-03T00:00:00"/>
    <x v="18"/>
    <x v="7"/>
    <x v="3"/>
    <x v="4"/>
    <n v="959"/>
    <n v="851"/>
    <n v="7"/>
    <n v="5957"/>
    <n v="6916"/>
    <n v="6872"/>
    <n v="-44"/>
  </r>
  <r>
    <d v="2018-08-03T00:00:00"/>
    <x v="18"/>
    <x v="7"/>
    <x v="3"/>
    <x v="1"/>
    <n v="1643"/>
    <n v="851"/>
    <n v="10"/>
    <n v="8510"/>
    <n v="10153"/>
    <n v="11915"/>
    <n v="1762"/>
  </r>
  <r>
    <d v="2018-08-05T00:00:00"/>
    <x v="18"/>
    <x v="7"/>
    <x v="0"/>
    <x v="4"/>
    <n v="959"/>
    <n v="795"/>
    <n v="4"/>
    <n v="3180"/>
    <n v="4139"/>
    <n v="3916"/>
    <n v="-223"/>
  </r>
  <r>
    <d v="2018-08-06T00:00:00"/>
    <x v="18"/>
    <x v="7"/>
    <x v="5"/>
    <x v="6"/>
    <n v="1133"/>
    <n v="851"/>
    <n v="5"/>
    <n v="4255"/>
    <n v="5388"/>
    <n v="4583"/>
    <n v="-805"/>
  </r>
  <r>
    <d v="2018-08-08T00:00:00"/>
    <x v="18"/>
    <x v="7"/>
    <x v="6"/>
    <x v="3"/>
    <n v="1198"/>
    <n v="1156"/>
    <n v="6"/>
    <n v="6936"/>
    <n v="8134"/>
    <n v="15155"/>
    <n v="7021"/>
  </r>
  <r>
    <d v="2018-08-09T00:00:00"/>
    <x v="18"/>
    <x v="7"/>
    <x v="2"/>
    <x v="3"/>
    <n v="1198"/>
    <n v="795"/>
    <n v="5"/>
    <n v="3975"/>
    <n v="5173"/>
    <n v="5295"/>
    <n v="122"/>
  </r>
  <r>
    <d v="2018-08-12T00:00:00"/>
    <x v="18"/>
    <x v="7"/>
    <x v="0"/>
    <x v="3"/>
    <n v="1198"/>
    <n v="795"/>
    <n v="10"/>
    <n v="7950"/>
    <n v="9148"/>
    <n v="9162"/>
    <n v="14"/>
  </r>
  <r>
    <d v="2018-08-12T00:00:00"/>
    <x v="18"/>
    <x v="7"/>
    <x v="0"/>
    <x v="4"/>
    <n v="959"/>
    <n v="795"/>
    <n v="1"/>
    <n v="795"/>
    <n v="1754"/>
    <n v="1823"/>
    <n v="69"/>
  </r>
  <r>
    <d v="2018-08-14T00:00:00"/>
    <x v="18"/>
    <x v="7"/>
    <x v="1"/>
    <x v="6"/>
    <n v="1133"/>
    <n v="1156"/>
    <n v="9"/>
    <n v="10404"/>
    <n v="11537"/>
    <n v="10713"/>
    <n v="-824"/>
  </r>
  <r>
    <d v="2018-08-14T00:00:00"/>
    <x v="18"/>
    <x v="7"/>
    <x v="1"/>
    <x v="4"/>
    <n v="959"/>
    <n v="1156"/>
    <n v="6"/>
    <n v="6936"/>
    <n v="7895"/>
    <n v="8578"/>
    <n v="683"/>
  </r>
  <r>
    <d v="2018-08-14T00:00:00"/>
    <x v="18"/>
    <x v="7"/>
    <x v="1"/>
    <x v="3"/>
    <n v="1198"/>
    <n v="1156"/>
    <n v="9"/>
    <n v="10404"/>
    <n v="11602"/>
    <n v="10229"/>
    <n v="-1373"/>
  </r>
  <r>
    <d v="2018-08-15T00:00:00"/>
    <x v="18"/>
    <x v="7"/>
    <x v="6"/>
    <x v="1"/>
    <n v="1643"/>
    <n v="1156"/>
    <n v="7"/>
    <n v="8092"/>
    <n v="9735"/>
    <n v="7796"/>
    <n v="-1939"/>
  </r>
  <r>
    <d v="2018-08-16T00:00:00"/>
    <x v="18"/>
    <x v="7"/>
    <x v="2"/>
    <x v="1"/>
    <n v="1643"/>
    <n v="795"/>
    <n v="10"/>
    <n v="7950"/>
    <n v="9593"/>
    <n v="9287"/>
    <n v="-306"/>
  </r>
  <r>
    <d v="2018-08-17T00:00:00"/>
    <x v="18"/>
    <x v="7"/>
    <x v="3"/>
    <x v="3"/>
    <n v="1198"/>
    <n v="851"/>
    <n v="10"/>
    <n v="8510"/>
    <n v="9708"/>
    <n v="34182"/>
    <n v="24474"/>
  </r>
  <r>
    <d v="2018-08-17T00:00:00"/>
    <x v="18"/>
    <x v="7"/>
    <x v="3"/>
    <x v="4"/>
    <n v="959"/>
    <n v="851"/>
    <n v="6"/>
    <n v="5106"/>
    <n v="6065"/>
    <n v="7179"/>
    <n v="1114"/>
  </r>
  <r>
    <d v="2018-08-18T00:00:00"/>
    <x v="18"/>
    <x v="7"/>
    <x v="4"/>
    <x v="5"/>
    <n v="1798"/>
    <n v="1021"/>
    <n v="4"/>
    <n v="4084"/>
    <n v="5882"/>
    <n v="6831"/>
    <n v="949"/>
  </r>
  <r>
    <d v="2018-08-18T00:00:00"/>
    <x v="18"/>
    <x v="7"/>
    <x v="4"/>
    <x v="3"/>
    <n v="1198"/>
    <n v="1021"/>
    <n v="1"/>
    <n v="1021"/>
    <n v="2219"/>
    <n v="2451"/>
    <n v="232"/>
  </r>
  <r>
    <d v="2018-08-19T00:00:00"/>
    <x v="18"/>
    <x v="7"/>
    <x v="0"/>
    <x v="4"/>
    <n v="959"/>
    <n v="795"/>
    <n v="7"/>
    <n v="5565"/>
    <n v="6524"/>
    <n v="7404"/>
    <n v="880"/>
  </r>
  <r>
    <d v="2018-08-20T00:00:00"/>
    <x v="18"/>
    <x v="7"/>
    <x v="5"/>
    <x v="1"/>
    <n v="1643"/>
    <n v="851"/>
    <n v="7"/>
    <n v="5957"/>
    <n v="7600"/>
    <n v="15776"/>
    <n v="8176"/>
  </r>
  <r>
    <d v="2018-08-20T00:00:00"/>
    <x v="18"/>
    <x v="7"/>
    <x v="5"/>
    <x v="3"/>
    <n v="1198"/>
    <n v="851"/>
    <n v="5"/>
    <n v="4255"/>
    <n v="5453"/>
    <n v="6433"/>
    <n v="980"/>
  </r>
  <r>
    <d v="2018-08-21T00:00:00"/>
    <x v="18"/>
    <x v="7"/>
    <x v="1"/>
    <x v="1"/>
    <n v="1643"/>
    <n v="1156"/>
    <n v="10"/>
    <n v="11560"/>
    <n v="13203"/>
    <n v="14819"/>
    <n v="1616"/>
  </r>
  <r>
    <d v="2018-08-21T00:00:00"/>
    <x v="18"/>
    <x v="7"/>
    <x v="1"/>
    <x v="6"/>
    <n v="1133"/>
    <n v="1156"/>
    <n v="2"/>
    <n v="2312"/>
    <n v="3445"/>
    <n v="3996"/>
    <n v="551"/>
  </r>
  <r>
    <d v="2018-08-22T00:00:00"/>
    <x v="18"/>
    <x v="7"/>
    <x v="6"/>
    <x v="4"/>
    <n v="959"/>
    <n v="1156"/>
    <n v="2"/>
    <n v="2312"/>
    <n v="3271"/>
    <n v="3415"/>
    <n v="144"/>
  </r>
  <r>
    <d v="2018-08-23T00:00:00"/>
    <x v="18"/>
    <x v="7"/>
    <x v="2"/>
    <x v="1"/>
    <n v="1643"/>
    <n v="795"/>
    <n v="9"/>
    <n v="7155"/>
    <n v="8798"/>
    <n v="8692"/>
    <n v="-106"/>
  </r>
  <r>
    <d v="2018-08-23T00:00:00"/>
    <x v="18"/>
    <x v="7"/>
    <x v="2"/>
    <x v="4"/>
    <n v="959"/>
    <n v="795"/>
    <n v="8"/>
    <n v="6360"/>
    <n v="7319"/>
    <n v="7993"/>
    <n v="674"/>
  </r>
  <r>
    <d v="2018-08-24T00:00:00"/>
    <x v="18"/>
    <x v="7"/>
    <x v="3"/>
    <x v="1"/>
    <n v="1643"/>
    <n v="851"/>
    <n v="1"/>
    <n v="851"/>
    <n v="2494"/>
    <n v="3428"/>
    <n v="934"/>
  </r>
  <r>
    <d v="2018-08-24T00:00:00"/>
    <x v="18"/>
    <x v="7"/>
    <x v="3"/>
    <x v="3"/>
    <n v="1198"/>
    <n v="851"/>
    <n v="5"/>
    <n v="4255"/>
    <n v="5453"/>
    <n v="4362"/>
    <n v="-1091"/>
  </r>
  <r>
    <d v="2018-08-25T00:00:00"/>
    <x v="18"/>
    <x v="7"/>
    <x v="4"/>
    <x v="4"/>
    <n v="959"/>
    <n v="1021"/>
    <n v="10"/>
    <n v="10210"/>
    <n v="11169"/>
    <n v="9190"/>
    <n v="-1979"/>
  </r>
  <r>
    <d v="2018-08-26T00:00:00"/>
    <x v="18"/>
    <x v="7"/>
    <x v="0"/>
    <x v="4"/>
    <n v="959"/>
    <n v="795"/>
    <n v="4"/>
    <n v="3180"/>
    <n v="4139"/>
    <n v="3927"/>
    <n v="-212"/>
  </r>
  <r>
    <d v="2018-08-26T00:00:00"/>
    <x v="18"/>
    <x v="7"/>
    <x v="0"/>
    <x v="1"/>
    <n v="1643"/>
    <n v="795"/>
    <n v="10"/>
    <n v="7950"/>
    <n v="9593"/>
    <n v="17829"/>
    <n v="8236"/>
  </r>
  <r>
    <d v="2018-08-28T00:00:00"/>
    <x v="18"/>
    <x v="7"/>
    <x v="1"/>
    <x v="1"/>
    <n v="1643"/>
    <n v="1156"/>
    <n v="10"/>
    <n v="11560"/>
    <n v="13203"/>
    <n v="32413"/>
    <n v="19210"/>
  </r>
  <r>
    <d v="2018-08-31T00:00:00"/>
    <x v="18"/>
    <x v="7"/>
    <x v="3"/>
    <x v="4"/>
    <n v="959"/>
    <n v="851"/>
    <n v="4"/>
    <n v="3404"/>
    <n v="4363"/>
    <n v="13078"/>
    <n v="8715"/>
  </r>
  <r>
    <d v="2018-09-01T00:00:00"/>
    <x v="18"/>
    <x v="8"/>
    <x v="4"/>
    <x v="5"/>
    <n v="1798"/>
    <n v="1021"/>
    <n v="8"/>
    <n v="8168"/>
    <n v="9966"/>
    <n v="21468"/>
    <n v="11502"/>
  </r>
  <r>
    <d v="2018-09-01T00:00:00"/>
    <x v="18"/>
    <x v="8"/>
    <x v="4"/>
    <x v="1"/>
    <n v="1643"/>
    <n v="1021"/>
    <n v="10"/>
    <n v="10210"/>
    <n v="11853"/>
    <n v="10201"/>
    <n v="-1652"/>
  </r>
  <r>
    <d v="2018-09-02T00:00:00"/>
    <x v="18"/>
    <x v="8"/>
    <x v="0"/>
    <x v="4"/>
    <n v="959"/>
    <n v="795"/>
    <n v="5"/>
    <n v="3975"/>
    <n v="4934"/>
    <n v="4739"/>
    <n v="-195"/>
  </r>
  <r>
    <d v="2018-09-07T00:00:00"/>
    <x v="18"/>
    <x v="8"/>
    <x v="3"/>
    <x v="0"/>
    <n v="1873"/>
    <n v="851"/>
    <n v="5"/>
    <n v="4255"/>
    <n v="6128"/>
    <n v="5309"/>
    <n v="-819"/>
  </r>
  <r>
    <d v="2018-09-08T00:00:00"/>
    <x v="18"/>
    <x v="8"/>
    <x v="4"/>
    <x v="4"/>
    <n v="959"/>
    <n v="1021"/>
    <n v="2"/>
    <n v="2042"/>
    <n v="3001"/>
    <n v="3021"/>
    <n v="20"/>
  </r>
  <r>
    <d v="2018-09-11T00:00:00"/>
    <x v="18"/>
    <x v="8"/>
    <x v="1"/>
    <x v="3"/>
    <n v="1198"/>
    <n v="1156"/>
    <n v="3"/>
    <n v="3468"/>
    <n v="4666"/>
    <n v="5120"/>
    <n v="454"/>
  </r>
  <r>
    <d v="2018-09-12T00:00:00"/>
    <x v="18"/>
    <x v="8"/>
    <x v="6"/>
    <x v="4"/>
    <n v="959"/>
    <n v="1156"/>
    <n v="5"/>
    <n v="5780"/>
    <n v="6739"/>
    <n v="5916"/>
    <n v="-823"/>
  </r>
  <r>
    <d v="2018-09-14T00:00:00"/>
    <x v="18"/>
    <x v="8"/>
    <x v="3"/>
    <x v="1"/>
    <n v="1643"/>
    <n v="851"/>
    <n v="2"/>
    <n v="1702"/>
    <n v="3345"/>
    <n v="4804"/>
    <n v="1459"/>
  </r>
  <r>
    <d v="2018-09-14T00:00:00"/>
    <x v="18"/>
    <x v="8"/>
    <x v="3"/>
    <x v="6"/>
    <n v="1133"/>
    <n v="851"/>
    <n v="3"/>
    <n v="2553"/>
    <n v="3686"/>
    <n v="3973"/>
    <n v="287"/>
  </r>
  <r>
    <d v="2018-09-15T00:00:00"/>
    <x v="18"/>
    <x v="8"/>
    <x v="4"/>
    <x v="4"/>
    <n v="959"/>
    <n v="1021"/>
    <n v="6"/>
    <n v="6126"/>
    <n v="7085"/>
    <n v="7040"/>
    <n v="-45"/>
  </r>
  <r>
    <d v="2018-09-16T00:00:00"/>
    <x v="18"/>
    <x v="8"/>
    <x v="0"/>
    <x v="5"/>
    <n v="1798"/>
    <n v="795"/>
    <n v="10"/>
    <n v="7950"/>
    <n v="9748"/>
    <n v="9077"/>
    <n v="-671"/>
  </r>
  <r>
    <d v="2018-09-18T00:00:00"/>
    <x v="18"/>
    <x v="8"/>
    <x v="1"/>
    <x v="4"/>
    <n v="959"/>
    <n v="1156"/>
    <n v="10"/>
    <n v="11560"/>
    <n v="12519"/>
    <n v="12010"/>
    <n v="-509"/>
  </r>
  <r>
    <d v="2018-09-18T00:00:00"/>
    <x v="18"/>
    <x v="8"/>
    <x v="1"/>
    <x v="1"/>
    <n v="1643"/>
    <n v="1156"/>
    <n v="4"/>
    <n v="4624"/>
    <n v="6267"/>
    <n v="6774"/>
    <n v="507"/>
  </r>
  <r>
    <d v="2018-09-19T00:00:00"/>
    <x v="18"/>
    <x v="8"/>
    <x v="6"/>
    <x v="3"/>
    <n v="1198"/>
    <n v="1156"/>
    <n v="7"/>
    <n v="8092"/>
    <n v="9290"/>
    <n v="10625"/>
    <n v="1335"/>
  </r>
  <r>
    <d v="2018-09-20T00:00:00"/>
    <x v="18"/>
    <x v="8"/>
    <x v="2"/>
    <x v="1"/>
    <n v="1643"/>
    <n v="795"/>
    <n v="1"/>
    <n v="795"/>
    <n v="2438"/>
    <n v="1970"/>
    <n v="-468"/>
  </r>
  <r>
    <d v="2018-09-21T00:00:00"/>
    <x v="18"/>
    <x v="8"/>
    <x v="3"/>
    <x v="4"/>
    <n v="959"/>
    <n v="851"/>
    <n v="6"/>
    <n v="5106"/>
    <n v="6065"/>
    <n v="6416"/>
    <n v="351"/>
  </r>
  <r>
    <d v="2018-09-22T00:00:00"/>
    <x v="18"/>
    <x v="8"/>
    <x v="4"/>
    <x v="4"/>
    <n v="959"/>
    <n v="1021"/>
    <n v="7"/>
    <n v="7147"/>
    <n v="8106"/>
    <n v="6834"/>
    <n v="-1272"/>
  </r>
  <r>
    <d v="2018-09-22T00:00:00"/>
    <x v="18"/>
    <x v="8"/>
    <x v="4"/>
    <x v="1"/>
    <n v="1643"/>
    <n v="1021"/>
    <n v="10"/>
    <n v="10210"/>
    <n v="11853"/>
    <n v="12340"/>
    <n v="487"/>
  </r>
  <r>
    <d v="2018-09-23T00:00:00"/>
    <x v="18"/>
    <x v="8"/>
    <x v="0"/>
    <x v="4"/>
    <n v="959"/>
    <n v="795"/>
    <n v="4"/>
    <n v="3180"/>
    <n v="4139"/>
    <n v="4399"/>
    <n v="260"/>
  </r>
  <r>
    <d v="2018-09-23T00:00:00"/>
    <x v="18"/>
    <x v="8"/>
    <x v="0"/>
    <x v="3"/>
    <n v="1198"/>
    <n v="795"/>
    <n v="10"/>
    <n v="7950"/>
    <n v="9148"/>
    <n v="10480"/>
    <n v="1332"/>
  </r>
  <r>
    <d v="2018-09-24T00:00:00"/>
    <x v="18"/>
    <x v="8"/>
    <x v="5"/>
    <x v="3"/>
    <n v="1198"/>
    <n v="851"/>
    <n v="4"/>
    <n v="3404"/>
    <n v="4602"/>
    <n v="5158"/>
    <n v="556"/>
  </r>
  <r>
    <d v="2018-09-24T00:00:00"/>
    <x v="18"/>
    <x v="8"/>
    <x v="5"/>
    <x v="1"/>
    <n v="1643"/>
    <n v="851"/>
    <n v="3"/>
    <n v="2553"/>
    <n v="4196"/>
    <n v="3625"/>
    <n v="-571"/>
  </r>
  <r>
    <d v="2018-09-24T00:00:00"/>
    <x v="18"/>
    <x v="8"/>
    <x v="5"/>
    <x v="4"/>
    <n v="959"/>
    <n v="851"/>
    <n v="6"/>
    <n v="5106"/>
    <n v="6065"/>
    <n v="6060"/>
    <n v="-5"/>
  </r>
  <r>
    <d v="2018-09-25T00:00:00"/>
    <x v="18"/>
    <x v="8"/>
    <x v="1"/>
    <x v="4"/>
    <n v="959"/>
    <n v="1156"/>
    <n v="5"/>
    <n v="5780"/>
    <n v="6739"/>
    <n v="7208"/>
    <n v="469"/>
  </r>
  <r>
    <d v="2018-09-27T00:00:00"/>
    <x v="18"/>
    <x v="8"/>
    <x v="2"/>
    <x v="4"/>
    <n v="959"/>
    <n v="795"/>
    <n v="5"/>
    <n v="3975"/>
    <n v="4934"/>
    <n v="4456"/>
    <n v="-478"/>
  </r>
  <r>
    <d v="2018-09-28T00:00:00"/>
    <x v="18"/>
    <x v="8"/>
    <x v="3"/>
    <x v="3"/>
    <n v="1198"/>
    <n v="851"/>
    <n v="4"/>
    <n v="3404"/>
    <n v="4602"/>
    <n v="3908"/>
    <n v="-694"/>
  </r>
  <r>
    <d v="2018-09-29T00:00:00"/>
    <x v="18"/>
    <x v="8"/>
    <x v="4"/>
    <x v="5"/>
    <n v="1798"/>
    <n v="1021"/>
    <n v="9"/>
    <n v="9189"/>
    <n v="10987"/>
    <n v="12299"/>
    <n v="1312"/>
  </r>
  <r>
    <d v="2018-09-30T00:00:00"/>
    <x v="18"/>
    <x v="8"/>
    <x v="0"/>
    <x v="0"/>
    <n v="1873"/>
    <n v="795"/>
    <n v="4"/>
    <n v="3180"/>
    <n v="5053"/>
    <n v="4434"/>
    <n v="-619"/>
  </r>
  <r>
    <d v="2018-09-30T00:00:00"/>
    <x v="18"/>
    <x v="8"/>
    <x v="0"/>
    <x v="4"/>
    <n v="959"/>
    <n v="795"/>
    <n v="8"/>
    <n v="6360"/>
    <n v="7319"/>
    <n v="7986"/>
    <n v="667"/>
  </r>
  <r>
    <d v="2018-09-30T00:00:00"/>
    <x v="18"/>
    <x v="8"/>
    <x v="0"/>
    <x v="5"/>
    <n v="1798"/>
    <n v="795"/>
    <n v="2"/>
    <n v="1590"/>
    <n v="3388"/>
    <n v="3004"/>
    <n v="-384"/>
  </r>
  <r>
    <d v="2018-10-01T00:00:00"/>
    <x v="18"/>
    <x v="9"/>
    <x v="5"/>
    <x v="5"/>
    <n v="1798"/>
    <n v="851"/>
    <n v="3"/>
    <n v="2553"/>
    <n v="4351"/>
    <n v="4875"/>
    <n v="524"/>
  </r>
  <r>
    <d v="2018-10-03T00:00:00"/>
    <x v="18"/>
    <x v="9"/>
    <x v="6"/>
    <x v="4"/>
    <n v="959"/>
    <n v="1156"/>
    <n v="5"/>
    <n v="5780"/>
    <n v="6739"/>
    <n v="6521"/>
    <n v="-218"/>
  </r>
  <r>
    <d v="2018-10-04T00:00:00"/>
    <x v="18"/>
    <x v="9"/>
    <x v="2"/>
    <x v="1"/>
    <n v="1643"/>
    <n v="795"/>
    <n v="4"/>
    <n v="3180"/>
    <n v="4823"/>
    <n v="4534"/>
    <n v="-289"/>
  </r>
  <r>
    <d v="2018-10-05T00:00:00"/>
    <x v="18"/>
    <x v="9"/>
    <x v="3"/>
    <x v="1"/>
    <n v="1643"/>
    <n v="851"/>
    <n v="9"/>
    <n v="7659"/>
    <n v="9302"/>
    <n v="10447"/>
    <n v="1145"/>
  </r>
  <r>
    <d v="2018-10-06T00:00:00"/>
    <x v="18"/>
    <x v="9"/>
    <x v="4"/>
    <x v="5"/>
    <n v="1798"/>
    <n v="1021"/>
    <n v="4"/>
    <n v="4084"/>
    <n v="5882"/>
    <n v="5699"/>
    <n v="-183"/>
  </r>
  <r>
    <d v="2018-10-06T00:00:00"/>
    <x v="18"/>
    <x v="9"/>
    <x v="4"/>
    <x v="6"/>
    <n v="1133"/>
    <n v="1021"/>
    <n v="8"/>
    <n v="8168"/>
    <n v="9301"/>
    <n v="37407"/>
    <n v="28106"/>
  </r>
  <r>
    <d v="2018-10-07T00:00:00"/>
    <x v="18"/>
    <x v="9"/>
    <x v="0"/>
    <x v="1"/>
    <n v="1643"/>
    <n v="795"/>
    <n v="8"/>
    <n v="6360"/>
    <n v="8003"/>
    <n v="15134"/>
    <n v="7131"/>
  </r>
  <r>
    <d v="2018-10-07T00:00:00"/>
    <x v="18"/>
    <x v="9"/>
    <x v="0"/>
    <x v="4"/>
    <n v="959"/>
    <n v="795"/>
    <n v="5"/>
    <n v="3975"/>
    <n v="4934"/>
    <n v="4291"/>
    <n v="-643"/>
  </r>
  <r>
    <d v="2018-10-08T00:00:00"/>
    <x v="18"/>
    <x v="9"/>
    <x v="5"/>
    <x v="6"/>
    <n v="1133"/>
    <n v="851"/>
    <n v="7"/>
    <n v="5957"/>
    <n v="7090"/>
    <n v="5729"/>
    <n v="-1361"/>
  </r>
  <r>
    <d v="2018-10-10T00:00:00"/>
    <x v="18"/>
    <x v="9"/>
    <x v="6"/>
    <x v="4"/>
    <n v="959"/>
    <n v="1156"/>
    <n v="7"/>
    <n v="8092"/>
    <n v="9051"/>
    <n v="7804"/>
    <n v="-1247"/>
  </r>
  <r>
    <d v="2018-10-10T00:00:00"/>
    <x v="18"/>
    <x v="9"/>
    <x v="6"/>
    <x v="1"/>
    <n v="1643"/>
    <n v="1156"/>
    <n v="10"/>
    <n v="11560"/>
    <n v="13203"/>
    <n v="22754"/>
    <n v="9551"/>
  </r>
  <r>
    <d v="2018-10-12T00:00:00"/>
    <x v="18"/>
    <x v="9"/>
    <x v="3"/>
    <x v="3"/>
    <n v="1198"/>
    <n v="851"/>
    <n v="9"/>
    <n v="7659"/>
    <n v="8857"/>
    <n v="9344"/>
    <n v="487"/>
  </r>
  <r>
    <d v="2018-10-12T00:00:00"/>
    <x v="18"/>
    <x v="9"/>
    <x v="3"/>
    <x v="1"/>
    <n v="1643"/>
    <n v="851"/>
    <n v="4"/>
    <n v="3404"/>
    <n v="5047"/>
    <n v="9024"/>
    <n v="3977"/>
  </r>
  <r>
    <d v="2018-10-14T00:00:00"/>
    <x v="18"/>
    <x v="9"/>
    <x v="0"/>
    <x v="5"/>
    <n v="1798"/>
    <n v="795"/>
    <n v="4"/>
    <n v="3180"/>
    <n v="4978"/>
    <n v="4025"/>
    <n v="-953"/>
  </r>
  <r>
    <d v="2018-10-14T00:00:00"/>
    <x v="18"/>
    <x v="9"/>
    <x v="0"/>
    <x v="4"/>
    <n v="959"/>
    <n v="795"/>
    <n v="8"/>
    <n v="6360"/>
    <n v="7319"/>
    <n v="6707"/>
    <n v="-612"/>
  </r>
  <r>
    <d v="2018-10-15T00:00:00"/>
    <x v="18"/>
    <x v="9"/>
    <x v="5"/>
    <x v="5"/>
    <n v="1798"/>
    <n v="851"/>
    <n v="7"/>
    <n v="5957"/>
    <n v="7755"/>
    <n v="8423"/>
    <n v="668"/>
  </r>
  <r>
    <d v="2018-10-16T00:00:00"/>
    <x v="18"/>
    <x v="9"/>
    <x v="1"/>
    <x v="4"/>
    <n v="959"/>
    <n v="1156"/>
    <n v="5"/>
    <n v="5780"/>
    <n v="6739"/>
    <n v="18470"/>
    <n v="11731"/>
  </r>
  <r>
    <d v="2018-10-18T00:00:00"/>
    <x v="18"/>
    <x v="9"/>
    <x v="2"/>
    <x v="3"/>
    <n v="1198"/>
    <n v="795"/>
    <n v="3"/>
    <n v="2385"/>
    <n v="3583"/>
    <n v="4112"/>
    <n v="529"/>
  </r>
  <r>
    <d v="2018-10-18T00:00:00"/>
    <x v="18"/>
    <x v="9"/>
    <x v="2"/>
    <x v="4"/>
    <n v="959"/>
    <n v="795"/>
    <n v="8"/>
    <n v="6360"/>
    <n v="7319"/>
    <n v="7862"/>
    <n v="543"/>
  </r>
  <r>
    <d v="2018-10-18T00:00:00"/>
    <x v="18"/>
    <x v="9"/>
    <x v="2"/>
    <x v="0"/>
    <n v="1873"/>
    <n v="795"/>
    <n v="1"/>
    <n v="795"/>
    <n v="2668"/>
    <n v="2977"/>
    <n v="309"/>
  </r>
  <r>
    <d v="2018-10-19T00:00:00"/>
    <x v="18"/>
    <x v="9"/>
    <x v="3"/>
    <x v="1"/>
    <n v="1643"/>
    <n v="851"/>
    <n v="9"/>
    <n v="7659"/>
    <n v="9302"/>
    <n v="11010"/>
    <n v="1708"/>
  </r>
  <r>
    <d v="2018-10-19T00:00:00"/>
    <x v="18"/>
    <x v="9"/>
    <x v="3"/>
    <x v="4"/>
    <n v="959"/>
    <n v="851"/>
    <n v="1"/>
    <n v="851"/>
    <n v="1810"/>
    <n v="2013"/>
    <n v="203"/>
  </r>
  <r>
    <d v="2018-10-21T00:00:00"/>
    <x v="18"/>
    <x v="9"/>
    <x v="0"/>
    <x v="4"/>
    <n v="959"/>
    <n v="795"/>
    <n v="5"/>
    <n v="3975"/>
    <n v="4934"/>
    <n v="21285"/>
    <n v="16351"/>
  </r>
  <r>
    <d v="2018-10-22T00:00:00"/>
    <x v="18"/>
    <x v="9"/>
    <x v="5"/>
    <x v="5"/>
    <n v="1798"/>
    <n v="851"/>
    <n v="10"/>
    <n v="8510"/>
    <n v="10308"/>
    <n v="22673"/>
    <n v="12365"/>
  </r>
  <r>
    <d v="2018-10-23T00:00:00"/>
    <x v="18"/>
    <x v="9"/>
    <x v="1"/>
    <x v="1"/>
    <n v="1643"/>
    <n v="1156"/>
    <n v="2"/>
    <n v="2312"/>
    <n v="3955"/>
    <n v="4345"/>
    <n v="390"/>
  </r>
  <r>
    <d v="2018-10-24T00:00:00"/>
    <x v="18"/>
    <x v="9"/>
    <x v="6"/>
    <x v="1"/>
    <n v="1643"/>
    <n v="1156"/>
    <n v="5"/>
    <n v="5780"/>
    <n v="7423"/>
    <n v="13201"/>
    <n v="5778"/>
  </r>
  <r>
    <d v="2018-10-25T00:00:00"/>
    <x v="18"/>
    <x v="9"/>
    <x v="2"/>
    <x v="1"/>
    <n v="1643"/>
    <n v="795"/>
    <n v="10"/>
    <n v="7950"/>
    <n v="9593"/>
    <n v="8024"/>
    <n v="-1569"/>
  </r>
  <r>
    <d v="2018-10-26T00:00:00"/>
    <x v="18"/>
    <x v="9"/>
    <x v="3"/>
    <x v="1"/>
    <n v="1643"/>
    <n v="851"/>
    <n v="3"/>
    <n v="2553"/>
    <n v="4196"/>
    <n v="4193"/>
    <n v="-3"/>
  </r>
  <r>
    <d v="2018-10-27T00:00:00"/>
    <x v="18"/>
    <x v="9"/>
    <x v="4"/>
    <x v="5"/>
    <n v="1798"/>
    <n v="1021"/>
    <n v="6"/>
    <n v="6126"/>
    <n v="7924"/>
    <n v="9078"/>
    <n v="1154"/>
  </r>
  <r>
    <d v="2018-10-28T00:00:00"/>
    <x v="18"/>
    <x v="9"/>
    <x v="0"/>
    <x v="4"/>
    <n v="959"/>
    <n v="795"/>
    <n v="6"/>
    <n v="4770"/>
    <n v="5729"/>
    <n v="6731"/>
    <n v="1002"/>
  </r>
  <r>
    <d v="2018-10-29T00:00:00"/>
    <x v="18"/>
    <x v="9"/>
    <x v="5"/>
    <x v="5"/>
    <n v="1798"/>
    <n v="851"/>
    <n v="8"/>
    <n v="6808"/>
    <n v="8606"/>
    <n v="8684"/>
    <n v="78"/>
  </r>
  <r>
    <d v="2018-10-31T00:00:00"/>
    <x v="18"/>
    <x v="9"/>
    <x v="6"/>
    <x v="5"/>
    <n v="1798"/>
    <n v="1156"/>
    <n v="10"/>
    <n v="11560"/>
    <n v="13358"/>
    <n v="28906"/>
    <n v="15548"/>
  </r>
  <r>
    <d v="2018-10-31T00:00:00"/>
    <x v="18"/>
    <x v="9"/>
    <x v="6"/>
    <x v="6"/>
    <n v="1133"/>
    <n v="1156"/>
    <n v="4"/>
    <n v="4624"/>
    <n v="5757"/>
    <n v="5216"/>
    <n v="-541"/>
  </r>
  <r>
    <d v="2018-11-02T00:00:00"/>
    <x v="18"/>
    <x v="10"/>
    <x v="3"/>
    <x v="1"/>
    <n v="1643"/>
    <n v="851"/>
    <n v="3"/>
    <n v="2553"/>
    <n v="4196"/>
    <n v="3680"/>
    <n v="-516"/>
  </r>
  <r>
    <d v="2018-11-03T00:00:00"/>
    <x v="18"/>
    <x v="10"/>
    <x v="4"/>
    <x v="6"/>
    <n v="1133"/>
    <n v="1021"/>
    <n v="5"/>
    <n v="5105"/>
    <n v="6238"/>
    <n v="5596"/>
    <n v="-642"/>
  </r>
  <r>
    <d v="2018-11-04T00:00:00"/>
    <x v="18"/>
    <x v="10"/>
    <x v="0"/>
    <x v="5"/>
    <n v="1798"/>
    <n v="795"/>
    <n v="1"/>
    <n v="795"/>
    <n v="2593"/>
    <n v="3073"/>
    <n v="480"/>
  </r>
  <r>
    <d v="2018-11-06T00:00:00"/>
    <x v="18"/>
    <x v="10"/>
    <x v="1"/>
    <x v="4"/>
    <n v="959"/>
    <n v="1156"/>
    <n v="3"/>
    <n v="3468"/>
    <n v="4427"/>
    <n v="7752"/>
    <n v="3325"/>
  </r>
  <r>
    <d v="2018-11-08T00:00:00"/>
    <x v="18"/>
    <x v="10"/>
    <x v="2"/>
    <x v="1"/>
    <n v="1643"/>
    <n v="795"/>
    <n v="7"/>
    <n v="5565"/>
    <n v="7208"/>
    <n v="5887"/>
    <n v="-1321"/>
  </r>
  <r>
    <d v="2018-11-08T00:00:00"/>
    <x v="18"/>
    <x v="10"/>
    <x v="2"/>
    <x v="6"/>
    <n v="1133"/>
    <n v="795"/>
    <n v="2"/>
    <n v="1590"/>
    <n v="2723"/>
    <n v="3090"/>
    <n v="367"/>
  </r>
  <r>
    <d v="2018-11-10T00:00:00"/>
    <x v="18"/>
    <x v="10"/>
    <x v="4"/>
    <x v="5"/>
    <n v="1798"/>
    <n v="1021"/>
    <n v="3"/>
    <n v="3063"/>
    <n v="4861"/>
    <n v="4783"/>
    <n v="-78"/>
  </r>
  <r>
    <d v="2018-11-11T00:00:00"/>
    <x v="18"/>
    <x v="10"/>
    <x v="0"/>
    <x v="6"/>
    <n v="1133"/>
    <n v="795"/>
    <n v="6"/>
    <n v="4770"/>
    <n v="5903"/>
    <n v="5735"/>
    <n v="-168"/>
  </r>
  <r>
    <d v="2018-11-11T00:00:00"/>
    <x v="18"/>
    <x v="10"/>
    <x v="0"/>
    <x v="4"/>
    <n v="959"/>
    <n v="795"/>
    <n v="1"/>
    <n v="795"/>
    <n v="1754"/>
    <n v="1819"/>
    <n v="65"/>
  </r>
  <r>
    <d v="2018-11-13T00:00:00"/>
    <x v="18"/>
    <x v="10"/>
    <x v="1"/>
    <x v="6"/>
    <n v="1133"/>
    <n v="1156"/>
    <n v="6"/>
    <n v="6936"/>
    <n v="8069"/>
    <n v="8474"/>
    <n v="405"/>
  </r>
  <r>
    <d v="2018-11-14T00:00:00"/>
    <x v="18"/>
    <x v="10"/>
    <x v="6"/>
    <x v="6"/>
    <n v="1133"/>
    <n v="1156"/>
    <n v="7"/>
    <n v="8092"/>
    <n v="9225"/>
    <n v="7783"/>
    <n v="-1442"/>
  </r>
  <r>
    <d v="2018-11-14T00:00:00"/>
    <x v="18"/>
    <x v="10"/>
    <x v="6"/>
    <x v="5"/>
    <n v="1798"/>
    <n v="1156"/>
    <n v="3"/>
    <n v="3468"/>
    <n v="5266"/>
    <n v="5341"/>
    <n v="75"/>
  </r>
  <r>
    <d v="2018-11-15T00:00:00"/>
    <x v="18"/>
    <x v="10"/>
    <x v="2"/>
    <x v="5"/>
    <n v="1798"/>
    <n v="795"/>
    <n v="10"/>
    <n v="7950"/>
    <n v="9748"/>
    <n v="19045"/>
    <n v="9297"/>
  </r>
  <r>
    <d v="2018-11-16T00:00:00"/>
    <x v="18"/>
    <x v="10"/>
    <x v="3"/>
    <x v="5"/>
    <n v="1798"/>
    <n v="851"/>
    <n v="3"/>
    <n v="2553"/>
    <n v="4351"/>
    <n v="4547"/>
    <n v="196"/>
  </r>
  <r>
    <d v="2018-11-19T00:00:00"/>
    <x v="18"/>
    <x v="10"/>
    <x v="5"/>
    <x v="1"/>
    <n v="1643"/>
    <n v="851"/>
    <n v="5"/>
    <n v="4255"/>
    <n v="5898"/>
    <n v="11705"/>
    <n v="5807"/>
  </r>
  <r>
    <d v="2018-11-20T00:00:00"/>
    <x v="18"/>
    <x v="10"/>
    <x v="1"/>
    <x v="5"/>
    <n v="1798"/>
    <n v="1156"/>
    <n v="7"/>
    <n v="8092"/>
    <n v="9890"/>
    <n v="8372"/>
    <n v="-1518"/>
  </r>
  <r>
    <d v="2018-11-20T00:00:00"/>
    <x v="18"/>
    <x v="10"/>
    <x v="1"/>
    <x v="4"/>
    <n v="959"/>
    <n v="1156"/>
    <n v="6"/>
    <n v="6936"/>
    <n v="7895"/>
    <n v="25801"/>
    <n v="17906"/>
  </r>
  <r>
    <d v="2018-11-22T00:00:00"/>
    <x v="18"/>
    <x v="10"/>
    <x v="2"/>
    <x v="4"/>
    <n v="959"/>
    <n v="795"/>
    <n v="2"/>
    <n v="1590"/>
    <n v="2549"/>
    <n v="2925"/>
    <n v="376"/>
  </r>
  <r>
    <d v="2018-11-23T00:00:00"/>
    <x v="18"/>
    <x v="10"/>
    <x v="3"/>
    <x v="1"/>
    <n v="1643"/>
    <n v="851"/>
    <n v="9"/>
    <n v="7659"/>
    <n v="9302"/>
    <n v="22588"/>
    <n v="13286"/>
  </r>
  <r>
    <d v="2018-11-23T00:00:00"/>
    <x v="18"/>
    <x v="10"/>
    <x v="3"/>
    <x v="6"/>
    <n v="1133"/>
    <n v="851"/>
    <n v="9"/>
    <n v="7659"/>
    <n v="8792"/>
    <n v="8019"/>
    <n v="-773"/>
  </r>
  <r>
    <d v="2018-11-27T00:00:00"/>
    <x v="18"/>
    <x v="10"/>
    <x v="1"/>
    <x v="6"/>
    <n v="1133"/>
    <n v="1156"/>
    <n v="1"/>
    <n v="1156"/>
    <n v="2289"/>
    <n v="4210"/>
    <n v="1921"/>
  </r>
  <r>
    <d v="2018-11-27T00:00:00"/>
    <x v="18"/>
    <x v="10"/>
    <x v="1"/>
    <x v="4"/>
    <n v="959"/>
    <n v="1156"/>
    <n v="6"/>
    <n v="6936"/>
    <n v="7895"/>
    <n v="9117"/>
    <n v="1222"/>
  </r>
  <r>
    <d v="2018-11-29T00:00:00"/>
    <x v="18"/>
    <x v="10"/>
    <x v="2"/>
    <x v="5"/>
    <n v="1798"/>
    <n v="795"/>
    <n v="10"/>
    <n v="7950"/>
    <n v="9748"/>
    <n v="9094"/>
    <n v="-654"/>
  </r>
  <r>
    <d v="2018-12-01T00:00:00"/>
    <x v="18"/>
    <x v="11"/>
    <x v="4"/>
    <x v="6"/>
    <n v="1133"/>
    <n v="1021"/>
    <n v="9"/>
    <n v="9189"/>
    <n v="10322"/>
    <n v="18366"/>
    <n v="8044"/>
  </r>
  <r>
    <d v="2018-12-03T00:00:00"/>
    <x v="18"/>
    <x v="11"/>
    <x v="5"/>
    <x v="6"/>
    <n v="1133"/>
    <n v="851"/>
    <n v="10"/>
    <n v="8510"/>
    <n v="9643"/>
    <n v="8245"/>
    <n v="-1398"/>
  </r>
  <r>
    <d v="2018-12-04T00:00:00"/>
    <x v="18"/>
    <x v="11"/>
    <x v="1"/>
    <x v="5"/>
    <n v="1798"/>
    <n v="1156"/>
    <n v="6"/>
    <n v="6936"/>
    <n v="8734"/>
    <n v="9755"/>
    <n v="1021"/>
  </r>
  <r>
    <d v="2018-12-04T00:00:00"/>
    <x v="18"/>
    <x v="11"/>
    <x v="1"/>
    <x v="4"/>
    <n v="959"/>
    <n v="1156"/>
    <n v="8"/>
    <n v="9248"/>
    <n v="10207"/>
    <n v="9745"/>
    <n v="-462"/>
  </r>
  <r>
    <d v="2018-12-05T00:00:00"/>
    <x v="18"/>
    <x v="11"/>
    <x v="6"/>
    <x v="5"/>
    <n v="1798"/>
    <n v="1156"/>
    <n v="10"/>
    <n v="11560"/>
    <n v="13358"/>
    <n v="15068"/>
    <n v="1710"/>
  </r>
  <r>
    <d v="2018-12-05T00:00:00"/>
    <x v="18"/>
    <x v="11"/>
    <x v="6"/>
    <x v="6"/>
    <n v="1133"/>
    <n v="1156"/>
    <n v="4"/>
    <n v="4624"/>
    <n v="5757"/>
    <n v="6888"/>
    <n v="1131"/>
  </r>
  <r>
    <d v="2018-12-06T00:00:00"/>
    <x v="18"/>
    <x v="11"/>
    <x v="2"/>
    <x v="6"/>
    <n v="1133"/>
    <n v="795"/>
    <n v="9"/>
    <n v="7155"/>
    <n v="8288"/>
    <n v="6976"/>
    <n v="-1312"/>
  </r>
  <r>
    <d v="2018-12-09T00:00:00"/>
    <x v="18"/>
    <x v="11"/>
    <x v="0"/>
    <x v="6"/>
    <n v="1133"/>
    <n v="795"/>
    <n v="6"/>
    <n v="4770"/>
    <n v="5903"/>
    <n v="14373"/>
    <n v="8470"/>
  </r>
  <r>
    <d v="2018-12-10T00:00:00"/>
    <x v="18"/>
    <x v="11"/>
    <x v="5"/>
    <x v="5"/>
    <n v="1798"/>
    <n v="851"/>
    <n v="4"/>
    <n v="3404"/>
    <n v="5202"/>
    <n v="5198"/>
    <n v="-4"/>
  </r>
  <r>
    <d v="2018-12-10T00:00:00"/>
    <x v="18"/>
    <x v="11"/>
    <x v="5"/>
    <x v="4"/>
    <n v="959"/>
    <n v="851"/>
    <n v="7"/>
    <n v="5957"/>
    <n v="6916"/>
    <n v="19321"/>
    <n v="12405"/>
  </r>
  <r>
    <d v="2018-12-11T00:00:00"/>
    <x v="18"/>
    <x v="11"/>
    <x v="1"/>
    <x v="5"/>
    <n v="1798"/>
    <n v="1156"/>
    <n v="1"/>
    <n v="1156"/>
    <n v="2954"/>
    <n v="3335"/>
    <n v="381"/>
  </r>
  <r>
    <d v="2018-12-12T00:00:00"/>
    <x v="18"/>
    <x v="11"/>
    <x v="6"/>
    <x v="4"/>
    <n v="959"/>
    <n v="1156"/>
    <n v="1"/>
    <n v="1156"/>
    <n v="2115"/>
    <n v="2109"/>
    <n v="-6"/>
  </r>
  <r>
    <d v="2018-12-12T00:00:00"/>
    <x v="18"/>
    <x v="11"/>
    <x v="6"/>
    <x v="6"/>
    <n v="1133"/>
    <n v="1156"/>
    <n v="2"/>
    <n v="2312"/>
    <n v="3445"/>
    <n v="3734"/>
    <n v="289"/>
  </r>
  <r>
    <d v="2018-12-13T00:00:00"/>
    <x v="18"/>
    <x v="11"/>
    <x v="2"/>
    <x v="6"/>
    <n v="1133"/>
    <n v="795"/>
    <n v="6"/>
    <n v="4770"/>
    <n v="5903"/>
    <n v="6080"/>
    <n v="177"/>
  </r>
  <r>
    <d v="2018-12-13T00:00:00"/>
    <x v="18"/>
    <x v="11"/>
    <x v="2"/>
    <x v="4"/>
    <n v="959"/>
    <n v="795"/>
    <n v="5"/>
    <n v="3975"/>
    <n v="4934"/>
    <n v="3983"/>
    <n v="-951"/>
  </r>
  <r>
    <d v="2018-12-14T00:00:00"/>
    <x v="18"/>
    <x v="11"/>
    <x v="3"/>
    <x v="6"/>
    <n v="1133"/>
    <n v="851"/>
    <n v="4"/>
    <n v="3404"/>
    <n v="4537"/>
    <n v="4074"/>
    <n v="-463"/>
  </r>
  <r>
    <d v="2018-12-17T00:00:00"/>
    <x v="18"/>
    <x v="11"/>
    <x v="5"/>
    <x v="5"/>
    <n v="1798"/>
    <n v="851"/>
    <n v="9"/>
    <n v="7659"/>
    <n v="9457"/>
    <n v="12777"/>
    <n v="3320"/>
  </r>
  <r>
    <d v="2018-12-18T00:00:00"/>
    <x v="18"/>
    <x v="11"/>
    <x v="1"/>
    <x v="5"/>
    <n v="1798"/>
    <n v="1156"/>
    <n v="2"/>
    <n v="2312"/>
    <n v="4110"/>
    <n v="3852"/>
    <n v="-258"/>
  </r>
  <r>
    <d v="2018-12-18T00:00:00"/>
    <x v="18"/>
    <x v="11"/>
    <x v="1"/>
    <x v="6"/>
    <n v="1133"/>
    <n v="1156"/>
    <n v="4"/>
    <n v="4624"/>
    <n v="5757"/>
    <n v="6005"/>
    <n v="248"/>
  </r>
  <r>
    <d v="2018-12-19T00:00:00"/>
    <x v="18"/>
    <x v="11"/>
    <x v="6"/>
    <x v="6"/>
    <n v="1133"/>
    <n v="1156"/>
    <n v="5"/>
    <n v="5780"/>
    <n v="6913"/>
    <n v="6523"/>
    <n v="-390"/>
  </r>
  <r>
    <d v="2018-12-20T00:00:00"/>
    <x v="18"/>
    <x v="11"/>
    <x v="2"/>
    <x v="6"/>
    <n v="1133"/>
    <n v="795"/>
    <n v="2"/>
    <n v="1590"/>
    <n v="2723"/>
    <n v="3135"/>
    <n v="412"/>
  </r>
  <r>
    <d v="2018-12-21T00:00:00"/>
    <x v="18"/>
    <x v="11"/>
    <x v="3"/>
    <x v="5"/>
    <n v="1798"/>
    <n v="851"/>
    <n v="8"/>
    <n v="6808"/>
    <n v="8606"/>
    <n v="7794"/>
    <n v="-812"/>
  </r>
  <r>
    <d v="2018-12-21T00:00:00"/>
    <x v="18"/>
    <x v="11"/>
    <x v="3"/>
    <x v="6"/>
    <n v="1133"/>
    <n v="851"/>
    <n v="1"/>
    <n v="851"/>
    <n v="1984"/>
    <n v="1610"/>
    <n v="-374"/>
  </r>
  <r>
    <d v="2018-12-21T00:00:00"/>
    <x v="18"/>
    <x v="11"/>
    <x v="3"/>
    <x v="4"/>
    <n v="959"/>
    <n v="851"/>
    <n v="8"/>
    <n v="6808"/>
    <n v="7767"/>
    <n v="9033"/>
    <n v="1266"/>
  </r>
  <r>
    <d v="2018-12-22T00:00:00"/>
    <x v="18"/>
    <x v="11"/>
    <x v="4"/>
    <x v="5"/>
    <n v="1798"/>
    <n v="1021"/>
    <n v="1"/>
    <n v="1021"/>
    <n v="2819"/>
    <n v="1556"/>
    <n v="-1263"/>
  </r>
  <r>
    <d v="2018-12-22T00:00:00"/>
    <x v="18"/>
    <x v="11"/>
    <x v="4"/>
    <x v="6"/>
    <n v="1133"/>
    <n v="1021"/>
    <n v="3"/>
    <n v="3063"/>
    <n v="4196"/>
    <n v="3595"/>
    <n v="-601"/>
  </r>
  <r>
    <d v="2018-12-22T00:00:00"/>
    <x v="18"/>
    <x v="11"/>
    <x v="4"/>
    <x v="4"/>
    <n v="959"/>
    <n v="1021"/>
    <n v="8"/>
    <n v="8168"/>
    <n v="9127"/>
    <n v="9831"/>
    <n v="704"/>
  </r>
  <r>
    <d v="2018-12-23T00:00:00"/>
    <x v="18"/>
    <x v="11"/>
    <x v="0"/>
    <x v="6"/>
    <n v="1133"/>
    <n v="795"/>
    <n v="1"/>
    <n v="795"/>
    <n v="1928"/>
    <n v="3157"/>
    <n v="1229"/>
  </r>
  <r>
    <d v="2018-12-23T00:00:00"/>
    <x v="18"/>
    <x v="11"/>
    <x v="0"/>
    <x v="5"/>
    <n v="1798"/>
    <n v="795"/>
    <n v="5"/>
    <n v="3975"/>
    <n v="5773"/>
    <n v="6797"/>
    <n v="1024"/>
  </r>
  <r>
    <d v="2018-12-24T00:00:00"/>
    <x v="18"/>
    <x v="11"/>
    <x v="5"/>
    <x v="6"/>
    <n v="1133"/>
    <n v="851"/>
    <n v="8"/>
    <n v="6808"/>
    <n v="7941"/>
    <n v="7099"/>
    <n v="-842"/>
  </r>
  <r>
    <d v="2018-12-25T00:00:00"/>
    <x v="18"/>
    <x v="11"/>
    <x v="1"/>
    <x v="4"/>
    <n v="959"/>
    <n v="1156"/>
    <n v="4"/>
    <n v="4624"/>
    <n v="5583"/>
    <n v="4799"/>
    <n v="-784"/>
  </r>
  <r>
    <d v="2018-12-25T00:00:00"/>
    <x v="18"/>
    <x v="11"/>
    <x v="1"/>
    <x v="6"/>
    <n v="1133"/>
    <n v="1156"/>
    <n v="9"/>
    <n v="10404"/>
    <n v="11537"/>
    <n v="11303"/>
    <n v="-234"/>
  </r>
  <r>
    <d v="2018-12-26T00:00:00"/>
    <x v="18"/>
    <x v="11"/>
    <x v="6"/>
    <x v="4"/>
    <n v="959"/>
    <n v="1156"/>
    <n v="5"/>
    <n v="5780"/>
    <n v="6739"/>
    <n v="6762"/>
    <n v="23"/>
  </r>
  <r>
    <d v="2018-12-27T00:00:00"/>
    <x v="18"/>
    <x v="11"/>
    <x v="2"/>
    <x v="5"/>
    <n v="1798"/>
    <n v="795"/>
    <n v="7"/>
    <n v="5565"/>
    <n v="7363"/>
    <n v="8507"/>
    <n v="1144"/>
  </r>
  <r>
    <d v="2018-12-27T00:00:00"/>
    <x v="18"/>
    <x v="11"/>
    <x v="2"/>
    <x v="6"/>
    <n v="1133"/>
    <n v="795"/>
    <n v="10"/>
    <n v="7950"/>
    <n v="9083"/>
    <n v="31137"/>
    <n v="22054"/>
  </r>
  <r>
    <d v="2018-12-28T00:00:00"/>
    <x v="18"/>
    <x v="11"/>
    <x v="3"/>
    <x v="6"/>
    <n v="1133"/>
    <n v="851"/>
    <n v="4"/>
    <n v="3404"/>
    <n v="4537"/>
    <n v="4541"/>
    <n v="4"/>
  </r>
  <r>
    <d v="2018-12-30T00:00:00"/>
    <x v="18"/>
    <x v="11"/>
    <x v="0"/>
    <x v="4"/>
    <n v="959"/>
    <n v="795"/>
    <n v="9"/>
    <n v="7155"/>
    <n v="8114"/>
    <n v="8051"/>
    <n v="-63"/>
  </r>
  <r>
    <d v="2018-12-30T00:00:00"/>
    <x v="18"/>
    <x v="11"/>
    <x v="0"/>
    <x v="6"/>
    <n v="1133"/>
    <n v="795"/>
    <n v="8"/>
    <n v="6360"/>
    <n v="7493"/>
    <n v="8028"/>
    <n v="535"/>
  </r>
  <r>
    <d v="2019-01-02T00:00:00"/>
    <x v="19"/>
    <x v="0"/>
    <x v="6"/>
    <x v="2"/>
    <n v="1315"/>
    <n v="1265"/>
    <n v="4"/>
    <n v="5060"/>
    <n v="6375"/>
    <n v="6061"/>
    <n v="-314"/>
  </r>
  <r>
    <d v="2019-01-03T00:00:00"/>
    <x v="19"/>
    <x v="0"/>
    <x v="2"/>
    <x v="1"/>
    <n v="1798"/>
    <n v="870"/>
    <n v="2"/>
    <n v="1740"/>
    <n v="3538"/>
    <n v="3099"/>
    <n v="-439"/>
  </r>
  <r>
    <d v="2019-01-04T00:00:00"/>
    <x v="19"/>
    <x v="0"/>
    <x v="3"/>
    <x v="1"/>
    <n v="1798"/>
    <n v="932"/>
    <n v="9"/>
    <n v="8388"/>
    <n v="10186"/>
    <n v="8262"/>
    <n v="-1924"/>
  </r>
  <r>
    <d v="2019-01-07T00:00:00"/>
    <x v="19"/>
    <x v="0"/>
    <x v="5"/>
    <x v="0"/>
    <n v="2050"/>
    <n v="932"/>
    <n v="7"/>
    <n v="6524"/>
    <n v="8574"/>
    <n v="10236"/>
    <n v="1662"/>
  </r>
  <r>
    <d v="2019-01-08T00:00:00"/>
    <x v="19"/>
    <x v="0"/>
    <x v="1"/>
    <x v="2"/>
    <n v="1315"/>
    <n v="1265"/>
    <n v="9"/>
    <n v="11385"/>
    <n v="12700"/>
    <n v="13969"/>
    <n v="1269"/>
  </r>
  <r>
    <d v="2019-01-08T00:00:00"/>
    <x v="19"/>
    <x v="0"/>
    <x v="1"/>
    <x v="0"/>
    <n v="2050"/>
    <n v="1265"/>
    <n v="2"/>
    <n v="2530"/>
    <n v="4580"/>
    <n v="5390"/>
    <n v="810"/>
  </r>
  <r>
    <d v="2019-01-09T00:00:00"/>
    <x v="19"/>
    <x v="0"/>
    <x v="6"/>
    <x v="1"/>
    <n v="1798"/>
    <n v="1265"/>
    <n v="7"/>
    <n v="8855"/>
    <n v="10653"/>
    <n v="10086"/>
    <n v="-567"/>
  </r>
  <r>
    <d v="2019-01-10T00:00:00"/>
    <x v="19"/>
    <x v="0"/>
    <x v="2"/>
    <x v="2"/>
    <n v="1315"/>
    <n v="870"/>
    <n v="10"/>
    <n v="8700"/>
    <n v="10015"/>
    <n v="8562"/>
    <n v="-1453"/>
  </r>
  <r>
    <d v="2019-01-10T00:00:00"/>
    <x v="19"/>
    <x v="0"/>
    <x v="2"/>
    <x v="1"/>
    <n v="1798"/>
    <n v="870"/>
    <n v="2"/>
    <n v="1740"/>
    <n v="3538"/>
    <n v="9183"/>
    <n v="5645"/>
  </r>
  <r>
    <d v="2019-01-14T00:00:00"/>
    <x v="19"/>
    <x v="0"/>
    <x v="5"/>
    <x v="3"/>
    <n v="1311"/>
    <n v="932"/>
    <n v="4"/>
    <n v="3728"/>
    <n v="5039"/>
    <n v="4394"/>
    <n v="-645"/>
  </r>
  <r>
    <d v="2019-01-14T00:00:00"/>
    <x v="19"/>
    <x v="0"/>
    <x v="5"/>
    <x v="0"/>
    <n v="2050"/>
    <n v="932"/>
    <n v="2"/>
    <n v="1864"/>
    <n v="3914"/>
    <n v="3404"/>
    <n v="-510"/>
  </r>
  <r>
    <d v="2019-01-14T00:00:00"/>
    <x v="19"/>
    <x v="0"/>
    <x v="5"/>
    <x v="2"/>
    <n v="1315"/>
    <n v="932"/>
    <n v="7"/>
    <n v="6524"/>
    <n v="7839"/>
    <n v="8883"/>
    <n v="1044"/>
  </r>
  <r>
    <d v="2019-01-15T00:00:00"/>
    <x v="19"/>
    <x v="0"/>
    <x v="1"/>
    <x v="0"/>
    <n v="2050"/>
    <n v="1265"/>
    <n v="6"/>
    <n v="7590"/>
    <n v="9640"/>
    <n v="22681"/>
    <n v="13041"/>
  </r>
  <r>
    <d v="2019-01-15T00:00:00"/>
    <x v="19"/>
    <x v="0"/>
    <x v="1"/>
    <x v="2"/>
    <n v="1315"/>
    <n v="1265"/>
    <n v="7"/>
    <n v="8855"/>
    <n v="10170"/>
    <n v="13625"/>
    <n v="3455"/>
  </r>
  <r>
    <d v="2019-01-16T00:00:00"/>
    <x v="19"/>
    <x v="0"/>
    <x v="6"/>
    <x v="0"/>
    <n v="2050"/>
    <n v="1265"/>
    <n v="4"/>
    <n v="5060"/>
    <n v="7110"/>
    <n v="7162"/>
    <n v="52"/>
  </r>
  <r>
    <d v="2019-01-16T00:00:00"/>
    <x v="19"/>
    <x v="0"/>
    <x v="6"/>
    <x v="2"/>
    <n v="1315"/>
    <n v="1265"/>
    <n v="10"/>
    <n v="12650"/>
    <n v="13965"/>
    <n v="14705"/>
    <n v="740"/>
  </r>
  <r>
    <d v="2019-01-17T00:00:00"/>
    <x v="19"/>
    <x v="0"/>
    <x v="2"/>
    <x v="2"/>
    <n v="1315"/>
    <n v="870"/>
    <n v="6"/>
    <n v="5220"/>
    <n v="6535"/>
    <n v="5465"/>
    <n v="-1070"/>
  </r>
  <r>
    <d v="2019-01-17T00:00:00"/>
    <x v="19"/>
    <x v="0"/>
    <x v="2"/>
    <x v="0"/>
    <n v="2050"/>
    <n v="870"/>
    <n v="4"/>
    <n v="3480"/>
    <n v="5530"/>
    <n v="6147"/>
    <n v="617"/>
  </r>
  <r>
    <d v="2019-01-18T00:00:00"/>
    <x v="19"/>
    <x v="0"/>
    <x v="3"/>
    <x v="1"/>
    <n v="1798"/>
    <n v="932"/>
    <n v="6"/>
    <n v="5592"/>
    <n v="7390"/>
    <n v="31743"/>
    <n v="24353"/>
  </r>
  <r>
    <d v="2019-01-19T00:00:00"/>
    <x v="19"/>
    <x v="0"/>
    <x v="4"/>
    <x v="2"/>
    <n v="1315"/>
    <n v="1117"/>
    <n v="5"/>
    <n v="5585"/>
    <n v="6900"/>
    <n v="8035"/>
    <n v="1135"/>
  </r>
  <r>
    <d v="2019-01-23T00:00:00"/>
    <x v="19"/>
    <x v="0"/>
    <x v="6"/>
    <x v="1"/>
    <n v="1798"/>
    <n v="1265"/>
    <n v="9"/>
    <n v="11385"/>
    <n v="13183"/>
    <n v="10729"/>
    <n v="-2454"/>
  </r>
  <r>
    <d v="2019-01-23T00:00:00"/>
    <x v="19"/>
    <x v="0"/>
    <x v="6"/>
    <x v="2"/>
    <n v="1315"/>
    <n v="1265"/>
    <n v="2"/>
    <n v="2530"/>
    <n v="3845"/>
    <n v="3668"/>
    <n v="-177"/>
  </r>
  <r>
    <d v="2019-01-23T00:00:00"/>
    <x v="19"/>
    <x v="0"/>
    <x v="6"/>
    <x v="0"/>
    <n v="2050"/>
    <n v="1265"/>
    <n v="1"/>
    <n v="1265"/>
    <n v="3315"/>
    <n v="2939"/>
    <n v="-376"/>
  </r>
  <r>
    <d v="2019-01-24T00:00:00"/>
    <x v="19"/>
    <x v="0"/>
    <x v="2"/>
    <x v="3"/>
    <n v="1311"/>
    <n v="870"/>
    <n v="9"/>
    <n v="7830"/>
    <n v="9141"/>
    <n v="10507"/>
    <n v="1366"/>
  </r>
  <r>
    <d v="2019-01-25T00:00:00"/>
    <x v="19"/>
    <x v="0"/>
    <x v="3"/>
    <x v="1"/>
    <n v="1798"/>
    <n v="932"/>
    <n v="4"/>
    <n v="3728"/>
    <n v="5526"/>
    <n v="6612"/>
    <n v="1086"/>
  </r>
  <r>
    <d v="2019-01-25T00:00:00"/>
    <x v="19"/>
    <x v="0"/>
    <x v="3"/>
    <x v="2"/>
    <n v="1315"/>
    <n v="932"/>
    <n v="2"/>
    <n v="1864"/>
    <n v="3179"/>
    <n v="3602"/>
    <n v="423"/>
  </r>
  <r>
    <d v="2019-01-26T00:00:00"/>
    <x v="19"/>
    <x v="0"/>
    <x v="4"/>
    <x v="0"/>
    <n v="2050"/>
    <n v="1117"/>
    <n v="6"/>
    <n v="6702"/>
    <n v="8752"/>
    <n v="9304"/>
    <n v="552"/>
  </r>
  <r>
    <d v="2019-01-26T00:00:00"/>
    <x v="19"/>
    <x v="0"/>
    <x v="4"/>
    <x v="2"/>
    <n v="1315"/>
    <n v="1117"/>
    <n v="8"/>
    <n v="8936"/>
    <n v="10251"/>
    <n v="12217"/>
    <n v="1966"/>
  </r>
  <r>
    <d v="2019-01-27T00:00:00"/>
    <x v="19"/>
    <x v="0"/>
    <x v="0"/>
    <x v="1"/>
    <n v="1798"/>
    <n v="870"/>
    <n v="2"/>
    <n v="1740"/>
    <n v="3538"/>
    <n v="10699"/>
    <n v="7161"/>
  </r>
  <r>
    <d v="2019-01-29T00:00:00"/>
    <x v="19"/>
    <x v="0"/>
    <x v="1"/>
    <x v="1"/>
    <n v="1798"/>
    <n v="1265"/>
    <n v="9"/>
    <n v="11385"/>
    <n v="13183"/>
    <n v="14870"/>
    <n v="1687"/>
  </r>
  <r>
    <d v="2019-02-01T00:00:00"/>
    <x v="19"/>
    <x v="1"/>
    <x v="3"/>
    <x v="2"/>
    <n v="1315"/>
    <n v="932"/>
    <n v="1"/>
    <n v="932"/>
    <n v="2247"/>
    <n v="2212"/>
    <n v="-35"/>
  </r>
  <r>
    <d v="2019-02-01T00:00:00"/>
    <x v="19"/>
    <x v="1"/>
    <x v="3"/>
    <x v="3"/>
    <n v="1311"/>
    <n v="932"/>
    <n v="1"/>
    <n v="932"/>
    <n v="2243"/>
    <n v="4731"/>
    <n v="2488"/>
  </r>
  <r>
    <d v="2019-02-02T00:00:00"/>
    <x v="19"/>
    <x v="1"/>
    <x v="4"/>
    <x v="0"/>
    <n v="2050"/>
    <n v="1117"/>
    <n v="9"/>
    <n v="10053"/>
    <n v="12103"/>
    <n v="11952"/>
    <n v="-151"/>
  </r>
  <r>
    <d v="2019-02-06T00:00:00"/>
    <x v="19"/>
    <x v="1"/>
    <x v="6"/>
    <x v="0"/>
    <n v="2050"/>
    <n v="1265"/>
    <n v="1"/>
    <n v="1265"/>
    <n v="3315"/>
    <n v="3701"/>
    <n v="386"/>
  </r>
  <r>
    <d v="2019-02-06T00:00:00"/>
    <x v="19"/>
    <x v="1"/>
    <x v="6"/>
    <x v="2"/>
    <n v="1315"/>
    <n v="1265"/>
    <n v="10"/>
    <n v="12650"/>
    <n v="13965"/>
    <n v="12113"/>
    <n v="-1852"/>
  </r>
  <r>
    <d v="2019-02-08T00:00:00"/>
    <x v="19"/>
    <x v="1"/>
    <x v="3"/>
    <x v="2"/>
    <n v="1315"/>
    <n v="932"/>
    <n v="5"/>
    <n v="4660"/>
    <n v="5975"/>
    <n v="5779"/>
    <n v="-196"/>
  </r>
  <r>
    <d v="2019-02-08T00:00:00"/>
    <x v="19"/>
    <x v="1"/>
    <x v="3"/>
    <x v="1"/>
    <n v="1798"/>
    <n v="932"/>
    <n v="5"/>
    <n v="4660"/>
    <n v="6458"/>
    <n v="21268"/>
    <n v="14810"/>
  </r>
  <r>
    <d v="2019-02-09T00:00:00"/>
    <x v="19"/>
    <x v="1"/>
    <x v="4"/>
    <x v="0"/>
    <n v="2050"/>
    <n v="1117"/>
    <n v="2"/>
    <n v="2234"/>
    <n v="4284"/>
    <n v="4382"/>
    <n v="98"/>
  </r>
  <r>
    <d v="2019-02-10T00:00:00"/>
    <x v="19"/>
    <x v="1"/>
    <x v="0"/>
    <x v="0"/>
    <n v="2050"/>
    <n v="870"/>
    <n v="10"/>
    <n v="8700"/>
    <n v="10750"/>
    <n v="10135"/>
    <n v="-615"/>
  </r>
  <r>
    <d v="2019-02-11T00:00:00"/>
    <x v="19"/>
    <x v="1"/>
    <x v="5"/>
    <x v="0"/>
    <n v="2050"/>
    <n v="932"/>
    <n v="6"/>
    <n v="5592"/>
    <n v="7642"/>
    <n v="6545"/>
    <n v="-1097"/>
  </r>
  <r>
    <d v="2019-02-11T00:00:00"/>
    <x v="19"/>
    <x v="1"/>
    <x v="5"/>
    <x v="1"/>
    <n v="1798"/>
    <n v="932"/>
    <n v="5"/>
    <n v="4660"/>
    <n v="6458"/>
    <n v="6572"/>
    <n v="114"/>
  </r>
  <r>
    <d v="2019-02-14T00:00:00"/>
    <x v="19"/>
    <x v="1"/>
    <x v="2"/>
    <x v="0"/>
    <n v="2050"/>
    <n v="870"/>
    <n v="2"/>
    <n v="1740"/>
    <n v="3790"/>
    <n v="3109"/>
    <n v="-681"/>
  </r>
  <r>
    <d v="2019-02-15T00:00:00"/>
    <x v="19"/>
    <x v="1"/>
    <x v="3"/>
    <x v="2"/>
    <n v="1315"/>
    <n v="932"/>
    <n v="2"/>
    <n v="1864"/>
    <n v="3179"/>
    <n v="2850"/>
    <n v="-329"/>
  </r>
  <r>
    <d v="2019-02-16T00:00:00"/>
    <x v="19"/>
    <x v="1"/>
    <x v="4"/>
    <x v="2"/>
    <n v="1315"/>
    <n v="1117"/>
    <n v="10"/>
    <n v="11170"/>
    <n v="12485"/>
    <n v="12987"/>
    <n v="502"/>
  </r>
  <r>
    <d v="2019-02-17T00:00:00"/>
    <x v="19"/>
    <x v="1"/>
    <x v="0"/>
    <x v="0"/>
    <n v="2050"/>
    <n v="870"/>
    <n v="2"/>
    <n v="1740"/>
    <n v="3790"/>
    <n v="4006"/>
    <n v="216"/>
  </r>
  <r>
    <d v="2019-02-18T00:00:00"/>
    <x v="19"/>
    <x v="1"/>
    <x v="5"/>
    <x v="3"/>
    <n v="1311"/>
    <n v="932"/>
    <n v="7"/>
    <n v="6524"/>
    <n v="7835"/>
    <n v="6506"/>
    <n v="-1329"/>
  </r>
  <r>
    <d v="2019-02-18T00:00:00"/>
    <x v="19"/>
    <x v="1"/>
    <x v="5"/>
    <x v="0"/>
    <n v="2050"/>
    <n v="932"/>
    <n v="8"/>
    <n v="7456"/>
    <n v="9506"/>
    <n v="11125"/>
    <n v="1619"/>
  </r>
  <r>
    <d v="2019-02-18T00:00:00"/>
    <x v="19"/>
    <x v="1"/>
    <x v="5"/>
    <x v="2"/>
    <n v="1315"/>
    <n v="932"/>
    <n v="2"/>
    <n v="1864"/>
    <n v="3179"/>
    <n v="4076"/>
    <n v="897"/>
  </r>
  <r>
    <d v="2019-02-20T00:00:00"/>
    <x v="19"/>
    <x v="1"/>
    <x v="6"/>
    <x v="1"/>
    <n v="1798"/>
    <n v="1265"/>
    <n v="1"/>
    <n v="1265"/>
    <n v="3063"/>
    <n v="2459"/>
    <n v="-604"/>
  </r>
  <r>
    <d v="2019-02-20T00:00:00"/>
    <x v="19"/>
    <x v="1"/>
    <x v="6"/>
    <x v="2"/>
    <n v="1315"/>
    <n v="1265"/>
    <n v="4"/>
    <n v="5060"/>
    <n v="6375"/>
    <n v="6949"/>
    <n v="574"/>
  </r>
  <r>
    <d v="2019-02-21T00:00:00"/>
    <x v="19"/>
    <x v="1"/>
    <x v="2"/>
    <x v="2"/>
    <n v="1315"/>
    <n v="870"/>
    <n v="2"/>
    <n v="1740"/>
    <n v="3055"/>
    <n v="3284"/>
    <n v="229"/>
  </r>
  <r>
    <d v="2019-02-21T00:00:00"/>
    <x v="19"/>
    <x v="1"/>
    <x v="2"/>
    <x v="1"/>
    <n v="1798"/>
    <n v="870"/>
    <n v="9"/>
    <n v="7830"/>
    <n v="9628"/>
    <n v="8178"/>
    <n v="-1450"/>
  </r>
  <r>
    <d v="2019-02-22T00:00:00"/>
    <x v="19"/>
    <x v="1"/>
    <x v="3"/>
    <x v="4"/>
    <n v="1049"/>
    <n v="932"/>
    <n v="3"/>
    <n v="2796"/>
    <n v="3845"/>
    <n v="3311"/>
    <n v="-534"/>
  </r>
  <r>
    <d v="2019-02-23T00:00:00"/>
    <x v="19"/>
    <x v="1"/>
    <x v="4"/>
    <x v="2"/>
    <n v="1315"/>
    <n v="1117"/>
    <n v="10"/>
    <n v="11170"/>
    <n v="12485"/>
    <n v="10896"/>
    <n v="-1589"/>
  </r>
  <r>
    <d v="2019-02-24T00:00:00"/>
    <x v="19"/>
    <x v="1"/>
    <x v="0"/>
    <x v="0"/>
    <n v="2050"/>
    <n v="870"/>
    <n v="8"/>
    <n v="6960"/>
    <n v="9010"/>
    <n v="8947"/>
    <n v="-63"/>
  </r>
  <r>
    <d v="2019-02-25T00:00:00"/>
    <x v="19"/>
    <x v="1"/>
    <x v="5"/>
    <x v="0"/>
    <n v="2050"/>
    <n v="932"/>
    <n v="5"/>
    <n v="4660"/>
    <n v="6710"/>
    <n v="8592"/>
    <n v="1882"/>
  </r>
  <r>
    <d v="2019-02-26T00:00:00"/>
    <x v="19"/>
    <x v="1"/>
    <x v="1"/>
    <x v="0"/>
    <n v="2050"/>
    <n v="1265"/>
    <n v="1"/>
    <n v="1265"/>
    <n v="3315"/>
    <n v="3416"/>
    <n v="101"/>
  </r>
  <r>
    <d v="2019-02-26T00:00:00"/>
    <x v="19"/>
    <x v="1"/>
    <x v="1"/>
    <x v="2"/>
    <n v="1315"/>
    <n v="1265"/>
    <n v="7"/>
    <n v="8855"/>
    <n v="10170"/>
    <n v="9241"/>
    <n v="-929"/>
  </r>
  <r>
    <d v="2019-02-26T00:00:00"/>
    <x v="19"/>
    <x v="1"/>
    <x v="1"/>
    <x v="3"/>
    <n v="1311"/>
    <n v="1265"/>
    <n v="1"/>
    <n v="1265"/>
    <n v="2576"/>
    <n v="2397"/>
    <n v="-179"/>
  </r>
  <r>
    <d v="2019-02-28T00:00:00"/>
    <x v="19"/>
    <x v="1"/>
    <x v="2"/>
    <x v="1"/>
    <n v="1798"/>
    <n v="870"/>
    <n v="6"/>
    <n v="5220"/>
    <n v="7018"/>
    <n v="36234"/>
    <n v="29216"/>
  </r>
  <r>
    <d v="2019-02-28T00:00:00"/>
    <x v="19"/>
    <x v="1"/>
    <x v="2"/>
    <x v="0"/>
    <n v="2050"/>
    <n v="870"/>
    <n v="3"/>
    <n v="2610"/>
    <n v="4660"/>
    <n v="7326"/>
    <n v="2666"/>
  </r>
  <r>
    <d v="2019-03-01T00:00:00"/>
    <x v="19"/>
    <x v="2"/>
    <x v="3"/>
    <x v="1"/>
    <n v="1798"/>
    <n v="932"/>
    <n v="6"/>
    <n v="5592"/>
    <n v="7390"/>
    <n v="5938"/>
    <n v="-1452"/>
  </r>
  <r>
    <d v="2019-03-03T00:00:00"/>
    <x v="19"/>
    <x v="2"/>
    <x v="0"/>
    <x v="2"/>
    <n v="1315"/>
    <n v="870"/>
    <n v="8"/>
    <n v="6960"/>
    <n v="8275"/>
    <n v="19343"/>
    <n v="11068"/>
  </r>
  <r>
    <d v="2019-03-05T00:00:00"/>
    <x v="19"/>
    <x v="2"/>
    <x v="1"/>
    <x v="1"/>
    <n v="1798"/>
    <n v="1265"/>
    <n v="5"/>
    <n v="6325"/>
    <n v="8123"/>
    <n v="7430"/>
    <n v="-693"/>
  </r>
  <r>
    <d v="2019-03-06T00:00:00"/>
    <x v="19"/>
    <x v="2"/>
    <x v="6"/>
    <x v="0"/>
    <n v="2050"/>
    <n v="1265"/>
    <n v="3"/>
    <n v="3795"/>
    <n v="5845"/>
    <n v="4833"/>
    <n v="-1012"/>
  </r>
  <r>
    <d v="2019-03-06T00:00:00"/>
    <x v="19"/>
    <x v="2"/>
    <x v="6"/>
    <x v="2"/>
    <n v="1315"/>
    <n v="1265"/>
    <n v="9"/>
    <n v="11385"/>
    <n v="12700"/>
    <n v="13710"/>
    <n v="1010"/>
  </r>
  <r>
    <d v="2019-03-07T00:00:00"/>
    <x v="19"/>
    <x v="2"/>
    <x v="2"/>
    <x v="1"/>
    <n v="1798"/>
    <n v="870"/>
    <n v="3"/>
    <n v="2610"/>
    <n v="4408"/>
    <n v="17427"/>
    <n v="13019"/>
  </r>
  <r>
    <d v="2019-03-09T00:00:00"/>
    <x v="19"/>
    <x v="2"/>
    <x v="4"/>
    <x v="3"/>
    <n v="1311"/>
    <n v="1117"/>
    <n v="1"/>
    <n v="1117"/>
    <n v="2428"/>
    <n v="2149"/>
    <n v="-279"/>
  </r>
  <r>
    <d v="2019-03-09T00:00:00"/>
    <x v="19"/>
    <x v="2"/>
    <x v="4"/>
    <x v="2"/>
    <n v="1315"/>
    <n v="1117"/>
    <n v="2"/>
    <n v="2234"/>
    <n v="3549"/>
    <n v="3740"/>
    <n v="191"/>
  </r>
  <r>
    <d v="2019-03-12T00:00:00"/>
    <x v="19"/>
    <x v="2"/>
    <x v="1"/>
    <x v="0"/>
    <n v="2050"/>
    <n v="1265"/>
    <n v="9"/>
    <n v="11385"/>
    <n v="13435"/>
    <n v="23547"/>
    <n v="10112"/>
  </r>
  <r>
    <d v="2019-03-12T00:00:00"/>
    <x v="19"/>
    <x v="2"/>
    <x v="1"/>
    <x v="2"/>
    <n v="1315"/>
    <n v="1265"/>
    <n v="6"/>
    <n v="7590"/>
    <n v="8905"/>
    <n v="10091"/>
    <n v="1186"/>
  </r>
  <r>
    <d v="2019-03-12T00:00:00"/>
    <x v="19"/>
    <x v="2"/>
    <x v="1"/>
    <x v="1"/>
    <n v="1798"/>
    <n v="1265"/>
    <n v="3"/>
    <n v="3795"/>
    <n v="5593"/>
    <n v="7164"/>
    <n v="1571"/>
  </r>
  <r>
    <d v="2019-03-13T00:00:00"/>
    <x v="19"/>
    <x v="2"/>
    <x v="6"/>
    <x v="1"/>
    <n v="1798"/>
    <n v="1265"/>
    <n v="1"/>
    <n v="1265"/>
    <n v="3063"/>
    <n v="6275"/>
    <n v="3212"/>
  </r>
  <r>
    <d v="2019-03-14T00:00:00"/>
    <x v="19"/>
    <x v="2"/>
    <x v="2"/>
    <x v="1"/>
    <n v="1798"/>
    <n v="870"/>
    <n v="2"/>
    <n v="1740"/>
    <n v="3538"/>
    <n v="3308"/>
    <n v="-230"/>
  </r>
  <r>
    <d v="2019-03-15T00:00:00"/>
    <x v="19"/>
    <x v="2"/>
    <x v="3"/>
    <x v="0"/>
    <n v="2050"/>
    <n v="932"/>
    <n v="3"/>
    <n v="2796"/>
    <n v="4846"/>
    <n v="5470"/>
    <n v="624"/>
  </r>
  <r>
    <d v="2019-03-16T00:00:00"/>
    <x v="19"/>
    <x v="2"/>
    <x v="4"/>
    <x v="3"/>
    <n v="1311"/>
    <n v="1117"/>
    <n v="10"/>
    <n v="11170"/>
    <n v="12481"/>
    <n v="10486"/>
    <n v="-1995"/>
  </r>
  <r>
    <d v="2019-03-19T00:00:00"/>
    <x v="19"/>
    <x v="2"/>
    <x v="1"/>
    <x v="2"/>
    <n v="1315"/>
    <n v="1265"/>
    <n v="5"/>
    <n v="6325"/>
    <n v="7640"/>
    <n v="8131"/>
    <n v="491"/>
  </r>
  <r>
    <d v="2019-03-20T00:00:00"/>
    <x v="19"/>
    <x v="2"/>
    <x v="6"/>
    <x v="1"/>
    <n v="1798"/>
    <n v="1265"/>
    <n v="5"/>
    <n v="6325"/>
    <n v="8123"/>
    <n v="6653"/>
    <n v="-1470"/>
  </r>
  <r>
    <d v="2019-03-20T00:00:00"/>
    <x v="19"/>
    <x v="2"/>
    <x v="6"/>
    <x v="0"/>
    <n v="2050"/>
    <n v="1265"/>
    <n v="1"/>
    <n v="1265"/>
    <n v="3315"/>
    <n v="3823"/>
    <n v="508"/>
  </r>
  <r>
    <d v="2019-03-21T00:00:00"/>
    <x v="19"/>
    <x v="2"/>
    <x v="2"/>
    <x v="1"/>
    <n v="1798"/>
    <n v="870"/>
    <n v="8"/>
    <n v="6960"/>
    <n v="8758"/>
    <n v="8357"/>
    <n v="-401"/>
  </r>
  <r>
    <d v="2019-03-25T00:00:00"/>
    <x v="19"/>
    <x v="2"/>
    <x v="5"/>
    <x v="1"/>
    <n v="1798"/>
    <n v="932"/>
    <n v="10"/>
    <n v="9320"/>
    <n v="11118"/>
    <n v="9836"/>
    <n v="-1282"/>
  </r>
  <r>
    <d v="2019-03-26T00:00:00"/>
    <x v="19"/>
    <x v="2"/>
    <x v="1"/>
    <x v="2"/>
    <n v="1315"/>
    <n v="1265"/>
    <n v="7"/>
    <n v="8855"/>
    <n v="10170"/>
    <n v="11528"/>
    <n v="1358"/>
  </r>
  <r>
    <d v="2019-03-26T00:00:00"/>
    <x v="19"/>
    <x v="2"/>
    <x v="1"/>
    <x v="0"/>
    <n v="2050"/>
    <n v="1265"/>
    <n v="8"/>
    <n v="10120"/>
    <n v="12170"/>
    <n v="39541"/>
    <n v="27371"/>
  </r>
  <r>
    <d v="2019-03-26T00:00:00"/>
    <x v="19"/>
    <x v="2"/>
    <x v="1"/>
    <x v="1"/>
    <n v="1798"/>
    <n v="1265"/>
    <n v="7"/>
    <n v="8855"/>
    <n v="10653"/>
    <n v="19429"/>
    <n v="8776"/>
  </r>
  <r>
    <d v="2019-03-27T00:00:00"/>
    <x v="19"/>
    <x v="2"/>
    <x v="6"/>
    <x v="3"/>
    <n v="1311"/>
    <n v="1265"/>
    <n v="10"/>
    <n v="12650"/>
    <n v="13961"/>
    <n v="42935"/>
    <n v="28974"/>
  </r>
  <r>
    <d v="2019-03-28T00:00:00"/>
    <x v="19"/>
    <x v="2"/>
    <x v="2"/>
    <x v="0"/>
    <n v="2050"/>
    <n v="870"/>
    <n v="4"/>
    <n v="3480"/>
    <n v="5530"/>
    <n v="5157"/>
    <n v="-373"/>
  </r>
  <r>
    <d v="2019-03-28T00:00:00"/>
    <x v="19"/>
    <x v="2"/>
    <x v="2"/>
    <x v="1"/>
    <n v="1798"/>
    <n v="870"/>
    <n v="9"/>
    <n v="7830"/>
    <n v="9628"/>
    <n v="31134"/>
    <n v="21506"/>
  </r>
  <r>
    <d v="2019-03-29T00:00:00"/>
    <x v="19"/>
    <x v="2"/>
    <x v="3"/>
    <x v="5"/>
    <n v="1967"/>
    <n v="932"/>
    <n v="2"/>
    <n v="1864"/>
    <n v="3831"/>
    <n v="4214"/>
    <n v="383"/>
  </r>
  <r>
    <d v="2019-03-29T00:00:00"/>
    <x v="19"/>
    <x v="2"/>
    <x v="3"/>
    <x v="0"/>
    <n v="2050"/>
    <n v="932"/>
    <n v="4"/>
    <n v="3728"/>
    <n v="5778"/>
    <n v="6219"/>
    <n v="441"/>
  </r>
  <r>
    <d v="2019-03-30T00:00:00"/>
    <x v="19"/>
    <x v="2"/>
    <x v="4"/>
    <x v="3"/>
    <n v="1311"/>
    <n v="1117"/>
    <n v="7"/>
    <n v="7819"/>
    <n v="9130"/>
    <n v="9850"/>
    <n v="720"/>
  </r>
  <r>
    <d v="2019-03-30T00:00:00"/>
    <x v="19"/>
    <x v="2"/>
    <x v="4"/>
    <x v="0"/>
    <n v="2050"/>
    <n v="1117"/>
    <n v="8"/>
    <n v="8936"/>
    <n v="10986"/>
    <n v="10945"/>
    <n v="-41"/>
  </r>
  <r>
    <d v="2019-03-30T00:00:00"/>
    <x v="19"/>
    <x v="2"/>
    <x v="4"/>
    <x v="1"/>
    <n v="1798"/>
    <n v="1117"/>
    <n v="3"/>
    <n v="3351"/>
    <n v="5149"/>
    <n v="13638"/>
    <n v="8489"/>
  </r>
  <r>
    <d v="2019-03-31T00:00:00"/>
    <x v="19"/>
    <x v="2"/>
    <x v="0"/>
    <x v="5"/>
    <n v="1967"/>
    <n v="870"/>
    <n v="8"/>
    <n v="6960"/>
    <n v="8927"/>
    <n v="9533"/>
    <n v="606"/>
  </r>
  <r>
    <d v="2019-04-02T00:00:00"/>
    <x v="19"/>
    <x v="3"/>
    <x v="1"/>
    <x v="3"/>
    <n v="1311"/>
    <n v="1265"/>
    <n v="10"/>
    <n v="12650"/>
    <n v="13961"/>
    <n v="11953"/>
    <n v="-2008"/>
  </r>
  <r>
    <d v="2019-04-03T00:00:00"/>
    <x v="19"/>
    <x v="3"/>
    <x v="6"/>
    <x v="0"/>
    <n v="2050"/>
    <n v="1265"/>
    <n v="8"/>
    <n v="10120"/>
    <n v="12170"/>
    <n v="10586"/>
    <n v="-1584"/>
  </r>
  <r>
    <d v="2019-04-03T00:00:00"/>
    <x v="19"/>
    <x v="3"/>
    <x v="6"/>
    <x v="1"/>
    <n v="1798"/>
    <n v="1265"/>
    <n v="2"/>
    <n v="2530"/>
    <n v="4328"/>
    <n v="11706"/>
    <n v="7378"/>
  </r>
  <r>
    <d v="2019-04-04T00:00:00"/>
    <x v="19"/>
    <x v="3"/>
    <x v="2"/>
    <x v="0"/>
    <n v="2050"/>
    <n v="870"/>
    <n v="8"/>
    <n v="6960"/>
    <n v="9010"/>
    <n v="7634"/>
    <n v="-1376"/>
  </r>
  <r>
    <d v="2019-04-07T00:00:00"/>
    <x v="19"/>
    <x v="3"/>
    <x v="0"/>
    <x v="4"/>
    <n v="1049"/>
    <n v="870"/>
    <n v="5"/>
    <n v="4350"/>
    <n v="5399"/>
    <n v="4724"/>
    <n v="-675"/>
  </r>
  <r>
    <d v="2019-04-08T00:00:00"/>
    <x v="19"/>
    <x v="3"/>
    <x v="5"/>
    <x v="0"/>
    <n v="2050"/>
    <n v="932"/>
    <n v="2"/>
    <n v="1864"/>
    <n v="3914"/>
    <n v="5612"/>
    <n v="1698"/>
  </r>
  <r>
    <d v="2019-04-08T00:00:00"/>
    <x v="19"/>
    <x v="3"/>
    <x v="5"/>
    <x v="2"/>
    <n v="1315"/>
    <n v="932"/>
    <n v="3"/>
    <n v="2796"/>
    <n v="4111"/>
    <n v="3556"/>
    <n v="-555"/>
  </r>
  <r>
    <d v="2019-04-11T00:00:00"/>
    <x v="19"/>
    <x v="3"/>
    <x v="2"/>
    <x v="3"/>
    <n v="1311"/>
    <n v="870"/>
    <n v="6"/>
    <n v="5220"/>
    <n v="6531"/>
    <n v="6400"/>
    <n v="-131"/>
  </r>
  <r>
    <d v="2019-04-12T00:00:00"/>
    <x v="19"/>
    <x v="3"/>
    <x v="3"/>
    <x v="4"/>
    <n v="1049"/>
    <n v="932"/>
    <n v="9"/>
    <n v="8388"/>
    <n v="9437"/>
    <n v="8821"/>
    <n v="-616"/>
  </r>
  <r>
    <d v="2019-04-13T00:00:00"/>
    <x v="19"/>
    <x v="3"/>
    <x v="4"/>
    <x v="3"/>
    <n v="1311"/>
    <n v="1117"/>
    <n v="5"/>
    <n v="5585"/>
    <n v="6896"/>
    <n v="6422"/>
    <n v="-474"/>
  </r>
  <r>
    <d v="2019-04-14T00:00:00"/>
    <x v="19"/>
    <x v="3"/>
    <x v="0"/>
    <x v="3"/>
    <n v="1311"/>
    <n v="870"/>
    <n v="1"/>
    <n v="870"/>
    <n v="2181"/>
    <n v="1824"/>
    <n v="-357"/>
  </r>
  <r>
    <d v="2019-04-14T00:00:00"/>
    <x v="19"/>
    <x v="3"/>
    <x v="0"/>
    <x v="5"/>
    <n v="1967"/>
    <n v="870"/>
    <n v="3"/>
    <n v="2610"/>
    <n v="4577"/>
    <n v="4292"/>
    <n v="-285"/>
  </r>
  <r>
    <d v="2019-04-14T00:00:00"/>
    <x v="19"/>
    <x v="3"/>
    <x v="0"/>
    <x v="0"/>
    <n v="2050"/>
    <n v="870"/>
    <n v="4"/>
    <n v="3480"/>
    <n v="5530"/>
    <n v="5273"/>
    <n v="-257"/>
  </r>
  <r>
    <d v="2019-04-16T00:00:00"/>
    <x v="19"/>
    <x v="3"/>
    <x v="1"/>
    <x v="4"/>
    <n v="1049"/>
    <n v="1265"/>
    <n v="10"/>
    <n v="12650"/>
    <n v="13699"/>
    <n v="11822"/>
    <n v="-1877"/>
  </r>
  <r>
    <d v="2019-04-17T00:00:00"/>
    <x v="19"/>
    <x v="3"/>
    <x v="6"/>
    <x v="3"/>
    <n v="1311"/>
    <n v="1265"/>
    <n v="3"/>
    <n v="3795"/>
    <n v="5106"/>
    <n v="4415"/>
    <n v="-691"/>
  </r>
  <r>
    <d v="2019-04-20T00:00:00"/>
    <x v="19"/>
    <x v="3"/>
    <x v="4"/>
    <x v="4"/>
    <n v="1049"/>
    <n v="1117"/>
    <n v="10"/>
    <n v="11170"/>
    <n v="12219"/>
    <n v="14022"/>
    <n v="1803"/>
  </r>
  <r>
    <d v="2019-04-20T00:00:00"/>
    <x v="19"/>
    <x v="3"/>
    <x v="4"/>
    <x v="2"/>
    <n v="1315"/>
    <n v="1117"/>
    <n v="9"/>
    <n v="10053"/>
    <n v="11368"/>
    <n v="12011"/>
    <n v="643"/>
  </r>
  <r>
    <d v="2019-04-23T00:00:00"/>
    <x v="19"/>
    <x v="3"/>
    <x v="1"/>
    <x v="3"/>
    <n v="1311"/>
    <n v="1265"/>
    <n v="1"/>
    <n v="1265"/>
    <n v="2576"/>
    <n v="2064"/>
    <n v="-512"/>
  </r>
  <r>
    <d v="2019-04-24T00:00:00"/>
    <x v="19"/>
    <x v="3"/>
    <x v="6"/>
    <x v="3"/>
    <n v="1311"/>
    <n v="1265"/>
    <n v="9"/>
    <n v="11385"/>
    <n v="12696"/>
    <n v="12514"/>
    <n v="-182"/>
  </r>
  <r>
    <d v="2019-04-24T00:00:00"/>
    <x v="19"/>
    <x v="3"/>
    <x v="6"/>
    <x v="0"/>
    <n v="2050"/>
    <n v="1265"/>
    <n v="6"/>
    <n v="7590"/>
    <n v="9640"/>
    <n v="8331"/>
    <n v="-1309"/>
  </r>
  <r>
    <d v="2019-04-26T00:00:00"/>
    <x v="19"/>
    <x v="3"/>
    <x v="3"/>
    <x v="0"/>
    <n v="2050"/>
    <n v="932"/>
    <n v="3"/>
    <n v="2796"/>
    <n v="4846"/>
    <n v="13397"/>
    <n v="8551"/>
  </r>
  <r>
    <d v="2019-04-27T00:00:00"/>
    <x v="19"/>
    <x v="3"/>
    <x v="4"/>
    <x v="2"/>
    <n v="1315"/>
    <n v="1117"/>
    <n v="7"/>
    <n v="7819"/>
    <n v="9134"/>
    <n v="8470"/>
    <n v="-664"/>
  </r>
  <r>
    <d v="2019-04-27T00:00:00"/>
    <x v="19"/>
    <x v="3"/>
    <x v="4"/>
    <x v="0"/>
    <n v="2050"/>
    <n v="1117"/>
    <n v="4"/>
    <n v="4468"/>
    <n v="6518"/>
    <n v="7040"/>
    <n v="522"/>
  </r>
  <r>
    <d v="2019-04-27T00:00:00"/>
    <x v="19"/>
    <x v="3"/>
    <x v="4"/>
    <x v="5"/>
    <n v="1967"/>
    <n v="1117"/>
    <n v="1"/>
    <n v="1117"/>
    <n v="3084"/>
    <n v="3627"/>
    <n v="543"/>
  </r>
  <r>
    <d v="2019-04-28T00:00:00"/>
    <x v="19"/>
    <x v="3"/>
    <x v="0"/>
    <x v="3"/>
    <n v="1311"/>
    <n v="870"/>
    <n v="10"/>
    <n v="8700"/>
    <n v="10011"/>
    <n v="9428"/>
    <n v="-583"/>
  </r>
  <r>
    <d v="2019-04-28T00:00:00"/>
    <x v="19"/>
    <x v="3"/>
    <x v="0"/>
    <x v="4"/>
    <n v="1049"/>
    <n v="870"/>
    <n v="7"/>
    <n v="6090"/>
    <n v="7139"/>
    <n v="6227"/>
    <n v="-912"/>
  </r>
  <r>
    <d v="2019-04-29T00:00:00"/>
    <x v="19"/>
    <x v="3"/>
    <x v="5"/>
    <x v="4"/>
    <n v="1049"/>
    <n v="932"/>
    <n v="10"/>
    <n v="9320"/>
    <n v="10369"/>
    <n v="18048"/>
    <n v="7679"/>
  </r>
  <r>
    <d v="2019-04-29T00:00:00"/>
    <x v="19"/>
    <x v="3"/>
    <x v="5"/>
    <x v="0"/>
    <n v="2050"/>
    <n v="932"/>
    <n v="2"/>
    <n v="1864"/>
    <n v="3914"/>
    <n v="4184"/>
    <n v="270"/>
  </r>
  <r>
    <d v="2019-04-29T00:00:00"/>
    <x v="19"/>
    <x v="3"/>
    <x v="5"/>
    <x v="1"/>
    <n v="1798"/>
    <n v="932"/>
    <n v="3"/>
    <n v="2796"/>
    <n v="4594"/>
    <n v="5041"/>
    <n v="447"/>
  </r>
  <r>
    <d v="2019-04-30T00:00:00"/>
    <x v="19"/>
    <x v="3"/>
    <x v="1"/>
    <x v="4"/>
    <n v="1049"/>
    <n v="1265"/>
    <n v="5"/>
    <n v="6325"/>
    <n v="7374"/>
    <n v="3541"/>
    <n v="-3833"/>
  </r>
  <r>
    <d v="2019-04-30T00:00:00"/>
    <x v="19"/>
    <x v="3"/>
    <x v="1"/>
    <x v="3"/>
    <n v="1311"/>
    <n v="1265"/>
    <n v="6"/>
    <n v="7590"/>
    <n v="8901"/>
    <n v="31397"/>
    <n v="22496"/>
  </r>
  <r>
    <d v="2019-04-30T00:00:00"/>
    <x v="19"/>
    <x v="3"/>
    <x v="1"/>
    <x v="2"/>
    <n v="1315"/>
    <n v="1265"/>
    <n v="2"/>
    <n v="2530"/>
    <n v="3845"/>
    <n v="3797"/>
    <n v="-48"/>
  </r>
  <r>
    <d v="2019-05-01T00:00:00"/>
    <x v="19"/>
    <x v="4"/>
    <x v="6"/>
    <x v="3"/>
    <n v="1311"/>
    <n v="1265"/>
    <n v="3"/>
    <n v="3795"/>
    <n v="5106"/>
    <n v="5704"/>
    <n v="598"/>
  </r>
  <r>
    <d v="2019-05-01T00:00:00"/>
    <x v="19"/>
    <x v="4"/>
    <x v="6"/>
    <x v="4"/>
    <n v="1049"/>
    <n v="1265"/>
    <n v="5"/>
    <n v="6325"/>
    <n v="7374"/>
    <n v="6188"/>
    <n v="-1186"/>
  </r>
  <r>
    <d v="2019-05-02T00:00:00"/>
    <x v="19"/>
    <x v="4"/>
    <x v="2"/>
    <x v="3"/>
    <n v="1311"/>
    <n v="870"/>
    <n v="2"/>
    <n v="1740"/>
    <n v="3051"/>
    <n v="2785"/>
    <n v="-266"/>
  </r>
  <r>
    <d v="2019-05-02T00:00:00"/>
    <x v="19"/>
    <x v="4"/>
    <x v="2"/>
    <x v="5"/>
    <n v="1967"/>
    <n v="870"/>
    <n v="4"/>
    <n v="3480"/>
    <n v="5447"/>
    <n v="9031"/>
    <n v="3584"/>
  </r>
  <r>
    <d v="2019-05-03T00:00:00"/>
    <x v="19"/>
    <x v="4"/>
    <x v="3"/>
    <x v="4"/>
    <n v="1049"/>
    <n v="932"/>
    <n v="8"/>
    <n v="7456"/>
    <n v="8505"/>
    <n v="8657"/>
    <n v="152"/>
  </r>
  <r>
    <d v="2019-05-04T00:00:00"/>
    <x v="19"/>
    <x v="4"/>
    <x v="4"/>
    <x v="3"/>
    <n v="1311"/>
    <n v="1117"/>
    <n v="5"/>
    <n v="5585"/>
    <n v="6896"/>
    <n v="6851"/>
    <n v="-45"/>
  </r>
  <r>
    <d v="2019-05-06T00:00:00"/>
    <x v="19"/>
    <x v="4"/>
    <x v="5"/>
    <x v="3"/>
    <n v="1311"/>
    <n v="932"/>
    <n v="9"/>
    <n v="8388"/>
    <n v="9699"/>
    <n v="9390"/>
    <n v="-309"/>
  </r>
  <r>
    <d v="2019-05-07T00:00:00"/>
    <x v="19"/>
    <x v="4"/>
    <x v="1"/>
    <x v="4"/>
    <n v="1049"/>
    <n v="1265"/>
    <n v="1"/>
    <n v="1265"/>
    <n v="2314"/>
    <n v="2393"/>
    <n v="79"/>
  </r>
  <r>
    <d v="2019-05-09T00:00:00"/>
    <x v="19"/>
    <x v="4"/>
    <x v="2"/>
    <x v="4"/>
    <n v="1049"/>
    <n v="870"/>
    <n v="5"/>
    <n v="4350"/>
    <n v="5399"/>
    <n v="4841"/>
    <n v="-558"/>
  </r>
  <r>
    <d v="2019-05-09T00:00:00"/>
    <x v="19"/>
    <x v="4"/>
    <x v="2"/>
    <x v="3"/>
    <n v="1311"/>
    <n v="870"/>
    <n v="1"/>
    <n v="870"/>
    <n v="2181"/>
    <n v="2092"/>
    <n v="-89"/>
  </r>
  <r>
    <d v="2019-05-10T00:00:00"/>
    <x v="19"/>
    <x v="4"/>
    <x v="3"/>
    <x v="4"/>
    <n v="1049"/>
    <n v="932"/>
    <n v="2"/>
    <n v="1864"/>
    <n v="2913"/>
    <n v="3056"/>
    <n v="143"/>
  </r>
  <r>
    <d v="2019-05-10T00:00:00"/>
    <x v="19"/>
    <x v="4"/>
    <x v="3"/>
    <x v="3"/>
    <n v="1311"/>
    <n v="932"/>
    <n v="1"/>
    <n v="932"/>
    <n v="2243"/>
    <n v="5670"/>
    <n v="3427"/>
  </r>
  <r>
    <d v="2019-05-12T00:00:00"/>
    <x v="19"/>
    <x v="4"/>
    <x v="0"/>
    <x v="3"/>
    <n v="1311"/>
    <n v="870"/>
    <n v="2"/>
    <n v="1740"/>
    <n v="3051"/>
    <n v="2810"/>
    <n v="-241"/>
  </r>
  <r>
    <d v="2019-05-15T00:00:00"/>
    <x v="19"/>
    <x v="4"/>
    <x v="6"/>
    <x v="3"/>
    <n v="1311"/>
    <n v="1265"/>
    <n v="4"/>
    <n v="5060"/>
    <n v="6371"/>
    <n v="5166"/>
    <n v="-1205"/>
  </r>
  <r>
    <d v="2019-05-16T00:00:00"/>
    <x v="19"/>
    <x v="4"/>
    <x v="2"/>
    <x v="3"/>
    <n v="1311"/>
    <n v="870"/>
    <n v="8"/>
    <n v="6960"/>
    <n v="8271"/>
    <n v="7233"/>
    <n v="-1038"/>
  </r>
  <r>
    <d v="2019-05-17T00:00:00"/>
    <x v="19"/>
    <x v="4"/>
    <x v="3"/>
    <x v="0"/>
    <n v="2050"/>
    <n v="932"/>
    <n v="2"/>
    <n v="1864"/>
    <n v="3914"/>
    <n v="8948"/>
    <n v="5034"/>
  </r>
  <r>
    <d v="2019-05-17T00:00:00"/>
    <x v="19"/>
    <x v="4"/>
    <x v="3"/>
    <x v="3"/>
    <n v="1311"/>
    <n v="932"/>
    <n v="10"/>
    <n v="9320"/>
    <n v="10631"/>
    <n v="9509"/>
    <n v="-1122"/>
  </r>
  <r>
    <d v="2019-05-19T00:00:00"/>
    <x v="19"/>
    <x v="4"/>
    <x v="0"/>
    <x v="4"/>
    <n v="1049"/>
    <n v="870"/>
    <n v="4"/>
    <n v="3480"/>
    <n v="4529"/>
    <n v="7787"/>
    <n v="3258"/>
  </r>
  <r>
    <d v="2019-05-20T00:00:00"/>
    <x v="19"/>
    <x v="4"/>
    <x v="5"/>
    <x v="0"/>
    <n v="2050"/>
    <n v="932"/>
    <n v="2"/>
    <n v="1864"/>
    <n v="3914"/>
    <n v="4418"/>
    <n v="504"/>
  </r>
  <r>
    <d v="2019-05-21T00:00:00"/>
    <x v="19"/>
    <x v="4"/>
    <x v="1"/>
    <x v="4"/>
    <n v="1049"/>
    <n v="1265"/>
    <n v="10"/>
    <n v="12650"/>
    <n v="13699"/>
    <n v="14823"/>
    <n v="1124"/>
  </r>
  <r>
    <d v="2019-05-21T00:00:00"/>
    <x v="19"/>
    <x v="4"/>
    <x v="1"/>
    <x v="1"/>
    <n v="1798"/>
    <n v="1265"/>
    <n v="5"/>
    <n v="6325"/>
    <n v="8123"/>
    <n v="7344"/>
    <n v="-779"/>
  </r>
  <r>
    <d v="2019-05-22T00:00:00"/>
    <x v="19"/>
    <x v="4"/>
    <x v="6"/>
    <x v="5"/>
    <n v="1967"/>
    <n v="1265"/>
    <n v="6"/>
    <n v="7590"/>
    <n v="9557"/>
    <n v="10071"/>
    <n v="514"/>
  </r>
  <r>
    <d v="2019-05-23T00:00:00"/>
    <x v="19"/>
    <x v="4"/>
    <x v="2"/>
    <x v="0"/>
    <n v="2050"/>
    <n v="870"/>
    <n v="8"/>
    <n v="6960"/>
    <n v="9010"/>
    <n v="20714"/>
    <n v="11704"/>
  </r>
  <r>
    <d v="2019-05-25T00:00:00"/>
    <x v="19"/>
    <x v="4"/>
    <x v="4"/>
    <x v="4"/>
    <n v="1049"/>
    <n v="1117"/>
    <n v="4"/>
    <n v="4468"/>
    <n v="5517"/>
    <n v="6420"/>
    <n v="903"/>
  </r>
  <r>
    <d v="2019-05-26T00:00:00"/>
    <x v="19"/>
    <x v="4"/>
    <x v="0"/>
    <x v="3"/>
    <n v="1311"/>
    <n v="870"/>
    <n v="3"/>
    <n v="2610"/>
    <n v="3921"/>
    <n v="4113"/>
    <n v="192"/>
  </r>
  <r>
    <d v="2019-05-27T00:00:00"/>
    <x v="19"/>
    <x v="4"/>
    <x v="5"/>
    <x v="1"/>
    <n v="1798"/>
    <n v="932"/>
    <n v="7"/>
    <n v="6524"/>
    <n v="8322"/>
    <n v="7616"/>
    <n v="-706"/>
  </r>
  <r>
    <d v="2019-05-27T00:00:00"/>
    <x v="19"/>
    <x v="4"/>
    <x v="5"/>
    <x v="3"/>
    <n v="1311"/>
    <n v="932"/>
    <n v="3"/>
    <n v="2796"/>
    <n v="4107"/>
    <n v="14640"/>
    <n v="10533"/>
  </r>
  <r>
    <d v="2019-05-27T00:00:00"/>
    <x v="19"/>
    <x v="4"/>
    <x v="5"/>
    <x v="4"/>
    <n v="1049"/>
    <n v="932"/>
    <n v="7"/>
    <n v="6524"/>
    <n v="7573"/>
    <n v="6760"/>
    <n v="-813"/>
  </r>
  <r>
    <d v="2019-05-28T00:00:00"/>
    <x v="19"/>
    <x v="4"/>
    <x v="1"/>
    <x v="4"/>
    <n v="1049"/>
    <n v="1265"/>
    <n v="10"/>
    <n v="12650"/>
    <n v="13699"/>
    <n v="11050"/>
    <n v="-2649"/>
  </r>
  <r>
    <d v="2019-05-28T00:00:00"/>
    <x v="19"/>
    <x v="4"/>
    <x v="1"/>
    <x v="3"/>
    <n v="1311"/>
    <n v="1265"/>
    <n v="3"/>
    <n v="3795"/>
    <n v="5106"/>
    <n v="4346"/>
    <n v="-760"/>
  </r>
  <r>
    <d v="2019-05-29T00:00:00"/>
    <x v="19"/>
    <x v="4"/>
    <x v="6"/>
    <x v="0"/>
    <n v="2050"/>
    <n v="1265"/>
    <n v="5"/>
    <n v="6325"/>
    <n v="8375"/>
    <n v="8210"/>
    <n v="-165"/>
  </r>
  <r>
    <d v="2019-05-30T00:00:00"/>
    <x v="19"/>
    <x v="4"/>
    <x v="2"/>
    <x v="3"/>
    <n v="1311"/>
    <n v="870"/>
    <n v="3"/>
    <n v="2610"/>
    <n v="3921"/>
    <n v="17594"/>
    <n v="13673"/>
  </r>
  <r>
    <d v="2019-05-31T00:00:00"/>
    <x v="19"/>
    <x v="4"/>
    <x v="3"/>
    <x v="4"/>
    <n v="1049"/>
    <n v="932"/>
    <n v="9"/>
    <n v="8388"/>
    <n v="9437"/>
    <n v="11170"/>
    <n v="1733"/>
  </r>
  <r>
    <d v="2019-05-31T00:00:00"/>
    <x v="19"/>
    <x v="4"/>
    <x v="3"/>
    <x v="3"/>
    <n v="1311"/>
    <n v="932"/>
    <n v="2"/>
    <n v="1864"/>
    <n v="3175"/>
    <n v="4963"/>
    <n v="1788"/>
  </r>
  <r>
    <d v="2019-06-01T00:00:00"/>
    <x v="19"/>
    <x v="5"/>
    <x v="4"/>
    <x v="4"/>
    <n v="1049"/>
    <n v="1117"/>
    <n v="1"/>
    <n v="1117"/>
    <n v="2166"/>
    <n v="2645"/>
    <n v="479"/>
  </r>
  <r>
    <d v="2019-06-03T00:00:00"/>
    <x v="19"/>
    <x v="5"/>
    <x v="5"/>
    <x v="0"/>
    <n v="2050"/>
    <n v="932"/>
    <n v="4"/>
    <n v="3728"/>
    <n v="5778"/>
    <n v="5812"/>
    <n v="34"/>
  </r>
  <r>
    <d v="2019-06-06T00:00:00"/>
    <x v="19"/>
    <x v="5"/>
    <x v="2"/>
    <x v="3"/>
    <n v="1311"/>
    <n v="870"/>
    <n v="9"/>
    <n v="7830"/>
    <n v="9141"/>
    <n v="7328"/>
    <n v="-1813"/>
  </r>
  <r>
    <d v="2019-06-06T00:00:00"/>
    <x v="19"/>
    <x v="5"/>
    <x v="2"/>
    <x v="4"/>
    <n v="1049"/>
    <n v="870"/>
    <n v="3"/>
    <n v="2610"/>
    <n v="3659"/>
    <n v="3421"/>
    <n v="-238"/>
  </r>
  <r>
    <d v="2019-06-06T00:00:00"/>
    <x v="19"/>
    <x v="5"/>
    <x v="2"/>
    <x v="0"/>
    <n v="2050"/>
    <n v="870"/>
    <n v="4"/>
    <n v="3480"/>
    <n v="5530"/>
    <n v="4980"/>
    <n v="-550"/>
  </r>
  <r>
    <d v="2019-06-07T00:00:00"/>
    <x v="19"/>
    <x v="5"/>
    <x v="3"/>
    <x v="0"/>
    <n v="2050"/>
    <n v="932"/>
    <n v="6"/>
    <n v="5592"/>
    <n v="7642"/>
    <n v="8134"/>
    <n v="492"/>
  </r>
  <r>
    <d v="2019-06-07T00:00:00"/>
    <x v="19"/>
    <x v="5"/>
    <x v="3"/>
    <x v="3"/>
    <n v="1311"/>
    <n v="932"/>
    <n v="5"/>
    <n v="4660"/>
    <n v="5971"/>
    <n v="14579"/>
    <n v="8608"/>
  </r>
  <r>
    <d v="2019-06-10T00:00:00"/>
    <x v="19"/>
    <x v="5"/>
    <x v="5"/>
    <x v="0"/>
    <n v="2050"/>
    <n v="932"/>
    <n v="1"/>
    <n v="932"/>
    <n v="2982"/>
    <n v="3368"/>
    <n v="386"/>
  </r>
  <r>
    <d v="2019-06-11T00:00:00"/>
    <x v="19"/>
    <x v="5"/>
    <x v="1"/>
    <x v="3"/>
    <n v="1311"/>
    <n v="1265"/>
    <n v="4"/>
    <n v="5060"/>
    <n v="6371"/>
    <n v="6396"/>
    <n v="25"/>
  </r>
  <r>
    <d v="2019-06-11T00:00:00"/>
    <x v="19"/>
    <x v="5"/>
    <x v="1"/>
    <x v="5"/>
    <n v="1967"/>
    <n v="1265"/>
    <n v="5"/>
    <n v="6325"/>
    <n v="8292"/>
    <n v="7521"/>
    <n v="-771"/>
  </r>
  <r>
    <d v="2019-06-14T00:00:00"/>
    <x v="19"/>
    <x v="5"/>
    <x v="3"/>
    <x v="4"/>
    <n v="1049"/>
    <n v="932"/>
    <n v="1"/>
    <n v="932"/>
    <n v="1981"/>
    <n v="2213"/>
    <n v="232"/>
  </r>
  <r>
    <d v="2019-06-15T00:00:00"/>
    <x v="19"/>
    <x v="5"/>
    <x v="4"/>
    <x v="5"/>
    <n v="1967"/>
    <n v="1117"/>
    <n v="3"/>
    <n v="3351"/>
    <n v="5318"/>
    <n v="5381"/>
    <n v="63"/>
  </r>
  <r>
    <d v="2019-06-15T00:00:00"/>
    <x v="19"/>
    <x v="5"/>
    <x v="4"/>
    <x v="4"/>
    <n v="1049"/>
    <n v="1117"/>
    <n v="6"/>
    <n v="6702"/>
    <n v="7751"/>
    <n v="8225"/>
    <n v="474"/>
  </r>
  <r>
    <d v="2019-06-15T00:00:00"/>
    <x v="19"/>
    <x v="5"/>
    <x v="4"/>
    <x v="3"/>
    <n v="1311"/>
    <n v="1117"/>
    <n v="1"/>
    <n v="1117"/>
    <n v="2428"/>
    <n v="2146"/>
    <n v="-282"/>
  </r>
  <r>
    <d v="2019-06-16T00:00:00"/>
    <x v="19"/>
    <x v="5"/>
    <x v="0"/>
    <x v="3"/>
    <n v="1311"/>
    <n v="870"/>
    <n v="5"/>
    <n v="4350"/>
    <n v="5661"/>
    <n v="5488"/>
    <n v="-173"/>
  </r>
  <r>
    <d v="2019-06-16T00:00:00"/>
    <x v="19"/>
    <x v="5"/>
    <x v="0"/>
    <x v="0"/>
    <n v="2050"/>
    <n v="870"/>
    <n v="10"/>
    <n v="8700"/>
    <n v="10750"/>
    <n v="11091"/>
    <n v="341"/>
  </r>
  <r>
    <d v="2019-06-17T00:00:00"/>
    <x v="19"/>
    <x v="5"/>
    <x v="5"/>
    <x v="1"/>
    <n v="1798"/>
    <n v="932"/>
    <n v="1"/>
    <n v="932"/>
    <n v="2730"/>
    <n v="3037"/>
    <n v="307"/>
  </r>
  <r>
    <d v="2019-06-17T00:00:00"/>
    <x v="19"/>
    <x v="5"/>
    <x v="5"/>
    <x v="4"/>
    <n v="1049"/>
    <n v="932"/>
    <n v="6"/>
    <n v="5592"/>
    <n v="6641"/>
    <n v="7323"/>
    <n v="682"/>
  </r>
  <r>
    <d v="2019-06-17T00:00:00"/>
    <x v="19"/>
    <x v="5"/>
    <x v="5"/>
    <x v="3"/>
    <n v="1311"/>
    <n v="932"/>
    <n v="3"/>
    <n v="2796"/>
    <n v="4107"/>
    <n v="14416"/>
    <n v="10309"/>
  </r>
  <r>
    <d v="2019-06-22T00:00:00"/>
    <x v="19"/>
    <x v="5"/>
    <x v="4"/>
    <x v="3"/>
    <n v="1311"/>
    <n v="1117"/>
    <n v="10"/>
    <n v="11170"/>
    <n v="12481"/>
    <n v="14089"/>
    <n v="1608"/>
  </r>
  <r>
    <d v="2019-06-23T00:00:00"/>
    <x v="19"/>
    <x v="5"/>
    <x v="0"/>
    <x v="1"/>
    <n v="1798"/>
    <n v="870"/>
    <n v="3"/>
    <n v="2610"/>
    <n v="4408"/>
    <n v="4693"/>
    <n v="285"/>
  </r>
  <r>
    <d v="2019-06-23T00:00:00"/>
    <x v="19"/>
    <x v="5"/>
    <x v="0"/>
    <x v="4"/>
    <n v="1049"/>
    <n v="870"/>
    <n v="5"/>
    <n v="4350"/>
    <n v="5399"/>
    <n v="6361"/>
    <n v="962"/>
  </r>
  <r>
    <d v="2019-06-24T00:00:00"/>
    <x v="19"/>
    <x v="5"/>
    <x v="5"/>
    <x v="4"/>
    <n v="1049"/>
    <n v="932"/>
    <n v="5"/>
    <n v="4660"/>
    <n v="5709"/>
    <n v="6798"/>
    <n v="1089"/>
  </r>
  <r>
    <d v="2019-06-25T00:00:00"/>
    <x v="19"/>
    <x v="5"/>
    <x v="1"/>
    <x v="4"/>
    <n v="1049"/>
    <n v="1265"/>
    <n v="8"/>
    <n v="10120"/>
    <n v="11169"/>
    <n v="12588"/>
    <n v="1419"/>
  </r>
  <r>
    <d v="2019-06-25T00:00:00"/>
    <x v="19"/>
    <x v="5"/>
    <x v="1"/>
    <x v="0"/>
    <n v="2050"/>
    <n v="1265"/>
    <n v="1"/>
    <n v="1265"/>
    <n v="3315"/>
    <n v="3208"/>
    <n v="-107"/>
  </r>
  <r>
    <d v="2019-06-26T00:00:00"/>
    <x v="19"/>
    <x v="5"/>
    <x v="6"/>
    <x v="0"/>
    <n v="2050"/>
    <n v="1265"/>
    <n v="1"/>
    <n v="1265"/>
    <n v="3315"/>
    <n v="3093"/>
    <n v="-222"/>
  </r>
  <r>
    <d v="2019-06-27T00:00:00"/>
    <x v="19"/>
    <x v="5"/>
    <x v="2"/>
    <x v="4"/>
    <n v="1049"/>
    <n v="870"/>
    <n v="10"/>
    <n v="8700"/>
    <n v="9749"/>
    <n v="11448"/>
    <n v="1699"/>
  </r>
  <r>
    <d v="2019-06-27T00:00:00"/>
    <x v="19"/>
    <x v="5"/>
    <x v="2"/>
    <x v="3"/>
    <n v="1311"/>
    <n v="870"/>
    <n v="5"/>
    <n v="4350"/>
    <n v="5661"/>
    <n v="6790"/>
    <n v="1129"/>
  </r>
  <r>
    <d v="2019-06-30T00:00:00"/>
    <x v="19"/>
    <x v="5"/>
    <x v="0"/>
    <x v="4"/>
    <n v="1049"/>
    <n v="870"/>
    <n v="8"/>
    <n v="6960"/>
    <n v="8009"/>
    <n v="9288"/>
    <n v="1279"/>
  </r>
  <r>
    <d v="2019-07-01T00:00:00"/>
    <x v="19"/>
    <x v="6"/>
    <x v="5"/>
    <x v="0"/>
    <n v="2050"/>
    <n v="932"/>
    <n v="6"/>
    <n v="5592"/>
    <n v="7642"/>
    <n v="6124"/>
    <n v="-1518"/>
  </r>
  <r>
    <d v="2019-07-01T00:00:00"/>
    <x v="19"/>
    <x v="6"/>
    <x v="5"/>
    <x v="4"/>
    <n v="1049"/>
    <n v="932"/>
    <n v="1"/>
    <n v="932"/>
    <n v="1981"/>
    <n v="1992"/>
    <n v="11"/>
  </r>
  <r>
    <d v="2019-07-01T00:00:00"/>
    <x v="19"/>
    <x v="6"/>
    <x v="5"/>
    <x v="1"/>
    <n v="1798"/>
    <n v="932"/>
    <n v="6"/>
    <n v="5592"/>
    <n v="7390"/>
    <n v="6235"/>
    <n v="-1155"/>
  </r>
  <r>
    <d v="2019-07-02T00:00:00"/>
    <x v="19"/>
    <x v="6"/>
    <x v="1"/>
    <x v="4"/>
    <n v="1049"/>
    <n v="1265"/>
    <n v="9"/>
    <n v="11385"/>
    <n v="12434"/>
    <n v="13702"/>
    <n v="1268"/>
  </r>
  <r>
    <d v="2019-07-04T00:00:00"/>
    <x v="19"/>
    <x v="6"/>
    <x v="2"/>
    <x v="3"/>
    <n v="1311"/>
    <n v="870"/>
    <n v="2"/>
    <n v="1740"/>
    <n v="3051"/>
    <n v="3043"/>
    <n v="-8"/>
  </r>
  <r>
    <d v="2019-07-04T00:00:00"/>
    <x v="19"/>
    <x v="6"/>
    <x v="2"/>
    <x v="4"/>
    <n v="1049"/>
    <n v="870"/>
    <n v="1"/>
    <n v="870"/>
    <n v="1919"/>
    <n v="1842"/>
    <n v="-77"/>
  </r>
  <r>
    <d v="2019-07-05T00:00:00"/>
    <x v="19"/>
    <x v="6"/>
    <x v="3"/>
    <x v="0"/>
    <n v="2050"/>
    <n v="932"/>
    <n v="9"/>
    <n v="8388"/>
    <n v="10438"/>
    <n v="9267"/>
    <n v="-1171"/>
  </r>
  <r>
    <d v="2019-07-05T00:00:00"/>
    <x v="19"/>
    <x v="6"/>
    <x v="3"/>
    <x v="4"/>
    <n v="1049"/>
    <n v="932"/>
    <n v="6"/>
    <n v="5592"/>
    <n v="6641"/>
    <n v="14370"/>
    <n v="7729"/>
  </r>
  <r>
    <d v="2019-07-06T00:00:00"/>
    <x v="19"/>
    <x v="6"/>
    <x v="4"/>
    <x v="0"/>
    <n v="2050"/>
    <n v="1117"/>
    <n v="1"/>
    <n v="1117"/>
    <n v="3167"/>
    <n v="3320"/>
    <n v="153"/>
  </r>
  <r>
    <d v="2019-07-07T00:00:00"/>
    <x v="19"/>
    <x v="6"/>
    <x v="0"/>
    <x v="3"/>
    <n v="1311"/>
    <n v="870"/>
    <n v="5"/>
    <n v="4350"/>
    <n v="5661"/>
    <n v="4977"/>
    <n v="-684"/>
  </r>
  <r>
    <d v="2019-07-07T00:00:00"/>
    <x v="19"/>
    <x v="6"/>
    <x v="0"/>
    <x v="4"/>
    <n v="1049"/>
    <n v="870"/>
    <n v="1"/>
    <n v="870"/>
    <n v="1919"/>
    <n v="1972"/>
    <n v="53"/>
  </r>
  <r>
    <d v="2019-07-08T00:00:00"/>
    <x v="19"/>
    <x v="6"/>
    <x v="5"/>
    <x v="3"/>
    <n v="1311"/>
    <n v="932"/>
    <n v="6"/>
    <n v="5592"/>
    <n v="6903"/>
    <n v="26871"/>
    <n v="19968"/>
  </r>
  <r>
    <d v="2019-07-10T00:00:00"/>
    <x v="19"/>
    <x v="6"/>
    <x v="6"/>
    <x v="0"/>
    <n v="2050"/>
    <n v="1265"/>
    <n v="2"/>
    <n v="2530"/>
    <n v="4580"/>
    <n v="4180"/>
    <n v="-400"/>
  </r>
  <r>
    <d v="2019-07-10T00:00:00"/>
    <x v="19"/>
    <x v="6"/>
    <x v="6"/>
    <x v="4"/>
    <n v="1049"/>
    <n v="1265"/>
    <n v="1"/>
    <n v="1265"/>
    <n v="2314"/>
    <n v="2300"/>
    <n v="-14"/>
  </r>
  <r>
    <d v="2019-07-10T00:00:00"/>
    <x v="19"/>
    <x v="6"/>
    <x v="6"/>
    <x v="3"/>
    <n v="1311"/>
    <n v="1265"/>
    <n v="9"/>
    <n v="11385"/>
    <n v="12696"/>
    <n v="20287"/>
    <n v="7591"/>
  </r>
  <r>
    <d v="2019-07-11T00:00:00"/>
    <x v="19"/>
    <x v="6"/>
    <x v="2"/>
    <x v="4"/>
    <n v="1049"/>
    <n v="870"/>
    <n v="2"/>
    <n v="1740"/>
    <n v="2789"/>
    <n v="2295"/>
    <n v="-494"/>
  </r>
  <r>
    <d v="2019-07-11T00:00:00"/>
    <x v="19"/>
    <x v="6"/>
    <x v="2"/>
    <x v="3"/>
    <n v="1311"/>
    <n v="870"/>
    <n v="7"/>
    <n v="6090"/>
    <n v="7401"/>
    <n v="27898"/>
    <n v="20497"/>
  </r>
  <r>
    <d v="2019-07-13T00:00:00"/>
    <x v="19"/>
    <x v="6"/>
    <x v="4"/>
    <x v="4"/>
    <n v="1049"/>
    <n v="1117"/>
    <n v="3"/>
    <n v="3351"/>
    <n v="4400"/>
    <n v="4923"/>
    <n v="523"/>
  </r>
  <r>
    <d v="2019-07-14T00:00:00"/>
    <x v="19"/>
    <x v="6"/>
    <x v="0"/>
    <x v="1"/>
    <n v="1798"/>
    <n v="870"/>
    <n v="6"/>
    <n v="5220"/>
    <n v="7018"/>
    <n v="7576"/>
    <n v="558"/>
  </r>
  <r>
    <d v="2019-07-15T00:00:00"/>
    <x v="19"/>
    <x v="6"/>
    <x v="5"/>
    <x v="1"/>
    <n v="1798"/>
    <n v="932"/>
    <n v="7"/>
    <n v="6524"/>
    <n v="8322"/>
    <n v="33973"/>
    <n v="25651"/>
  </r>
  <r>
    <d v="2019-07-16T00:00:00"/>
    <x v="19"/>
    <x v="6"/>
    <x v="1"/>
    <x v="1"/>
    <n v="1798"/>
    <n v="1265"/>
    <n v="9"/>
    <n v="11385"/>
    <n v="13183"/>
    <n v="15482"/>
    <n v="2299"/>
  </r>
  <r>
    <d v="2019-07-16T00:00:00"/>
    <x v="19"/>
    <x v="6"/>
    <x v="1"/>
    <x v="5"/>
    <n v="1967"/>
    <n v="1265"/>
    <n v="5"/>
    <n v="6325"/>
    <n v="8292"/>
    <n v="9935"/>
    <n v="1643"/>
  </r>
  <r>
    <d v="2019-07-20T00:00:00"/>
    <x v="19"/>
    <x v="6"/>
    <x v="4"/>
    <x v="3"/>
    <n v="1311"/>
    <n v="1117"/>
    <n v="10"/>
    <n v="11170"/>
    <n v="12481"/>
    <n v="11678"/>
    <n v="-803"/>
  </r>
  <r>
    <d v="2019-07-23T00:00:00"/>
    <x v="19"/>
    <x v="6"/>
    <x v="1"/>
    <x v="4"/>
    <n v="1049"/>
    <n v="1265"/>
    <n v="4"/>
    <n v="5060"/>
    <n v="6109"/>
    <n v="7223"/>
    <n v="1114"/>
  </r>
  <r>
    <d v="2019-07-23T00:00:00"/>
    <x v="19"/>
    <x v="6"/>
    <x v="1"/>
    <x v="1"/>
    <n v="1798"/>
    <n v="1265"/>
    <n v="2"/>
    <n v="2530"/>
    <n v="4328"/>
    <n v="3806"/>
    <n v="-522"/>
  </r>
  <r>
    <d v="2019-07-23T00:00:00"/>
    <x v="19"/>
    <x v="6"/>
    <x v="1"/>
    <x v="3"/>
    <n v="1311"/>
    <n v="1265"/>
    <n v="5"/>
    <n v="6325"/>
    <n v="7636"/>
    <n v="13774"/>
    <n v="6138"/>
  </r>
  <r>
    <d v="2019-07-24T00:00:00"/>
    <x v="19"/>
    <x v="6"/>
    <x v="6"/>
    <x v="3"/>
    <n v="1311"/>
    <n v="1265"/>
    <n v="7"/>
    <n v="8855"/>
    <n v="10166"/>
    <n v="8387"/>
    <n v="-1779"/>
  </r>
  <r>
    <d v="2019-07-24T00:00:00"/>
    <x v="19"/>
    <x v="6"/>
    <x v="6"/>
    <x v="0"/>
    <n v="2050"/>
    <n v="1265"/>
    <n v="10"/>
    <n v="12650"/>
    <n v="14700"/>
    <n v="27792"/>
    <n v="13092"/>
  </r>
  <r>
    <d v="2019-07-25T00:00:00"/>
    <x v="19"/>
    <x v="6"/>
    <x v="2"/>
    <x v="3"/>
    <n v="1311"/>
    <n v="870"/>
    <n v="6"/>
    <n v="5220"/>
    <n v="6531"/>
    <n v="23080"/>
    <n v="16549"/>
  </r>
  <r>
    <d v="2019-07-26T00:00:00"/>
    <x v="19"/>
    <x v="6"/>
    <x v="3"/>
    <x v="3"/>
    <n v="1311"/>
    <n v="932"/>
    <n v="6"/>
    <n v="5592"/>
    <n v="6903"/>
    <n v="7053"/>
    <n v="150"/>
  </r>
  <r>
    <d v="2019-07-26T00:00:00"/>
    <x v="19"/>
    <x v="6"/>
    <x v="3"/>
    <x v="4"/>
    <n v="1049"/>
    <n v="932"/>
    <n v="9"/>
    <n v="8388"/>
    <n v="9437"/>
    <n v="11027"/>
    <n v="1590"/>
  </r>
  <r>
    <d v="2019-07-27T00:00:00"/>
    <x v="19"/>
    <x v="6"/>
    <x v="4"/>
    <x v="1"/>
    <n v="1798"/>
    <n v="1117"/>
    <n v="3"/>
    <n v="3351"/>
    <n v="5149"/>
    <n v="5232"/>
    <n v="83"/>
  </r>
  <r>
    <d v="2019-07-27T00:00:00"/>
    <x v="19"/>
    <x v="6"/>
    <x v="4"/>
    <x v="5"/>
    <n v="1967"/>
    <n v="1117"/>
    <n v="2"/>
    <n v="2234"/>
    <n v="4201"/>
    <n v="4421"/>
    <n v="220"/>
  </r>
  <r>
    <d v="2019-07-28T00:00:00"/>
    <x v="19"/>
    <x v="6"/>
    <x v="0"/>
    <x v="3"/>
    <n v="1311"/>
    <n v="870"/>
    <n v="8"/>
    <n v="6960"/>
    <n v="8271"/>
    <n v="8672"/>
    <n v="401"/>
  </r>
  <r>
    <d v="2019-07-29T00:00:00"/>
    <x v="19"/>
    <x v="6"/>
    <x v="5"/>
    <x v="4"/>
    <n v="1049"/>
    <n v="932"/>
    <n v="10"/>
    <n v="9320"/>
    <n v="10369"/>
    <n v="10731"/>
    <n v="362"/>
  </r>
  <r>
    <d v="2019-07-30T00:00:00"/>
    <x v="19"/>
    <x v="6"/>
    <x v="1"/>
    <x v="1"/>
    <n v="1798"/>
    <n v="1265"/>
    <n v="3"/>
    <n v="3795"/>
    <n v="5593"/>
    <n v="6086"/>
    <n v="493"/>
  </r>
  <r>
    <d v="2019-07-30T00:00:00"/>
    <x v="19"/>
    <x v="6"/>
    <x v="1"/>
    <x v="4"/>
    <n v="1049"/>
    <n v="1265"/>
    <n v="4"/>
    <n v="5060"/>
    <n v="6109"/>
    <n v="5470"/>
    <n v="-639"/>
  </r>
  <r>
    <d v="2019-08-01T00:00:00"/>
    <x v="19"/>
    <x v="7"/>
    <x v="2"/>
    <x v="3"/>
    <n v="1311"/>
    <n v="870"/>
    <n v="10"/>
    <n v="8700"/>
    <n v="10011"/>
    <n v="32988"/>
    <n v="22977"/>
  </r>
  <r>
    <d v="2019-08-01T00:00:00"/>
    <x v="19"/>
    <x v="7"/>
    <x v="2"/>
    <x v="4"/>
    <n v="1049"/>
    <n v="870"/>
    <n v="2"/>
    <n v="1740"/>
    <n v="2789"/>
    <n v="2487"/>
    <n v="-302"/>
  </r>
  <r>
    <d v="2019-08-02T00:00:00"/>
    <x v="19"/>
    <x v="7"/>
    <x v="3"/>
    <x v="3"/>
    <n v="1311"/>
    <n v="932"/>
    <n v="1"/>
    <n v="932"/>
    <n v="2243"/>
    <n v="1862"/>
    <n v="-381"/>
  </r>
  <r>
    <d v="2019-08-04T00:00:00"/>
    <x v="19"/>
    <x v="7"/>
    <x v="0"/>
    <x v="4"/>
    <n v="1049"/>
    <n v="870"/>
    <n v="9"/>
    <n v="7830"/>
    <n v="8879"/>
    <n v="8766"/>
    <n v="-113"/>
  </r>
  <r>
    <d v="2019-08-04T00:00:00"/>
    <x v="19"/>
    <x v="7"/>
    <x v="0"/>
    <x v="1"/>
    <n v="1798"/>
    <n v="870"/>
    <n v="10"/>
    <n v="8700"/>
    <n v="10498"/>
    <n v="10496"/>
    <n v="-2"/>
  </r>
  <r>
    <d v="2019-08-05T00:00:00"/>
    <x v="19"/>
    <x v="7"/>
    <x v="5"/>
    <x v="4"/>
    <n v="1049"/>
    <n v="932"/>
    <n v="8"/>
    <n v="7456"/>
    <n v="8505"/>
    <n v="19246"/>
    <n v="10741"/>
  </r>
  <r>
    <d v="2019-08-06T00:00:00"/>
    <x v="19"/>
    <x v="7"/>
    <x v="1"/>
    <x v="6"/>
    <n v="1240"/>
    <n v="1265"/>
    <n v="9"/>
    <n v="11385"/>
    <n v="12625"/>
    <n v="13790"/>
    <n v="1165"/>
  </r>
  <r>
    <d v="2019-08-07T00:00:00"/>
    <x v="19"/>
    <x v="7"/>
    <x v="6"/>
    <x v="4"/>
    <n v="1049"/>
    <n v="1265"/>
    <n v="5"/>
    <n v="6325"/>
    <n v="7374"/>
    <n v="8750"/>
    <n v="1376"/>
  </r>
  <r>
    <d v="2019-08-08T00:00:00"/>
    <x v="19"/>
    <x v="7"/>
    <x v="2"/>
    <x v="3"/>
    <n v="1311"/>
    <n v="870"/>
    <n v="9"/>
    <n v="7830"/>
    <n v="9141"/>
    <n v="8039"/>
    <n v="-1102"/>
  </r>
  <r>
    <d v="2019-08-09T00:00:00"/>
    <x v="19"/>
    <x v="7"/>
    <x v="3"/>
    <x v="4"/>
    <n v="1049"/>
    <n v="932"/>
    <n v="4"/>
    <n v="3728"/>
    <n v="4777"/>
    <n v="5593"/>
    <n v="816"/>
  </r>
  <r>
    <d v="2019-08-10T00:00:00"/>
    <x v="19"/>
    <x v="7"/>
    <x v="4"/>
    <x v="1"/>
    <n v="1798"/>
    <n v="1117"/>
    <n v="8"/>
    <n v="8936"/>
    <n v="10734"/>
    <n v="32688"/>
    <n v="21954"/>
  </r>
  <r>
    <d v="2019-08-11T00:00:00"/>
    <x v="19"/>
    <x v="7"/>
    <x v="0"/>
    <x v="5"/>
    <n v="1967"/>
    <n v="870"/>
    <n v="5"/>
    <n v="4350"/>
    <n v="6317"/>
    <n v="5840"/>
    <n v="-477"/>
  </r>
  <r>
    <d v="2019-08-11T00:00:00"/>
    <x v="19"/>
    <x v="7"/>
    <x v="0"/>
    <x v="1"/>
    <n v="1798"/>
    <n v="870"/>
    <n v="4"/>
    <n v="3480"/>
    <n v="5278"/>
    <n v="5510"/>
    <n v="232"/>
  </r>
  <r>
    <d v="2019-08-12T00:00:00"/>
    <x v="19"/>
    <x v="7"/>
    <x v="5"/>
    <x v="5"/>
    <n v="1967"/>
    <n v="932"/>
    <n v="3"/>
    <n v="2796"/>
    <n v="4763"/>
    <n v="5170"/>
    <n v="407"/>
  </r>
  <r>
    <d v="2019-08-12T00:00:00"/>
    <x v="19"/>
    <x v="7"/>
    <x v="5"/>
    <x v="4"/>
    <n v="1049"/>
    <n v="932"/>
    <n v="7"/>
    <n v="6524"/>
    <n v="7573"/>
    <n v="8205"/>
    <n v="632"/>
  </r>
  <r>
    <d v="2019-08-14T00:00:00"/>
    <x v="19"/>
    <x v="7"/>
    <x v="6"/>
    <x v="1"/>
    <n v="1798"/>
    <n v="1265"/>
    <n v="5"/>
    <n v="6325"/>
    <n v="8123"/>
    <n v="9351"/>
    <n v="1228"/>
  </r>
  <r>
    <d v="2019-08-18T00:00:00"/>
    <x v="19"/>
    <x v="7"/>
    <x v="0"/>
    <x v="4"/>
    <n v="1049"/>
    <n v="870"/>
    <n v="8"/>
    <n v="6960"/>
    <n v="8009"/>
    <n v="7137"/>
    <n v="-872"/>
  </r>
  <r>
    <d v="2019-08-18T00:00:00"/>
    <x v="19"/>
    <x v="7"/>
    <x v="0"/>
    <x v="5"/>
    <n v="1967"/>
    <n v="870"/>
    <n v="9"/>
    <n v="7830"/>
    <n v="9797"/>
    <n v="28018"/>
    <n v="18221"/>
  </r>
  <r>
    <d v="2019-08-20T00:00:00"/>
    <x v="19"/>
    <x v="7"/>
    <x v="1"/>
    <x v="1"/>
    <n v="1798"/>
    <n v="1265"/>
    <n v="9"/>
    <n v="11385"/>
    <n v="13183"/>
    <n v="12552"/>
    <n v="-631"/>
  </r>
  <r>
    <d v="2019-08-21T00:00:00"/>
    <x v="19"/>
    <x v="7"/>
    <x v="6"/>
    <x v="0"/>
    <n v="2050"/>
    <n v="1265"/>
    <n v="5"/>
    <n v="6325"/>
    <n v="8375"/>
    <n v="6985"/>
    <n v="-1390"/>
  </r>
  <r>
    <d v="2019-08-21T00:00:00"/>
    <x v="19"/>
    <x v="7"/>
    <x v="6"/>
    <x v="4"/>
    <n v="1049"/>
    <n v="1265"/>
    <n v="10"/>
    <n v="12650"/>
    <n v="13699"/>
    <n v="16688"/>
    <n v="2989"/>
  </r>
  <r>
    <d v="2019-08-22T00:00:00"/>
    <x v="19"/>
    <x v="7"/>
    <x v="2"/>
    <x v="6"/>
    <n v="1240"/>
    <n v="870"/>
    <n v="5"/>
    <n v="4350"/>
    <n v="5590"/>
    <n v="5052"/>
    <n v="-538"/>
  </r>
  <r>
    <d v="2019-08-22T00:00:00"/>
    <x v="19"/>
    <x v="7"/>
    <x v="2"/>
    <x v="3"/>
    <n v="1311"/>
    <n v="870"/>
    <n v="8"/>
    <n v="6960"/>
    <n v="8271"/>
    <n v="8182"/>
    <n v="-89"/>
  </r>
  <r>
    <d v="2019-08-23T00:00:00"/>
    <x v="19"/>
    <x v="7"/>
    <x v="3"/>
    <x v="1"/>
    <n v="1798"/>
    <n v="932"/>
    <n v="4"/>
    <n v="3728"/>
    <n v="5526"/>
    <n v="5840"/>
    <n v="314"/>
  </r>
  <r>
    <d v="2019-08-24T00:00:00"/>
    <x v="19"/>
    <x v="7"/>
    <x v="4"/>
    <x v="4"/>
    <n v="1049"/>
    <n v="1117"/>
    <n v="3"/>
    <n v="3351"/>
    <n v="4400"/>
    <n v="4279"/>
    <n v="-121"/>
  </r>
  <r>
    <d v="2019-08-25T00:00:00"/>
    <x v="19"/>
    <x v="7"/>
    <x v="0"/>
    <x v="5"/>
    <n v="1967"/>
    <n v="870"/>
    <n v="9"/>
    <n v="7830"/>
    <n v="9797"/>
    <n v="9773"/>
    <n v="-24"/>
  </r>
  <r>
    <d v="2019-08-26T00:00:00"/>
    <x v="19"/>
    <x v="7"/>
    <x v="5"/>
    <x v="3"/>
    <n v="1311"/>
    <n v="932"/>
    <n v="2"/>
    <n v="1864"/>
    <n v="3175"/>
    <n v="3211"/>
    <n v="36"/>
  </r>
  <r>
    <d v="2019-08-26T00:00:00"/>
    <x v="19"/>
    <x v="7"/>
    <x v="5"/>
    <x v="1"/>
    <n v="1798"/>
    <n v="932"/>
    <n v="7"/>
    <n v="6524"/>
    <n v="8322"/>
    <n v="23442"/>
    <n v="15120"/>
  </r>
  <r>
    <d v="2019-08-29T00:00:00"/>
    <x v="19"/>
    <x v="7"/>
    <x v="2"/>
    <x v="1"/>
    <n v="1798"/>
    <n v="870"/>
    <n v="9"/>
    <n v="7830"/>
    <n v="9628"/>
    <n v="11335"/>
    <n v="1707"/>
  </r>
  <r>
    <d v="2019-08-31T00:00:00"/>
    <x v="19"/>
    <x v="7"/>
    <x v="4"/>
    <x v="3"/>
    <n v="1311"/>
    <n v="1117"/>
    <n v="2"/>
    <n v="2234"/>
    <n v="3545"/>
    <n v="3222"/>
    <n v="-323"/>
  </r>
  <r>
    <d v="2019-09-01T00:00:00"/>
    <x v="19"/>
    <x v="8"/>
    <x v="0"/>
    <x v="6"/>
    <n v="1240"/>
    <n v="870"/>
    <n v="9"/>
    <n v="7830"/>
    <n v="9070"/>
    <n v="10011"/>
    <n v="941"/>
  </r>
  <r>
    <d v="2019-09-02T00:00:00"/>
    <x v="19"/>
    <x v="8"/>
    <x v="5"/>
    <x v="5"/>
    <n v="1967"/>
    <n v="932"/>
    <n v="2"/>
    <n v="1864"/>
    <n v="3831"/>
    <n v="3721"/>
    <n v="-110"/>
  </r>
  <r>
    <d v="2019-09-03T00:00:00"/>
    <x v="19"/>
    <x v="8"/>
    <x v="1"/>
    <x v="4"/>
    <n v="1049"/>
    <n v="1265"/>
    <n v="7"/>
    <n v="8855"/>
    <n v="9904"/>
    <n v="9591"/>
    <n v="-313"/>
  </r>
  <r>
    <d v="2019-09-05T00:00:00"/>
    <x v="19"/>
    <x v="8"/>
    <x v="2"/>
    <x v="1"/>
    <n v="1798"/>
    <n v="870"/>
    <n v="4"/>
    <n v="3480"/>
    <n v="5278"/>
    <n v="15576"/>
    <n v="10298"/>
  </r>
  <r>
    <d v="2019-09-06T00:00:00"/>
    <x v="19"/>
    <x v="8"/>
    <x v="3"/>
    <x v="6"/>
    <n v="1240"/>
    <n v="932"/>
    <n v="4"/>
    <n v="3728"/>
    <n v="4968"/>
    <n v="5212"/>
    <n v="244"/>
  </r>
  <r>
    <d v="2019-09-06T00:00:00"/>
    <x v="19"/>
    <x v="8"/>
    <x v="3"/>
    <x v="4"/>
    <n v="1049"/>
    <n v="932"/>
    <n v="3"/>
    <n v="2796"/>
    <n v="3845"/>
    <n v="3859"/>
    <n v="14"/>
  </r>
  <r>
    <d v="2019-09-07T00:00:00"/>
    <x v="19"/>
    <x v="8"/>
    <x v="4"/>
    <x v="5"/>
    <n v="1967"/>
    <n v="1117"/>
    <n v="9"/>
    <n v="10053"/>
    <n v="12020"/>
    <n v="11115"/>
    <n v="-905"/>
  </r>
  <r>
    <d v="2019-09-07T00:00:00"/>
    <x v="19"/>
    <x v="8"/>
    <x v="4"/>
    <x v="1"/>
    <n v="1798"/>
    <n v="1117"/>
    <n v="7"/>
    <n v="7819"/>
    <n v="9617"/>
    <n v="10124"/>
    <n v="507"/>
  </r>
  <r>
    <d v="2019-09-09T00:00:00"/>
    <x v="19"/>
    <x v="8"/>
    <x v="5"/>
    <x v="4"/>
    <n v="1049"/>
    <n v="932"/>
    <n v="8"/>
    <n v="7456"/>
    <n v="8505"/>
    <n v="7123"/>
    <n v="-1382"/>
  </r>
  <r>
    <d v="2019-09-09T00:00:00"/>
    <x v="19"/>
    <x v="8"/>
    <x v="5"/>
    <x v="5"/>
    <n v="1967"/>
    <n v="932"/>
    <n v="3"/>
    <n v="2796"/>
    <n v="4763"/>
    <n v="4837"/>
    <n v="74"/>
  </r>
  <r>
    <d v="2019-09-10T00:00:00"/>
    <x v="19"/>
    <x v="8"/>
    <x v="1"/>
    <x v="1"/>
    <n v="1798"/>
    <n v="1265"/>
    <n v="9"/>
    <n v="11385"/>
    <n v="13183"/>
    <n v="14596"/>
    <n v="1413"/>
  </r>
  <r>
    <d v="2019-09-11T00:00:00"/>
    <x v="19"/>
    <x v="8"/>
    <x v="6"/>
    <x v="5"/>
    <n v="1967"/>
    <n v="1265"/>
    <n v="7"/>
    <n v="8855"/>
    <n v="10822"/>
    <n v="10393"/>
    <n v="-429"/>
  </r>
  <r>
    <d v="2019-09-11T00:00:00"/>
    <x v="19"/>
    <x v="8"/>
    <x v="6"/>
    <x v="6"/>
    <n v="1240"/>
    <n v="1265"/>
    <n v="4"/>
    <n v="5060"/>
    <n v="6300"/>
    <n v="6820"/>
    <n v="520"/>
  </r>
  <r>
    <d v="2019-09-12T00:00:00"/>
    <x v="19"/>
    <x v="8"/>
    <x v="2"/>
    <x v="5"/>
    <n v="1967"/>
    <n v="870"/>
    <n v="10"/>
    <n v="8700"/>
    <n v="10667"/>
    <n v="12731"/>
    <n v="2064"/>
  </r>
  <r>
    <d v="2019-09-13T00:00:00"/>
    <x v="19"/>
    <x v="8"/>
    <x v="3"/>
    <x v="3"/>
    <n v="1311"/>
    <n v="932"/>
    <n v="10"/>
    <n v="9320"/>
    <n v="10631"/>
    <n v="11697"/>
    <n v="1066"/>
  </r>
  <r>
    <d v="2019-09-14T00:00:00"/>
    <x v="19"/>
    <x v="8"/>
    <x v="4"/>
    <x v="1"/>
    <n v="1798"/>
    <n v="1117"/>
    <n v="7"/>
    <n v="7819"/>
    <n v="9617"/>
    <n v="10880"/>
    <n v="1263"/>
  </r>
  <r>
    <d v="2019-09-14T00:00:00"/>
    <x v="19"/>
    <x v="8"/>
    <x v="4"/>
    <x v="4"/>
    <n v="1049"/>
    <n v="1117"/>
    <n v="9"/>
    <n v="10053"/>
    <n v="11102"/>
    <n v="10897"/>
    <n v="-205"/>
  </r>
  <r>
    <d v="2019-09-15T00:00:00"/>
    <x v="19"/>
    <x v="8"/>
    <x v="0"/>
    <x v="4"/>
    <n v="1049"/>
    <n v="870"/>
    <n v="3"/>
    <n v="2610"/>
    <n v="3659"/>
    <n v="3889"/>
    <n v="230"/>
  </r>
  <r>
    <d v="2019-09-18T00:00:00"/>
    <x v="19"/>
    <x v="8"/>
    <x v="6"/>
    <x v="4"/>
    <n v="1049"/>
    <n v="1265"/>
    <n v="9"/>
    <n v="11385"/>
    <n v="12434"/>
    <n v="11436"/>
    <n v="-998"/>
  </r>
  <r>
    <d v="2019-09-18T00:00:00"/>
    <x v="19"/>
    <x v="8"/>
    <x v="6"/>
    <x v="6"/>
    <n v="1240"/>
    <n v="1265"/>
    <n v="9"/>
    <n v="11385"/>
    <n v="12625"/>
    <n v="14658"/>
    <n v="2033"/>
  </r>
  <r>
    <d v="2019-09-20T00:00:00"/>
    <x v="19"/>
    <x v="8"/>
    <x v="3"/>
    <x v="3"/>
    <n v="1311"/>
    <n v="932"/>
    <n v="4"/>
    <n v="3728"/>
    <n v="5039"/>
    <n v="5415"/>
    <n v="376"/>
  </r>
  <r>
    <d v="2019-09-20T00:00:00"/>
    <x v="19"/>
    <x v="8"/>
    <x v="3"/>
    <x v="1"/>
    <n v="1798"/>
    <n v="932"/>
    <n v="8"/>
    <n v="7456"/>
    <n v="9254"/>
    <n v="24937"/>
    <n v="15683"/>
  </r>
  <r>
    <d v="2019-09-21T00:00:00"/>
    <x v="19"/>
    <x v="8"/>
    <x v="4"/>
    <x v="3"/>
    <n v="1311"/>
    <n v="1117"/>
    <n v="3"/>
    <n v="3351"/>
    <n v="4662"/>
    <n v="4392"/>
    <n v="-270"/>
  </r>
  <r>
    <d v="2019-09-21T00:00:00"/>
    <x v="19"/>
    <x v="8"/>
    <x v="4"/>
    <x v="1"/>
    <n v="1798"/>
    <n v="1117"/>
    <n v="4"/>
    <n v="4468"/>
    <n v="6266"/>
    <n v="5520"/>
    <n v="-746"/>
  </r>
  <r>
    <d v="2019-09-22T00:00:00"/>
    <x v="19"/>
    <x v="8"/>
    <x v="0"/>
    <x v="3"/>
    <n v="1311"/>
    <n v="870"/>
    <n v="1"/>
    <n v="870"/>
    <n v="2181"/>
    <n v="1921"/>
    <n v="-260"/>
  </r>
  <r>
    <d v="2019-09-23T00:00:00"/>
    <x v="19"/>
    <x v="8"/>
    <x v="5"/>
    <x v="6"/>
    <n v="1240"/>
    <n v="932"/>
    <n v="8"/>
    <n v="7456"/>
    <n v="8696"/>
    <n v="10257"/>
    <n v="1561"/>
  </r>
  <r>
    <d v="2019-09-23T00:00:00"/>
    <x v="19"/>
    <x v="8"/>
    <x v="5"/>
    <x v="1"/>
    <n v="1798"/>
    <n v="932"/>
    <n v="3"/>
    <n v="2796"/>
    <n v="4594"/>
    <n v="4182"/>
    <n v="-412"/>
  </r>
  <r>
    <d v="2019-09-26T00:00:00"/>
    <x v="19"/>
    <x v="8"/>
    <x v="2"/>
    <x v="3"/>
    <n v="1311"/>
    <n v="870"/>
    <n v="3"/>
    <n v="2610"/>
    <n v="3921"/>
    <n v="7752"/>
    <n v="3831"/>
  </r>
  <r>
    <d v="2019-09-29T00:00:00"/>
    <x v="19"/>
    <x v="8"/>
    <x v="0"/>
    <x v="4"/>
    <n v="1049"/>
    <n v="870"/>
    <n v="6"/>
    <n v="5220"/>
    <n v="6269"/>
    <n v="7393"/>
    <n v="1124"/>
  </r>
  <r>
    <d v="2019-09-29T00:00:00"/>
    <x v="19"/>
    <x v="8"/>
    <x v="0"/>
    <x v="5"/>
    <n v="1967"/>
    <n v="870"/>
    <n v="4"/>
    <n v="3480"/>
    <n v="5447"/>
    <n v="4379"/>
    <n v="-1068"/>
  </r>
  <r>
    <d v="2019-09-30T00:00:00"/>
    <x v="19"/>
    <x v="8"/>
    <x v="5"/>
    <x v="4"/>
    <n v="1049"/>
    <n v="932"/>
    <n v="5"/>
    <n v="4660"/>
    <n v="5709"/>
    <n v="5926"/>
    <n v="217"/>
  </r>
  <r>
    <d v="2019-10-02T00:00:00"/>
    <x v="19"/>
    <x v="9"/>
    <x v="6"/>
    <x v="4"/>
    <n v="1049"/>
    <n v="1265"/>
    <n v="4"/>
    <n v="5060"/>
    <n v="6109"/>
    <n v="5546"/>
    <n v="-563"/>
  </r>
  <r>
    <d v="2019-10-03T00:00:00"/>
    <x v="19"/>
    <x v="9"/>
    <x v="2"/>
    <x v="5"/>
    <n v="1967"/>
    <n v="870"/>
    <n v="5"/>
    <n v="4350"/>
    <n v="6317"/>
    <n v="5357"/>
    <n v="-960"/>
  </r>
  <r>
    <d v="2019-10-05T00:00:00"/>
    <x v="19"/>
    <x v="9"/>
    <x v="4"/>
    <x v="1"/>
    <n v="1798"/>
    <n v="1117"/>
    <n v="9"/>
    <n v="10053"/>
    <n v="11851"/>
    <n v="10252"/>
    <n v="-1599"/>
  </r>
  <r>
    <d v="2019-10-06T00:00:00"/>
    <x v="19"/>
    <x v="9"/>
    <x v="0"/>
    <x v="0"/>
    <n v="2050"/>
    <n v="870"/>
    <n v="4"/>
    <n v="3480"/>
    <n v="5530"/>
    <n v="10589"/>
    <n v="5059"/>
  </r>
  <r>
    <d v="2019-10-06T00:00:00"/>
    <x v="19"/>
    <x v="9"/>
    <x v="0"/>
    <x v="4"/>
    <n v="1049"/>
    <n v="870"/>
    <n v="1"/>
    <n v="870"/>
    <n v="1919"/>
    <n v="2209"/>
    <n v="290"/>
  </r>
  <r>
    <d v="2019-10-07T00:00:00"/>
    <x v="19"/>
    <x v="9"/>
    <x v="5"/>
    <x v="1"/>
    <n v="1798"/>
    <n v="932"/>
    <n v="8"/>
    <n v="7456"/>
    <n v="9254"/>
    <n v="9202"/>
    <n v="-52"/>
  </r>
  <r>
    <d v="2019-10-07T00:00:00"/>
    <x v="19"/>
    <x v="9"/>
    <x v="5"/>
    <x v="6"/>
    <n v="1240"/>
    <n v="932"/>
    <n v="5"/>
    <n v="4660"/>
    <n v="5900"/>
    <n v="11719"/>
    <n v="5819"/>
  </r>
  <r>
    <d v="2019-10-08T00:00:00"/>
    <x v="19"/>
    <x v="9"/>
    <x v="1"/>
    <x v="6"/>
    <n v="1240"/>
    <n v="1265"/>
    <n v="5"/>
    <n v="6325"/>
    <n v="7565"/>
    <n v="6645"/>
    <n v="-920"/>
  </r>
  <r>
    <d v="2019-10-09T00:00:00"/>
    <x v="19"/>
    <x v="9"/>
    <x v="6"/>
    <x v="5"/>
    <n v="1967"/>
    <n v="1265"/>
    <n v="8"/>
    <n v="10120"/>
    <n v="12087"/>
    <n v="12610"/>
    <n v="523"/>
  </r>
  <r>
    <d v="2019-10-09T00:00:00"/>
    <x v="19"/>
    <x v="9"/>
    <x v="6"/>
    <x v="1"/>
    <n v="1798"/>
    <n v="1265"/>
    <n v="2"/>
    <n v="2530"/>
    <n v="4328"/>
    <n v="4542"/>
    <n v="214"/>
  </r>
  <r>
    <d v="2019-10-09T00:00:00"/>
    <x v="19"/>
    <x v="9"/>
    <x v="6"/>
    <x v="6"/>
    <n v="1240"/>
    <n v="1265"/>
    <n v="6"/>
    <n v="7590"/>
    <n v="8830"/>
    <n v="8703"/>
    <n v="-127"/>
  </r>
  <r>
    <d v="2019-10-11T00:00:00"/>
    <x v="19"/>
    <x v="9"/>
    <x v="3"/>
    <x v="4"/>
    <n v="1049"/>
    <n v="932"/>
    <n v="10"/>
    <n v="9320"/>
    <n v="10369"/>
    <n v="9158"/>
    <n v="-1211"/>
  </r>
  <r>
    <d v="2019-10-14T00:00:00"/>
    <x v="19"/>
    <x v="9"/>
    <x v="5"/>
    <x v="4"/>
    <n v="1049"/>
    <n v="932"/>
    <n v="9"/>
    <n v="8388"/>
    <n v="9437"/>
    <n v="9903"/>
    <n v="466"/>
  </r>
  <r>
    <d v="2019-10-16T00:00:00"/>
    <x v="19"/>
    <x v="9"/>
    <x v="6"/>
    <x v="5"/>
    <n v="1967"/>
    <n v="1265"/>
    <n v="10"/>
    <n v="12650"/>
    <n v="14617"/>
    <n v="13151"/>
    <n v="-1466"/>
  </r>
  <r>
    <d v="2019-10-16T00:00:00"/>
    <x v="19"/>
    <x v="9"/>
    <x v="6"/>
    <x v="4"/>
    <n v="1049"/>
    <n v="1265"/>
    <n v="5"/>
    <n v="6325"/>
    <n v="7374"/>
    <n v="7749"/>
    <n v="375"/>
  </r>
  <r>
    <d v="2019-10-17T00:00:00"/>
    <x v="19"/>
    <x v="9"/>
    <x v="2"/>
    <x v="5"/>
    <n v="1967"/>
    <n v="870"/>
    <n v="4"/>
    <n v="3480"/>
    <n v="5447"/>
    <n v="5525"/>
    <n v="78"/>
  </r>
  <r>
    <d v="2019-10-17T00:00:00"/>
    <x v="19"/>
    <x v="9"/>
    <x v="2"/>
    <x v="4"/>
    <n v="1049"/>
    <n v="870"/>
    <n v="4"/>
    <n v="3480"/>
    <n v="4529"/>
    <n v="3979"/>
    <n v="-550"/>
  </r>
  <r>
    <d v="2019-10-18T00:00:00"/>
    <x v="19"/>
    <x v="9"/>
    <x v="3"/>
    <x v="5"/>
    <n v="1967"/>
    <n v="932"/>
    <n v="10"/>
    <n v="9320"/>
    <n v="11287"/>
    <n v="12256"/>
    <n v="969"/>
  </r>
  <r>
    <d v="2019-10-20T00:00:00"/>
    <x v="19"/>
    <x v="9"/>
    <x v="0"/>
    <x v="4"/>
    <n v="1049"/>
    <n v="870"/>
    <n v="9"/>
    <n v="7830"/>
    <n v="8879"/>
    <n v="43773"/>
    <n v="34894"/>
  </r>
  <r>
    <d v="2019-10-21T00:00:00"/>
    <x v="19"/>
    <x v="9"/>
    <x v="5"/>
    <x v="3"/>
    <n v="1311"/>
    <n v="932"/>
    <n v="3"/>
    <n v="2796"/>
    <n v="4107"/>
    <n v="3626"/>
    <n v="-481"/>
  </r>
  <r>
    <d v="2019-10-21T00:00:00"/>
    <x v="19"/>
    <x v="9"/>
    <x v="5"/>
    <x v="5"/>
    <n v="1967"/>
    <n v="932"/>
    <n v="7"/>
    <n v="6524"/>
    <n v="8491"/>
    <n v="13458"/>
    <n v="4967"/>
  </r>
  <r>
    <d v="2019-10-21T00:00:00"/>
    <x v="19"/>
    <x v="9"/>
    <x v="5"/>
    <x v="4"/>
    <n v="1049"/>
    <n v="932"/>
    <n v="2"/>
    <n v="1864"/>
    <n v="2913"/>
    <n v="3220"/>
    <n v="307"/>
  </r>
  <r>
    <d v="2019-10-23T00:00:00"/>
    <x v="19"/>
    <x v="9"/>
    <x v="6"/>
    <x v="6"/>
    <n v="1240"/>
    <n v="1265"/>
    <n v="2"/>
    <n v="2530"/>
    <n v="3770"/>
    <n v="3315"/>
    <n v="-455"/>
  </r>
  <r>
    <d v="2019-10-24T00:00:00"/>
    <x v="19"/>
    <x v="9"/>
    <x v="2"/>
    <x v="1"/>
    <n v="1798"/>
    <n v="870"/>
    <n v="10"/>
    <n v="8700"/>
    <n v="10498"/>
    <n v="12103"/>
    <n v="1605"/>
  </r>
  <r>
    <d v="2019-10-25T00:00:00"/>
    <x v="19"/>
    <x v="9"/>
    <x v="3"/>
    <x v="5"/>
    <n v="1967"/>
    <n v="932"/>
    <n v="4"/>
    <n v="3728"/>
    <n v="5695"/>
    <n v="6386"/>
    <n v="691"/>
  </r>
  <r>
    <d v="2019-10-25T00:00:00"/>
    <x v="19"/>
    <x v="9"/>
    <x v="3"/>
    <x v="4"/>
    <n v="1049"/>
    <n v="932"/>
    <n v="4"/>
    <n v="3728"/>
    <n v="4777"/>
    <n v="5595"/>
    <n v="818"/>
  </r>
  <r>
    <d v="2019-10-25T00:00:00"/>
    <x v="19"/>
    <x v="9"/>
    <x v="3"/>
    <x v="6"/>
    <n v="1240"/>
    <n v="932"/>
    <n v="8"/>
    <n v="7456"/>
    <n v="8696"/>
    <n v="7517"/>
    <n v="-1179"/>
  </r>
  <r>
    <d v="2019-10-26T00:00:00"/>
    <x v="19"/>
    <x v="9"/>
    <x v="4"/>
    <x v="5"/>
    <n v="1967"/>
    <n v="1117"/>
    <n v="7"/>
    <n v="7819"/>
    <n v="9786"/>
    <n v="8326"/>
    <n v="-1460"/>
  </r>
  <r>
    <d v="2019-10-27T00:00:00"/>
    <x v="19"/>
    <x v="9"/>
    <x v="0"/>
    <x v="4"/>
    <n v="1049"/>
    <n v="870"/>
    <n v="7"/>
    <n v="6090"/>
    <n v="7139"/>
    <n v="7083"/>
    <n v="-56"/>
  </r>
  <r>
    <d v="2019-10-28T00:00:00"/>
    <x v="19"/>
    <x v="9"/>
    <x v="5"/>
    <x v="6"/>
    <n v="1240"/>
    <n v="932"/>
    <n v="9"/>
    <n v="8388"/>
    <n v="9628"/>
    <n v="11173"/>
    <n v="1545"/>
  </r>
  <r>
    <d v="2019-10-28T00:00:00"/>
    <x v="19"/>
    <x v="9"/>
    <x v="5"/>
    <x v="1"/>
    <n v="1798"/>
    <n v="932"/>
    <n v="5"/>
    <n v="4660"/>
    <n v="6458"/>
    <n v="6800"/>
    <n v="342"/>
  </r>
  <r>
    <d v="2019-10-28T00:00:00"/>
    <x v="19"/>
    <x v="9"/>
    <x v="5"/>
    <x v="4"/>
    <n v="1049"/>
    <n v="932"/>
    <n v="10"/>
    <n v="9320"/>
    <n v="10369"/>
    <n v="10806"/>
    <n v="437"/>
  </r>
  <r>
    <d v="2019-10-29T00:00:00"/>
    <x v="19"/>
    <x v="9"/>
    <x v="1"/>
    <x v="1"/>
    <n v="1798"/>
    <n v="1265"/>
    <n v="9"/>
    <n v="11385"/>
    <n v="13183"/>
    <n v="26247"/>
    <n v="13064"/>
  </r>
  <r>
    <d v="2019-10-30T00:00:00"/>
    <x v="19"/>
    <x v="9"/>
    <x v="6"/>
    <x v="6"/>
    <n v="1240"/>
    <n v="1265"/>
    <n v="7"/>
    <n v="8855"/>
    <n v="10095"/>
    <n v="10893"/>
    <n v="798"/>
  </r>
  <r>
    <d v="2019-11-02T00:00:00"/>
    <x v="19"/>
    <x v="10"/>
    <x v="4"/>
    <x v="4"/>
    <n v="1049"/>
    <n v="1117"/>
    <n v="6"/>
    <n v="6702"/>
    <n v="7751"/>
    <n v="19006"/>
    <n v="11255"/>
  </r>
  <r>
    <d v="2019-11-02T00:00:00"/>
    <x v="19"/>
    <x v="10"/>
    <x v="4"/>
    <x v="5"/>
    <n v="1967"/>
    <n v="1117"/>
    <n v="4"/>
    <n v="4468"/>
    <n v="6435"/>
    <n v="6400"/>
    <n v="-35"/>
  </r>
  <r>
    <d v="2019-11-03T00:00:00"/>
    <x v="19"/>
    <x v="10"/>
    <x v="0"/>
    <x v="5"/>
    <n v="1967"/>
    <n v="870"/>
    <n v="7"/>
    <n v="6090"/>
    <n v="8057"/>
    <n v="7337"/>
    <n v="-720"/>
  </r>
  <r>
    <d v="2019-11-04T00:00:00"/>
    <x v="19"/>
    <x v="10"/>
    <x v="5"/>
    <x v="6"/>
    <n v="1240"/>
    <n v="932"/>
    <n v="7"/>
    <n v="6524"/>
    <n v="7764"/>
    <n v="30859"/>
    <n v="23095"/>
  </r>
  <r>
    <d v="2019-11-05T00:00:00"/>
    <x v="19"/>
    <x v="10"/>
    <x v="1"/>
    <x v="6"/>
    <n v="1240"/>
    <n v="1265"/>
    <n v="4"/>
    <n v="5060"/>
    <n v="6300"/>
    <n v="5090"/>
    <n v="-1210"/>
  </r>
  <r>
    <d v="2019-11-05T00:00:00"/>
    <x v="19"/>
    <x v="10"/>
    <x v="1"/>
    <x v="4"/>
    <n v="1049"/>
    <n v="1265"/>
    <n v="1"/>
    <n v="1265"/>
    <n v="2314"/>
    <n v="2408"/>
    <n v="94"/>
  </r>
  <r>
    <d v="2019-11-06T00:00:00"/>
    <x v="19"/>
    <x v="10"/>
    <x v="6"/>
    <x v="1"/>
    <n v="1798"/>
    <n v="1265"/>
    <n v="5"/>
    <n v="6325"/>
    <n v="8123"/>
    <n v="8850"/>
    <n v="727"/>
  </r>
  <r>
    <d v="2019-11-06T00:00:00"/>
    <x v="19"/>
    <x v="10"/>
    <x v="6"/>
    <x v="6"/>
    <n v="1240"/>
    <n v="1265"/>
    <n v="7"/>
    <n v="8855"/>
    <n v="10095"/>
    <n v="8191"/>
    <n v="-1904"/>
  </r>
  <r>
    <d v="2019-11-07T00:00:00"/>
    <x v="19"/>
    <x v="10"/>
    <x v="2"/>
    <x v="5"/>
    <n v="1967"/>
    <n v="870"/>
    <n v="6"/>
    <n v="5220"/>
    <n v="7187"/>
    <n v="8567"/>
    <n v="1380"/>
  </r>
  <r>
    <d v="2019-11-08T00:00:00"/>
    <x v="19"/>
    <x v="10"/>
    <x v="3"/>
    <x v="5"/>
    <n v="1967"/>
    <n v="932"/>
    <n v="1"/>
    <n v="932"/>
    <n v="2899"/>
    <n v="2988"/>
    <n v="89"/>
  </r>
  <r>
    <d v="2019-11-09T00:00:00"/>
    <x v="19"/>
    <x v="10"/>
    <x v="4"/>
    <x v="6"/>
    <n v="1240"/>
    <n v="1117"/>
    <n v="2"/>
    <n v="2234"/>
    <n v="3474"/>
    <n v="6095"/>
    <n v="2621"/>
  </r>
  <r>
    <d v="2019-11-09T00:00:00"/>
    <x v="19"/>
    <x v="10"/>
    <x v="4"/>
    <x v="5"/>
    <n v="1967"/>
    <n v="1117"/>
    <n v="7"/>
    <n v="7819"/>
    <n v="9786"/>
    <n v="7947"/>
    <n v="-1839"/>
  </r>
  <r>
    <d v="2019-11-09T00:00:00"/>
    <x v="19"/>
    <x v="10"/>
    <x v="4"/>
    <x v="4"/>
    <n v="1049"/>
    <n v="1117"/>
    <n v="6"/>
    <n v="6702"/>
    <n v="7751"/>
    <n v="6391"/>
    <n v="-1360"/>
  </r>
  <r>
    <d v="2019-11-11T00:00:00"/>
    <x v="19"/>
    <x v="10"/>
    <x v="5"/>
    <x v="4"/>
    <n v="1049"/>
    <n v="932"/>
    <n v="9"/>
    <n v="8388"/>
    <n v="9437"/>
    <n v="10333"/>
    <n v="896"/>
  </r>
  <r>
    <d v="2019-11-12T00:00:00"/>
    <x v="19"/>
    <x v="10"/>
    <x v="1"/>
    <x v="6"/>
    <n v="1240"/>
    <n v="1265"/>
    <n v="9"/>
    <n v="11385"/>
    <n v="12625"/>
    <n v="13655"/>
    <n v="1030"/>
  </r>
  <r>
    <d v="2019-11-12T00:00:00"/>
    <x v="19"/>
    <x v="10"/>
    <x v="1"/>
    <x v="5"/>
    <n v="1967"/>
    <n v="1265"/>
    <n v="10"/>
    <n v="12650"/>
    <n v="14617"/>
    <n v="12492"/>
    <n v="-2125"/>
  </r>
  <r>
    <d v="2019-11-13T00:00:00"/>
    <x v="19"/>
    <x v="10"/>
    <x v="6"/>
    <x v="6"/>
    <n v="1240"/>
    <n v="1265"/>
    <n v="2"/>
    <n v="2530"/>
    <n v="3770"/>
    <n v="3852"/>
    <n v="82"/>
  </r>
  <r>
    <d v="2019-11-14T00:00:00"/>
    <x v="19"/>
    <x v="10"/>
    <x v="2"/>
    <x v="1"/>
    <n v="1798"/>
    <n v="870"/>
    <n v="6"/>
    <n v="5220"/>
    <n v="7018"/>
    <n v="8173"/>
    <n v="1155"/>
  </r>
  <r>
    <d v="2019-11-15T00:00:00"/>
    <x v="19"/>
    <x v="10"/>
    <x v="3"/>
    <x v="6"/>
    <n v="1240"/>
    <n v="932"/>
    <n v="7"/>
    <n v="6524"/>
    <n v="7764"/>
    <n v="7008"/>
    <n v="-756"/>
  </r>
  <r>
    <d v="2019-11-16T00:00:00"/>
    <x v="19"/>
    <x v="10"/>
    <x v="4"/>
    <x v="5"/>
    <n v="1967"/>
    <n v="1117"/>
    <n v="6"/>
    <n v="6702"/>
    <n v="8669"/>
    <n v="9229"/>
    <n v="560"/>
  </r>
  <r>
    <d v="2019-11-17T00:00:00"/>
    <x v="19"/>
    <x v="10"/>
    <x v="0"/>
    <x v="5"/>
    <n v="1967"/>
    <n v="870"/>
    <n v="6"/>
    <n v="5220"/>
    <n v="7187"/>
    <n v="8159"/>
    <n v="972"/>
  </r>
  <r>
    <d v="2019-11-21T00:00:00"/>
    <x v="19"/>
    <x v="10"/>
    <x v="2"/>
    <x v="5"/>
    <n v="1967"/>
    <n v="870"/>
    <n v="9"/>
    <n v="7830"/>
    <n v="9797"/>
    <n v="11601"/>
    <n v="1804"/>
  </r>
  <r>
    <d v="2019-11-21T00:00:00"/>
    <x v="19"/>
    <x v="10"/>
    <x v="2"/>
    <x v="6"/>
    <n v="1240"/>
    <n v="870"/>
    <n v="2"/>
    <n v="1740"/>
    <n v="2980"/>
    <n v="2604"/>
    <n v="-376"/>
  </r>
  <r>
    <d v="2019-11-23T00:00:00"/>
    <x v="19"/>
    <x v="10"/>
    <x v="4"/>
    <x v="1"/>
    <n v="1798"/>
    <n v="1117"/>
    <n v="7"/>
    <n v="7819"/>
    <n v="9617"/>
    <n v="8290"/>
    <n v="-1327"/>
  </r>
  <r>
    <d v="2019-11-23T00:00:00"/>
    <x v="19"/>
    <x v="10"/>
    <x v="4"/>
    <x v="4"/>
    <n v="1049"/>
    <n v="1117"/>
    <n v="5"/>
    <n v="5585"/>
    <n v="6634"/>
    <n v="6814"/>
    <n v="180"/>
  </r>
  <r>
    <d v="2019-11-24T00:00:00"/>
    <x v="19"/>
    <x v="10"/>
    <x v="0"/>
    <x v="6"/>
    <n v="1240"/>
    <n v="870"/>
    <n v="3"/>
    <n v="2610"/>
    <n v="3850"/>
    <n v="3902"/>
    <n v="52"/>
  </r>
  <r>
    <d v="2019-11-24T00:00:00"/>
    <x v="19"/>
    <x v="10"/>
    <x v="0"/>
    <x v="4"/>
    <n v="1049"/>
    <n v="870"/>
    <n v="6"/>
    <n v="5220"/>
    <n v="6269"/>
    <n v="5983"/>
    <n v="-286"/>
  </r>
  <r>
    <d v="2019-11-25T00:00:00"/>
    <x v="19"/>
    <x v="10"/>
    <x v="5"/>
    <x v="5"/>
    <n v="1967"/>
    <n v="932"/>
    <n v="9"/>
    <n v="8388"/>
    <n v="10355"/>
    <n v="9987"/>
    <n v="-368"/>
  </r>
  <r>
    <d v="2019-11-25T00:00:00"/>
    <x v="19"/>
    <x v="10"/>
    <x v="5"/>
    <x v="4"/>
    <n v="1049"/>
    <n v="932"/>
    <n v="2"/>
    <n v="1864"/>
    <n v="2913"/>
    <n v="3022"/>
    <n v="109"/>
  </r>
  <r>
    <d v="2019-11-26T00:00:00"/>
    <x v="19"/>
    <x v="10"/>
    <x v="1"/>
    <x v="5"/>
    <n v="1967"/>
    <n v="1265"/>
    <n v="9"/>
    <n v="11385"/>
    <n v="13352"/>
    <n v="15777"/>
    <n v="2425"/>
  </r>
  <r>
    <d v="2019-11-27T00:00:00"/>
    <x v="19"/>
    <x v="10"/>
    <x v="6"/>
    <x v="3"/>
    <n v="1311"/>
    <n v="1265"/>
    <n v="9"/>
    <n v="11385"/>
    <n v="12696"/>
    <n v="14754"/>
    <n v="2058"/>
  </r>
  <r>
    <d v="2019-11-27T00:00:00"/>
    <x v="19"/>
    <x v="10"/>
    <x v="6"/>
    <x v="5"/>
    <n v="1967"/>
    <n v="1265"/>
    <n v="6"/>
    <n v="7590"/>
    <n v="9557"/>
    <n v="13189"/>
    <n v="3632"/>
  </r>
  <r>
    <d v="2019-11-29T00:00:00"/>
    <x v="19"/>
    <x v="10"/>
    <x v="3"/>
    <x v="6"/>
    <n v="1240"/>
    <n v="932"/>
    <n v="2"/>
    <n v="1864"/>
    <n v="3104"/>
    <n v="2703"/>
    <n v="-401"/>
  </r>
  <r>
    <d v="2019-11-30T00:00:00"/>
    <x v="19"/>
    <x v="10"/>
    <x v="4"/>
    <x v="1"/>
    <n v="1798"/>
    <n v="1117"/>
    <n v="2"/>
    <n v="2234"/>
    <n v="4032"/>
    <n v="4732"/>
    <n v="700"/>
  </r>
  <r>
    <d v="2019-11-30T00:00:00"/>
    <x v="19"/>
    <x v="10"/>
    <x v="4"/>
    <x v="5"/>
    <n v="1967"/>
    <n v="1117"/>
    <n v="8"/>
    <n v="8936"/>
    <n v="10903"/>
    <n v="11701"/>
    <n v="798"/>
  </r>
  <r>
    <d v="2019-12-02T00:00:00"/>
    <x v="19"/>
    <x v="11"/>
    <x v="5"/>
    <x v="6"/>
    <n v="1240"/>
    <n v="932"/>
    <n v="1"/>
    <n v="932"/>
    <n v="2172"/>
    <n v="2973"/>
    <n v="801"/>
  </r>
  <r>
    <d v="2019-12-03T00:00:00"/>
    <x v="19"/>
    <x v="11"/>
    <x v="1"/>
    <x v="4"/>
    <n v="1049"/>
    <n v="1265"/>
    <n v="5"/>
    <n v="6325"/>
    <n v="7374"/>
    <n v="8524"/>
    <n v="1150"/>
  </r>
  <r>
    <d v="2019-12-04T00:00:00"/>
    <x v="19"/>
    <x v="11"/>
    <x v="6"/>
    <x v="5"/>
    <n v="1967"/>
    <n v="1265"/>
    <n v="7"/>
    <n v="8855"/>
    <n v="10822"/>
    <n v="10585"/>
    <n v="-237"/>
  </r>
  <r>
    <d v="2019-12-04T00:00:00"/>
    <x v="19"/>
    <x v="11"/>
    <x v="6"/>
    <x v="4"/>
    <n v="1049"/>
    <n v="1265"/>
    <n v="9"/>
    <n v="11385"/>
    <n v="12434"/>
    <n v="13290"/>
    <n v="856"/>
  </r>
  <r>
    <d v="2019-12-05T00:00:00"/>
    <x v="19"/>
    <x v="11"/>
    <x v="2"/>
    <x v="6"/>
    <n v="1240"/>
    <n v="870"/>
    <n v="1"/>
    <n v="870"/>
    <n v="2110"/>
    <n v="1767"/>
    <n v="-343"/>
  </r>
  <r>
    <d v="2019-12-06T00:00:00"/>
    <x v="19"/>
    <x v="11"/>
    <x v="3"/>
    <x v="5"/>
    <n v="1967"/>
    <n v="932"/>
    <n v="3"/>
    <n v="2796"/>
    <n v="4763"/>
    <n v="7996"/>
    <n v="3233"/>
  </r>
  <r>
    <d v="2019-12-07T00:00:00"/>
    <x v="19"/>
    <x v="11"/>
    <x v="4"/>
    <x v="5"/>
    <n v="1967"/>
    <n v="1117"/>
    <n v="2"/>
    <n v="2234"/>
    <n v="4201"/>
    <n v="3689"/>
    <n v="-512"/>
  </r>
  <r>
    <d v="2019-12-08T00:00:00"/>
    <x v="19"/>
    <x v="11"/>
    <x v="0"/>
    <x v="6"/>
    <n v="1240"/>
    <n v="870"/>
    <n v="9"/>
    <n v="7830"/>
    <n v="9070"/>
    <n v="7768"/>
    <n v="-1302"/>
  </r>
  <r>
    <d v="2019-12-08T00:00:00"/>
    <x v="19"/>
    <x v="11"/>
    <x v="0"/>
    <x v="5"/>
    <n v="1967"/>
    <n v="870"/>
    <n v="1"/>
    <n v="870"/>
    <n v="2837"/>
    <n v="2794"/>
    <n v="-43"/>
  </r>
  <r>
    <d v="2019-12-09T00:00:00"/>
    <x v="19"/>
    <x v="11"/>
    <x v="5"/>
    <x v="6"/>
    <n v="1240"/>
    <n v="932"/>
    <n v="1"/>
    <n v="932"/>
    <n v="2172"/>
    <n v="1788"/>
    <n v="-384"/>
  </r>
  <r>
    <d v="2019-12-09T00:00:00"/>
    <x v="19"/>
    <x v="11"/>
    <x v="5"/>
    <x v="4"/>
    <n v="1049"/>
    <n v="932"/>
    <n v="7"/>
    <n v="6524"/>
    <n v="7573"/>
    <n v="6211"/>
    <n v="-1362"/>
  </r>
  <r>
    <d v="2019-12-10T00:00:00"/>
    <x v="19"/>
    <x v="11"/>
    <x v="1"/>
    <x v="6"/>
    <n v="1240"/>
    <n v="1265"/>
    <n v="6"/>
    <n v="7590"/>
    <n v="8830"/>
    <n v="7633"/>
    <n v="-1197"/>
  </r>
  <r>
    <d v="2019-12-11T00:00:00"/>
    <x v="19"/>
    <x v="11"/>
    <x v="6"/>
    <x v="6"/>
    <n v="1240"/>
    <n v="1265"/>
    <n v="9"/>
    <n v="11385"/>
    <n v="12625"/>
    <n v="14000"/>
    <n v="1375"/>
  </r>
  <r>
    <d v="2019-12-13T00:00:00"/>
    <x v="19"/>
    <x v="11"/>
    <x v="3"/>
    <x v="4"/>
    <n v="1049"/>
    <n v="932"/>
    <n v="8"/>
    <n v="7456"/>
    <n v="8505"/>
    <n v="22347"/>
    <n v="13842"/>
  </r>
  <r>
    <d v="2019-12-14T00:00:00"/>
    <x v="19"/>
    <x v="11"/>
    <x v="4"/>
    <x v="6"/>
    <n v="1240"/>
    <n v="1117"/>
    <n v="8"/>
    <n v="8936"/>
    <n v="10176"/>
    <n v="10959"/>
    <n v="783"/>
  </r>
  <r>
    <d v="2019-12-15T00:00:00"/>
    <x v="19"/>
    <x v="11"/>
    <x v="0"/>
    <x v="6"/>
    <n v="1240"/>
    <n v="870"/>
    <n v="3"/>
    <n v="2610"/>
    <n v="3850"/>
    <n v="4092"/>
    <n v="242"/>
  </r>
  <r>
    <d v="2019-12-16T00:00:00"/>
    <x v="19"/>
    <x v="11"/>
    <x v="5"/>
    <x v="6"/>
    <n v="1240"/>
    <n v="932"/>
    <n v="2"/>
    <n v="1864"/>
    <n v="3104"/>
    <n v="2859"/>
    <n v="-245"/>
  </r>
  <r>
    <d v="2019-12-16T00:00:00"/>
    <x v="19"/>
    <x v="11"/>
    <x v="5"/>
    <x v="5"/>
    <n v="1967"/>
    <n v="932"/>
    <n v="4"/>
    <n v="3728"/>
    <n v="5695"/>
    <n v="4847"/>
    <n v="-848"/>
  </r>
  <r>
    <d v="2019-12-17T00:00:00"/>
    <x v="19"/>
    <x v="11"/>
    <x v="1"/>
    <x v="4"/>
    <n v="1049"/>
    <n v="1265"/>
    <n v="8"/>
    <n v="10120"/>
    <n v="11169"/>
    <n v="9375"/>
    <n v="-1794"/>
  </r>
  <r>
    <d v="2019-12-18T00:00:00"/>
    <x v="19"/>
    <x v="11"/>
    <x v="6"/>
    <x v="6"/>
    <n v="1240"/>
    <n v="1265"/>
    <n v="3"/>
    <n v="3795"/>
    <n v="5035"/>
    <n v="4278"/>
    <n v="-757"/>
  </r>
  <r>
    <d v="2019-12-19T00:00:00"/>
    <x v="19"/>
    <x v="11"/>
    <x v="2"/>
    <x v="5"/>
    <n v="1967"/>
    <n v="870"/>
    <n v="5"/>
    <n v="4350"/>
    <n v="6317"/>
    <n v="5728"/>
    <n v="-589"/>
  </r>
  <r>
    <d v="2019-12-20T00:00:00"/>
    <x v="19"/>
    <x v="11"/>
    <x v="3"/>
    <x v="4"/>
    <n v="1049"/>
    <n v="932"/>
    <n v="1"/>
    <n v="932"/>
    <n v="1981"/>
    <n v="1935"/>
    <n v="-46"/>
  </r>
  <r>
    <d v="2019-12-20T00:00:00"/>
    <x v="19"/>
    <x v="11"/>
    <x v="3"/>
    <x v="6"/>
    <n v="1240"/>
    <n v="932"/>
    <n v="10"/>
    <n v="9320"/>
    <n v="10560"/>
    <n v="10278"/>
    <n v="-282"/>
  </r>
  <r>
    <d v="2019-12-21T00:00:00"/>
    <x v="19"/>
    <x v="11"/>
    <x v="4"/>
    <x v="6"/>
    <n v="1240"/>
    <n v="1117"/>
    <n v="1"/>
    <n v="1117"/>
    <n v="2357"/>
    <n v="2433"/>
    <n v="76"/>
  </r>
  <r>
    <d v="2019-12-21T00:00:00"/>
    <x v="19"/>
    <x v="11"/>
    <x v="4"/>
    <x v="4"/>
    <n v="1049"/>
    <n v="1117"/>
    <n v="1"/>
    <n v="1117"/>
    <n v="2166"/>
    <n v="5219"/>
    <n v="3053"/>
  </r>
  <r>
    <d v="2019-12-21T00:00:00"/>
    <x v="19"/>
    <x v="11"/>
    <x v="4"/>
    <x v="5"/>
    <n v="1967"/>
    <n v="1117"/>
    <n v="5"/>
    <n v="5585"/>
    <n v="7552"/>
    <n v="6620"/>
    <n v="-932"/>
  </r>
  <r>
    <d v="2019-12-22T00:00:00"/>
    <x v="19"/>
    <x v="11"/>
    <x v="0"/>
    <x v="6"/>
    <n v="1240"/>
    <n v="870"/>
    <n v="4"/>
    <n v="3480"/>
    <n v="4720"/>
    <n v="13148"/>
    <n v="8428"/>
  </r>
  <r>
    <d v="2019-12-23T00:00:00"/>
    <x v="19"/>
    <x v="11"/>
    <x v="5"/>
    <x v="4"/>
    <n v="1049"/>
    <n v="932"/>
    <n v="8"/>
    <n v="7456"/>
    <n v="8505"/>
    <n v="9631"/>
    <n v="1126"/>
  </r>
  <r>
    <d v="2019-12-25T00:00:00"/>
    <x v="19"/>
    <x v="11"/>
    <x v="6"/>
    <x v="5"/>
    <n v="1967"/>
    <n v="1265"/>
    <n v="4"/>
    <n v="5060"/>
    <n v="7027"/>
    <n v="8190"/>
    <n v="1163"/>
  </r>
  <r>
    <d v="2019-12-26T00:00:00"/>
    <x v="19"/>
    <x v="11"/>
    <x v="2"/>
    <x v="5"/>
    <n v="1967"/>
    <n v="870"/>
    <n v="9"/>
    <n v="7830"/>
    <n v="9797"/>
    <n v="11024"/>
    <n v="1227"/>
  </r>
  <r>
    <d v="2019-12-26T00:00:00"/>
    <x v="19"/>
    <x v="11"/>
    <x v="2"/>
    <x v="4"/>
    <n v="1049"/>
    <n v="870"/>
    <n v="2"/>
    <n v="1740"/>
    <n v="2789"/>
    <n v="2548"/>
    <n v="-241"/>
  </r>
  <r>
    <d v="2019-12-28T00:00:00"/>
    <x v="19"/>
    <x v="11"/>
    <x v="4"/>
    <x v="4"/>
    <n v="1049"/>
    <n v="1117"/>
    <n v="5"/>
    <n v="5585"/>
    <n v="6634"/>
    <n v="7297"/>
    <n v="663"/>
  </r>
  <r>
    <d v="2019-12-29T00:00:00"/>
    <x v="19"/>
    <x v="11"/>
    <x v="0"/>
    <x v="4"/>
    <n v="1049"/>
    <n v="870"/>
    <n v="4"/>
    <n v="3480"/>
    <n v="4529"/>
    <n v="5357"/>
    <n v="828"/>
  </r>
  <r>
    <d v="2019-12-29T00:00:00"/>
    <x v="19"/>
    <x v="11"/>
    <x v="0"/>
    <x v="6"/>
    <n v="1240"/>
    <n v="870"/>
    <n v="10"/>
    <n v="8700"/>
    <n v="9940"/>
    <n v="10054"/>
    <n v="114"/>
  </r>
  <r>
    <d v="2019-12-30T00:00:00"/>
    <x v="19"/>
    <x v="11"/>
    <x v="5"/>
    <x v="4"/>
    <n v="1049"/>
    <n v="932"/>
    <n v="9"/>
    <n v="8388"/>
    <n v="9437"/>
    <n v="9997"/>
    <n v="560"/>
  </r>
  <r>
    <d v="2020-01-02T00:00:00"/>
    <x v="20"/>
    <x v="0"/>
    <x v="2"/>
    <x v="1"/>
    <n v="1967"/>
    <n v="951"/>
    <n v="8"/>
    <n v="7608"/>
    <n v="9575"/>
    <n v="7900"/>
    <n v="-1675"/>
  </r>
  <r>
    <d v="2020-01-03T00:00:00"/>
    <x v="20"/>
    <x v="0"/>
    <x v="3"/>
    <x v="2"/>
    <n v="1438"/>
    <n v="1019"/>
    <n v="8"/>
    <n v="8152"/>
    <n v="9590"/>
    <n v="27261"/>
    <n v="17671"/>
  </r>
  <r>
    <d v="2020-01-04T00:00:00"/>
    <x v="20"/>
    <x v="0"/>
    <x v="4"/>
    <x v="1"/>
    <n v="1967"/>
    <n v="1222"/>
    <n v="4"/>
    <n v="4888"/>
    <n v="6855"/>
    <n v="6744"/>
    <n v="-111"/>
  </r>
  <r>
    <d v="2020-01-04T00:00:00"/>
    <x v="20"/>
    <x v="0"/>
    <x v="4"/>
    <x v="0"/>
    <n v="2242"/>
    <n v="1222"/>
    <n v="6"/>
    <n v="7332"/>
    <n v="9574"/>
    <n v="30158"/>
    <n v="20584"/>
  </r>
  <r>
    <d v="2020-01-05T00:00:00"/>
    <x v="20"/>
    <x v="0"/>
    <x v="0"/>
    <x v="2"/>
    <n v="1438"/>
    <n v="951"/>
    <n v="7"/>
    <n v="6657"/>
    <n v="8095"/>
    <n v="9168"/>
    <n v="1073"/>
  </r>
  <r>
    <d v="2020-01-05T00:00:00"/>
    <x v="20"/>
    <x v="0"/>
    <x v="0"/>
    <x v="1"/>
    <n v="1967"/>
    <n v="951"/>
    <n v="1"/>
    <n v="951"/>
    <n v="2918"/>
    <n v="3243"/>
    <n v="325"/>
  </r>
  <r>
    <d v="2020-01-06T00:00:00"/>
    <x v="20"/>
    <x v="0"/>
    <x v="5"/>
    <x v="1"/>
    <n v="1967"/>
    <n v="1019"/>
    <n v="10"/>
    <n v="10190"/>
    <n v="12157"/>
    <n v="11564"/>
    <n v="-593"/>
  </r>
  <r>
    <d v="2020-01-07T00:00:00"/>
    <x v="20"/>
    <x v="0"/>
    <x v="1"/>
    <x v="0"/>
    <n v="2242"/>
    <n v="1384"/>
    <n v="2"/>
    <n v="2768"/>
    <n v="5010"/>
    <n v="5861"/>
    <n v="851"/>
  </r>
  <r>
    <d v="2020-01-08T00:00:00"/>
    <x v="20"/>
    <x v="0"/>
    <x v="6"/>
    <x v="2"/>
    <n v="1438"/>
    <n v="1384"/>
    <n v="9"/>
    <n v="12456"/>
    <n v="13894"/>
    <n v="11872"/>
    <n v="-2022"/>
  </r>
  <r>
    <d v="2020-01-08T00:00:00"/>
    <x v="20"/>
    <x v="0"/>
    <x v="6"/>
    <x v="1"/>
    <n v="1967"/>
    <n v="1384"/>
    <n v="9"/>
    <n v="12456"/>
    <n v="14423"/>
    <n v="50106"/>
    <n v="35683"/>
  </r>
  <r>
    <d v="2020-01-09T00:00:00"/>
    <x v="20"/>
    <x v="0"/>
    <x v="2"/>
    <x v="0"/>
    <n v="2242"/>
    <n v="951"/>
    <n v="5"/>
    <n v="4755"/>
    <n v="6997"/>
    <n v="6463"/>
    <n v="-534"/>
  </r>
  <r>
    <d v="2020-01-09T00:00:00"/>
    <x v="20"/>
    <x v="0"/>
    <x v="2"/>
    <x v="2"/>
    <n v="1438"/>
    <n v="951"/>
    <n v="5"/>
    <n v="4755"/>
    <n v="6193"/>
    <n v="5758"/>
    <n v="-435"/>
  </r>
  <r>
    <d v="2020-01-10T00:00:00"/>
    <x v="20"/>
    <x v="0"/>
    <x v="3"/>
    <x v="2"/>
    <n v="1438"/>
    <n v="1019"/>
    <n v="3"/>
    <n v="3057"/>
    <n v="4495"/>
    <n v="8673"/>
    <n v="4178"/>
  </r>
  <r>
    <d v="2020-01-11T00:00:00"/>
    <x v="20"/>
    <x v="0"/>
    <x v="4"/>
    <x v="1"/>
    <n v="1967"/>
    <n v="1222"/>
    <n v="3"/>
    <n v="3666"/>
    <n v="5633"/>
    <n v="6090"/>
    <n v="457"/>
  </r>
  <r>
    <d v="2020-01-12T00:00:00"/>
    <x v="20"/>
    <x v="0"/>
    <x v="0"/>
    <x v="2"/>
    <n v="1438"/>
    <n v="951"/>
    <n v="10"/>
    <n v="9510"/>
    <n v="10948"/>
    <n v="11647"/>
    <n v="699"/>
  </r>
  <r>
    <d v="2020-01-14T00:00:00"/>
    <x v="20"/>
    <x v="0"/>
    <x v="1"/>
    <x v="2"/>
    <n v="1438"/>
    <n v="1384"/>
    <n v="3"/>
    <n v="4152"/>
    <n v="5590"/>
    <n v="5332"/>
    <n v="-258"/>
  </r>
  <r>
    <d v="2020-01-15T00:00:00"/>
    <x v="20"/>
    <x v="0"/>
    <x v="6"/>
    <x v="3"/>
    <n v="1433"/>
    <n v="1384"/>
    <n v="3"/>
    <n v="4152"/>
    <n v="5585"/>
    <n v="6542"/>
    <n v="957"/>
  </r>
  <r>
    <d v="2020-01-15T00:00:00"/>
    <x v="20"/>
    <x v="0"/>
    <x v="6"/>
    <x v="0"/>
    <n v="2242"/>
    <n v="1384"/>
    <n v="2"/>
    <n v="2768"/>
    <n v="5010"/>
    <n v="5388"/>
    <n v="378"/>
  </r>
  <r>
    <d v="2020-01-18T00:00:00"/>
    <x v="20"/>
    <x v="0"/>
    <x v="4"/>
    <x v="0"/>
    <n v="2242"/>
    <n v="1222"/>
    <n v="2"/>
    <n v="2444"/>
    <n v="4686"/>
    <n v="5109"/>
    <n v="423"/>
  </r>
  <r>
    <d v="2020-01-23T00:00:00"/>
    <x v="20"/>
    <x v="0"/>
    <x v="2"/>
    <x v="1"/>
    <n v="1967"/>
    <n v="951"/>
    <n v="10"/>
    <n v="9510"/>
    <n v="11477"/>
    <n v="12532"/>
    <n v="1055"/>
  </r>
  <r>
    <d v="2020-01-23T00:00:00"/>
    <x v="20"/>
    <x v="0"/>
    <x v="2"/>
    <x v="2"/>
    <n v="1438"/>
    <n v="951"/>
    <n v="1"/>
    <n v="951"/>
    <n v="2389"/>
    <n v="2851"/>
    <n v="462"/>
  </r>
  <r>
    <d v="2020-01-24T00:00:00"/>
    <x v="20"/>
    <x v="0"/>
    <x v="3"/>
    <x v="0"/>
    <n v="2242"/>
    <n v="1019"/>
    <n v="2"/>
    <n v="2038"/>
    <n v="4280"/>
    <n v="3869"/>
    <n v="-411"/>
  </r>
  <r>
    <d v="2020-01-25T00:00:00"/>
    <x v="20"/>
    <x v="0"/>
    <x v="4"/>
    <x v="2"/>
    <n v="1438"/>
    <n v="1222"/>
    <n v="5"/>
    <n v="6110"/>
    <n v="7548"/>
    <n v="6740"/>
    <n v="-808"/>
  </r>
  <r>
    <d v="2020-01-26T00:00:00"/>
    <x v="20"/>
    <x v="0"/>
    <x v="0"/>
    <x v="2"/>
    <n v="1438"/>
    <n v="951"/>
    <n v="5"/>
    <n v="4755"/>
    <n v="6193"/>
    <n v="7119"/>
    <n v="926"/>
  </r>
  <r>
    <d v="2020-01-26T00:00:00"/>
    <x v="20"/>
    <x v="0"/>
    <x v="0"/>
    <x v="0"/>
    <n v="2242"/>
    <n v="951"/>
    <n v="8"/>
    <n v="7608"/>
    <n v="9850"/>
    <n v="11222"/>
    <n v="1372"/>
  </r>
  <r>
    <d v="2020-01-26T00:00:00"/>
    <x v="20"/>
    <x v="0"/>
    <x v="0"/>
    <x v="3"/>
    <n v="1433"/>
    <n v="951"/>
    <n v="2"/>
    <n v="1902"/>
    <n v="3335"/>
    <n v="3069"/>
    <n v="-266"/>
  </r>
  <r>
    <d v="2020-01-27T00:00:00"/>
    <x v="20"/>
    <x v="0"/>
    <x v="5"/>
    <x v="1"/>
    <n v="1967"/>
    <n v="1019"/>
    <n v="10"/>
    <n v="10190"/>
    <n v="12157"/>
    <n v="39484"/>
    <n v="27327"/>
  </r>
  <r>
    <d v="2020-01-27T00:00:00"/>
    <x v="20"/>
    <x v="0"/>
    <x v="5"/>
    <x v="2"/>
    <n v="1438"/>
    <n v="1019"/>
    <n v="10"/>
    <n v="10190"/>
    <n v="11628"/>
    <n v="11769"/>
    <n v="141"/>
  </r>
  <r>
    <d v="2020-01-28T00:00:00"/>
    <x v="20"/>
    <x v="0"/>
    <x v="1"/>
    <x v="0"/>
    <n v="2242"/>
    <n v="1384"/>
    <n v="9"/>
    <n v="12456"/>
    <n v="14698"/>
    <n v="11989"/>
    <n v="-2709"/>
  </r>
  <r>
    <d v="2020-01-29T00:00:00"/>
    <x v="20"/>
    <x v="0"/>
    <x v="6"/>
    <x v="2"/>
    <n v="1438"/>
    <n v="1384"/>
    <n v="6"/>
    <n v="8304"/>
    <n v="9742"/>
    <n v="8750"/>
    <n v="-992"/>
  </r>
  <r>
    <d v="2020-01-30T00:00:00"/>
    <x v="20"/>
    <x v="0"/>
    <x v="2"/>
    <x v="0"/>
    <n v="2242"/>
    <n v="951"/>
    <n v="7"/>
    <n v="6657"/>
    <n v="8899"/>
    <n v="15464"/>
    <n v="6565"/>
  </r>
  <r>
    <d v="2020-01-31T00:00:00"/>
    <x v="20"/>
    <x v="0"/>
    <x v="3"/>
    <x v="2"/>
    <n v="1438"/>
    <n v="1019"/>
    <n v="3"/>
    <n v="3057"/>
    <n v="4495"/>
    <n v="5305"/>
    <n v="810"/>
  </r>
  <r>
    <d v="2020-02-01T00:00:00"/>
    <x v="20"/>
    <x v="1"/>
    <x v="4"/>
    <x v="2"/>
    <n v="1438"/>
    <n v="1222"/>
    <n v="9"/>
    <n v="10998"/>
    <n v="12436"/>
    <n v="10961"/>
    <n v="-1475"/>
  </r>
  <r>
    <d v="2020-02-02T00:00:00"/>
    <x v="20"/>
    <x v="1"/>
    <x v="0"/>
    <x v="1"/>
    <n v="1967"/>
    <n v="951"/>
    <n v="5"/>
    <n v="4755"/>
    <n v="6722"/>
    <n v="11197"/>
    <n v="4475"/>
  </r>
  <r>
    <d v="2020-02-04T00:00:00"/>
    <x v="20"/>
    <x v="1"/>
    <x v="1"/>
    <x v="2"/>
    <n v="1438"/>
    <n v="1384"/>
    <n v="2"/>
    <n v="2768"/>
    <n v="4206"/>
    <n v="4607"/>
    <n v="401"/>
  </r>
  <r>
    <d v="2020-02-04T00:00:00"/>
    <x v="20"/>
    <x v="1"/>
    <x v="1"/>
    <x v="1"/>
    <n v="1967"/>
    <n v="1384"/>
    <n v="6"/>
    <n v="8304"/>
    <n v="10271"/>
    <n v="19352"/>
    <n v="9081"/>
  </r>
  <r>
    <d v="2020-02-05T00:00:00"/>
    <x v="20"/>
    <x v="1"/>
    <x v="6"/>
    <x v="2"/>
    <n v="1438"/>
    <n v="1384"/>
    <n v="7"/>
    <n v="9688"/>
    <n v="11126"/>
    <n v="11857"/>
    <n v="731"/>
  </r>
  <r>
    <d v="2020-02-05T00:00:00"/>
    <x v="20"/>
    <x v="1"/>
    <x v="6"/>
    <x v="1"/>
    <n v="1967"/>
    <n v="1384"/>
    <n v="10"/>
    <n v="13840"/>
    <n v="15807"/>
    <n v="14720"/>
    <n v="-1087"/>
  </r>
  <r>
    <d v="2020-02-05T00:00:00"/>
    <x v="20"/>
    <x v="1"/>
    <x v="6"/>
    <x v="0"/>
    <n v="2242"/>
    <n v="1384"/>
    <n v="9"/>
    <n v="12456"/>
    <n v="14698"/>
    <n v="28634"/>
    <n v="13936"/>
  </r>
  <r>
    <d v="2020-02-06T00:00:00"/>
    <x v="20"/>
    <x v="1"/>
    <x v="2"/>
    <x v="2"/>
    <n v="1438"/>
    <n v="951"/>
    <n v="6"/>
    <n v="5706"/>
    <n v="7144"/>
    <n v="20966"/>
    <n v="13822"/>
  </r>
  <r>
    <d v="2020-02-08T00:00:00"/>
    <x v="20"/>
    <x v="1"/>
    <x v="4"/>
    <x v="0"/>
    <n v="2242"/>
    <n v="1222"/>
    <n v="1"/>
    <n v="1222"/>
    <n v="3464"/>
    <n v="4136"/>
    <n v="672"/>
  </r>
  <r>
    <d v="2020-02-08T00:00:00"/>
    <x v="20"/>
    <x v="1"/>
    <x v="4"/>
    <x v="2"/>
    <n v="1438"/>
    <n v="1222"/>
    <n v="7"/>
    <n v="8554"/>
    <n v="9992"/>
    <n v="8031"/>
    <n v="-1961"/>
  </r>
  <r>
    <d v="2020-02-09T00:00:00"/>
    <x v="20"/>
    <x v="1"/>
    <x v="0"/>
    <x v="1"/>
    <n v="1967"/>
    <n v="951"/>
    <n v="2"/>
    <n v="1902"/>
    <n v="3869"/>
    <n v="4517"/>
    <n v="648"/>
  </r>
  <r>
    <d v="2020-02-09T00:00:00"/>
    <x v="20"/>
    <x v="1"/>
    <x v="0"/>
    <x v="0"/>
    <n v="2242"/>
    <n v="951"/>
    <n v="9"/>
    <n v="8559"/>
    <n v="10801"/>
    <n v="8710"/>
    <n v="-2091"/>
  </r>
  <r>
    <d v="2020-02-10T00:00:00"/>
    <x v="20"/>
    <x v="1"/>
    <x v="5"/>
    <x v="0"/>
    <n v="2242"/>
    <n v="1019"/>
    <n v="4"/>
    <n v="4076"/>
    <n v="6318"/>
    <n v="7390"/>
    <n v="1072"/>
  </r>
  <r>
    <d v="2020-02-11T00:00:00"/>
    <x v="20"/>
    <x v="1"/>
    <x v="1"/>
    <x v="0"/>
    <n v="2242"/>
    <n v="1384"/>
    <n v="2"/>
    <n v="2768"/>
    <n v="5010"/>
    <n v="5843"/>
    <n v="833"/>
  </r>
  <r>
    <d v="2020-02-13T00:00:00"/>
    <x v="20"/>
    <x v="1"/>
    <x v="2"/>
    <x v="0"/>
    <n v="2242"/>
    <n v="951"/>
    <n v="7"/>
    <n v="6657"/>
    <n v="8899"/>
    <n v="7251"/>
    <n v="-1648"/>
  </r>
  <r>
    <d v="2020-02-13T00:00:00"/>
    <x v="20"/>
    <x v="1"/>
    <x v="2"/>
    <x v="3"/>
    <n v="1433"/>
    <n v="951"/>
    <n v="6"/>
    <n v="5706"/>
    <n v="7139"/>
    <n v="6645"/>
    <n v="-494"/>
  </r>
  <r>
    <d v="2020-02-14T00:00:00"/>
    <x v="20"/>
    <x v="1"/>
    <x v="3"/>
    <x v="1"/>
    <n v="1967"/>
    <n v="1019"/>
    <n v="5"/>
    <n v="5095"/>
    <n v="7062"/>
    <n v="7503"/>
    <n v="441"/>
  </r>
  <r>
    <d v="2020-02-15T00:00:00"/>
    <x v="20"/>
    <x v="1"/>
    <x v="4"/>
    <x v="0"/>
    <n v="2242"/>
    <n v="1222"/>
    <n v="9"/>
    <n v="10998"/>
    <n v="13240"/>
    <n v="13454"/>
    <n v="214"/>
  </r>
  <r>
    <d v="2020-02-16T00:00:00"/>
    <x v="20"/>
    <x v="1"/>
    <x v="0"/>
    <x v="2"/>
    <n v="1438"/>
    <n v="951"/>
    <n v="5"/>
    <n v="4755"/>
    <n v="6193"/>
    <n v="7076"/>
    <n v="883"/>
  </r>
  <r>
    <d v="2020-02-16T00:00:00"/>
    <x v="20"/>
    <x v="1"/>
    <x v="0"/>
    <x v="0"/>
    <n v="2242"/>
    <n v="951"/>
    <n v="2"/>
    <n v="1902"/>
    <n v="4144"/>
    <n v="3862"/>
    <n v="-282"/>
  </r>
  <r>
    <d v="2020-02-16T00:00:00"/>
    <x v="20"/>
    <x v="1"/>
    <x v="0"/>
    <x v="1"/>
    <n v="1967"/>
    <n v="951"/>
    <n v="6"/>
    <n v="5706"/>
    <n v="7673"/>
    <n v="7987"/>
    <n v="314"/>
  </r>
  <r>
    <d v="2020-02-18T00:00:00"/>
    <x v="20"/>
    <x v="1"/>
    <x v="1"/>
    <x v="1"/>
    <n v="1967"/>
    <n v="1384"/>
    <n v="3"/>
    <n v="4152"/>
    <n v="6119"/>
    <n v="6008"/>
    <n v="-111"/>
  </r>
  <r>
    <d v="2020-02-18T00:00:00"/>
    <x v="20"/>
    <x v="1"/>
    <x v="1"/>
    <x v="2"/>
    <n v="1438"/>
    <n v="1384"/>
    <n v="3"/>
    <n v="4152"/>
    <n v="5590"/>
    <n v="12027"/>
    <n v="6437"/>
  </r>
  <r>
    <d v="2020-02-19T00:00:00"/>
    <x v="20"/>
    <x v="1"/>
    <x v="6"/>
    <x v="1"/>
    <n v="1967"/>
    <n v="1384"/>
    <n v="6"/>
    <n v="8304"/>
    <n v="10271"/>
    <n v="8676"/>
    <n v="-1595"/>
  </r>
  <r>
    <d v="2020-02-20T00:00:00"/>
    <x v="20"/>
    <x v="1"/>
    <x v="2"/>
    <x v="5"/>
    <n v="2152"/>
    <n v="951"/>
    <n v="1"/>
    <n v="951"/>
    <n v="3103"/>
    <n v="2754"/>
    <n v="-349"/>
  </r>
  <r>
    <d v="2020-02-20T00:00:00"/>
    <x v="20"/>
    <x v="1"/>
    <x v="2"/>
    <x v="2"/>
    <n v="1438"/>
    <n v="951"/>
    <n v="8"/>
    <n v="7608"/>
    <n v="9046"/>
    <n v="10242"/>
    <n v="1196"/>
  </r>
  <r>
    <d v="2020-02-22T00:00:00"/>
    <x v="20"/>
    <x v="1"/>
    <x v="4"/>
    <x v="1"/>
    <n v="1967"/>
    <n v="1222"/>
    <n v="10"/>
    <n v="12220"/>
    <n v="14187"/>
    <n v="12414"/>
    <n v="-1773"/>
  </r>
  <r>
    <d v="2020-02-23T00:00:00"/>
    <x v="20"/>
    <x v="1"/>
    <x v="0"/>
    <x v="1"/>
    <n v="1967"/>
    <n v="951"/>
    <n v="1"/>
    <n v="951"/>
    <n v="2918"/>
    <n v="2615"/>
    <n v="-303"/>
  </r>
  <r>
    <d v="2020-02-23T00:00:00"/>
    <x v="20"/>
    <x v="1"/>
    <x v="0"/>
    <x v="2"/>
    <n v="1438"/>
    <n v="951"/>
    <n v="5"/>
    <n v="4755"/>
    <n v="6193"/>
    <n v="4955"/>
    <n v="-1238"/>
  </r>
  <r>
    <d v="2020-02-24T00:00:00"/>
    <x v="20"/>
    <x v="1"/>
    <x v="5"/>
    <x v="2"/>
    <n v="1438"/>
    <n v="1019"/>
    <n v="6"/>
    <n v="6114"/>
    <n v="7552"/>
    <n v="6087"/>
    <n v="-1465"/>
  </r>
  <r>
    <d v="2020-02-26T00:00:00"/>
    <x v="20"/>
    <x v="1"/>
    <x v="6"/>
    <x v="1"/>
    <n v="1967"/>
    <n v="1384"/>
    <n v="5"/>
    <n v="6920"/>
    <n v="8887"/>
    <n v="10120"/>
    <n v="1233"/>
  </r>
  <r>
    <d v="2020-02-26T00:00:00"/>
    <x v="20"/>
    <x v="1"/>
    <x v="6"/>
    <x v="3"/>
    <n v="1433"/>
    <n v="1384"/>
    <n v="1"/>
    <n v="1384"/>
    <n v="2817"/>
    <n v="2792"/>
    <n v="-25"/>
  </r>
  <r>
    <d v="2020-02-26T00:00:00"/>
    <x v="20"/>
    <x v="1"/>
    <x v="6"/>
    <x v="0"/>
    <n v="2242"/>
    <n v="1384"/>
    <n v="10"/>
    <n v="13840"/>
    <n v="16082"/>
    <n v="14309"/>
    <n v="-1773"/>
  </r>
  <r>
    <d v="2020-02-28T00:00:00"/>
    <x v="20"/>
    <x v="1"/>
    <x v="3"/>
    <x v="1"/>
    <n v="1967"/>
    <n v="1019"/>
    <n v="3"/>
    <n v="3057"/>
    <n v="5024"/>
    <n v="5133"/>
    <n v="109"/>
  </r>
  <r>
    <d v="2020-02-29T00:00:00"/>
    <x v="20"/>
    <x v="1"/>
    <x v="4"/>
    <x v="2"/>
    <n v="1438"/>
    <n v="1222"/>
    <n v="10"/>
    <n v="12220"/>
    <n v="13658"/>
    <n v="14712"/>
    <n v="1054"/>
  </r>
  <r>
    <d v="2020-03-01T00:00:00"/>
    <x v="20"/>
    <x v="2"/>
    <x v="0"/>
    <x v="3"/>
    <n v="1433"/>
    <n v="951"/>
    <n v="1"/>
    <n v="951"/>
    <n v="2384"/>
    <n v="5854"/>
    <n v="3470"/>
  </r>
  <r>
    <d v="2020-03-03T00:00:00"/>
    <x v="20"/>
    <x v="2"/>
    <x v="1"/>
    <x v="2"/>
    <n v="1438"/>
    <n v="1384"/>
    <n v="5"/>
    <n v="6920"/>
    <n v="8358"/>
    <n v="7945"/>
    <n v="-413"/>
  </r>
  <r>
    <d v="2020-03-03T00:00:00"/>
    <x v="20"/>
    <x v="2"/>
    <x v="1"/>
    <x v="1"/>
    <n v="1967"/>
    <n v="1384"/>
    <n v="9"/>
    <n v="12456"/>
    <n v="14423"/>
    <n v="13212"/>
    <n v="-1211"/>
  </r>
  <r>
    <d v="2020-03-06T00:00:00"/>
    <x v="20"/>
    <x v="2"/>
    <x v="3"/>
    <x v="4"/>
    <n v="1147"/>
    <n v="1019"/>
    <n v="7"/>
    <n v="7133"/>
    <n v="8280"/>
    <n v="8259"/>
    <n v="-21"/>
  </r>
  <r>
    <d v="2020-03-07T00:00:00"/>
    <x v="20"/>
    <x v="2"/>
    <x v="4"/>
    <x v="3"/>
    <n v="1433"/>
    <n v="1222"/>
    <n v="5"/>
    <n v="6110"/>
    <n v="7543"/>
    <n v="8233"/>
    <n v="690"/>
  </r>
  <r>
    <d v="2020-03-08T00:00:00"/>
    <x v="20"/>
    <x v="2"/>
    <x v="0"/>
    <x v="2"/>
    <n v="1438"/>
    <n v="951"/>
    <n v="10"/>
    <n v="9510"/>
    <n v="10948"/>
    <n v="13061"/>
    <n v="2113"/>
  </r>
  <r>
    <d v="2020-03-08T00:00:00"/>
    <x v="20"/>
    <x v="2"/>
    <x v="0"/>
    <x v="0"/>
    <n v="2242"/>
    <n v="951"/>
    <n v="7"/>
    <n v="6657"/>
    <n v="8899"/>
    <n v="7509"/>
    <n v="-1390"/>
  </r>
  <r>
    <d v="2020-03-08T00:00:00"/>
    <x v="20"/>
    <x v="2"/>
    <x v="0"/>
    <x v="1"/>
    <n v="1967"/>
    <n v="951"/>
    <n v="8"/>
    <n v="7608"/>
    <n v="9575"/>
    <n v="8300"/>
    <n v="-1275"/>
  </r>
  <r>
    <d v="2020-03-09T00:00:00"/>
    <x v="20"/>
    <x v="2"/>
    <x v="5"/>
    <x v="1"/>
    <n v="1967"/>
    <n v="1019"/>
    <n v="4"/>
    <n v="4076"/>
    <n v="6043"/>
    <n v="6843"/>
    <n v="800"/>
  </r>
  <r>
    <d v="2020-03-10T00:00:00"/>
    <x v="20"/>
    <x v="2"/>
    <x v="1"/>
    <x v="0"/>
    <n v="2242"/>
    <n v="1384"/>
    <n v="7"/>
    <n v="9688"/>
    <n v="11930"/>
    <n v="11284"/>
    <n v="-646"/>
  </r>
  <r>
    <d v="2020-03-11T00:00:00"/>
    <x v="20"/>
    <x v="2"/>
    <x v="6"/>
    <x v="3"/>
    <n v="1433"/>
    <n v="1384"/>
    <n v="9"/>
    <n v="12456"/>
    <n v="13889"/>
    <n v="15402"/>
    <n v="1513"/>
  </r>
  <r>
    <d v="2020-03-13T00:00:00"/>
    <x v="20"/>
    <x v="2"/>
    <x v="3"/>
    <x v="0"/>
    <n v="2242"/>
    <n v="1019"/>
    <n v="5"/>
    <n v="5095"/>
    <n v="7337"/>
    <n v="6257"/>
    <n v="-1080"/>
  </r>
  <r>
    <d v="2020-03-14T00:00:00"/>
    <x v="20"/>
    <x v="2"/>
    <x v="4"/>
    <x v="2"/>
    <n v="1438"/>
    <n v="1222"/>
    <n v="7"/>
    <n v="8554"/>
    <n v="9992"/>
    <n v="25112"/>
    <n v="15120"/>
  </r>
  <r>
    <d v="2020-03-15T00:00:00"/>
    <x v="20"/>
    <x v="2"/>
    <x v="0"/>
    <x v="0"/>
    <n v="2242"/>
    <n v="951"/>
    <n v="1"/>
    <n v="951"/>
    <n v="3193"/>
    <n v="3597"/>
    <n v="404"/>
  </r>
  <r>
    <d v="2020-03-15T00:00:00"/>
    <x v="20"/>
    <x v="2"/>
    <x v="0"/>
    <x v="1"/>
    <n v="1967"/>
    <n v="951"/>
    <n v="9"/>
    <n v="8559"/>
    <n v="10526"/>
    <n v="8523"/>
    <n v="-2003"/>
  </r>
  <r>
    <d v="2020-03-16T00:00:00"/>
    <x v="20"/>
    <x v="2"/>
    <x v="5"/>
    <x v="0"/>
    <n v="2242"/>
    <n v="1019"/>
    <n v="4"/>
    <n v="4076"/>
    <n v="6318"/>
    <n v="5826"/>
    <n v="-492"/>
  </r>
  <r>
    <d v="2020-03-18T00:00:00"/>
    <x v="20"/>
    <x v="2"/>
    <x v="6"/>
    <x v="0"/>
    <n v="2242"/>
    <n v="1384"/>
    <n v="2"/>
    <n v="2768"/>
    <n v="5010"/>
    <n v="4355"/>
    <n v="-655"/>
  </r>
  <r>
    <d v="2020-03-18T00:00:00"/>
    <x v="20"/>
    <x v="2"/>
    <x v="6"/>
    <x v="1"/>
    <n v="1967"/>
    <n v="1384"/>
    <n v="7"/>
    <n v="9688"/>
    <n v="11655"/>
    <n v="11644"/>
    <n v="-11"/>
  </r>
  <r>
    <d v="2020-03-19T00:00:00"/>
    <x v="20"/>
    <x v="2"/>
    <x v="2"/>
    <x v="1"/>
    <n v="1967"/>
    <n v="951"/>
    <n v="10"/>
    <n v="9510"/>
    <n v="11477"/>
    <n v="13124"/>
    <n v="1647"/>
  </r>
  <r>
    <d v="2020-03-19T00:00:00"/>
    <x v="20"/>
    <x v="2"/>
    <x v="2"/>
    <x v="0"/>
    <n v="2242"/>
    <n v="951"/>
    <n v="2"/>
    <n v="1902"/>
    <n v="4144"/>
    <n v="3570"/>
    <n v="-574"/>
  </r>
  <r>
    <d v="2020-03-20T00:00:00"/>
    <x v="20"/>
    <x v="2"/>
    <x v="3"/>
    <x v="3"/>
    <n v="1433"/>
    <n v="1019"/>
    <n v="5"/>
    <n v="5095"/>
    <n v="6528"/>
    <n v="5292"/>
    <n v="-1236"/>
  </r>
  <r>
    <d v="2020-03-21T00:00:00"/>
    <x v="20"/>
    <x v="2"/>
    <x v="4"/>
    <x v="0"/>
    <n v="2242"/>
    <n v="1222"/>
    <n v="2"/>
    <n v="2444"/>
    <n v="4686"/>
    <n v="5103"/>
    <n v="417"/>
  </r>
  <r>
    <d v="2020-03-22T00:00:00"/>
    <x v="20"/>
    <x v="2"/>
    <x v="0"/>
    <x v="3"/>
    <n v="1433"/>
    <n v="951"/>
    <n v="7"/>
    <n v="6657"/>
    <n v="8090"/>
    <n v="9320"/>
    <n v="1230"/>
  </r>
  <r>
    <d v="2020-03-22T00:00:00"/>
    <x v="20"/>
    <x v="2"/>
    <x v="0"/>
    <x v="1"/>
    <n v="1967"/>
    <n v="951"/>
    <n v="10"/>
    <n v="9510"/>
    <n v="11477"/>
    <n v="11107"/>
    <n v="-370"/>
  </r>
  <r>
    <d v="2020-03-23T00:00:00"/>
    <x v="20"/>
    <x v="2"/>
    <x v="5"/>
    <x v="1"/>
    <n v="1967"/>
    <n v="1019"/>
    <n v="4"/>
    <n v="4076"/>
    <n v="6043"/>
    <n v="5684"/>
    <n v="-359"/>
  </r>
  <r>
    <d v="2020-03-23T00:00:00"/>
    <x v="20"/>
    <x v="2"/>
    <x v="5"/>
    <x v="0"/>
    <n v="2242"/>
    <n v="1019"/>
    <n v="2"/>
    <n v="2038"/>
    <n v="4280"/>
    <n v="4342"/>
    <n v="62"/>
  </r>
  <r>
    <d v="2020-03-24T00:00:00"/>
    <x v="20"/>
    <x v="2"/>
    <x v="1"/>
    <x v="0"/>
    <n v="2242"/>
    <n v="1384"/>
    <n v="7"/>
    <n v="9688"/>
    <n v="11930"/>
    <n v="12675"/>
    <n v="745"/>
  </r>
  <r>
    <d v="2020-03-24T00:00:00"/>
    <x v="20"/>
    <x v="2"/>
    <x v="1"/>
    <x v="3"/>
    <n v="1433"/>
    <n v="1384"/>
    <n v="1"/>
    <n v="1384"/>
    <n v="2817"/>
    <n v="2490"/>
    <n v="-327"/>
  </r>
  <r>
    <d v="2020-03-25T00:00:00"/>
    <x v="20"/>
    <x v="2"/>
    <x v="6"/>
    <x v="1"/>
    <n v="1967"/>
    <n v="1384"/>
    <n v="7"/>
    <n v="9688"/>
    <n v="11655"/>
    <n v="9746"/>
    <n v="-1909"/>
  </r>
  <r>
    <d v="2020-03-25T00:00:00"/>
    <x v="20"/>
    <x v="2"/>
    <x v="6"/>
    <x v="0"/>
    <n v="2242"/>
    <n v="1384"/>
    <n v="9"/>
    <n v="12456"/>
    <n v="14698"/>
    <n v="16765"/>
    <n v="2067"/>
  </r>
  <r>
    <d v="2020-03-26T00:00:00"/>
    <x v="20"/>
    <x v="2"/>
    <x v="2"/>
    <x v="2"/>
    <n v="1438"/>
    <n v="951"/>
    <n v="8"/>
    <n v="7608"/>
    <n v="9046"/>
    <n v="8341"/>
    <n v="-705"/>
  </r>
  <r>
    <d v="2020-03-26T00:00:00"/>
    <x v="20"/>
    <x v="2"/>
    <x v="2"/>
    <x v="0"/>
    <n v="2242"/>
    <n v="951"/>
    <n v="7"/>
    <n v="6657"/>
    <n v="8899"/>
    <n v="21016"/>
    <n v="12117"/>
  </r>
  <r>
    <d v="2020-03-27T00:00:00"/>
    <x v="20"/>
    <x v="2"/>
    <x v="3"/>
    <x v="2"/>
    <n v="1438"/>
    <n v="1019"/>
    <n v="5"/>
    <n v="5095"/>
    <n v="6533"/>
    <n v="6084"/>
    <n v="-449"/>
  </r>
  <r>
    <d v="2020-03-27T00:00:00"/>
    <x v="20"/>
    <x v="2"/>
    <x v="3"/>
    <x v="3"/>
    <n v="1433"/>
    <n v="1019"/>
    <n v="4"/>
    <n v="4076"/>
    <n v="5509"/>
    <n v="9689"/>
    <n v="4180"/>
  </r>
  <r>
    <d v="2020-03-28T00:00:00"/>
    <x v="20"/>
    <x v="2"/>
    <x v="4"/>
    <x v="0"/>
    <n v="2242"/>
    <n v="1222"/>
    <n v="5"/>
    <n v="6110"/>
    <n v="8352"/>
    <n v="8292"/>
    <n v="-60"/>
  </r>
  <r>
    <d v="2020-03-30T00:00:00"/>
    <x v="20"/>
    <x v="2"/>
    <x v="5"/>
    <x v="2"/>
    <n v="1438"/>
    <n v="1019"/>
    <n v="9"/>
    <n v="9171"/>
    <n v="10609"/>
    <n v="8521"/>
    <n v="-2088"/>
  </r>
  <r>
    <d v="2020-03-31T00:00:00"/>
    <x v="20"/>
    <x v="2"/>
    <x v="1"/>
    <x v="0"/>
    <n v="2242"/>
    <n v="1384"/>
    <n v="8"/>
    <n v="11072"/>
    <n v="13314"/>
    <n v="16939"/>
    <n v="3625"/>
  </r>
  <r>
    <d v="2020-03-31T00:00:00"/>
    <x v="20"/>
    <x v="2"/>
    <x v="1"/>
    <x v="3"/>
    <n v="1433"/>
    <n v="1384"/>
    <n v="1"/>
    <n v="1384"/>
    <n v="2817"/>
    <n v="3053"/>
    <n v="236"/>
  </r>
  <r>
    <d v="2020-04-02T00:00:00"/>
    <x v="20"/>
    <x v="3"/>
    <x v="2"/>
    <x v="1"/>
    <n v="1967"/>
    <n v="951"/>
    <n v="2"/>
    <n v="1902"/>
    <n v="3869"/>
    <n v="4247"/>
    <n v="378"/>
  </r>
  <r>
    <d v="2020-04-02T00:00:00"/>
    <x v="20"/>
    <x v="3"/>
    <x v="2"/>
    <x v="3"/>
    <n v="1433"/>
    <n v="951"/>
    <n v="10"/>
    <n v="9510"/>
    <n v="10943"/>
    <n v="38609"/>
    <n v="27666"/>
  </r>
  <r>
    <d v="2020-04-04T00:00:00"/>
    <x v="20"/>
    <x v="3"/>
    <x v="4"/>
    <x v="3"/>
    <n v="1433"/>
    <n v="1222"/>
    <n v="9"/>
    <n v="10998"/>
    <n v="12431"/>
    <n v="12366"/>
    <n v="-65"/>
  </r>
  <r>
    <d v="2020-04-04T00:00:00"/>
    <x v="20"/>
    <x v="3"/>
    <x v="4"/>
    <x v="1"/>
    <n v="1967"/>
    <n v="1222"/>
    <n v="2"/>
    <n v="2444"/>
    <n v="4411"/>
    <n v="8337"/>
    <n v="3926"/>
  </r>
  <r>
    <d v="2020-04-04T00:00:00"/>
    <x v="20"/>
    <x v="3"/>
    <x v="4"/>
    <x v="5"/>
    <n v="2152"/>
    <n v="1222"/>
    <n v="10"/>
    <n v="12220"/>
    <n v="14372"/>
    <n v="14849"/>
    <n v="477"/>
  </r>
  <r>
    <d v="2020-04-05T00:00:00"/>
    <x v="20"/>
    <x v="3"/>
    <x v="0"/>
    <x v="3"/>
    <n v="1433"/>
    <n v="951"/>
    <n v="7"/>
    <n v="6657"/>
    <n v="8090"/>
    <n v="7938"/>
    <n v="-152"/>
  </r>
  <r>
    <d v="2020-04-07T00:00:00"/>
    <x v="20"/>
    <x v="3"/>
    <x v="1"/>
    <x v="1"/>
    <n v="1967"/>
    <n v="1384"/>
    <n v="3"/>
    <n v="4152"/>
    <n v="6119"/>
    <n v="5094"/>
    <n v="-1025"/>
  </r>
  <r>
    <d v="2020-04-08T00:00:00"/>
    <x v="20"/>
    <x v="3"/>
    <x v="6"/>
    <x v="0"/>
    <n v="2242"/>
    <n v="1384"/>
    <n v="6"/>
    <n v="8304"/>
    <n v="10546"/>
    <n v="9524"/>
    <n v="-1022"/>
  </r>
  <r>
    <d v="2020-04-09T00:00:00"/>
    <x v="20"/>
    <x v="3"/>
    <x v="2"/>
    <x v="0"/>
    <n v="2242"/>
    <n v="951"/>
    <n v="4"/>
    <n v="3804"/>
    <n v="6046"/>
    <n v="7488"/>
    <n v="1442"/>
  </r>
  <r>
    <d v="2020-04-09T00:00:00"/>
    <x v="20"/>
    <x v="3"/>
    <x v="2"/>
    <x v="3"/>
    <n v="1433"/>
    <n v="951"/>
    <n v="7"/>
    <n v="6657"/>
    <n v="8090"/>
    <n v="9449"/>
    <n v="1359"/>
  </r>
  <r>
    <d v="2020-04-11T00:00:00"/>
    <x v="20"/>
    <x v="3"/>
    <x v="4"/>
    <x v="2"/>
    <n v="1438"/>
    <n v="1222"/>
    <n v="4"/>
    <n v="4888"/>
    <n v="6326"/>
    <n v="5466"/>
    <n v="-860"/>
  </r>
  <r>
    <d v="2020-04-11T00:00:00"/>
    <x v="20"/>
    <x v="3"/>
    <x v="4"/>
    <x v="3"/>
    <n v="1433"/>
    <n v="1222"/>
    <n v="1"/>
    <n v="1222"/>
    <n v="2655"/>
    <n v="2944"/>
    <n v="289"/>
  </r>
  <r>
    <d v="2020-04-13T00:00:00"/>
    <x v="20"/>
    <x v="3"/>
    <x v="5"/>
    <x v="2"/>
    <n v="1438"/>
    <n v="1019"/>
    <n v="1"/>
    <n v="1019"/>
    <n v="2457"/>
    <n v="2735"/>
    <n v="278"/>
  </r>
  <r>
    <d v="2020-04-14T00:00:00"/>
    <x v="20"/>
    <x v="3"/>
    <x v="1"/>
    <x v="1"/>
    <n v="1967"/>
    <n v="1384"/>
    <n v="9"/>
    <n v="12456"/>
    <n v="14423"/>
    <n v="21751"/>
    <n v="7328"/>
  </r>
  <r>
    <d v="2020-04-15T00:00:00"/>
    <x v="20"/>
    <x v="3"/>
    <x v="6"/>
    <x v="3"/>
    <n v="1433"/>
    <n v="1384"/>
    <n v="9"/>
    <n v="12456"/>
    <n v="13889"/>
    <n v="12076"/>
    <n v="-1813"/>
  </r>
  <r>
    <d v="2020-04-17T00:00:00"/>
    <x v="20"/>
    <x v="3"/>
    <x v="3"/>
    <x v="0"/>
    <n v="2242"/>
    <n v="1019"/>
    <n v="9"/>
    <n v="9171"/>
    <n v="11413"/>
    <n v="16527"/>
    <n v="5114"/>
  </r>
  <r>
    <d v="2020-04-18T00:00:00"/>
    <x v="20"/>
    <x v="3"/>
    <x v="4"/>
    <x v="2"/>
    <n v="1438"/>
    <n v="1222"/>
    <n v="10"/>
    <n v="12220"/>
    <n v="13658"/>
    <n v="54383"/>
    <n v="40725"/>
  </r>
  <r>
    <d v="2020-04-18T00:00:00"/>
    <x v="20"/>
    <x v="3"/>
    <x v="4"/>
    <x v="4"/>
    <n v="1147"/>
    <n v="1222"/>
    <n v="1"/>
    <n v="1222"/>
    <n v="2369"/>
    <n v="2416"/>
    <n v="47"/>
  </r>
  <r>
    <d v="2020-04-18T00:00:00"/>
    <x v="20"/>
    <x v="3"/>
    <x v="4"/>
    <x v="3"/>
    <n v="1433"/>
    <n v="1222"/>
    <n v="4"/>
    <n v="4888"/>
    <n v="6321"/>
    <n v="6798"/>
    <n v="477"/>
  </r>
  <r>
    <d v="2020-04-19T00:00:00"/>
    <x v="20"/>
    <x v="3"/>
    <x v="0"/>
    <x v="3"/>
    <n v="1433"/>
    <n v="951"/>
    <n v="4"/>
    <n v="3804"/>
    <n v="5237"/>
    <n v="4878"/>
    <n v="-359"/>
  </r>
  <r>
    <d v="2020-04-20T00:00:00"/>
    <x v="20"/>
    <x v="3"/>
    <x v="5"/>
    <x v="3"/>
    <n v="1433"/>
    <n v="1019"/>
    <n v="1"/>
    <n v="1019"/>
    <n v="2452"/>
    <n v="2713"/>
    <n v="261"/>
  </r>
  <r>
    <d v="2020-04-21T00:00:00"/>
    <x v="20"/>
    <x v="3"/>
    <x v="1"/>
    <x v="1"/>
    <n v="1967"/>
    <n v="1384"/>
    <n v="7"/>
    <n v="9688"/>
    <n v="11655"/>
    <n v="12176"/>
    <n v="521"/>
  </r>
  <r>
    <d v="2020-04-22T00:00:00"/>
    <x v="20"/>
    <x v="3"/>
    <x v="6"/>
    <x v="1"/>
    <n v="1967"/>
    <n v="1384"/>
    <n v="7"/>
    <n v="9688"/>
    <n v="11655"/>
    <n v="13115"/>
    <n v="1460"/>
  </r>
  <r>
    <d v="2020-04-23T00:00:00"/>
    <x v="20"/>
    <x v="3"/>
    <x v="2"/>
    <x v="1"/>
    <n v="1967"/>
    <n v="951"/>
    <n v="9"/>
    <n v="8559"/>
    <n v="10526"/>
    <n v="8963"/>
    <n v="-1563"/>
  </r>
  <r>
    <d v="2020-04-23T00:00:00"/>
    <x v="20"/>
    <x v="3"/>
    <x v="2"/>
    <x v="3"/>
    <n v="1433"/>
    <n v="951"/>
    <n v="2"/>
    <n v="1902"/>
    <n v="3335"/>
    <n v="2712"/>
    <n v="-623"/>
  </r>
  <r>
    <d v="2020-04-23T00:00:00"/>
    <x v="20"/>
    <x v="3"/>
    <x v="2"/>
    <x v="0"/>
    <n v="2242"/>
    <n v="951"/>
    <n v="4"/>
    <n v="3804"/>
    <n v="6046"/>
    <n v="5571"/>
    <n v="-475"/>
  </r>
  <r>
    <d v="2020-04-23T00:00:00"/>
    <x v="20"/>
    <x v="3"/>
    <x v="2"/>
    <x v="2"/>
    <n v="1438"/>
    <n v="951"/>
    <n v="4"/>
    <n v="3804"/>
    <n v="5242"/>
    <n v="6174"/>
    <n v="932"/>
  </r>
  <r>
    <d v="2020-04-24T00:00:00"/>
    <x v="20"/>
    <x v="3"/>
    <x v="3"/>
    <x v="0"/>
    <n v="2242"/>
    <n v="1019"/>
    <n v="9"/>
    <n v="9171"/>
    <n v="11413"/>
    <n v="10041"/>
    <n v="-1372"/>
  </r>
  <r>
    <d v="2020-04-25T00:00:00"/>
    <x v="20"/>
    <x v="3"/>
    <x v="4"/>
    <x v="1"/>
    <n v="1967"/>
    <n v="1222"/>
    <n v="4"/>
    <n v="4888"/>
    <n v="6855"/>
    <n v="6414"/>
    <n v="-441"/>
  </r>
  <r>
    <d v="2020-04-26T00:00:00"/>
    <x v="20"/>
    <x v="3"/>
    <x v="0"/>
    <x v="3"/>
    <n v="1433"/>
    <n v="951"/>
    <n v="6"/>
    <n v="5706"/>
    <n v="7139"/>
    <n v="7814"/>
    <n v="675"/>
  </r>
  <r>
    <d v="2020-04-27T00:00:00"/>
    <x v="20"/>
    <x v="3"/>
    <x v="5"/>
    <x v="4"/>
    <n v="1147"/>
    <n v="1019"/>
    <n v="1"/>
    <n v="1019"/>
    <n v="2166"/>
    <n v="2466"/>
    <n v="300"/>
  </r>
  <r>
    <d v="2020-04-28T00:00:00"/>
    <x v="20"/>
    <x v="3"/>
    <x v="1"/>
    <x v="5"/>
    <n v="2152"/>
    <n v="1384"/>
    <n v="1"/>
    <n v="1384"/>
    <n v="3536"/>
    <n v="4110"/>
    <n v="574"/>
  </r>
  <r>
    <d v="2020-04-29T00:00:00"/>
    <x v="20"/>
    <x v="3"/>
    <x v="6"/>
    <x v="5"/>
    <n v="2152"/>
    <n v="1384"/>
    <n v="6"/>
    <n v="8304"/>
    <n v="10456"/>
    <n v="10404"/>
    <n v="-52"/>
  </r>
  <r>
    <d v="2020-04-29T00:00:00"/>
    <x v="20"/>
    <x v="3"/>
    <x v="6"/>
    <x v="0"/>
    <n v="2242"/>
    <n v="1384"/>
    <n v="2"/>
    <n v="2768"/>
    <n v="5010"/>
    <n v="5515"/>
    <n v="505"/>
  </r>
  <r>
    <d v="2020-04-29T00:00:00"/>
    <x v="20"/>
    <x v="3"/>
    <x v="6"/>
    <x v="1"/>
    <n v="1967"/>
    <n v="1384"/>
    <n v="6"/>
    <n v="8304"/>
    <n v="10271"/>
    <n v="8278"/>
    <n v="-1993"/>
  </r>
  <r>
    <d v="2020-05-01T00:00:00"/>
    <x v="20"/>
    <x v="4"/>
    <x v="3"/>
    <x v="5"/>
    <n v="2152"/>
    <n v="1019"/>
    <n v="7"/>
    <n v="7133"/>
    <n v="9285"/>
    <n v="9927"/>
    <n v="642"/>
  </r>
  <r>
    <d v="2020-05-03T00:00:00"/>
    <x v="20"/>
    <x v="4"/>
    <x v="0"/>
    <x v="0"/>
    <n v="2242"/>
    <n v="951"/>
    <n v="5"/>
    <n v="4755"/>
    <n v="6997"/>
    <n v="6086"/>
    <n v="-911"/>
  </r>
  <r>
    <d v="2020-05-03T00:00:00"/>
    <x v="20"/>
    <x v="4"/>
    <x v="0"/>
    <x v="3"/>
    <n v="1433"/>
    <n v="951"/>
    <n v="1"/>
    <n v="951"/>
    <n v="2384"/>
    <n v="2811"/>
    <n v="427"/>
  </r>
  <r>
    <d v="2020-05-05T00:00:00"/>
    <x v="20"/>
    <x v="4"/>
    <x v="1"/>
    <x v="4"/>
    <n v="1147"/>
    <n v="1384"/>
    <n v="1"/>
    <n v="1384"/>
    <n v="2531"/>
    <n v="2686"/>
    <n v="155"/>
  </r>
  <r>
    <d v="2020-05-05T00:00:00"/>
    <x v="20"/>
    <x v="4"/>
    <x v="1"/>
    <x v="3"/>
    <n v="1433"/>
    <n v="1384"/>
    <n v="4"/>
    <n v="5536"/>
    <n v="6969"/>
    <n v="7976"/>
    <n v="1007"/>
  </r>
  <r>
    <d v="2020-05-06T00:00:00"/>
    <x v="20"/>
    <x v="4"/>
    <x v="6"/>
    <x v="4"/>
    <n v="1147"/>
    <n v="1384"/>
    <n v="5"/>
    <n v="6920"/>
    <n v="8067"/>
    <n v="7870"/>
    <n v="-197"/>
  </r>
  <r>
    <d v="2020-05-07T00:00:00"/>
    <x v="20"/>
    <x v="4"/>
    <x v="2"/>
    <x v="0"/>
    <n v="2242"/>
    <n v="951"/>
    <n v="3"/>
    <n v="2853"/>
    <n v="5095"/>
    <n v="5553"/>
    <n v="458"/>
  </r>
  <r>
    <d v="2020-05-07T00:00:00"/>
    <x v="20"/>
    <x v="4"/>
    <x v="2"/>
    <x v="3"/>
    <n v="1433"/>
    <n v="951"/>
    <n v="9"/>
    <n v="8559"/>
    <n v="9992"/>
    <n v="9181"/>
    <n v="-811"/>
  </r>
  <r>
    <d v="2020-05-08T00:00:00"/>
    <x v="20"/>
    <x v="4"/>
    <x v="3"/>
    <x v="0"/>
    <n v="2242"/>
    <n v="1019"/>
    <n v="1"/>
    <n v="1019"/>
    <n v="3261"/>
    <n v="1863"/>
    <n v="-1398"/>
  </r>
  <r>
    <d v="2020-05-09T00:00:00"/>
    <x v="20"/>
    <x v="4"/>
    <x v="4"/>
    <x v="3"/>
    <n v="1433"/>
    <n v="1222"/>
    <n v="5"/>
    <n v="6110"/>
    <n v="7543"/>
    <n v="7649"/>
    <n v="106"/>
  </r>
  <r>
    <d v="2020-05-09T00:00:00"/>
    <x v="20"/>
    <x v="4"/>
    <x v="4"/>
    <x v="0"/>
    <n v="2242"/>
    <n v="1222"/>
    <n v="10"/>
    <n v="12220"/>
    <n v="14462"/>
    <n v="16404"/>
    <n v="1942"/>
  </r>
  <r>
    <d v="2020-05-10T00:00:00"/>
    <x v="20"/>
    <x v="4"/>
    <x v="0"/>
    <x v="3"/>
    <n v="1433"/>
    <n v="951"/>
    <n v="3"/>
    <n v="2853"/>
    <n v="4286"/>
    <n v="3794"/>
    <n v="-492"/>
  </r>
  <r>
    <d v="2020-05-13T00:00:00"/>
    <x v="20"/>
    <x v="4"/>
    <x v="6"/>
    <x v="4"/>
    <n v="1147"/>
    <n v="1384"/>
    <n v="9"/>
    <n v="12456"/>
    <n v="13603"/>
    <n v="14245"/>
    <n v="642"/>
  </r>
  <r>
    <d v="2020-05-14T00:00:00"/>
    <x v="20"/>
    <x v="4"/>
    <x v="2"/>
    <x v="2"/>
    <n v="1438"/>
    <n v="951"/>
    <n v="9"/>
    <n v="8559"/>
    <n v="9997"/>
    <n v="31526"/>
    <n v="21529"/>
  </r>
  <r>
    <d v="2020-05-14T00:00:00"/>
    <x v="20"/>
    <x v="4"/>
    <x v="2"/>
    <x v="0"/>
    <n v="2242"/>
    <n v="951"/>
    <n v="8"/>
    <n v="7608"/>
    <n v="9850"/>
    <n v="8805"/>
    <n v="-1045"/>
  </r>
  <r>
    <d v="2020-05-15T00:00:00"/>
    <x v="20"/>
    <x v="4"/>
    <x v="3"/>
    <x v="0"/>
    <n v="2242"/>
    <n v="1019"/>
    <n v="2"/>
    <n v="2038"/>
    <n v="4280"/>
    <n v="4142"/>
    <n v="-138"/>
  </r>
  <r>
    <d v="2020-05-17T00:00:00"/>
    <x v="20"/>
    <x v="4"/>
    <x v="0"/>
    <x v="4"/>
    <n v="1147"/>
    <n v="951"/>
    <n v="10"/>
    <n v="9510"/>
    <n v="10657"/>
    <n v="10384"/>
    <n v="-273"/>
  </r>
  <r>
    <d v="2020-05-18T00:00:00"/>
    <x v="20"/>
    <x v="4"/>
    <x v="5"/>
    <x v="3"/>
    <n v="1433"/>
    <n v="1019"/>
    <n v="5"/>
    <n v="5095"/>
    <n v="6528"/>
    <n v="5639"/>
    <n v="-889"/>
  </r>
  <r>
    <d v="2020-05-18T00:00:00"/>
    <x v="20"/>
    <x v="4"/>
    <x v="5"/>
    <x v="0"/>
    <n v="2242"/>
    <n v="1019"/>
    <n v="1"/>
    <n v="1019"/>
    <n v="3261"/>
    <n v="3494"/>
    <n v="233"/>
  </r>
  <r>
    <d v="2020-05-19T00:00:00"/>
    <x v="20"/>
    <x v="4"/>
    <x v="1"/>
    <x v="4"/>
    <n v="1147"/>
    <n v="1384"/>
    <n v="9"/>
    <n v="12456"/>
    <n v="13603"/>
    <n v="16487"/>
    <n v="2884"/>
  </r>
  <r>
    <d v="2020-05-20T00:00:00"/>
    <x v="20"/>
    <x v="4"/>
    <x v="6"/>
    <x v="0"/>
    <n v="2242"/>
    <n v="1384"/>
    <n v="2"/>
    <n v="2768"/>
    <n v="5010"/>
    <n v="4590"/>
    <n v="-420"/>
  </r>
  <r>
    <d v="2020-05-21T00:00:00"/>
    <x v="20"/>
    <x v="4"/>
    <x v="2"/>
    <x v="3"/>
    <n v="1433"/>
    <n v="951"/>
    <n v="10"/>
    <n v="9510"/>
    <n v="10943"/>
    <n v="26023"/>
    <n v="15080"/>
  </r>
  <r>
    <d v="2020-05-21T00:00:00"/>
    <x v="20"/>
    <x v="4"/>
    <x v="2"/>
    <x v="4"/>
    <n v="1147"/>
    <n v="951"/>
    <n v="5"/>
    <n v="4755"/>
    <n v="5902"/>
    <n v="6749"/>
    <n v="847"/>
  </r>
  <r>
    <d v="2020-05-22T00:00:00"/>
    <x v="20"/>
    <x v="4"/>
    <x v="3"/>
    <x v="0"/>
    <n v="2242"/>
    <n v="1019"/>
    <n v="6"/>
    <n v="6114"/>
    <n v="8356"/>
    <n v="9007"/>
    <n v="651"/>
  </r>
  <r>
    <d v="2020-05-23T00:00:00"/>
    <x v="20"/>
    <x v="4"/>
    <x v="4"/>
    <x v="4"/>
    <n v="1147"/>
    <n v="1222"/>
    <n v="5"/>
    <n v="6110"/>
    <n v="7257"/>
    <n v="8101"/>
    <n v="844"/>
  </r>
  <r>
    <d v="2020-05-23T00:00:00"/>
    <x v="20"/>
    <x v="4"/>
    <x v="4"/>
    <x v="5"/>
    <n v="2152"/>
    <n v="1222"/>
    <n v="9"/>
    <n v="10998"/>
    <n v="13150"/>
    <n v="11929"/>
    <n v="-1221"/>
  </r>
  <r>
    <d v="2020-05-25T00:00:00"/>
    <x v="20"/>
    <x v="4"/>
    <x v="5"/>
    <x v="3"/>
    <n v="1433"/>
    <n v="1019"/>
    <n v="7"/>
    <n v="7133"/>
    <n v="8566"/>
    <n v="7332"/>
    <n v="-1234"/>
  </r>
  <r>
    <d v="2020-05-25T00:00:00"/>
    <x v="20"/>
    <x v="4"/>
    <x v="5"/>
    <x v="4"/>
    <n v="1147"/>
    <n v="1019"/>
    <n v="5"/>
    <n v="5095"/>
    <n v="6242"/>
    <n v="6357"/>
    <n v="115"/>
  </r>
  <r>
    <d v="2020-05-26T00:00:00"/>
    <x v="20"/>
    <x v="4"/>
    <x v="1"/>
    <x v="4"/>
    <n v="1147"/>
    <n v="1384"/>
    <n v="8"/>
    <n v="11072"/>
    <n v="12219"/>
    <n v="14989"/>
    <n v="2770"/>
  </r>
  <r>
    <d v="2020-05-26T00:00:00"/>
    <x v="20"/>
    <x v="4"/>
    <x v="1"/>
    <x v="3"/>
    <n v="1433"/>
    <n v="1384"/>
    <n v="1"/>
    <n v="1384"/>
    <n v="2817"/>
    <n v="3033"/>
    <n v="216"/>
  </r>
  <r>
    <d v="2020-05-27T00:00:00"/>
    <x v="20"/>
    <x v="4"/>
    <x v="6"/>
    <x v="0"/>
    <n v="2242"/>
    <n v="1384"/>
    <n v="8"/>
    <n v="11072"/>
    <n v="13314"/>
    <n v="39060"/>
    <n v="25746"/>
  </r>
  <r>
    <d v="2020-05-30T00:00:00"/>
    <x v="20"/>
    <x v="4"/>
    <x v="4"/>
    <x v="3"/>
    <n v="1433"/>
    <n v="1222"/>
    <n v="3"/>
    <n v="3666"/>
    <n v="5099"/>
    <n v="4721"/>
    <n v="-378"/>
  </r>
  <r>
    <d v="2020-05-31T00:00:00"/>
    <x v="20"/>
    <x v="4"/>
    <x v="0"/>
    <x v="2"/>
    <n v="1438"/>
    <n v="951"/>
    <n v="3"/>
    <n v="2853"/>
    <n v="4291"/>
    <n v="4329"/>
    <n v="38"/>
  </r>
  <r>
    <d v="2020-06-01T00:00:00"/>
    <x v="20"/>
    <x v="5"/>
    <x v="5"/>
    <x v="5"/>
    <n v="2152"/>
    <n v="1019"/>
    <n v="6"/>
    <n v="6114"/>
    <n v="8266"/>
    <n v="6728"/>
    <n v="-1538"/>
  </r>
  <r>
    <d v="2020-06-01T00:00:00"/>
    <x v="20"/>
    <x v="5"/>
    <x v="5"/>
    <x v="3"/>
    <n v="1433"/>
    <n v="1019"/>
    <n v="7"/>
    <n v="7133"/>
    <n v="8566"/>
    <n v="8713"/>
    <n v="147"/>
  </r>
  <r>
    <d v="2020-06-03T00:00:00"/>
    <x v="20"/>
    <x v="5"/>
    <x v="6"/>
    <x v="4"/>
    <n v="1147"/>
    <n v="1384"/>
    <n v="7"/>
    <n v="9688"/>
    <n v="10835"/>
    <n v="9873"/>
    <n v="-962"/>
  </r>
  <r>
    <d v="2020-06-04T00:00:00"/>
    <x v="20"/>
    <x v="5"/>
    <x v="2"/>
    <x v="3"/>
    <n v="1433"/>
    <n v="951"/>
    <n v="10"/>
    <n v="9510"/>
    <n v="10943"/>
    <n v="54940"/>
    <n v="43997"/>
  </r>
  <r>
    <d v="2020-06-04T00:00:00"/>
    <x v="20"/>
    <x v="5"/>
    <x v="2"/>
    <x v="4"/>
    <n v="1147"/>
    <n v="951"/>
    <n v="5"/>
    <n v="4755"/>
    <n v="5902"/>
    <n v="11608"/>
    <n v="5706"/>
  </r>
  <r>
    <d v="2020-06-05T00:00:00"/>
    <x v="20"/>
    <x v="5"/>
    <x v="3"/>
    <x v="5"/>
    <n v="2152"/>
    <n v="1019"/>
    <n v="7"/>
    <n v="7133"/>
    <n v="9285"/>
    <n v="7845"/>
    <n v="-1440"/>
  </r>
  <r>
    <d v="2020-06-05T00:00:00"/>
    <x v="20"/>
    <x v="5"/>
    <x v="3"/>
    <x v="4"/>
    <n v="1147"/>
    <n v="1019"/>
    <n v="10"/>
    <n v="10190"/>
    <n v="11337"/>
    <n v="10232"/>
    <n v="-1105"/>
  </r>
  <r>
    <d v="2020-06-06T00:00:00"/>
    <x v="20"/>
    <x v="5"/>
    <x v="4"/>
    <x v="0"/>
    <n v="2242"/>
    <n v="1222"/>
    <n v="8"/>
    <n v="9776"/>
    <n v="12018"/>
    <n v="10317"/>
    <n v="-1701"/>
  </r>
  <r>
    <d v="2020-06-06T00:00:00"/>
    <x v="20"/>
    <x v="5"/>
    <x v="4"/>
    <x v="3"/>
    <n v="1433"/>
    <n v="1222"/>
    <n v="10"/>
    <n v="12220"/>
    <n v="13653"/>
    <n v="12103"/>
    <n v="-1550"/>
  </r>
  <r>
    <d v="2020-06-07T00:00:00"/>
    <x v="20"/>
    <x v="5"/>
    <x v="0"/>
    <x v="3"/>
    <n v="1433"/>
    <n v="951"/>
    <n v="8"/>
    <n v="7608"/>
    <n v="9041"/>
    <n v="9875"/>
    <n v="834"/>
  </r>
  <r>
    <d v="2020-06-09T00:00:00"/>
    <x v="20"/>
    <x v="5"/>
    <x v="1"/>
    <x v="3"/>
    <n v="1433"/>
    <n v="1384"/>
    <n v="5"/>
    <n v="6920"/>
    <n v="8353"/>
    <n v="9450"/>
    <n v="1097"/>
  </r>
  <r>
    <d v="2020-06-10T00:00:00"/>
    <x v="20"/>
    <x v="5"/>
    <x v="6"/>
    <x v="0"/>
    <n v="2242"/>
    <n v="1384"/>
    <n v="6"/>
    <n v="8304"/>
    <n v="10546"/>
    <n v="13340"/>
    <n v="2794"/>
  </r>
  <r>
    <d v="2020-06-11T00:00:00"/>
    <x v="20"/>
    <x v="5"/>
    <x v="2"/>
    <x v="3"/>
    <n v="1433"/>
    <n v="951"/>
    <n v="8"/>
    <n v="7608"/>
    <n v="9041"/>
    <n v="8702"/>
    <n v="-339"/>
  </r>
  <r>
    <d v="2020-06-12T00:00:00"/>
    <x v="20"/>
    <x v="5"/>
    <x v="3"/>
    <x v="0"/>
    <n v="2242"/>
    <n v="1019"/>
    <n v="10"/>
    <n v="10190"/>
    <n v="12432"/>
    <n v="12350"/>
    <n v="-82"/>
  </r>
  <r>
    <d v="2020-06-13T00:00:00"/>
    <x v="20"/>
    <x v="5"/>
    <x v="4"/>
    <x v="1"/>
    <n v="1967"/>
    <n v="1222"/>
    <n v="4"/>
    <n v="4888"/>
    <n v="6855"/>
    <n v="6949"/>
    <n v="94"/>
  </r>
  <r>
    <d v="2020-06-13T00:00:00"/>
    <x v="20"/>
    <x v="5"/>
    <x v="4"/>
    <x v="3"/>
    <n v="1433"/>
    <n v="1222"/>
    <n v="8"/>
    <n v="9776"/>
    <n v="11209"/>
    <n v="47507"/>
    <n v="36298"/>
  </r>
  <r>
    <d v="2020-06-13T00:00:00"/>
    <x v="20"/>
    <x v="5"/>
    <x v="4"/>
    <x v="4"/>
    <n v="1147"/>
    <n v="1222"/>
    <n v="6"/>
    <n v="7332"/>
    <n v="8479"/>
    <n v="7875"/>
    <n v="-604"/>
  </r>
  <r>
    <d v="2020-06-14T00:00:00"/>
    <x v="20"/>
    <x v="5"/>
    <x v="0"/>
    <x v="3"/>
    <n v="1433"/>
    <n v="951"/>
    <n v="9"/>
    <n v="8559"/>
    <n v="9992"/>
    <n v="11502"/>
    <n v="1510"/>
  </r>
  <r>
    <d v="2020-06-18T00:00:00"/>
    <x v="20"/>
    <x v="5"/>
    <x v="2"/>
    <x v="4"/>
    <n v="1147"/>
    <n v="951"/>
    <n v="9"/>
    <n v="8559"/>
    <n v="9706"/>
    <n v="8977"/>
    <n v="-729"/>
  </r>
  <r>
    <d v="2020-06-19T00:00:00"/>
    <x v="20"/>
    <x v="5"/>
    <x v="3"/>
    <x v="4"/>
    <n v="1147"/>
    <n v="1019"/>
    <n v="7"/>
    <n v="7133"/>
    <n v="8280"/>
    <n v="9261"/>
    <n v="981"/>
  </r>
  <r>
    <d v="2020-06-20T00:00:00"/>
    <x v="20"/>
    <x v="5"/>
    <x v="4"/>
    <x v="3"/>
    <n v="1433"/>
    <n v="1222"/>
    <n v="7"/>
    <n v="8554"/>
    <n v="9987"/>
    <n v="10392"/>
    <n v="405"/>
  </r>
  <r>
    <d v="2020-06-21T00:00:00"/>
    <x v="20"/>
    <x v="5"/>
    <x v="0"/>
    <x v="3"/>
    <n v="1433"/>
    <n v="951"/>
    <n v="10"/>
    <n v="9510"/>
    <n v="10943"/>
    <n v="11629"/>
    <n v="686"/>
  </r>
  <r>
    <d v="2020-06-21T00:00:00"/>
    <x v="20"/>
    <x v="5"/>
    <x v="0"/>
    <x v="1"/>
    <n v="1967"/>
    <n v="951"/>
    <n v="1"/>
    <n v="951"/>
    <n v="2918"/>
    <n v="2337"/>
    <n v="-581"/>
  </r>
  <r>
    <d v="2020-06-22T00:00:00"/>
    <x v="20"/>
    <x v="5"/>
    <x v="5"/>
    <x v="4"/>
    <n v="1147"/>
    <n v="1019"/>
    <n v="5"/>
    <n v="5095"/>
    <n v="6242"/>
    <n v="5439"/>
    <n v="-803"/>
  </r>
  <r>
    <d v="2020-06-23T00:00:00"/>
    <x v="20"/>
    <x v="5"/>
    <x v="1"/>
    <x v="4"/>
    <n v="1147"/>
    <n v="1384"/>
    <n v="5"/>
    <n v="6920"/>
    <n v="8067"/>
    <n v="8431"/>
    <n v="364"/>
  </r>
  <r>
    <d v="2020-06-25T00:00:00"/>
    <x v="20"/>
    <x v="5"/>
    <x v="2"/>
    <x v="0"/>
    <n v="2242"/>
    <n v="951"/>
    <n v="2"/>
    <n v="1902"/>
    <n v="4144"/>
    <n v="4567"/>
    <n v="423"/>
  </r>
  <r>
    <d v="2020-06-26T00:00:00"/>
    <x v="20"/>
    <x v="5"/>
    <x v="3"/>
    <x v="3"/>
    <n v="1433"/>
    <n v="1019"/>
    <n v="9"/>
    <n v="9171"/>
    <n v="10604"/>
    <n v="10633"/>
    <n v="29"/>
  </r>
  <r>
    <d v="2020-06-26T00:00:00"/>
    <x v="20"/>
    <x v="5"/>
    <x v="3"/>
    <x v="4"/>
    <n v="1147"/>
    <n v="1019"/>
    <n v="9"/>
    <n v="9171"/>
    <n v="10318"/>
    <n v="11020"/>
    <n v="702"/>
  </r>
  <r>
    <d v="2020-06-27T00:00:00"/>
    <x v="20"/>
    <x v="5"/>
    <x v="4"/>
    <x v="3"/>
    <n v="1433"/>
    <n v="1222"/>
    <n v="7"/>
    <n v="8554"/>
    <n v="9987"/>
    <n v="8656"/>
    <n v="-1331"/>
  </r>
  <r>
    <d v="2020-06-27T00:00:00"/>
    <x v="20"/>
    <x v="5"/>
    <x v="4"/>
    <x v="4"/>
    <n v="1147"/>
    <n v="1222"/>
    <n v="4"/>
    <n v="4888"/>
    <n v="6035"/>
    <n v="4521"/>
    <n v="-1514"/>
  </r>
  <r>
    <d v="2020-06-28T00:00:00"/>
    <x v="20"/>
    <x v="5"/>
    <x v="0"/>
    <x v="5"/>
    <n v="2152"/>
    <n v="951"/>
    <n v="7"/>
    <n v="6657"/>
    <n v="8809"/>
    <n v="7733"/>
    <n v="-1076"/>
  </r>
  <r>
    <d v="2020-06-28T00:00:00"/>
    <x v="20"/>
    <x v="5"/>
    <x v="0"/>
    <x v="0"/>
    <n v="2242"/>
    <n v="951"/>
    <n v="2"/>
    <n v="1902"/>
    <n v="4144"/>
    <n v="3887"/>
    <n v="-257"/>
  </r>
  <r>
    <d v="2020-06-29T00:00:00"/>
    <x v="20"/>
    <x v="5"/>
    <x v="5"/>
    <x v="3"/>
    <n v="1433"/>
    <n v="1019"/>
    <n v="7"/>
    <n v="7133"/>
    <n v="8566"/>
    <n v="9030"/>
    <n v="464"/>
  </r>
  <r>
    <d v="2020-06-29T00:00:00"/>
    <x v="20"/>
    <x v="5"/>
    <x v="5"/>
    <x v="4"/>
    <n v="1147"/>
    <n v="1019"/>
    <n v="10"/>
    <n v="10190"/>
    <n v="11337"/>
    <n v="11318"/>
    <n v="-19"/>
  </r>
  <r>
    <d v="2020-06-29T00:00:00"/>
    <x v="20"/>
    <x v="5"/>
    <x v="5"/>
    <x v="5"/>
    <n v="2152"/>
    <n v="1019"/>
    <n v="3"/>
    <n v="3057"/>
    <n v="5209"/>
    <n v="5353"/>
    <n v="144"/>
  </r>
  <r>
    <d v="2020-06-30T00:00:00"/>
    <x v="20"/>
    <x v="5"/>
    <x v="1"/>
    <x v="4"/>
    <n v="1147"/>
    <n v="1384"/>
    <n v="9"/>
    <n v="12456"/>
    <n v="13603"/>
    <n v="14882"/>
    <n v="1279"/>
  </r>
  <r>
    <d v="2020-06-30T00:00:00"/>
    <x v="20"/>
    <x v="5"/>
    <x v="1"/>
    <x v="0"/>
    <n v="2242"/>
    <n v="1384"/>
    <n v="3"/>
    <n v="4152"/>
    <n v="6394"/>
    <n v="8419"/>
    <n v="2025"/>
  </r>
  <r>
    <d v="2020-07-01T00:00:00"/>
    <x v="20"/>
    <x v="6"/>
    <x v="6"/>
    <x v="4"/>
    <n v="1147"/>
    <n v="1384"/>
    <n v="10"/>
    <n v="13840"/>
    <n v="14987"/>
    <n v="17937"/>
    <n v="2950"/>
  </r>
  <r>
    <d v="2020-07-03T00:00:00"/>
    <x v="20"/>
    <x v="6"/>
    <x v="3"/>
    <x v="4"/>
    <n v="1147"/>
    <n v="1019"/>
    <n v="5"/>
    <n v="5095"/>
    <n v="6242"/>
    <n v="5537"/>
    <n v="-705"/>
  </r>
  <r>
    <d v="2020-07-03T00:00:00"/>
    <x v="20"/>
    <x v="6"/>
    <x v="3"/>
    <x v="3"/>
    <n v="1433"/>
    <n v="1019"/>
    <n v="8"/>
    <n v="8152"/>
    <n v="9585"/>
    <n v="9063"/>
    <n v="-522"/>
  </r>
  <r>
    <d v="2020-07-04T00:00:00"/>
    <x v="20"/>
    <x v="6"/>
    <x v="4"/>
    <x v="4"/>
    <n v="1147"/>
    <n v="1222"/>
    <n v="8"/>
    <n v="9776"/>
    <n v="10923"/>
    <n v="9823"/>
    <n v="-1100"/>
  </r>
  <r>
    <d v="2020-07-05T00:00:00"/>
    <x v="20"/>
    <x v="6"/>
    <x v="0"/>
    <x v="4"/>
    <n v="1147"/>
    <n v="951"/>
    <n v="10"/>
    <n v="9510"/>
    <n v="10657"/>
    <n v="11885"/>
    <n v="1228"/>
  </r>
  <r>
    <d v="2020-07-06T00:00:00"/>
    <x v="20"/>
    <x v="6"/>
    <x v="5"/>
    <x v="3"/>
    <n v="1433"/>
    <n v="1019"/>
    <n v="9"/>
    <n v="9171"/>
    <n v="10604"/>
    <n v="11627"/>
    <n v="1023"/>
  </r>
  <r>
    <d v="2020-07-07T00:00:00"/>
    <x v="20"/>
    <x v="6"/>
    <x v="1"/>
    <x v="4"/>
    <n v="1147"/>
    <n v="1384"/>
    <n v="1"/>
    <n v="1384"/>
    <n v="2531"/>
    <n v="2567"/>
    <n v="36"/>
  </r>
  <r>
    <d v="2020-07-08T00:00:00"/>
    <x v="20"/>
    <x v="6"/>
    <x v="6"/>
    <x v="4"/>
    <n v="1147"/>
    <n v="1384"/>
    <n v="7"/>
    <n v="9688"/>
    <n v="10835"/>
    <n v="11664"/>
    <n v="829"/>
  </r>
  <r>
    <d v="2020-07-09T00:00:00"/>
    <x v="20"/>
    <x v="6"/>
    <x v="2"/>
    <x v="3"/>
    <n v="1433"/>
    <n v="951"/>
    <n v="3"/>
    <n v="2853"/>
    <n v="4286"/>
    <n v="3837"/>
    <n v="-449"/>
  </r>
  <r>
    <d v="2020-07-10T00:00:00"/>
    <x v="20"/>
    <x v="6"/>
    <x v="3"/>
    <x v="3"/>
    <n v="1433"/>
    <n v="1019"/>
    <n v="9"/>
    <n v="9171"/>
    <n v="10604"/>
    <n v="11327"/>
    <n v="723"/>
  </r>
  <r>
    <d v="2020-07-11T00:00:00"/>
    <x v="20"/>
    <x v="6"/>
    <x v="4"/>
    <x v="1"/>
    <n v="1967"/>
    <n v="1222"/>
    <n v="5"/>
    <n v="6110"/>
    <n v="8077"/>
    <n v="8635"/>
    <n v="558"/>
  </r>
  <r>
    <d v="2020-07-11T00:00:00"/>
    <x v="20"/>
    <x v="6"/>
    <x v="4"/>
    <x v="5"/>
    <n v="2152"/>
    <n v="1222"/>
    <n v="2"/>
    <n v="2444"/>
    <n v="4596"/>
    <n v="4790"/>
    <n v="194"/>
  </r>
  <r>
    <d v="2020-07-12T00:00:00"/>
    <x v="20"/>
    <x v="6"/>
    <x v="0"/>
    <x v="3"/>
    <n v="1433"/>
    <n v="951"/>
    <n v="5"/>
    <n v="4755"/>
    <n v="6188"/>
    <n v="7243"/>
    <n v="1055"/>
  </r>
  <r>
    <d v="2020-07-12T00:00:00"/>
    <x v="20"/>
    <x v="6"/>
    <x v="0"/>
    <x v="0"/>
    <n v="2242"/>
    <n v="951"/>
    <n v="8"/>
    <n v="7608"/>
    <n v="9850"/>
    <n v="10862"/>
    <n v="1012"/>
  </r>
  <r>
    <d v="2020-07-12T00:00:00"/>
    <x v="20"/>
    <x v="6"/>
    <x v="0"/>
    <x v="1"/>
    <n v="1967"/>
    <n v="951"/>
    <n v="5"/>
    <n v="4755"/>
    <n v="6722"/>
    <n v="7205"/>
    <n v="483"/>
  </r>
  <r>
    <d v="2020-07-15T00:00:00"/>
    <x v="20"/>
    <x v="6"/>
    <x v="6"/>
    <x v="1"/>
    <n v="1967"/>
    <n v="1384"/>
    <n v="9"/>
    <n v="12456"/>
    <n v="14423"/>
    <n v="16902"/>
    <n v="2479"/>
  </r>
  <r>
    <d v="2020-07-17T00:00:00"/>
    <x v="20"/>
    <x v="6"/>
    <x v="3"/>
    <x v="3"/>
    <n v="1433"/>
    <n v="1019"/>
    <n v="6"/>
    <n v="6114"/>
    <n v="7547"/>
    <n v="32774"/>
    <n v="25227"/>
  </r>
  <r>
    <d v="2020-07-18T00:00:00"/>
    <x v="20"/>
    <x v="6"/>
    <x v="4"/>
    <x v="5"/>
    <n v="2152"/>
    <n v="1222"/>
    <n v="7"/>
    <n v="8554"/>
    <n v="10706"/>
    <n v="9993"/>
    <n v="-713"/>
  </r>
  <r>
    <d v="2020-07-19T00:00:00"/>
    <x v="20"/>
    <x v="6"/>
    <x v="0"/>
    <x v="3"/>
    <n v="1433"/>
    <n v="951"/>
    <n v="2"/>
    <n v="1902"/>
    <n v="3335"/>
    <n v="3726"/>
    <n v="391"/>
  </r>
  <r>
    <d v="2020-07-20T00:00:00"/>
    <x v="20"/>
    <x v="6"/>
    <x v="5"/>
    <x v="0"/>
    <n v="2242"/>
    <n v="1019"/>
    <n v="8"/>
    <n v="8152"/>
    <n v="10394"/>
    <n v="12086"/>
    <n v="1692"/>
  </r>
  <r>
    <d v="2020-07-20T00:00:00"/>
    <x v="20"/>
    <x v="6"/>
    <x v="5"/>
    <x v="4"/>
    <n v="1147"/>
    <n v="1019"/>
    <n v="7"/>
    <n v="7133"/>
    <n v="8280"/>
    <n v="6904"/>
    <n v="-1376"/>
  </r>
  <r>
    <d v="2020-07-21T00:00:00"/>
    <x v="20"/>
    <x v="6"/>
    <x v="1"/>
    <x v="1"/>
    <n v="1967"/>
    <n v="1384"/>
    <n v="2"/>
    <n v="2768"/>
    <n v="4735"/>
    <n v="5095"/>
    <n v="360"/>
  </r>
  <r>
    <d v="2020-07-22T00:00:00"/>
    <x v="20"/>
    <x v="6"/>
    <x v="6"/>
    <x v="6"/>
    <n v="1357"/>
    <n v="1384"/>
    <n v="10"/>
    <n v="13840"/>
    <n v="15197"/>
    <n v="16764"/>
    <n v="1567"/>
  </r>
  <r>
    <d v="2020-07-22T00:00:00"/>
    <x v="20"/>
    <x v="6"/>
    <x v="6"/>
    <x v="4"/>
    <n v="1147"/>
    <n v="1384"/>
    <n v="5"/>
    <n v="6920"/>
    <n v="8067"/>
    <n v="9652"/>
    <n v="1585"/>
  </r>
  <r>
    <d v="2020-07-23T00:00:00"/>
    <x v="20"/>
    <x v="6"/>
    <x v="2"/>
    <x v="0"/>
    <n v="2242"/>
    <n v="951"/>
    <n v="3"/>
    <n v="2853"/>
    <n v="5095"/>
    <n v="5816"/>
    <n v="721"/>
  </r>
  <r>
    <d v="2020-07-25T00:00:00"/>
    <x v="20"/>
    <x v="6"/>
    <x v="4"/>
    <x v="3"/>
    <n v="1433"/>
    <n v="1222"/>
    <n v="5"/>
    <n v="6110"/>
    <n v="7543"/>
    <n v="8309"/>
    <n v="766"/>
  </r>
  <r>
    <d v="2020-07-26T00:00:00"/>
    <x v="20"/>
    <x v="6"/>
    <x v="0"/>
    <x v="3"/>
    <n v="1433"/>
    <n v="951"/>
    <n v="4"/>
    <n v="3804"/>
    <n v="5237"/>
    <n v="5680"/>
    <n v="443"/>
  </r>
  <r>
    <d v="2020-07-31T00:00:00"/>
    <x v="20"/>
    <x v="6"/>
    <x v="3"/>
    <x v="3"/>
    <n v="1433"/>
    <n v="1019"/>
    <n v="10"/>
    <n v="10190"/>
    <n v="11623"/>
    <n v="10595"/>
    <n v="-1028"/>
  </r>
  <r>
    <d v="2020-08-01T00:00:00"/>
    <x v="20"/>
    <x v="7"/>
    <x v="4"/>
    <x v="1"/>
    <n v="1967"/>
    <n v="1222"/>
    <n v="1"/>
    <n v="1222"/>
    <n v="3189"/>
    <n v="2815"/>
    <n v="-374"/>
  </r>
  <r>
    <d v="2020-08-01T00:00:00"/>
    <x v="20"/>
    <x v="7"/>
    <x v="4"/>
    <x v="4"/>
    <n v="1147"/>
    <n v="1222"/>
    <n v="9"/>
    <n v="10998"/>
    <n v="12145"/>
    <n v="9961"/>
    <n v="-2184"/>
  </r>
  <r>
    <d v="2020-08-02T00:00:00"/>
    <x v="20"/>
    <x v="7"/>
    <x v="0"/>
    <x v="4"/>
    <n v="1147"/>
    <n v="951"/>
    <n v="4"/>
    <n v="3804"/>
    <n v="4951"/>
    <n v="4845"/>
    <n v="-106"/>
  </r>
  <r>
    <d v="2020-08-04T00:00:00"/>
    <x v="20"/>
    <x v="7"/>
    <x v="1"/>
    <x v="4"/>
    <n v="1147"/>
    <n v="1384"/>
    <n v="4"/>
    <n v="5536"/>
    <n v="6683"/>
    <n v="5855"/>
    <n v="-828"/>
  </r>
  <r>
    <d v="2020-08-04T00:00:00"/>
    <x v="20"/>
    <x v="7"/>
    <x v="1"/>
    <x v="1"/>
    <n v="1967"/>
    <n v="1384"/>
    <n v="2"/>
    <n v="2768"/>
    <n v="4735"/>
    <n v="7300"/>
    <n v="2565"/>
  </r>
  <r>
    <d v="2020-08-05T00:00:00"/>
    <x v="20"/>
    <x v="7"/>
    <x v="6"/>
    <x v="1"/>
    <n v="1967"/>
    <n v="1384"/>
    <n v="10"/>
    <n v="13840"/>
    <n v="15807"/>
    <n v="14555"/>
    <n v="-1252"/>
  </r>
  <r>
    <d v="2020-08-07T00:00:00"/>
    <x v="20"/>
    <x v="7"/>
    <x v="3"/>
    <x v="1"/>
    <n v="1967"/>
    <n v="1019"/>
    <n v="3"/>
    <n v="3057"/>
    <n v="5024"/>
    <n v="4377"/>
    <n v="-647"/>
  </r>
  <r>
    <d v="2020-08-08T00:00:00"/>
    <x v="20"/>
    <x v="7"/>
    <x v="4"/>
    <x v="3"/>
    <n v="1433"/>
    <n v="1222"/>
    <n v="3"/>
    <n v="3666"/>
    <n v="5099"/>
    <n v="5550"/>
    <n v="451"/>
  </r>
  <r>
    <d v="2020-08-08T00:00:00"/>
    <x v="20"/>
    <x v="7"/>
    <x v="4"/>
    <x v="1"/>
    <n v="1967"/>
    <n v="1222"/>
    <n v="4"/>
    <n v="4888"/>
    <n v="6855"/>
    <n v="19384"/>
    <n v="12529"/>
  </r>
  <r>
    <d v="2020-08-09T00:00:00"/>
    <x v="20"/>
    <x v="7"/>
    <x v="0"/>
    <x v="4"/>
    <n v="1147"/>
    <n v="951"/>
    <n v="4"/>
    <n v="3804"/>
    <n v="4951"/>
    <n v="5085"/>
    <n v="134"/>
  </r>
  <r>
    <d v="2020-08-10T00:00:00"/>
    <x v="20"/>
    <x v="7"/>
    <x v="5"/>
    <x v="6"/>
    <n v="1357"/>
    <n v="1019"/>
    <n v="3"/>
    <n v="3057"/>
    <n v="4414"/>
    <n v="5267"/>
    <n v="853"/>
  </r>
  <r>
    <d v="2020-08-10T00:00:00"/>
    <x v="20"/>
    <x v="7"/>
    <x v="5"/>
    <x v="4"/>
    <n v="1147"/>
    <n v="1019"/>
    <n v="10"/>
    <n v="10190"/>
    <n v="11337"/>
    <n v="29280"/>
    <n v="17943"/>
  </r>
  <r>
    <d v="2020-08-12T00:00:00"/>
    <x v="20"/>
    <x v="7"/>
    <x v="6"/>
    <x v="4"/>
    <n v="1147"/>
    <n v="1384"/>
    <n v="2"/>
    <n v="2768"/>
    <n v="3915"/>
    <n v="3054"/>
    <n v="-861"/>
  </r>
  <r>
    <d v="2020-08-12T00:00:00"/>
    <x v="20"/>
    <x v="7"/>
    <x v="6"/>
    <x v="3"/>
    <n v="1433"/>
    <n v="1384"/>
    <n v="6"/>
    <n v="8304"/>
    <n v="9737"/>
    <n v="11454"/>
    <n v="1717"/>
  </r>
  <r>
    <d v="2020-08-13T00:00:00"/>
    <x v="20"/>
    <x v="7"/>
    <x v="2"/>
    <x v="3"/>
    <n v="1433"/>
    <n v="951"/>
    <n v="1"/>
    <n v="951"/>
    <n v="2384"/>
    <n v="2418"/>
    <n v="34"/>
  </r>
  <r>
    <d v="2020-08-13T00:00:00"/>
    <x v="20"/>
    <x v="7"/>
    <x v="2"/>
    <x v="4"/>
    <n v="1147"/>
    <n v="951"/>
    <n v="1"/>
    <n v="951"/>
    <n v="2098"/>
    <n v="2211"/>
    <n v="113"/>
  </r>
  <r>
    <d v="2020-08-14T00:00:00"/>
    <x v="20"/>
    <x v="7"/>
    <x v="3"/>
    <x v="4"/>
    <n v="1147"/>
    <n v="1019"/>
    <n v="5"/>
    <n v="5095"/>
    <n v="6242"/>
    <n v="7241"/>
    <n v="999"/>
  </r>
  <r>
    <d v="2020-08-15T00:00:00"/>
    <x v="20"/>
    <x v="7"/>
    <x v="4"/>
    <x v="4"/>
    <n v="1147"/>
    <n v="1222"/>
    <n v="4"/>
    <n v="4888"/>
    <n v="6035"/>
    <n v="5684"/>
    <n v="-351"/>
  </r>
  <r>
    <d v="2020-08-15T00:00:00"/>
    <x v="20"/>
    <x v="7"/>
    <x v="4"/>
    <x v="1"/>
    <n v="1967"/>
    <n v="1222"/>
    <n v="6"/>
    <n v="7332"/>
    <n v="9299"/>
    <n v="9442"/>
    <n v="143"/>
  </r>
  <r>
    <d v="2020-08-16T00:00:00"/>
    <x v="20"/>
    <x v="7"/>
    <x v="0"/>
    <x v="4"/>
    <n v="1147"/>
    <n v="951"/>
    <n v="9"/>
    <n v="8559"/>
    <n v="9706"/>
    <n v="8362"/>
    <n v="-1344"/>
  </r>
  <r>
    <d v="2020-08-17T00:00:00"/>
    <x v="20"/>
    <x v="7"/>
    <x v="5"/>
    <x v="6"/>
    <n v="1357"/>
    <n v="1019"/>
    <n v="7"/>
    <n v="7133"/>
    <n v="8490"/>
    <n v="8951"/>
    <n v="461"/>
  </r>
  <r>
    <d v="2020-08-17T00:00:00"/>
    <x v="20"/>
    <x v="7"/>
    <x v="5"/>
    <x v="1"/>
    <n v="1967"/>
    <n v="1019"/>
    <n v="5"/>
    <n v="5095"/>
    <n v="7062"/>
    <n v="6555"/>
    <n v="-507"/>
  </r>
  <r>
    <d v="2020-08-18T00:00:00"/>
    <x v="20"/>
    <x v="7"/>
    <x v="1"/>
    <x v="5"/>
    <n v="2152"/>
    <n v="1384"/>
    <n v="6"/>
    <n v="8304"/>
    <n v="10456"/>
    <n v="8380"/>
    <n v="-2076"/>
  </r>
  <r>
    <d v="2020-08-21T00:00:00"/>
    <x v="20"/>
    <x v="7"/>
    <x v="3"/>
    <x v="5"/>
    <n v="2152"/>
    <n v="1019"/>
    <n v="4"/>
    <n v="4076"/>
    <n v="6228"/>
    <n v="7109"/>
    <n v="881"/>
  </r>
  <r>
    <d v="2020-08-21T00:00:00"/>
    <x v="20"/>
    <x v="7"/>
    <x v="3"/>
    <x v="4"/>
    <n v="1147"/>
    <n v="1019"/>
    <n v="10"/>
    <n v="10190"/>
    <n v="11337"/>
    <n v="13105"/>
    <n v="1768"/>
  </r>
  <r>
    <d v="2020-08-22T00:00:00"/>
    <x v="20"/>
    <x v="7"/>
    <x v="4"/>
    <x v="6"/>
    <n v="1357"/>
    <n v="1222"/>
    <n v="8"/>
    <n v="9776"/>
    <n v="11133"/>
    <n v="8910"/>
    <n v="-2223"/>
  </r>
  <r>
    <d v="2020-08-23T00:00:00"/>
    <x v="20"/>
    <x v="7"/>
    <x v="0"/>
    <x v="4"/>
    <n v="1147"/>
    <n v="951"/>
    <n v="1"/>
    <n v="951"/>
    <n v="2098"/>
    <n v="2455"/>
    <n v="357"/>
  </r>
  <r>
    <d v="2020-08-23T00:00:00"/>
    <x v="20"/>
    <x v="7"/>
    <x v="0"/>
    <x v="1"/>
    <n v="1967"/>
    <n v="951"/>
    <n v="2"/>
    <n v="1902"/>
    <n v="3869"/>
    <n v="4150"/>
    <n v="281"/>
  </r>
  <r>
    <d v="2020-08-26T00:00:00"/>
    <x v="20"/>
    <x v="7"/>
    <x v="6"/>
    <x v="1"/>
    <n v="1967"/>
    <n v="1384"/>
    <n v="1"/>
    <n v="1384"/>
    <n v="3351"/>
    <n v="2827"/>
    <n v="-524"/>
  </r>
  <r>
    <d v="2020-08-26T00:00:00"/>
    <x v="20"/>
    <x v="7"/>
    <x v="6"/>
    <x v="4"/>
    <n v="1147"/>
    <n v="1384"/>
    <n v="2"/>
    <n v="2768"/>
    <n v="3915"/>
    <n v="4289"/>
    <n v="374"/>
  </r>
  <r>
    <d v="2020-08-26T00:00:00"/>
    <x v="20"/>
    <x v="7"/>
    <x v="6"/>
    <x v="6"/>
    <n v="1357"/>
    <n v="1384"/>
    <n v="2"/>
    <n v="2768"/>
    <n v="4125"/>
    <n v="3554"/>
    <n v="-571"/>
  </r>
  <r>
    <d v="2020-08-27T00:00:00"/>
    <x v="20"/>
    <x v="7"/>
    <x v="2"/>
    <x v="3"/>
    <n v="1433"/>
    <n v="951"/>
    <n v="6"/>
    <n v="5706"/>
    <n v="7139"/>
    <n v="6967"/>
    <n v="-172"/>
  </r>
  <r>
    <d v="2020-08-27T00:00:00"/>
    <x v="20"/>
    <x v="7"/>
    <x v="2"/>
    <x v="1"/>
    <n v="1967"/>
    <n v="951"/>
    <n v="8"/>
    <n v="7608"/>
    <n v="9575"/>
    <n v="11211"/>
    <n v="1636"/>
  </r>
  <r>
    <d v="2020-08-29T00:00:00"/>
    <x v="20"/>
    <x v="7"/>
    <x v="4"/>
    <x v="4"/>
    <n v="1147"/>
    <n v="1222"/>
    <n v="3"/>
    <n v="3666"/>
    <n v="4813"/>
    <n v="5421"/>
    <n v="608"/>
  </r>
  <r>
    <d v="2020-08-29T00:00:00"/>
    <x v="20"/>
    <x v="7"/>
    <x v="4"/>
    <x v="1"/>
    <n v="1967"/>
    <n v="1222"/>
    <n v="5"/>
    <n v="6110"/>
    <n v="8077"/>
    <n v="24357"/>
    <n v="16280"/>
  </r>
  <r>
    <d v="2020-08-30T00:00:00"/>
    <x v="20"/>
    <x v="7"/>
    <x v="0"/>
    <x v="4"/>
    <n v="1147"/>
    <n v="951"/>
    <n v="2"/>
    <n v="1902"/>
    <n v="3049"/>
    <n v="3221"/>
    <n v="172"/>
  </r>
  <r>
    <d v="2020-08-30T00:00:00"/>
    <x v="20"/>
    <x v="7"/>
    <x v="0"/>
    <x v="1"/>
    <n v="1967"/>
    <n v="951"/>
    <n v="6"/>
    <n v="5706"/>
    <n v="7673"/>
    <n v="8020"/>
    <n v="347"/>
  </r>
  <r>
    <d v="2020-08-30T00:00:00"/>
    <x v="20"/>
    <x v="7"/>
    <x v="0"/>
    <x v="3"/>
    <n v="1433"/>
    <n v="951"/>
    <n v="7"/>
    <n v="6657"/>
    <n v="8090"/>
    <n v="19681"/>
    <n v="11591"/>
  </r>
  <r>
    <d v="2020-08-31T00:00:00"/>
    <x v="20"/>
    <x v="7"/>
    <x v="5"/>
    <x v="3"/>
    <n v="1433"/>
    <n v="1019"/>
    <n v="1"/>
    <n v="1019"/>
    <n v="2452"/>
    <n v="4667"/>
    <n v="2215"/>
  </r>
  <r>
    <d v="2020-09-01T00:00:00"/>
    <x v="20"/>
    <x v="8"/>
    <x v="1"/>
    <x v="1"/>
    <n v="1967"/>
    <n v="1384"/>
    <n v="1"/>
    <n v="1384"/>
    <n v="3351"/>
    <n v="3210"/>
    <n v="-141"/>
  </r>
  <r>
    <d v="2020-09-01T00:00:00"/>
    <x v="20"/>
    <x v="8"/>
    <x v="1"/>
    <x v="3"/>
    <n v="1433"/>
    <n v="1384"/>
    <n v="10"/>
    <n v="13840"/>
    <n v="15273"/>
    <n v="14285"/>
    <n v="-988"/>
  </r>
  <r>
    <d v="2020-09-02T00:00:00"/>
    <x v="20"/>
    <x v="8"/>
    <x v="6"/>
    <x v="0"/>
    <n v="2242"/>
    <n v="1384"/>
    <n v="8"/>
    <n v="11072"/>
    <n v="13314"/>
    <n v="15134"/>
    <n v="1820"/>
  </r>
  <r>
    <d v="2020-09-03T00:00:00"/>
    <x v="20"/>
    <x v="8"/>
    <x v="2"/>
    <x v="5"/>
    <n v="2152"/>
    <n v="951"/>
    <n v="4"/>
    <n v="3804"/>
    <n v="5956"/>
    <n v="11224"/>
    <n v="5268"/>
  </r>
  <r>
    <d v="2020-09-03T00:00:00"/>
    <x v="20"/>
    <x v="8"/>
    <x v="2"/>
    <x v="4"/>
    <n v="1147"/>
    <n v="951"/>
    <n v="6"/>
    <n v="5706"/>
    <n v="6853"/>
    <n v="5883"/>
    <n v="-970"/>
  </r>
  <r>
    <d v="2020-09-04T00:00:00"/>
    <x v="20"/>
    <x v="8"/>
    <x v="3"/>
    <x v="4"/>
    <n v="1147"/>
    <n v="1019"/>
    <n v="6"/>
    <n v="6114"/>
    <n v="7261"/>
    <n v="7142"/>
    <n v="-119"/>
  </r>
  <r>
    <d v="2020-09-04T00:00:00"/>
    <x v="20"/>
    <x v="8"/>
    <x v="3"/>
    <x v="1"/>
    <n v="1967"/>
    <n v="1019"/>
    <n v="3"/>
    <n v="3057"/>
    <n v="5024"/>
    <n v="5189"/>
    <n v="165"/>
  </r>
  <r>
    <d v="2020-09-05T00:00:00"/>
    <x v="20"/>
    <x v="8"/>
    <x v="4"/>
    <x v="4"/>
    <n v="1147"/>
    <n v="1222"/>
    <n v="7"/>
    <n v="8554"/>
    <n v="9701"/>
    <n v="9522"/>
    <n v="-179"/>
  </r>
  <r>
    <d v="2020-09-07T00:00:00"/>
    <x v="20"/>
    <x v="8"/>
    <x v="5"/>
    <x v="5"/>
    <n v="2152"/>
    <n v="1019"/>
    <n v="7"/>
    <n v="7133"/>
    <n v="9285"/>
    <n v="7844"/>
    <n v="-1441"/>
  </r>
  <r>
    <d v="2020-09-08T00:00:00"/>
    <x v="20"/>
    <x v="8"/>
    <x v="1"/>
    <x v="1"/>
    <n v="1967"/>
    <n v="1384"/>
    <n v="4"/>
    <n v="5536"/>
    <n v="7503"/>
    <n v="14394"/>
    <n v="6891"/>
  </r>
  <r>
    <d v="2020-09-09T00:00:00"/>
    <x v="20"/>
    <x v="8"/>
    <x v="6"/>
    <x v="5"/>
    <n v="2152"/>
    <n v="1384"/>
    <n v="9"/>
    <n v="12456"/>
    <n v="14608"/>
    <n v="14636"/>
    <n v="28"/>
  </r>
  <r>
    <d v="2020-09-10T00:00:00"/>
    <x v="20"/>
    <x v="8"/>
    <x v="2"/>
    <x v="4"/>
    <n v="1147"/>
    <n v="951"/>
    <n v="1"/>
    <n v="951"/>
    <n v="2098"/>
    <n v="1970"/>
    <n v="-128"/>
  </r>
  <r>
    <d v="2020-09-11T00:00:00"/>
    <x v="20"/>
    <x v="8"/>
    <x v="3"/>
    <x v="5"/>
    <n v="2152"/>
    <n v="1019"/>
    <n v="8"/>
    <n v="8152"/>
    <n v="10304"/>
    <n v="9364"/>
    <n v="-940"/>
  </r>
  <r>
    <d v="2020-09-13T00:00:00"/>
    <x v="20"/>
    <x v="8"/>
    <x v="0"/>
    <x v="4"/>
    <n v="1147"/>
    <n v="951"/>
    <n v="2"/>
    <n v="1902"/>
    <n v="3049"/>
    <n v="3099"/>
    <n v="50"/>
  </r>
  <r>
    <d v="2020-09-14T00:00:00"/>
    <x v="20"/>
    <x v="8"/>
    <x v="5"/>
    <x v="3"/>
    <n v="1433"/>
    <n v="1019"/>
    <n v="5"/>
    <n v="5095"/>
    <n v="6528"/>
    <n v="7203"/>
    <n v="675"/>
  </r>
  <r>
    <d v="2020-09-15T00:00:00"/>
    <x v="20"/>
    <x v="8"/>
    <x v="1"/>
    <x v="5"/>
    <n v="2152"/>
    <n v="1384"/>
    <n v="2"/>
    <n v="2768"/>
    <n v="4920"/>
    <n v="5869"/>
    <n v="949"/>
  </r>
  <r>
    <d v="2020-09-16T00:00:00"/>
    <x v="20"/>
    <x v="8"/>
    <x v="6"/>
    <x v="1"/>
    <n v="1967"/>
    <n v="1384"/>
    <n v="1"/>
    <n v="1384"/>
    <n v="3351"/>
    <n v="3508"/>
    <n v="157"/>
  </r>
  <r>
    <d v="2020-09-17T00:00:00"/>
    <x v="20"/>
    <x v="8"/>
    <x v="2"/>
    <x v="1"/>
    <n v="1967"/>
    <n v="951"/>
    <n v="3"/>
    <n v="2853"/>
    <n v="4820"/>
    <n v="4361"/>
    <n v="-459"/>
  </r>
  <r>
    <d v="2020-09-20T00:00:00"/>
    <x v="20"/>
    <x v="8"/>
    <x v="0"/>
    <x v="3"/>
    <n v="1433"/>
    <n v="951"/>
    <n v="4"/>
    <n v="3804"/>
    <n v="5237"/>
    <n v="6026"/>
    <n v="789"/>
  </r>
  <r>
    <d v="2020-09-20T00:00:00"/>
    <x v="20"/>
    <x v="8"/>
    <x v="0"/>
    <x v="1"/>
    <n v="1967"/>
    <n v="951"/>
    <n v="4"/>
    <n v="3804"/>
    <n v="5771"/>
    <n v="6056"/>
    <n v="285"/>
  </r>
  <r>
    <d v="2020-09-20T00:00:00"/>
    <x v="20"/>
    <x v="8"/>
    <x v="0"/>
    <x v="4"/>
    <n v="1147"/>
    <n v="951"/>
    <n v="3"/>
    <n v="2853"/>
    <n v="4000"/>
    <n v="3738"/>
    <n v="-262"/>
  </r>
  <r>
    <d v="2020-09-21T00:00:00"/>
    <x v="20"/>
    <x v="8"/>
    <x v="5"/>
    <x v="6"/>
    <n v="1357"/>
    <n v="1019"/>
    <n v="9"/>
    <n v="9171"/>
    <n v="10528"/>
    <n v="9536"/>
    <n v="-992"/>
  </r>
  <r>
    <d v="2020-09-22T00:00:00"/>
    <x v="20"/>
    <x v="8"/>
    <x v="1"/>
    <x v="1"/>
    <n v="1967"/>
    <n v="1384"/>
    <n v="10"/>
    <n v="13840"/>
    <n v="15807"/>
    <n v="16492"/>
    <n v="685"/>
  </r>
  <r>
    <d v="2020-09-22T00:00:00"/>
    <x v="20"/>
    <x v="8"/>
    <x v="1"/>
    <x v="3"/>
    <n v="1433"/>
    <n v="1384"/>
    <n v="4"/>
    <n v="5536"/>
    <n v="6969"/>
    <n v="6201"/>
    <n v="-768"/>
  </r>
  <r>
    <d v="2020-09-23T00:00:00"/>
    <x v="20"/>
    <x v="8"/>
    <x v="6"/>
    <x v="1"/>
    <n v="1967"/>
    <n v="1384"/>
    <n v="7"/>
    <n v="9688"/>
    <n v="11655"/>
    <n v="13396"/>
    <n v="1741"/>
  </r>
  <r>
    <d v="2020-09-25T00:00:00"/>
    <x v="20"/>
    <x v="8"/>
    <x v="3"/>
    <x v="3"/>
    <n v="1433"/>
    <n v="1019"/>
    <n v="5"/>
    <n v="5095"/>
    <n v="6528"/>
    <n v="6729"/>
    <n v="201"/>
  </r>
  <r>
    <d v="2020-09-29T00:00:00"/>
    <x v="20"/>
    <x v="8"/>
    <x v="1"/>
    <x v="5"/>
    <n v="2152"/>
    <n v="1384"/>
    <n v="9"/>
    <n v="12456"/>
    <n v="14608"/>
    <n v="11790"/>
    <n v="-2818"/>
  </r>
  <r>
    <d v="2020-09-29T00:00:00"/>
    <x v="20"/>
    <x v="8"/>
    <x v="1"/>
    <x v="1"/>
    <n v="1967"/>
    <n v="1384"/>
    <n v="8"/>
    <n v="11072"/>
    <n v="13039"/>
    <n v="13532"/>
    <n v="493"/>
  </r>
  <r>
    <d v="2020-09-30T00:00:00"/>
    <x v="20"/>
    <x v="8"/>
    <x v="6"/>
    <x v="1"/>
    <n v="1967"/>
    <n v="1384"/>
    <n v="1"/>
    <n v="1384"/>
    <n v="3351"/>
    <n v="3606"/>
    <n v="255"/>
  </r>
  <r>
    <d v="2020-10-05T00:00:00"/>
    <x v="20"/>
    <x v="9"/>
    <x v="5"/>
    <x v="4"/>
    <n v="1147"/>
    <n v="1019"/>
    <n v="5"/>
    <n v="5095"/>
    <n v="6242"/>
    <n v="5009"/>
    <n v="-1233"/>
  </r>
  <r>
    <d v="2020-10-06T00:00:00"/>
    <x v="20"/>
    <x v="9"/>
    <x v="1"/>
    <x v="1"/>
    <n v="1967"/>
    <n v="1384"/>
    <n v="10"/>
    <n v="13840"/>
    <n v="15807"/>
    <n v="16885"/>
    <n v="1078"/>
  </r>
  <r>
    <d v="2020-10-06T00:00:00"/>
    <x v="20"/>
    <x v="9"/>
    <x v="1"/>
    <x v="4"/>
    <n v="1147"/>
    <n v="1384"/>
    <n v="6"/>
    <n v="8304"/>
    <n v="9451"/>
    <n v="10591"/>
    <n v="1140"/>
  </r>
  <r>
    <d v="2020-10-09T00:00:00"/>
    <x v="20"/>
    <x v="9"/>
    <x v="3"/>
    <x v="1"/>
    <n v="1967"/>
    <n v="1019"/>
    <n v="5"/>
    <n v="5095"/>
    <n v="7062"/>
    <n v="5860"/>
    <n v="-1202"/>
  </r>
  <r>
    <d v="2020-10-10T00:00:00"/>
    <x v="20"/>
    <x v="9"/>
    <x v="4"/>
    <x v="6"/>
    <n v="1357"/>
    <n v="1222"/>
    <n v="5"/>
    <n v="6110"/>
    <n v="7467"/>
    <n v="6347"/>
    <n v="-1120"/>
  </r>
  <r>
    <d v="2020-10-10T00:00:00"/>
    <x v="20"/>
    <x v="9"/>
    <x v="4"/>
    <x v="4"/>
    <n v="1147"/>
    <n v="1222"/>
    <n v="7"/>
    <n v="8554"/>
    <n v="9701"/>
    <n v="9801"/>
    <n v="100"/>
  </r>
  <r>
    <d v="2020-10-11T00:00:00"/>
    <x v="20"/>
    <x v="9"/>
    <x v="0"/>
    <x v="1"/>
    <n v="1967"/>
    <n v="951"/>
    <n v="4"/>
    <n v="3804"/>
    <n v="5771"/>
    <n v="8484"/>
    <n v="2713"/>
  </r>
  <r>
    <d v="2020-10-11T00:00:00"/>
    <x v="20"/>
    <x v="9"/>
    <x v="0"/>
    <x v="5"/>
    <n v="2152"/>
    <n v="951"/>
    <n v="4"/>
    <n v="3804"/>
    <n v="5956"/>
    <n v="11265"/>
    <n v="5309"/>
  </r>
  <r>
    <d v="2020-10-13T00:00:00"/>
    <x v="20"/>
    <x v="9"/>
    <x v="1"/>
    <x v="5"/>
    <n v="2152"/>
    <n v="1384"/>
    <n v="9"/>
    <n v="12456"/>
    <n v="14608"/>
    <n v="17062"/>
    <n v="2454"/>
  </r>
  <r>
    <d v="2020-10-14T00:00:00"/>
    <x v="20"/>
    <x v="9"/>
    <x v="6"/>
    <x v="6"/>
    <n v="1357"/>
    <n v="1384"/>
    <n v="7"/>
    <n v="9688"/>
    <n v="11045"/>
    <n v="14604"/>
    <n v="3559"/>
  </r>
  <r>
    <d v="2020-10-14T00:00:00"/>
    <x v="20"/>
    <x v="9"/>
    <x v="6"/>
    <x v="1"/>
    <n v="1967"/>
    <n v="1384"/>
    <n v="3"/>
    <n v="4152"/>
    <n v="6119"/>
    <n v="5628"/>
    <n v="-491"/>
  </r>
  <r>
    <d v="2020-10-16T00:00:00"/>
    <x v="20"/>
    <x v="9"/>
    <x v="3"/>
    <x v="4"/>
    <n v="1147"/>
    <n v="1019"/>
    <n v="8"/>
    <n v="8152"/>
    <n v="9299"/>
    <n v="9644"/>
    <n v="345"/>
  </r>
  <r>
    <d v="2020-10-16T00:00:00"/>
    <x v="20"/>
    <x v="9"/>
    <x v="3"/>
    <x v="1"/>
    <n v="1967"/>
    <n v="1019"/>
    <n v="8"/>
    <n v="8152"/>
    <n v="10119"/>
    <n v="11440"/>
    <n v="1321"/>
  </r>
  <r>
    <d v="2020-10-18T00:00:00"/>
    <x v="20"/>
    <x v="9"/>
    <x v="0"/>
    <x v="4"/>
    <n v="1147"/>
    <n v="951"/>
    <n v="4"/>
    <n v="3804"/>
    <n v="4951"/>
    <n v="4838"/>
    <n v="-113"/>
  </r>
  <r>
    <d v="2020-10-19T00:00:00"/>
    <x v="20"/>
    <x v="9"/>
    <x v="5"/>
    <x v="1"/>
    <n v="1967"/>
    <n v="1019"/>
    <n v="4"/>
    <n v="4076"/>
    <n v="6043"/>
    <n v="5393"/>
    <n v="-650"/>
  </r>
  <r>
    <d v="2020-10-20T00:00:00"/>
    <x v="20"/>
    <x v="9"/>
    <x v="1"/>
    <x v="5"/>
    <n v="2152"/>
    <n v="1384"/>
    <n v="9"/>
    <n v="12456"/>
    <n v="14608"/>
    <n v="15408"/>
    <n v="800"/>
  </r>
  <r>
    <d v="2020-10-20T00:00:00"/>
    <x v="20"/>
    <x v="9"/>
    <x v="1"/>
    <x v="4"/>
    <n v="1147"/>
    <n v="1384"/>
    <n v="8"/>
    <n v="11072"/>
    <n v="12219"/>
    <n v="14593"/>
    <n v="2374"/>
  </r>
  <r>
    <d v="2020-10-21T00:00:00"/>
    <x v="20"/>
    <x v="9"/>
    <x v="6"/>
    <x v="4"/>
    <n v="1147"/>
    <n v="1384"/>
    <n v="4"/>
    <n v="5536"/>
    <n v="6683"/>
    <n v="6163"/>
    <n v="-520"/>
  </r>
  <r>
    <d v="2020-10-23T00:00:00"/>
    <x v="20"/>
    <x v="9"/>
    <x v="3"/>
    <x v="3"/>
    <n v="1433"/>
    <n v="1019"/>
    <n v="8"/>
    <n v="8152"/>
    <n v="9585"/>
    <n v="18810"/>
    <n v="9225"/>
  </r>
  <r>
    <d v="2020-10-24T00:00:00"/>
    <x v="20"/>
    <x v="9"/>
    <x v="4"/>
    <x v="1"/>
    <n v="1967"/>
    <n v="1222"/>
    <n v="1"/>
    <n v="1222"/>
    <n v="3189"/>
    <n v="2834"/>
    <n v="-355"/>
  </r>
  <r>
    <d v="2020-10-24T00:00:00"/>
    <x v="20"/>
    <x v="9"/>
    <x v="4"/>
    <x v="5"/>
    <n v="2152"/>
    <n v="1222"/>
    <n v="4"/>
    <n v="4888"/>
    <n v="7040"/>
    <n v="6386"/>
    <n v="-654"/>
  </r>
  <r>
    <d v="2020-10-25T00:00:00"/>
    <x v="20"/>
    <x v="9"/>
    <x v="0"/>
    <x v="5"/>
    <n v="2152"/>
    <n v="951"/>
    <n v="1"/>
    <n v="951"/>
    <n v="3103"/>
    <n v="3527"/>
    <n v="424"/>
  </r>
  <r>
    <d v="2020-10-26T00:00:00"/>
    <x v="20"/>
    <x v="9"/>
    <x v="5"/>
    <x v="4"/>
    <n v="1147"/>
    <n v="1019"/>
    <n v="9"/>
    <n v="9171"/>
    <n v="10318"/>
    <n v="10357"/>
    <n v="39"/>
  </r>
  <r>
    <d v="2020-10-26T00:00:00"/>
    <x v="20"/>
    <x v="9"/>
    <x v="5"/>
    <x v="1"/>
    <n v="1967"/>
    <n v="1019"/>
    <n v="9"/>
    <n v="9171"/>
    <n v="11138"/>
    <n v="9452"/>
    <n v="-1686"/>
  </r>
  <r>
    <d v="2020-10-27T00:00:00"/>
    <x v="20"/>
    <x v="9"/>
    <x v="1"/>
    <x v="5"/>
    <n v="2152"/>
    <n v="1384"/>
    <n v="4"/>
    <n v="5536"/>
    <n v="7688"/>
    <n v="7425"/>
    <n v="-263"/>
  </r>
  <r>
    <d v="2020-10-27T00:00:00"/>
    <x v="20"/>
    <x v="9"/>
    <x v="1"/>
    <x v="6"/>
    <n v="1357"/>
    <n v="1384"/>
    <n v="4"/>
    <n v="5536"/>
    <n v="6893"/>
    <n v="7725"/>
    <n v="832"/>
  </r>
  <r>
    <d v="2020-10-29T00:00:00"/>
    <x v="20"/>
    <x v="9"/>
    <x v="2"/>
    <x v="4"/>
    <n v="1147"/>
    <n v="951"/>
    <n v="1"/>
    <n v="951"/>
    <n v="2098"/>
    <n v="1744"/>
    <n v="-354"/>
  </r>
  <r>
    <d v="2020-10-30T00:00:00"/>
    <x v="20"/>
    <x v="9"/>
    <x v="3"/>
    <x v="1"/>
    <n v="1967"/>
    <n v="1019"/>
    <n v="7"/>
    <n v="7133"/>
    <n v="9100"/>
    <n v="10777"/>
    <n v="1677"/>
  </r>
  <r>
    <d v="2020-10-30T00:00:00"/>
    <x v="20"/>
    <x v="9"/>
    <x v="3"/>
    <x v="5"/>
    <n v="2152"/>
    <n v="1019"/>
    <n v="3"/>
    <n v="3057"/>
    <n v="5209"/>
    <n v="5332"/>
    <n v="123"/>
  </r>
  <r>
    <d v="2020-10-31T00:00:00"/>
    <x v="20"/>
    <x v="9"/>
    <x v="4"/>
    <x v="1"/>
    <n v="1967"/>
    <n v="1222"/>
    <n v="8"/>
    <n v="9776"/>
    <n v="11743"/>
    <n v="11907"/>
    <n v="164"/>
  </r>
  <r>
    <d v="2020-11-01T00:00:00"/>
    <x v="20"/>
    <x v="10"/>
    <x v="0"/>
    <x v="5"/>
    <n v="2152"/>
    <n v="951"/>
    <n v="1"/>
    <n v="951"/>
    <n v="3103"/>
    <n v="3631"/>
    <n v="528"/>
  </r>
  <r>
    <d v="2020-11-03T00:00:00"/>
    <x v="20"/>
    <x v="10"/>
    <x v="1"/>
    <x v="5"/>
    <n v="2152"/>
    <n v="1384"/>
    <n v="5"/>
    <n v="6920"/>
    <n v="9072"/>
    <n v="6989"/>
    <n v="-2083"/>
  </r>
  <r>
    <d v="2020-11-04T00:00:00"/>
    <x v="20"/>
    <x v="10"/>
    <x v="6"/>
    <x v="6"/>
    <n v="1357"/>
    <n v="1384"/>
    <n v="10"/>
    <n v="13840"/>
    <n v="15197"/>
    <n v="17966"/>
    <n v="2769"/>
  </r>
  <r>
    <d v="2020-11-06T00:00:00"/>
    <x v="20"/>
    <x v="10"/>
    <x v="3"/>
    <x v="5"/>
    <n v="2152"/>
    <n v="1019"/>
    <n v="8"/>
    <n v="8152"/>
    <n v="10304"/>
    <n v="10414"/>
    <n v="110"/>
  </r>
  <r>
    <d v="2020-11-07T00:00:00"/>
    <x v="20"/>
    <x v="10"/>
    <x v="4"/>
    <x v="4"/>
    <n v="1147"/>
    <n v="1222"/>
    <n v="10"/>
    <n v="12220"/>
    <n v="13367"/>
    <n v="44640"/>
    <n v="31273"/>
  </r>
  <r>
    <d v="2020-11-08T00:00:00"/>
    <x v="20"/>
    <x v="10"/>
    <x v="0"/>
    <x v="5"/>
    <n v="2152"/>
    <n v="951"/>
    <n v="7"/>
    <n v="6657"/>
    <n v="8809"/>
    <n v="10391"/>
    <n v="1582"/>
  </r>
  <r>
    <d v="2020-11-09T00:00:00"/>
    <x v="20"/>
    <x v="10"/>
    <x v="5"/>
    <x v="4"/>
    <n v="1147"/>
    <n v="1019"/>
    <n v="2"/>
    <n v="2038"/>
    <n v="3185"/>
    <n v="8526"/>
    <n v="5341"/>
  </r>
  <r>
    <d v="2020-11-10T00:00:00"/>
    <x v="20"/>
    <x v="10"/>
    <x v="1"/>
    <x v="5"/>
    <n v="2152"/>
    <n v="1384"/>
    <n v="10"/>
    <n v="13840"/>
    <n v="15992"/>
    <n v="15239"/>
    <n v="-753"/>
  </r>
  <r>
    <d v="2020-11-10T00:00:00"/>
    <x v="20"/>
    <x v="10"/>
    <x v="1"/>
    <x v="1"/>
    <n v="1967"/>
    <n v="1384"/>
    <n v="7"/>
    <n v="9688"/>
    <n v="11655"/>
    <n v="10446"/>
    <n v="-1209"/>
  </r>
  <r>
    <d v="2020-11-12T00:00:00"/>
    <x v="20"/>
    <x v="10"/>
    <x v="2"/>
    <x v="6"/>
    <n v="1357"/>
    <n v="951"/>
    <n v="6"/>
    <n v="5706"/>
    <n v="7063"/>
    <n v="7578"/>
    <n v="515"/>
  </r>
  <r>
    <d v="2020-11-13T00:00:00"/>
    <x v="20"/>
    <x v="10"/>
    <x v="3"/>
    <x v="4"/>
    <n v="1147"/>
    <n v="1019"/>
    <n v="9"/>
    <n v="9171"/>
    <n v="10318"/>
    <n v="9484"/>
    <n v="-834"/>
  </r>
  <r>
    <d v="2020-11-17T00:00:00"/>
    <x v="20"/>
    <x v="10"/>
    <x v="1"/>
    <x v="6"/>
    <n v="1357"/>
    <n v="1384"/>
    <n v="3"/>
    <n v="4152"/>
    <n v="5509"/>
    <n v="5549"/>
    <n v="40"/>
  </r>
  <r>
    <d v="2020-11-19T00:00:00"/>
    <x v="20"/>
    <x v="10"/>
    <x v="2"/>
    <x v="4"/>
    <n v="1147"/>
    <n v="951"/>
    <n v="9"/>
    <n v="8559"/>
    <n v="9706"/>
    <n v="11488"/>
    <n v="1782"/>
  </r>
  <r>
    <d v="2020-11-20T00:00:00"/>
    <x v="20"/>
    <x v="10"/>
    <x v="3"/>
    <x v="6"/>
    <n v="1357"/>
    <n v="1019"/>
    <n v="3"/>
    <n v="3057"/>
    <n v="4414"/>
    <n v="4169"/>
    <n v="-245"/>
  </r>
  <r>
    <d v="2020-11-21T00:00:00"/>
    <x v="20"/>
    <x v="10"/>
    <x v="4"/>
    <x v="6"/>
    <n v="1357"/>
    <n v="1222"/>
    <n v="2"/>
    <n v="2444"/>
    <n v="3801"/>
    <n v="3849"/>
    <n v="48"/>
  </r>
  <r>
    <d v="2020-11-22T00:00:00"/>
    <x v="20"/>
    <x v="10"/>
    <x v="0"/>
    <x v="5"/>
    <n v="2152"/>
    <n v="951"/>
    <n v="3"/>
    <n v="2853"/>
    <n v="5005"/>
    <n v="4241"/>
    <n v="-764"/>
  </r>
  <r>
    <d v="2020-11-24T00:00:00"/>
    <x v="20"/>
    <x v="10"/>
    <x v="1"/>
    <x v="6"/>
    <n v="1357"/>
    <n v="1384"/>
    <n v="2"/>
    <n v="2768"/>
    <n v="4125"/>
    <n v="4325"/>
    <n v="200"/>
  </r>
  <r>
    <d v="2020-11-25T00:00:00"/>
    <x v="20"/>
    <x v="10"/>
    <x v="6"/>
    <x v="4"/>
    <n v="1147"/>
    <n v="1384"/>
    <n v="7"/>
    <n v="9688"/>
    <n v="10835"/>
    <n v="8929"/>
    <n v="-1906"/>
  </r>
  <r>
    <d v="2020-11-26T00:00:00"/>
    <x v="20"/>
    <x v="10"/>
    <x v="2"/>
    <x v="1"/>
    <n v="1967"/>
    <n v="951"/>
    <n v="8"/>
    <n v="7608"/>
    <n v="9575"/>
    <n v="9252"/>
    <n v="-323"/>
  </r>
  <r>
    <d v="2020-11-26T00:00:00"/>
    <x v="20"/>
    <x v="10"/>
    <x v="2"/>
    <x v="4"/>
    <n v="1147"/>
    <n v="951"/>
    <n v="5"/>
    <n v="4755"/>
    <n v="5902"/>
    <n v="5681"/>
    <n v="-221"/>
  </r>
  <r>
    <d v="2020-11-28T00:00:00"/>
    <x v="20"/>
    <x v="10"/>
    <x v="4"/>
    <x v="4"/>
    <n v="1147"/>
    <n v="1222"/>
    <n v="6"/>
    <n v="7332"/>
    <n v="8479"/>
    <n v="8380"/>
    <n v="-99"/>
  </r>
  <r>
    <d v="2020-11-28T00:00:00"/>
    <x v="20"/>
    <x v="10"/>
    <x v="4"/>
    <x v="6"/>
    <n v="1357"/>
    <n v="1222"/>
    <n v="10"/>
    <n v="12220"/>
    <n v="13577"/>
    <n v="15440"/>
    <n v="1863"/>
  </r>
  <r>
    <d v="2020-12-04T00:00:00"/>
    <x v="20"/>
    <x v="11"/>
    <x v="3"/>
    <x v="5"/>
    <n v="2152"/>
    <n v="1019"/>
    <n v="4"/>
    <n v="4076"/>
    <n v="6228"/>
    <n v="7069"/>
    <n v="841"/>
  </r>
  <r>
    <d v="2020-12-05T00:00:00"/>
    <x v="20"/>
    <x v="11"/>
    <x v="4"/>
    <x v="6"/>
    <n v="1357"/>
    <n v="1222"/>
    <n v="6"/>
    <n v="7332"/>
    <n v="8689"/>
    <n v="9027"/>
    <n v="338"/>
  </r>
  <r>
    <d v="2020-12-05T00:00:00"/>
    <x v="20"/>
    <x v="11"/>
    <x v="4"/>
    <x v="5"/>
    <n v="2152"/>
    <n v="1222"/>
    <n v="2"/>
    <n v="2444"/>
    <n v="4596"/>
    <n v="4080"/>
    <n v="-516"/>
  </r>
  <r>
    <d v="2020-12-06T00:00:00"/>
    <x v="20"/>
    <x v="11"/>
    <x v="0"/>
    <x v="6"/>
    <n v="1357"/>
    <n v="951"/>
    <n v="6"/>
    <n v="5706"/>
    <n v="7063"/>
    <n v="7565"/>
    <n v="502"/>
  </r>
  <r>
    <d v="2020-12-07T00:00:00"/>
    <x v="20"/>
    <x v="11"/>
    <x v="5"/>
    <x v="5"/>
    <n v="2152"/>
    <n v="1019"/>
    <n v="7"/>
    <n v="7133"/>
    <n v="9285"/>
    <n v="9202"/>
    <n v="-83"/>
  </r>
  <r>
    <d v="2020-12-08T00:00:00"/>
    <x v="20"/>
    <x v="11"/>
    <x v="1"/>
    <x v="4"/>
    <n v="1147"/>
    <n v="1384"/>
    <n v="5"/>
    <n v="6920"/>
    <n v="8067"/>
    <n v="7024"/>
    <n v="-1043"/>
  </r>
  <r>
    <d v="2020-12-09T00:00:00"/>
    <x v="20"/>
    <x v="11"/>
    <x v="6"/>
    <x v="5"/>
    <n v="2152"/>
    <n v="1384"/>
    <n v="8"/>
    <n v="11072"/>
    <n v="13224"/>
    <n v="15405"/>
    <n v="2181"/>
  </r>
  <r>
    <d v="2020-12-09T00:00:00"/>
    <x v="20"/>
    <x v="11"/>
    <x v="6"/>
    <x v="4"/>
    <n v="1147"/>
    <n v="1384"/>
    <n v="2"/>
    <n v="2768"/>
    <n v="3915"/>
    <n v="10962"/>
    <n v="7047"/>
  </r>
  <r>
    <d v="2020-12-10T00:00:00"/>
    <x v="20"/>
    <x v="11"/>
    <x v="2"/>
    <x v="5"/>
    <n v="2152"/>
    <n v="951"/>
    <n v="8"/>
    <n v="7608"/>
    <n v="9760"/>
    <n v="10211"/>
    <n v="451"/>
  </r>
  <r>
    <d v="2020-12-11T00:00:00"/>
    <x v="20"/>
    <x v="11"/>
    <x v="3"/>
    <x v="6"/>
    <n v="1357"/>
    <n v="1019"/>
    <n v="2"/>
    <n v="2038"/>
    <n v="3395"/>
    <n v="3507"/>
    <n v="112"/>
  </r>
  <r>
    <d v="2020-12-12T00:00:00"/>
    <x v="20"/>
    <x v="11"/>
    <x v="4"/>
    <x v="5"/>
    <n v="2152"/>
    <n v="1222"/>
    <n v="1"/>
    <n v="1222"/>
    <n v="3374"/>
    <n v="3511"/>
    <n v="137"/>
  </r>
  <r>
    <d v="2020-12-14T00:00:00"/>
    <x v="20"/>
    <x v="11"/>
    <x v="5"/>
    <x v="4"/>
    <n v="1147"/>
    <n v="1019"/>
    <n v="9"/>
    <n v="9171"/>
    <n v="10318"/>
    <n v="12240"/>
    <n v="1922"/>
  </r>
  <r>
    <d v="2020-12-15T00:00:00"/>
    <x v="20"/>
    <x v="11"/>
    <x v="1"/>
    <x v="4"/>
    <n v="1147"/>
    <n v="1384"/>
    <n v="2"/>
    <n v="2768"/>
    <n v="3915"/>
    <n v="4294"/>
    <n v="379"/>
  </r>
  <r>
    <d v="2020-12-17T00:00:00"/>
    <x v="20"/>
    <x v="11"/>
    <x v="2"/>
    <x v="4"/>
    <n v="1147"/>
    <n v="951"/>
    <n v="7"/>
    <n v="6657"/>
    <n v="7804"/>
    <n v="9249"/>
    <n v="1445"/>
  </r>
  <r>
    <d v="2020-12-17T00:00:00"/>
    <x v="20"/>
    <x v="11"/>
    <x v="2"/>
    <x v="6"/>
    <n v="1357"/>
    <n v="951"/>
    <n v="10"/>
    <n v="9510"/>
    <n v="10867"/>
    <n v="12010"/>
    <n v="1143"/>
  </r>
  <r>
    <d v="2020-12-18T00:00:00"/>
    <x v="20"/>
    <x v="11"/>
    <x v="3"/>
    <x v="5"/>
    <n v="2152"/>
    <n v="1019"/>
    <n v="7"/>
    <n v="7133"/>
    <n v="9285"/>
    <n v="10885"/>
    <n v="1600"/>
  </r>
  <r>
    <d v="2020-12-19T00:00:00"/>
    <x v="20"/>
    <x v="11"/>
    <x v="4"/>
    <x v="5"/>
    <n v="2152"/>
    <n v="1222"/>
    <n v="8"/>
    <n v="9776"/>
    <n v="11928"/>
    <n v="10920"/>
    <n v="-1008"/>
  </r>
  <r>
    <d v="2020-12-19T00:00:00"/>
    <x v="20"/>
    <x v="11"/>
    <x v="4"/>
    <x v="6"/>
    <n v="1357"/>
    <n v="1222"/>
    <n v="2"/>
    <n v="2444"/>
    <n v="3801"/>
    <n v="3839"/>
    <n v="38"/>
  </r>
  <r>
    <d v="2020-12-20T00:00:00"/>
    <x v="20"/>
    <x v="11"/>
    <x v="0"/>
    <x v="4"/>
    <n v="1147"/>
    <n v="951"/>
    <n v="8"/>
    <n v="7608"/>
    <n v="8755"/>
    <n v="7884"/>
    <n v="-871"/>
  </r>
  <r>
    <d v="2020-12-21T00:00:00"/>
    <x v="20"/>
    <x v="11"/>
    <x v="5"/>
    <x v="4"/>
    <n v="1147"/>
    <n v="1019"/>
    <n v="7"/>
    <n v="7133"/>
    <n v="8280"/>
    <n v="8727"/>
    <n v="447"/>
  </r>
  <r>
    <d v="2020-12-21T00:00:00"/>
    <x v="20"/>
    <x v="11"/>
    <x v="5"/>
    <x v="5"/>
    <n v="2152"/>
    <n v="1019"/>
    <n v="6"/>
    <n v="6114"/>
    <n v="8266"/>
    <n v="7592"/>
    <n v="-674"/>
  </r>
  <r>
    <d v="2020-12-24T00:00:00"/>
    <x v="20"/>
    <x v="11"/>
    <x v="2"/>
    <x v="6"/>
    <n v="1357"/>
    <n v="951"/>
    <n v="4"/>
    <n v="3804"/>
    <n v="5161"/>
    <n v="5817"/>
    <n v="656"/>
  </r>
  <r>
    <d v="2020-12-25T00:00:00"/>
    <x v="20"/>
    <x v="11"/>
    <x v="3"/>
    <x v="4"/>
    <n v="1147"/>
    <n v="1019"/>
    <n v="10"/>
    <n v="10190"/>
    <n v="11337"/>
    <n v="57067"/>
    <n v="45730"/>
  </r>
  <r>
    <d v="2020-12-25T00:00:00"/>
    <x v="20"/>
    <x v="11"/>
    <x v="3"/>
    <x v="6"/>
    <n v="1357"/>
    <n v="1019"/>
    <n v="2"/>
    <n v="2038"/>
    <n v="3395"/>
    <n v="2980"/>
    <n v="-415"/>
  </r>
  <r>
    <d v="2020-12-26T00:00:00"/>
    <x v="20"/>
    <x v="11"/>
    <x v="4"/>
    <x v="6"/>
    <n v="1357"/>
    <n v="1222"/>
    <n v="6"/>
    <n v="7332"/>
    <n v="8689"/>
    <n v="9187"/>
    <n v="498"/>
  </r>
  <r>
    <d v="2020-12-27T00:00:00"/>
    <x v="20"/>
    <x v="11"/>
    <x v="0"/>
    <x v="5"/>
    <n v="2152"/>
    <n v="951"/>
    <n v="1"/>
    <n v="951"/>
    <n v="3103"/>
    <n v="3119"/>
    <n v="16"/>
  </r>
  <r>
    <d v="2020-12-28T00:00:00"/>
    <x v="20"/>
    <x v="11"/>
    <x v="5"/>
    <x v="4"/>
    <n v="1147"/>
    <n v="1019"/>
    <n v="7"/>
    <n v="7133"/>
    <n v="8280"/>
    <n v="7790"/>
    <n v="-490"/>
  </r>
  <r>
    <d v="2020-12-28T00:00:00"/>
    <x v="20"/>
    <x v="11"/>
    <x v="5"/>
    <x v="6"/>
    <n v="1357"/>
    <n v="1019"/>
    <n v="1"/>
    <n v="1019"/>
    <n v="2376"/>
    <n v="2529"/>
    <n v="153"/>
  </r>
  <r>
    <d v="2020-12-29T00:00:00"/>
    <x v="20"/>
    <x v="11"/>
    <x v="1"/>
    <x v="4"/>
    <n v="1147"/>
    <n v="1384"/>
    <n v="1"/>
    <n v="1384"/>
    <n v="2531"/>
    <n v="3001"/>
    <n v="470"/>
  </r>
  <r>
    <d v="2020-12-29T00:00:00"/>
    <x v="20"/>
    <x v="11"/>
    <x v="1"/>
    <x v="6"/>
    <n v="1357"/>
    <n v="1384"/>
    <n v="5"/>
    <n v="6920"/>
    <n v="8277"/>
    <n v="7915"/>
    <n v="-362"/>
  </r>
  <r>
    <d v="2020-12-30T00:00:00"/>
    <x v="20"/>
    <x v="11"/>
    <x v="6"/>
    <x v="4"/>
    <n v="1147"/>
    <n v="1384"/>
    <n v="6"/>
    <n v="8304"/>
    <n v="9451"/>
    <n v="9321"/>
    <n v="-130"/>
  </r>
  <r>
    <d v="2021-01-01T00:00:00"/>
    <x v="21"/>
    <x v="0"/>
    <x v="3"/>
    <x v="0"/>
    <n v="2334"/>
    <n v="1061"/>
    <n v="5"/>
    <n v="5305"/>
    <n v="7639"/>
    <n v="8234"/>
    <n v="595"/>
  </r>
  <r>
    <d v="2021-01-02T00:00:00"/>
    <x v="21"/>
    <x v="0"/>
    <x v="4"/>
    <x v="2"/>
    <n v="1498"/>
    <n v="1272"/>
    <n v="10"/>
    <n v="12720"/>
    <n v="14218"/>
    <n v="25421"/>
    <n v="11203"/>
  </r>
  <r>
    <d v="2021-01-03T00:00:00"/>
    <x v="21"/>
    <x v="0"/>
    <x v="0"/>
    <x v="0"/>
    <n v="2334"/>
    <n v="991"/>
    <n v="9"/>
    <n v="8919"/>
    <n v="11253"/>
    <n v="11116"/>
    <n v="-137"/>
  </r>
  <r>
    <d v="2021-01-03T00:00:00"/>
    <x v="21"/>
    <x v="0"/>
    <x v="0"/>
    <x v="2"/>
    <n v="1498"/>
    <n v="991"/>
    <n v="6"/>
    <n v="5946"/>
    <n v="7444"/>
    <n v="7561"/>
    <n v="117"/>
  </r>
  <r>
    <d v="2021-01-05T00:00:00"/>
    <x v="21"/>
    <x v="0"/>
    <x v="1"/>
    <x v="2"/>
    <n v="1498"/>
    <n v="1440"/>
    <n v="2"/>
    <n v="2880"/>
    <n v="4378"/>
    <n v="3789"/>
    <n v="-589"/>
  </r>
  <r>
    <d v="2021-01-05T00:00:00"/>
    <x v="21"/>
    <x v="0"/>
    <x v="1"/>
    <x v="0"/>
    <n v="2334"/>
    <n v="1440"/>
    <n v="8"/>
    <n v="11520"/>
    <n v="13854"/>
    <n v="11196"/>
    <n v="-2658"/>
  </r>
  <r>
    <d v="2021-01-07T00:00:00"/>
    <x v="21"/>
    <x v="0"/>
    <x v="2"/>
    <x v="2"/>
    <n v="1498"/>
    <n v="991"/>
    <n v="2"/>
    <n v="1982"/>
    <n v="3480"/>
    <n v="4052"/>
    <n v="572"/>
  </r>
  <r>
    <d v="2021-01-08T00:00:00"/>
    <x v="21"/>
    <x v="0"/>
    <x v="3"/>
    <x v="1"/>
    <n v="2048"/>
    <n v="1061"/>
    <n v="1"/>
    <n v="1061"/>
    <n v="3109"/>
    <n v="2610"/>
    <n v="-499"/>
  </r>
  <r>
    <d v="2021-01-08T00:00:00"/>
    <x v="21"/>
    <x v="0"/>
    <x v="3"/>
    <x v="0"/>
    <n v="2334"/>
    <n v="1061"/>
    <n v="10"/>
    <n v="10610"/>
    <n v="12944"/>
    <n v="11677"/>
    <n v="-1267"/>
  </r>
  <r>
    <d v="2021-01-09T00:00:00"/>
    <x v="21"/>
    <x v="0"/>
    <x v="4"/>
    <x v="1"/>
    <n v="2048"/>
    <n v="1272"/>
    <n v="7"/>
    <n v="8904"/>
    <n v="10952"/>
    <n v="11582"/>
    <n v="630"/>
  </r>
  <r>
    <d v="2021-01-10T00:00:00"/>
    <x v="21"/>
    <x v="0"/>
    <x v="0"/>
    <x v="2"/>
    <n v="1498"/>
    <n v="991"/>
    <n v="2"/>
    <n v="1982"/>
    <n v="3480"/>
    <n v="3478"/>
    <n v="-2"/>
  </r>
  <r>
    <d v="2021-01-12T00:00:00"/>
    <x v="21"/>
    <x v="0"/>
    <x v="1"/>
    <x v="0"/>
    <n v="2334"/>
    <n v="1440"/>
    <n v="9"/>
    <n v="12960"/>
    <n v="15294"/>
    <n v="18140"/>
    <n v="2846"/>
  </r>
  <r>
    <d v="2021-01-13T00:00:00"/>
    <x v="21"/>
    <x v="0"/>
    <x v="6"/>
    <x v="2"/>
    <n v="1498"/>
    <n v="1440"/>
    <n v="3"/>
    <n v="4320"/>
    <n v="5818"/>
    <n v="6939"/>
    <n v="1121"/>
  </r>
  <r>
    <d v="2021-01-13T00:00:00"/>
    <x v="21"/>
    <x v="0"/>
    <x v="6"/>
    <x v="0"/>
    <n v="2334"/>
    <n v="1440"/>
    <n v="3"/>
    <n v="4320"/>
    <n v="6654"/>
    <n v="7880"/>
    <n v="1226"/>
  </r>
  <r>
    <d v="2021-01-14T00:00:00"/>
    <x v="21"/>
    <x v="0"/>
    <x v="2"/>
    <x v="1"/>
    <n v="2048"/>
    <n v="991"/>
    <n v="9"/>
    <n v="8919"/>
    <n v="10967"/>
    <n v="37356"/>
    <n v="26389"/>
  </r>
  <r>
    <d v="2021-01-14T00:00:00"/>
    <x v="21"/>
    <x v="0"/>
    <x v="2"/>
    <x v="0"/>
    <n v="2334"/>
    <n v="991"/>
    <n v="6"/>
    <n v="5946"/>
    <n v="8280"/>
    <n v="9259"/>
    <n v="979"/>
  </r>
  <r>
    <d v="2021-01-15T00:00:00"/>
    <x v="21"/>
    <x v="0"/>
    <x v="3"/>
    <x v="0"/>
    <n v="2334"/>
    <n v="1061"/>
    <n v="6"/>
    <n v="6366"/>
    <n v="8700"/>
    <n v="9801"/>
    <n v="1101"/>
  </r>
  <r>
    <d v="2021-01-15T00:00:00"/>
    <x v="21"/>
    <x v="0"/>
    <x v="3"/>
    <x v="2"/>
    <n v="1498"/>
    <n v="1061"/>
    <n v="4"/>
    <n v="4244"/>
    <n v="5742"/>
    <n v="4817"/>
    <n v="-925"/>
  </r>
  <r>
    <d v="2021-01-15T00:00:00"/>
    <x v="21"/>
    <x v="0"/>
    <x v="3"/>
    <x v="1"/>
    <n v="2048"/>
    <n v="1061"/>
    <n v="4"/>
    <n v="4244"/>
    <n v="6292"/>
    <n v="5124"/>
    <n v="-1168"/>
  </r>
  <r>
    <d v="2021-01-16T00:00:00"/>
    <x v="21"/>
    <x v="0"/>
    <x v="4"/>
    <x v="1"/>
    <n v="2048"/>
    <n v="1272"/>
    <n v="9"/>
    <n v="11448"/>
    <n v="13496"/>
    <n v="19830"/>
    <n v="6334"/>
  </r>
  <r>
    <d v="2021-01-17T00:00:00"/>
    <x v="21"/>
    <x v="0"/>
    <x v="0"/>
    <x v="0"/>
    <n v="2334"/>
    <n v="991"/>
    <n v="2"/>
    <n v="1982"/>
    <n v="4316"/>
    <n v="3713"/>
    <n v="-603"/>
  </r>
  <r>
    <d v="2021-01-19T00:00:00"/>
    <x v="21"/>
    <x v="0"/>
    <x v="1"/>
    <x v="1"/>
    <n v="2048"/>
    <n v="1440"/>
    <n v="9"/>
    <n v="12960"/>
    <n v="15008"/>
    <n v="25304"/>
    <n v="10296"/>
  </r>
  <r>
    <d v="2021-01-20T00:00:00"/>
    <x v="21"/>
    <x v="0"/>
    <x v="6"/>
    <x v="2"/>
    <n v="1498"/>
    <n v="1440"/>
    <n v="9"/>
    <n v="12960"/>
    <n v="14458"/>
    <n v="15605"/>
    <n v="1147"/>
  </r>
  <r>
    <d v="2021-01-22T00:00:00"/>
    <x v="21"/>
    <x v="0"/>
    <x v="3"/>
    <x v="2"/>
    <n v="1498"/>
    <n v="1061"/>
    <n v="7"/>
    <n v="7427"/>
    <n v="8925"/>
    <n v="8598"/>
    <n v="-327"/>
  </r>
  <r>
    <d v="2021-01-23T00:00:00"/>
    <x v="21"/>
    <x v="0"/>
    <x v="4"/>
    <x v="1"/>
    <n v="2048"/>
    <n v="1272"/>
    <n v="3"/>
    <n v="3816"/>
    <n v="5864"/>
    <n v="6086"/>
    <n v="222"/>
  </r>
  <r>
    <d v="2021-01-23T00:00:00"/>
    <x v="21"/>
    <x v="0"/>
    <x v="4"/>
    <x v="0"/>
    <n v="2334"/>
    <n v="1272"/>
    <n v="9"/>
    <n v="11448"/>
    <n v="13782"/>
    <n v="34588"/>
    <n v="20806"/>
  </r>
  <r>
    <d v="2021-01-24T00:00:00"/>
    <x v="21"/>
    <x v="0"/>
    <x v="0"/>
    <x v="0"/>
    <n v="2334"/>
    <n v="991"/>
    <n v="6"/>
    <n v="5946"/>
    <n v="8280"/>
    <n v="9607"/>
    <n v="1327"/>
  </r>
  <r>
    <d v="2021-01-25T00:00:00"/>
    <x v="21"/>
    <x v="0"/>
    <x v="5"/>
    <x v="0"/>
    <n v="2334"/>
    <n v="1061"/>
    <n v="10"/>
    <n v="10610"/>
    <n v="12944"/>
    <n v="11928"/>
    <n v="-1016"/>
  </r>
  <r>
    <d v="2021-01-25T00:00:00"/>
    <x v="21"/>
    <x v="0"/>
    <x v="5"/>
    <x v="1"/>
    <n v="2048"/>
    <n v="1061"/>
    <n v="3"/>
    <n v="3183"/>
    <n v="5231"/>
    <n v="5147"/>
    <n v="-84"/>
  </r>
  <r>
    <d v="2021-01-27T00:00:00"/>
    <x v="21"/>
    <x v="0"/>
    <x v="6"/>
    <x v="2"/>
    <n v="1498"/>
    <n v="1440"/>
    <n v="7"/>
    <n v="10080"/>
    <n v="11578"/>
    <n v="13229"/>
    <n v="1651"/>
  </r>
  <r>
    <d v="2021-01-28T00:00:00"/>
    <x v="21"/>
    <x v="0"/>
    <x v="2"/>
    <x v="1"/>
    <n v="2048"/>
    <n v="991"/>
    <n v="6"/>
    <n v="5946"/>
    <n v="7994"/>
    <n v="6559"/>
    <n v="-1435"/>
  </r>
  <r>
    <d v="2021-01-28T00:00:00"/>
    <x v="21"/>
    <x v="0"/>
    <x v="2"/>
    <x v="0"/>
    <n v="2334"/>
    <n v="991"/>
    <n v="1"/>
    <n v="991"/>
    <n v="3325"/>
    <n v="3065"/>
    <n v="-260"/>
  </r>
  <r>
    <d v="2021-01-28T00:00:00"/>
    <x v="21"/>
    <x v="0"/>
    <x v="2"/>
    <x v="2"/>
    <n v="1498"/>
    <n v="991"/>
    <n v="6"/>
    <n v="5946"/>
    <n v="7444"/>
    <n v="6045"/>
    <n v="-1399"/>
  </r>
  <r>
    <d v="2021-01-29T00:00:00"/>
    <x v="21"/>
    <x v="0"/>
    <x v="3"/>
    <x v="2"/>
    <n v="1498"/>
    <n v="1061"/>
    <n v="3"/>
    <n v="3183"/>
    <n v="4681"/>
    <n v="5340"/>
    <n v="659"/>
  </r>
  <r>
    <d v="2021-01-31T00:00:00"/>
    <x v="21"/>
    <x v="0"/>
    <x v="0"/>
    <x v="0"/>
    <n v="2334"/>
    <n v="991"/>
    <n v="2"/>
    <n v="1982"/>
    <n v="4316"/>
    <n v="4491"/>
    <n v="175"/>
  </r>
  <r>
    <d v="2021-02-03T00:00:00"/>
    <x v="21"/>
    <x v="1"/>
    <x v="6"/>
    <x v="0"/>
    <n v="2334"/>
    <n v="1440"/>
    <n v="8"/>
    <n v="11520"/>
    <n v="13854"/>
    <n v="11660"/>
    <n v="-2194"/>
  </r>
  <r>
    <d v="2021-02-04T00:00:00"/>
    <x v="21"/>
    <x v="1"/>
    <x v="2"/>
    <x v="2"/>
    <n v="1498"/>
    <n v="991"/>
    <n v="2"/>
    <n v="1982"/>
    <n v="3480"/>
    <n v="5457"/>
    <n v="1977"/>
  </r>
  <r>
    <d v="2021-02-05T00:00:00"/>
    <x v="21"/>
    <x v="1"/>
    <x v="3"/>
    <x v="1"/>
    <n v="2048"/>
    <n v="1061"/>
    <n v="2"/>
    <n v="2122"/>
    <n v="4170"/>
    <n v="3669"/>
    <n v="-501"/>
  </r>
  <r>
    <d v="2021-02-06T00:00:00"/>
    <x v="21"/>
    <x v="1"/>
    <x v="4"/>
    <x v="3"/>
    <n v="1492"/>
    <n v="1272"/>
    <n v="1"/>
    <n v="1272"/>
    <n v="2764"/>
    <n v="5009"/>
    <n v="2245"/>
  </r>
  <r>
    <d v="2021-02-07T00:00:00"/>
    <x v="21"/>
    <x v="1"/>
    <x v="0"/>
    <x v="1"/>
    <n v="2048"/>
    <n v="991"/>
    <n v="6"/>
    <n v="5946"/>
    <n v="7994"/>
    <n v="38251"/>
    <n v="30257"/>
  </r>
  <r>
    <d v="2021-02-08T00:00:00"/>
    <x v="21"/>
    <x v="1"/>
    <x v="5"/>
    <x v="2"/>
    <n v="1498"/>
    <n v="1061"/>
    <n v="6"/>
    <n v="6366"/>
    <n v="7864"/>
    <n v="8027"/>
    <n v="163"/>
  </r>
  <r>
    <d v="2021-02-09T00:00:00"/>
    <x v="21"/>
    <x v="1"/>
    <x v="1"/>
    <x v="1"/>
    <n v="2048"/>
    <n v="1440"/>
    <n v="4"/>
    <n v="5760"/>
    <n v="7808"/>
    <n v="8857"/>
    <n v="1049"/>
  </r>
  <r>
    <d v="2021-02-10T00:00:00"/>
    <x v="21"/>
    <x v="1"/>
    <x v="6"/>
    <x v="0"/>
    <n v="2334"/>
    <n v="1440"/>
    <n v="3"/>
    <n v="4320"/>
    <n v="6654"/>
    <n v="7262"/>
    <n v="608"/>
  </r>
  <r>
    <d v="2021-02-10T00:00:00"/>
    <x v="21"/>
    <x v="1"/>
    <x v="6"/>
    <x v="1"/>
    <n v="2048"/>
    <n v="1440"/>
    <n v="1"/>
    <n v="1440"/>
    <n v="3488"/>
    <n v="3959"/>
    <n v="471"/>
  </r>
  <r>
    <d v="2021-02-12T00:00:00"/>
    <x v="21"/>
    <x v="1"/>
    <x v="3"/>
    <x v="1"/>
    <n v="2048"/>
    <n v="1061"/>
    <n v="1"/>
    <n v="1061"/>
    <n v="3109"/>
    <n v="3471"/>
    <n v="362"/>
  </r>
  <r>
    <d v="2021-02-12T00:00:00"/>
    <x v="21"/>
    <x v="1"/>
    <x v="3"/>
    <x v="2"/>
    <n v="1498"/>
    <n v="1061"/>
    <n v="6"/>
    <n v="6366"/>
    <n v="7864"/>
    <n v="8509"/>
    <n v="645"/>
  </r>
  <r>
    <d v="2021-02-13T00:00:00"/>
    <x v="21"/>
    <x v="1"/>
    <x v="4"/>
    <x v="0"/>
    <n v="2334"/>
    <n v="1272"/>
    <n v="4"/>
    <n v="5088"/>
    <n v="7422"/>
    <n v="6777"/>
    <n v="-645"/>
  </r>
  <r>
    <d v="2021-02-14T00:00:00"/>
    <x v="21"/>
    <x v="1"/>
    <x v="0"/>
    <x v="3"/>
    <n v="1492"/>
    <n v="991"/>
    <n v="2"/>
    <n v="1982"/>
    <n v="3474"/>
    <n v="5491"/>
    <n v="2017"/>
  </r>
  <r>
    <d v="2021-02-14T00:00:00"/>
    <x v="21"/>
    <x v="1"/>
    <x v="0"/>
    <x v="1"/>
    <n v="2048"/>
    <n v="991"/>
    <n v="10"/>
    <n v="9910"/>
    <n v="11958"/>
    <n v="40098"/>
    <n v="28140"/>
  </r>
  <r>
    <d v="2021-02-16T00:00:00"/>
    <x v="21"/>
    <x v="1"/>
    <x v="1"/>
    <x v="3"/>
    <n v="1492"/>
    <n v="1440"/>
    <n v="5"/>
    <n v="7200"/>
    <n v="8692"/>
    <n v="10391"/>
    <n v="1699"/>
  </r>
  <r>
    <d v="2021-02-16T00:00:00"/>
    <x v="21"/>
    <x v="1"/>
    <x v="1"/>
    <x v="1"/>
    <n v="2048"/>
    <n v="1440"/>
    <n v="4"/>
    <n v="5760"/>
    <n v="7808"/>
    <n v="6482"/>
    <n v="-1326"/>
  </r>
  <r>
    <d v="2021-02-19T00:00:00"/>
    <x v="21"/>
    <x v="1"/>
    <x v="3"/>
    <x v="2"/>
    <n v="1498"/>
    <n v="1061"/>
    <n v="8"/>
    <n v="8488"/>
    <n v="9986"/>
    <n v="8368"/>
    <n v="-1618"/>
  </r>
  <r>
    <d v="2021-02-20T00:00:00"/>
    <x v="21"/>
    <x v="1"/>
    <x v="4"/>
    <x v="1"/>
    <n v="2048"/>
    <n v="1272"/>
    <n v="7"/>
    <n v="8904"/>
    <n v="10952"/>
    <n v="10447"/>
    <n v="-505"/>
  </r>
  <r>
    <d v="2021-02-21T00:00:00"/>
    <x v="21"/>
    <x v="1"/>
    <x v="0"/>
    <x v="2"/>
    <n v="1498"/>
    <n v="991"/>
    <n v="3"/>
    <n v="2973"/>
    <n v="4471"/>
    <n v="4106"/>
    <n v="-365"/>
  </r>
  <r>
    <d v="2021-02-23T00:00:00"/>
    <x v="21"/>
    <x v="1"/>
    <x v="1"/>
    <x v="0"/>
    <n v="2334"/>
    <n v="1440"/>
    <n v="2"/>
    <n v="2880"/>
    <n v="5214"/>
    <n v="6656"/>
    <n v="1442"/>
  </r>
  <r>
    <d v="2021-02-23T00:00:00"/>
    <x v="21"/>
    <x v="1"/>
    <x v="1"/>
    <x v="1"/>
    <n v="2048"/>
    <n v="1440"/>
    <n v="6"/>
    <n v="8640"/>
    <n v="10688"/>
    <n v="10372"/>
    <n v="-316"/>
  </r>
  <r>
    <d v="2021-02-25T00:00:00"/>
    <x v="21"/>
    <x v="1"/>
    <x v="2"/>
    <x v="2"/>
    <n v="1498"/>
    <n v="991"/>
    <n v="6"/>
    <n v="5946"/>
    <n v="7444"/>
    <n v="6011"/>
    <n v="-1433"/>
  </r>
  <r>
    <d v="2021-02-26T00:00:00"/>
    <x v="21"/>
    <x v="1"/>
    <x v="3"/>
    <x v="2"/>
    <n v="1498"/>
    <n v="1061"/>
    <n v="4"/>
    <n v="4244"/>
    <n v="5742"/>
    <n v="5254"/>
    <n v="-488"/>
  </r>
  <r>
    <d v="2021-02-27T00:00:00"/>
    <x v="21"/>
    <x v="1"/>
    <x v="4"/>
    <x v="1"/>
    <n v="2048"/>
    <n v="1272"/>
    <n v="9"/>
    <n v="11448"/>
    <n v="13496"/>
    <n v="15658"/>
    <n v="2162"/>
  </r>
  <r>
    <d v="2021-02-28T00:00:00"/>
    <x v="21"/>
    <x v="1"/>
    <x v="0"/>
    <x v="2"/>
    <n v="1498"/>
    <n v="991"/>
    <n v="7"/>
    <n v="6937"/>
    <n v="8435"/>
    <n v="11844"/>
    <n v="3409"/>
  </r>
  <r>
    <d v="2021-03-01T00:00:00"/>
    <x v="21"/>
    <x v="2"/>
    <x v="5"/>
    <x v="0"/>
    <n v="2334"/>
    <n v="1061"/>
    <n v="6"/>
    <n v="6366"/>
    <n v="8700"/>
    <n v="10281"/>
    <n v="1581"/>
  </r>
  <r>
    <d v="2021-03-02T00:00:00"/>
    <x v="21"/>
    <x v="2"/>
    <x v="1"/>
    <x v="2"/>
    <n v="1498"/>
    <n v="1440"/>
    <n v="3"/>
    <n v="4320"/>
    <n v="5818"/>
    <n v="6102"/>
    <n v="284"/>
  </r>
  <r>
    <d v="2021-03-05T00:00:00"/>
    <x v="21"/>
    <x v="2"/>
    <x v="3"/>
    <x v="0"/>
    <n v="2334"/>
    <n v="1061"/>
    <n v="7"/>
    <n v="7427"/>
    <n v="9761"/>
    <n v="8504"/>
    <n v="-1257"/>
  </r>
  <r>
    <d v="2021-03-07T00:00:00"/>
    <x v="21"/>
    <x v="2"/>
    <x v="0"/>
    <x v="0"/>
    <n v="2334"/>
    <n v="991"/>
    <n v="9"/>
    <n v="8919"/>
    <n v="11253"/>
    <n v="12061"/>
    <n v="808"/>
  </r>
  <r>
    <d v="2021-03-08T00:00:00"/>
    <x v="21"/>
    <x v="2"/>
    <x v="5"/>
    <x v="0"/>
    <n v="2334"/>
    <n v="1061"/>
    <n v="1"/>
    <n v="1061"/>
    <n v="3395"/>
    <n v="3097"/>
    <n v="-298"/>
  </r>
  <r>
    <d v="2021-03-13T00:00:00"/>
    <x v="21"/>
    <x v="2"/>
    <x v="4"/>
    <x v="1"/>
    <n v="2048"/>
    <n v="1272"/>
    <n v="1"/>
    <n v="1272"/>
    <n v="3320"/>
    <n v="3689"/>
    <n v="369"/>
  </r>
  <r>
    <d v="2021-03-13T00:00:00"/>
    <x v="21"/>
    <x v="2"/>
    <x v="4"/>
    <x v="0"/>
    <n v="2334"/>
    <n v="1272"/>
    <n v="4"/>
    <n v="5088"/>
    <n v="7422"/>
    <n v="6300"/>
    <n v="-1122"/>
  </r>
  <r>
    <d v="2021-03-15T00:00:00"/>
    <x v="21"/>
    <x v="2"/>
    <x v="5"/>
    <x v="0"/>
    <n v="2334"/>
    <n v="1061"/>
    <n v="1"/>
    <n v="1061"/>
    <n v="3395"/>
    <n v="3712"/>
    <n v="317"/>
  </r>
  <r>
    <d v="2021-03-15T00:00:00"/>
    <x v="21"/>
    <x v="2"/>
    <x v="5"/>
    <x v="1"/>
    <n v="2048"/>
    <n v="1061"/>
    <n v="4"/>
    <n v="4244"/>
    <n v="6292"/>
    <n v="26901"/>
    <n v="20609"/>
  </r>
  <r>
    <d v="2021-03-18T00:00:00"/>
    <x v="21"/>
    <x v="2"/>
    <x v="2"/>
    <x v="1"/>
    <n v="2048"/>
    <n v="991"/>
    <n v="4"/>
    <n v="3964"/>
    <n v="6012"/>
    <n v="4821"/>
    <n v="-1191"/>
  </r>
  <r>
    <d v="2021-03-21T00:00:00"/>
    <x v="21"/>
    <x v="2"/>
    <x v="0"/>
    <x v="3"/>
    <n v="1492"/>
    <n v="991"/>
    <n v="6"/>
    <n v="5946"/>
    <n v="7438"/>
    <n v="6408"/>
    <n v="-1030"/>
  </r>
  <r>
    <d v="2021-03-22T00:00:00"/>
    <x v="21"/>
    <x v="2"/>
    <x v="5"/>
    <x v="0"/>
    <n v="2334"/>
    <n v="1061"/>
    <n v="4"/>
    <n v="4244"/>
    <n v="6578"/>
    <n v="7708"/>
    <n v="1130"/>
  </r>
  <r>
    <d v="2021-03-23T00:00:00"/>
    <x v="21"/>
    <x v="2"/>
    <x v="1"/>
    <x v="0"/>
    <n v="2334"/>
    <n v="1440"/>
    <n v="7"/>
    <n v="10080"/>
    <n v="12414"/>
    <n v="14419"/>
    <n v="2005"/>
  </r>
  <r>
    <d v="2021-03-24T00:00:00"/>
    <x v="21"/>
    <x v="2"/>
    <x v="6"/>
    <x v="1"/>
    <n v="2048"/>
    <n v="1440"/>
    <n v="5"/>
    <n v="7200"/>
    <n v="9248"/>
    <n v="10631"/>
    <n v="1383"/>
  </r>
  <r>
    <d v="2021-03-25T00:00:00"/>
    <x v="21"/>
    <x v="2"/>
    <x v="2"/>
    <x v="5"/>
    <n v="2240"/>
    <n v="991"/>
    <n v="7"/>
    <n v="6937"/>
    <n v="9177"/>
    <n v="10500"/>
    <n v="1323"/>
  </r>
  <r>
    <d v="2021-03-27T00:00:00"/>
    <x v="21"/>
    <x v="2"/>
    <x v="4"/>
    <x v="2"/>
    <n v="1498"/>
    <n v="1272"/>
    <n v="7"/>
    <n v="8904"/>
    <n v="10402"/>
    <n v="8797"/>
    <n v="-1605"/>
  </r>
  <r>
    <d v="2021-03-27T00:00:00"/>
    <x v="21"/>
    <x v="2"/>
    <x v="4"/>
    <x v="0"/>
    <n v="2334"/>
    <n v="1272"/>
    <n v="4"/>
    <n v="5088"/>
    <n v="7422"/>
    <n v="8692"/>
    <n v="1270"/>
  </r>
  <r>
    <d v="2021-03-28T00:00:00"/>
    <x v="21"/>
    <x v="2"/>
    <x v="0"/>
    <x v="1"/>
    <n v="2048"/>
    <n v="991"/>
    <n v="7"/>
    <n v="6937"/>
    <n v="8985"/>
    <n v="8241"/>
    <n v="-744"/>
  </r>
  <r>
    <d v="2021-03-28T00:00:00"/>
    <x v="21"/>
    <x v="2"/>
    <x v="0"/>
    <x v="0"/>
    <n v="2334"/>
    <n v="991"/>
    <n v="5"/>
    <n v="4955"/>
    <n v="7289"/>
    <n v="8229"/>
    <n v="940"/>
  </r>
  <r>
    <d v="2021-03-29T00:00:00"/>
    <x v="21"/>
    <x v="2"/>
    <x v="5"/>
    <x v="1"/>
    <n v="2048"/>
    <n v="1061"/>
    <n v="9"/>
    <n v="9549"/>
    <n v="11597"/>
    <n v="10978"/>
    <n v="-619"/>
  </r>
  <r>
    <d v="2021-03-30T00:00:00"/>
    <x v="21"/>
    <x v="2"/>
    <x v="1"/>
    <x v="1"/>
    <n v="2048"/>
    <n v="1440"/>
    <n v="9"/>
    <n v="12960"/>
    <n v="15008"/>
    <n v="12036"/>
    <n v="-2972"/>
  </r>
  <r>
    <d v="2021-04-01T00:00:00"/>
    <x v="21"/>
    <x v="3"/>
    <x v="2"/>
    <x v="3"/>
    <n v="1492"/>
    <n v="991"/>
    <n v="4"/>
    <n v="3964"/>
    <n v="5456"/>
    <n v="5074"/>
    <n v="-382"/>
  </r>
  <r>
    <d v="2021-04-02T00:00:00"/>
    <x v="21"/>
    <x v="3"/>
    <x v="3"/>
    <x v="0"/>
    <n v="2334"/>
    <n v="1061"/>
    <n v="6"/>
    <n v="6366"/>
    <n v="8700"/>
    <n v="14646"/>
    <n v="5946"/>
  </r>
  <r>
    <d v="2021-04-03T00:00:00"/>
    <x v="21"/>
    <x v="3"/>
    <x v="4"/>
    <x v="4"/>
    <n v="1194"/>
    <n v="1272"/>
    <n v="6"/>
    <n v="7632"/>
    <n v="8826"/>
    <n v="6993"/>
    <n v="-1833"/>
  </r>
  <r>
    <d v="2021-04-07T00:00:00"/>
    <x v="21"/>
    <x v="3"/>
    <x v="6"/>
    <x v="3"/>
    <n v="1492"/>
    <n v="1440"/>
    <n v="9"/>
    <n v="12960"/>
    <n v="14452"/>
    <n v="14216"/>
    <n v="-236"/>
  </r>
  <r>
    <d v="2021-04-07T00:00:00"/>
    <x v="21"/>
    <x v="3"/>
    <x v="6"/>
    <x v="1"/>
    <n v="2048"/>
    <n v="1440"/>
    <n v="7"/>
    <n v="10080"/>
    <n v="12128"/>
    <n v="13764"/>
    <n v="1636"/>
  </r>
  <r>
    <d v="2021-04-08T00:00:00"/>
    <x v="21"/>
    <x v="3"/>
    <x v="2"/>
    <x v="3"/>
    <n v="1492"/>
    <n v="991"/>
    <n v="1"/>
    <n v="991"/>
    <n v="2483"/>
    <n v="2284"/>
    <n v="-199"/>
  </r>
  <r>
    <d v="2021-04-08T00:00:00"/>
    <x v="21"/>
    <x v="3"/>
    <x v="2"/>
    <x v="0"/>
    <n v="2334"/>
    <n v="991"/>
    <n v="3"/>
    <n v="2973"/>
    <n v="5307"/>
    <n v="11618"/>
    <n v="6311"/>
  </r>
  <r>
    <d v="2021-04-08T00:00:00"/>
    <x v="21"/>
    <x v="3"/>
    <x v="2"/>
    <x v="4"/>
    <n v="1194"/>
    <n v="991"/>
    <n v="2"/>
    <n v="1982"/>
    <n v="3176"/>
    <n v="3714"/>
    <n v="538"/>
  </r>
  <r>
    <d v="2021-04-10T00:00:00"/>
    <x v="21"/>
    <x v="3"/>
    <x v="4"/>
    <x v="3"/>
    <n v="1492"/>
    <n v="1272"/>
    <n v="7"/>
    <n v="8904"/>
    <n v="10396"/>
    <n v="11677"/>
    <n v="1281"/>
  </r>
  <r>
    <d v="2021-04-15T00:00:00"/>
    <x v="21"/>
    <x v="3"/>
    <x v="2"/>
    <x v="3"/>
    <n v="1492"/>
    <n v="991"/>
    <n v="9"/>
    <n v="8919"/>
    <n v="10411"/>
    <n v="43587"/>
    <n v="33176"/>
  </r>
  <r>
    <d v="2021-04-15T00:00:00"/>
    <x v="21"/>
    <x v="3"/>
    <x v="2"/>
    <x v="4"/>
    <n v="1194"/>
    <n v="991"/>
    <n v="2"/>
    <n v="1982"/>
    <n v="3176"/>
    <n v="3038"/>
    <n v="-138"/>
  </r>
  <r>
    <d v="2021-04-17T00:00:00"/>
    <x v="21"/>
    <x v="3"/>
    <x v="4"/>
    <x v="0"/>
    <n v="2334"/>
    <n v="1272"/>
    <n v="4"/>
    <n v="5088"/>
    <n v="7422"/>
    <n v="16462"/>
    <n v="9040"/>
  </r>
  <r>
    <d v="2021-04-18T00:00:00"/>
    <x v="21"/>
    <x v="3"/>
    <x v="0"/>
    <x v="3"/>
    <n v="1492"/>
    <n v="991"/>
    <n v="7"/>
    <n v="6937"/>
    <n v="8429"/>
    <n v="8800"/>
    <n v="371"/>
  </r>
  <r>
    <d v="2021-04-18T00:00:00"/>
    <x v="21"/>
    <x v="3"/>
    <x v="0"/>
    <x v="4"/>
    <n v="1194"/>
    <n v="991"/>
    <n v="10"/>
    <n v="9910"/>
    <n v="11104"/>
    <n v="12785"/>
    <n v="1681"/>
  </r>
  <r>
    <d v="2021-04-20T00:00:00"/>
    <x v="21"/>
    <x v="3"/>
    <x v="1"/>
    <x v="2"/>
    <n v="1498"/>
    <n v="1440"/>
    <n v="9"/>
    <n v="12960"/>
    <n v="14458"/>
    <n v="16329"/>
    <n v="1871"/>
  </r>
  <r>
    <d v="2021-04-21T00:00:00"/>
    <x v="21"/>
    <x v="3"/>
    <x v="6"/>
    <x v="0"/>
    <n v="2334"/>
    <n v="1440"/>
    <n v="4"/>
    <n v="5760"/>
    <n v="8094"/>
    <n v="6793"/>
    <n v="-1301"/>
  </r>
  <r>
    <d v="2021-04-23T00:00:00"/>
    <x v="21"/>
    <x v="3"/>
    <x v="3"/>
    <x v="2"/>
    <n v="1498"/>
    <n v="1061"/>
    <n v="2"/>
    <n v="2122"/>
    <n v="3620"/>
    <n v="4145"/>
    <n v="525"/>
  </r>
  <r>
    <d v="2021-04-24T00:00:00"/>
    <x v="21"/>
    <x v="3"/>
    <x v="4"/>
    <x v="2"/>
    <n v="1498"/>
    <n v="1272"/>
    <n v="1"/>
    <n v="1272"/>
    <n v="2770"/>
    <n v="3219"/>
    <n v="449"/>
  </r>
  <r>
    <d v="2021-04-26T00:00:00"/>
    <x v="21"/>
    <x v="3"/>
    <x v="5"/>
    <x v="4"/>
    <n v="1194"/>
    <n v="1061"/>
    <n v="5"/>
    <n v="5305"/>
    <n v="6499"/>
    <n v="5904"/>
    <n v="-595"/>
  </r>
  <r>
    <d v="2021-04-26T00:00:00"/>
    <x v="21"/>
    <x v="3"/>
    <x v="5"/>
    <x v="3"/>
    <n v="1492"/>
    <n v="1061"/>
    <n v="9"/>
    <n v="9549"/>
    <n v="11041"/>
    <n v="57904"/>
    <n v="46863"/>
  </r>
  <r>
    <d v="2021-04-27T00:00:00"/>
    <x v="21"/>
    <x v="3"/>
    <x v="1"/>
    <x v="4"/>
    <n v="1194"/>
    <n v="1440"/>
    <n v="1"/>
    <n v="1440"/>
    <n v="2634"/>
    <n v="2887"/>
    <n v="253"/>
  </r>
  <r>
    <d v="2021-04-28T00:00:00"/>
    <x v="21"/>
    <x v="3"/>
    <x v="6"/>
    <x v="0"/>
    <n v="2334"/>
    <n v="1440"/>
    <n v="7"/>
    <n v="10080"/>
    <n v="12414"/>
    <n v="10862"/>
    <n v="-1552"/>
  </r>
  <r>
    <d v="2021-04-29T00:00:00"/>
    <x v="21"/>
    <x v="3"/>
    <x v="2"/>
    <x v="3"/>
    <n v="1492"/>
    <n v="991"/>
    <n v="6"/>
    <n v="5946"/>
    <n v="7438"/>
    <n v="24670"/>
    <n v="17232"/>
  </r>
  <r>
    <d v="2021-04-30T00:00:00"/>
    <x v="21"/>
    <x v="3"/>
    <x v="3"/>
    <x v="3"/>
    <n v="1492"/>
    <n v="1061"/>
    <n v="4"/>
    <n v="4244"/>
    <n v="5736"/>
    <n v="24992"/>
    <n v="19256"/>
  </r>
  <r>
    <d v="2021-04-30T00:00:00"/>
    <x v="21"/>
    <x v="3"/>
    <x v="3"/>
    <x v="4"/>
    <n v="1194"/>
    <n v="1061"/>
    <n v="3"/>
    <n v="3183"/>
    <n v="4377"/>
    <n v="4433"/>
    <n v="56"/>
  </r>
  <r>
    <d v="2021-05-02T00:00:00"/>
    <x v="21"/>
    <x v="4"/>
    <x v="0"/>
    <x v="3"/>
    <n v="1492"/>
    <n v="991"/>
    <n v="8"/>
    <n v="7928"/>
    <n v="9420"/>
    <n v="10732"/>
    <n v="1312"/>
  </r>
  <r>
    <d v="2021-05-02T00:00:00"/>
    <x v="21"/>
    <x v="4"/>
    <x v="0"/>
    <x v="4"/>
    <n v="1194"/>
    <n v="991"/>
    <n v="5"/>
    <n v="4955"/>
    <n v="6149"/>
    <n v="6039"/>
    <n v="-110"/>
  </r>
  <r>
    <d v="2021-05-03T00:00:00"/>
    <x v="21"/>
    <x v="4"/>
    <x v="5"/>
    <x v="3"/>
    <n v="1492"/>
    <n v="1061"/>
    <n v="8"/>
    <n v="8488"/>
    <n v="9980"/>
    <n v="10944"/>
    <n v="964"/>
  </r>
  <r>
    <d v="2021-05-03T00:00:00"/>
    <x v="21"/>
    <x v="4"/>
    <x v="5"/>
    <x v="0"/>
    <n v="2334"/>
    <n v="1061"/>
    <n v="6"/>
    <n v="6366"/>
    <n v="8700"/>
    <n v="9751"/>
    <n v="1051"/>
  </r>
  <r>
    <d v="2021-05-04T00:00:00"/>
    <x v="21"/>
    <x v="4"/>
    <x v="1"/>
    <x v="3"/>
    <n v="1492"/>
    <n v="1440"/>
    <n v="10"/>
    <n v="14400"/>
    <n v="15892"/>
    <n v="48712"/>
    <n v="32820"/>
  </r>
  <r>
    <d v="2021-05-06T00:00:00"/>
    <x v="21"/>
    <x v="4"/>
    <x v="2"/>
    <x v="1"/>
    <n v="2048"/>
    <n v="991"/>
    <n v="5"/>
    <n v="4955"/>
    <n v="7003"/>
    <n v="8172"/>
    <n v="1169"/>
  </r>
  <r>
    <d v="2021-05-07T00:00:00"/>
    <x v="21"/>
    <x v="4"/>
    <x v="3"/>
    <x v="3"/>
    <n v="1492"/>
    <n v="1061"/>
    <n v="10"/>
    <n v="10610"/>
    <n v="12102"/>
    <n v="10124"/>
    <n v="-1978"/>
  </r>
  <r>
    <d v="2021-05-09T00:00:00"/>
    <x v="21"/>
    <x v="4"/>
    <x v="0"/>
    <x v="0"/>
    <n v="2334"/>
    <n v="991"/>
    <n v="6"/>
    <n v="5946"/>
    <n v="8280"/>
    <n v="9076"/>
    <n v="796"/>
  </r>
  <r>
    <d v="2021-05-11T00:00:00"/>
    <x v="21"/>
    <x v="4"/>
    <x v="1"/>
    <x v="4"/>
    <n v="1194"/>
    <n v="1440"/>
    <n v="7"/>
    <n v="10080"/>
    <n v="11274"/>
    <n v="10155"/>
    <n v="-1119"/>
  </r>
  <r>
    <d v="2021-05-12T00:00:00"/>
    <x v="21"/>
    <x v="4"/>
    <x v="6"/>
    <x v="3"/>
    <n v="1492"/>
    <n v="1440"/>
    <n v="4"/>
    <n v="5760"/>
    <n v="7252"/>
    <n v="6640"/>
    <n v="-612"/>
  </r>
  <r>
    <d v="2021-05-13T00:00:00"/>
    <x v="21"/>
    <x v="4"/>
    <x v="2"/>
    <x v="4"/>
    <n v="1194"/>
    <n v="991"/>
    <n v="7"/>
    <n v="6937"/>
    <n v="8131"/>
    <n v="7471"/>
    <n v="-660"/>
  </r>
  <r>
    <d v="2021-05-14T00:00:00"/>
    <x v="21"/>
    <x v="4"/>
    <x v="3"/>
    <x v="4"/>
    <n v="1194"/>
    <n v="1061"/>
    <n v="1"/>
    <n v="1061"/>
    <n v="2255"/>
    <n v="1807"/>
    <n v="-448"/>
  </r>
  <r>
    <d v="2021-05-15T00:00:00"/>
    <x v="21"/>
    <x v="4"/>
    <x v="4"/>
    <x v="3"/>
    <n v="1492"/>
    <n v="1272"/>
    <n v="1"/>
    <n v="1272"/>
    <n v="2764"/>
    <n v="3024"/>
    <n v="260"/>
  </r>
  <r>
    <d v="2021-05-15T00:00:00"/>
    <x v="21"/>
    <x v="4"/>
    <x v="4"/>
    <x v="4"/>
    <n v="1194"/>
    <n v="1272"/>
    <n v="9"/>
    <n v="11448"/>
    <n v="12642"/>
    <n v="12877"/>
    <n v="235"/>
  </r>
  <r>
    <d v="2021-05-16T00:00:00"/>
    <x v="21"/>
    <x v="4"/>
    <x v="0"/>
    <x v="4"/>
    <n v="1194"/>
    <n v="991"/>
    <n v="7"/>
    <n v="6937"/>
    <n v="8131"/>
    <n v="9244"/>
    <n v="1113"/>
  </r>
  <r>
    <d v="2021-05-17T00:00:00"/>
    <x v="21"/>
    <x v="4"/>
    <x v="5"/>
    <x v="3"/>
    <n v="1492"/>
    <n v="1061"/>
    <n v="10"/>
    <n v="10610"/>
    <n v="12102"/>
    <n v="13403"/>
    <n v="1301"/>
  </r>
  <r>
    <d v="2021-05-18T00:00:00"/>
    <x v="21"/>
    <x v="4"/>
    <x v="1"/>
    <x v="2"/>
    <n v="1498"/>
    <n v="1440"/>
    <n v="8"/>
    <n v="11520"/>
    <n v="13018"/>
    <n v="10809"/>
    <n v="-2209"/>
  </r>
  <r>
    <d v="2021-05-18T00:00:00"/>
    <x v="21"/>
    <x v="4"/>
    <x v="1"/>
    <x v="5"/>
    <n v="2240"/>
    <n v="1440"/>
    <n v="10"/>
    <n v="14400"/>
    <n v="16640"/>
    <n v="16955"/>
    <n v="315"/>
  </r>
  <r>
    <d v="2021-05-19T00:00:00"/>
    <x v="21"/>
    <x v="4"/>
    <x v="6"/>
    <x v="3"/>
    <n v="1492"/>
    <n v="1440"/>
    <n v="5"/>
    <n v="7200"/>
    <n v="8692"/>
    <n v="8434"/>
    <n v="-258"/>
  </r>
  <r>
    <d v="2021-05-20T00:00:00"/>
    <x v="21"/>
    <x v="4"/>
    <x v="2"/>
    <x v="4"/>
    <n v="1194"/>
    <n v="991"/>
    <n v="4"/>
    <n v="3964"/>
    <n v="5158"/>
    <n v="7314"/>
    <n v="2156"/>
  </r>
  <r>
    <d v="2021-05-21T00:00:00"/>
    <x v="21"/>
    <x v="4"/>
    <x v="3"/>
    <x v="3"/>
    <n v="1492"/>
    <n v="1061"/>
    <n v="4"/>
    <n v="4244"/>
    <n v="5736"/>
    <n v="11798"/>
    <n v="6062"/>
  </r>
  <r>
    <d v="2021-05-22T00:00:00"/>
    <x v="21"/>
    <x v="4"/>
    <x v="4"/>
    <x v="0"/>
    <n v="2334"/>
    <n v="1272"/>
    <n v="1"/>
    <n v="1272"/>
    <n v="3606"/>
    <n v="3508"/>
    <n v="-98"/>
  </r>
  <r>
    <d v="2021-05-23T00:00:00"/>
    <x v="21"/>
    <x v="4"/>
    <x v="0"/>
    <x v="4"/>
    <n v="1194"/>
    <n v="991"/>
    <n v="9"/>
    <n v="8919"/>
    <n v="10113"/>
    <n v="8577"/>
    <n v="-1536"/>
  </r>
  <r>
    <d v="2021-05-25T00:00:00"/>
    <x v="21"/>
    <x v="4"/>
    <x v="1"/>
    <x v="4"/>
    <n v="1194"/>
    <n v="1440"/>
    <n v="1"/>
    <n v="1440"/>
    <n v="2634"/>
    <n v="2246"/>
    <n v="-388"/>
  </r>
  <r>
    <d v="2021-05-26T00:00:00"/>
    <x v="21"/>
    <x v="4"/>
    <x v="6"/>
    <x v="3"/>
    <n v="1492"/>
    <n v="1440"/>
    <n v="2"/>
    <n v="2880"/>
    <n v="4372"/>
    <n v="12594"/>
    <n v="8222"/>
  </r>
  <r>
    <d v="2021-05-27T00:00:00"/>
    <x v="21"/>
    <x v="4"/>
    <x v="2"/>
    <x v="5"/>
    <n v="2240"/>
    <n v="991"/>
    <n v="10"/>
    <n v="9910"/>
    <n v="12150"/>
    <n v="11901"/>
    <n v="-249"/>
  </r>
  <r>
    <d v="2021-05-27T00:00:00"/>
    <x v="21"/>
    <x v="4"/>
    <x v="2"/>
    <x v="1"/>
    <n v="2048"/>
    <n v="991"/>
    <n v="6"/>
    <n v="5946"/>
    <n v="7994"/>
    <n v="7584"/>
    <n v="-410"/>
  </r>
  <r>
    <d v="2021-05-31T00:00:00"/>
    <x v="21"/>
    <x v="4"/>
    <x v="5"/>
    <x v="3"/>
    <n v="1492"/>
    <n v="1061"/>
    <n v="4"/>
    <n v="4244"/>
    <n v="5736"/>
    <n v="5805"/>
    <n v="69"/>
  </r>
  <r>
    <d v="2021-06-01T00:00:00"/>
    <x v="21"/>
    <x v="5"/>
    <x v="1"/>
    <x v="3"/>
    <n v="1492"/>
    <n v="1440"/>
    <n v="3"/>
    <n v="4320"/>
    <n v="5812"/>
    <n v="5668"/>
    <n v="-144"/>
  </r>
  <r>
    <d v="2021-06-02T00:00:00"/>
    <x v="21"/>
    <x v="5"/>
    <x v="6"/>
    <x v="0"/>
    <n v="2334"/>
    <n v="1440"/>
    <n v="7"/>
    <n v="10080"/>
    <n v="12414"/>
    <n v="10638"/>
    <n v="-1776"/>
  </r>
  <r>
    <d v="2021-06-02T00:00:00"/>
    <x v="21"/>
    <x v="5"/>
    <x v="6"/>
    <x v="1"/>
    <n v="2048"/>
    <n v="1440"/>
    <n v="10"/>
    <n v="14400"/>
    <n v="16448"/>
    <n v="16840"/>
    <n v="392"/>
  </r>
  <r>
    <d v="2021-06-05T00:00:00"/>
    <x v="21"/>
    <x v="5"/>
    <x v="4"/>
    <x v="3"/>
    <n v="1492"/>
    <n v="1272"/>
    <n v="8"/>
    <n v="10176"/>
    <n v="11668"/>
    <n v="34049"/>
    <n v="22381"/>
  </r>
  <r>
    <d v="2021-06-05T00:00:00"/>
    <x v="21"/>
    <x v="5"/>
    <x v="4"/>
    <x v="0"/>
    <n v="2334"/>
    <n v="1272"/>
    <n v="1"/>
    <n v="1272"/>
    <n v="3606"/>
    <n v="3672"/>
    <n v="66"/>
  </r>
  <r>
    <d v="2021-06-06T00:00:00"/>
    <x v="21"/>
    <x v="5"/>
    <x v="0"/>
    <x v="3"/>
    <n v="1492"/>
    <n v="991"/>
    <n v="5"/>
    <n v="4955"/>
    <n v="6447"/>
    <n v="7608"/>
    <n v="1161"/>
  </r>
  <r>
    <d v="2021-06-07T00:00:00"/>
    <x v="21"/>
    <x v="5"/>
    <x v="5"/>
    <x v="3"/>
    <n v="1492"/>
    <n v="1061"/>
    <n v="6"/>
    <n v="6366"/>
    <n v="7858"/>
    <n v="8836"/>
    <n v="978"/>
  </r>
  <r>
    <d v="2021-06-08T00:00:00"/>
    <x v="21"/>
    <x v="5"/>
    <x v="1"/>
    <x v="4"/>
    <n v="1194"/>
    <n v="1440"/>
    <n v="4"/>
    <n v="5760"/>
    <n v="6954"/>
    <n v="6194"/>
    <n v="-760"/>
  </r>
  <r>
    <d v="2021-06-10T00:00:00"/>
    <x v="21"/>
    <x v="5"/>
    <x v="2"/>
    <x v="4"/>
    <n v="1194"/>
    <n v="991"/>
    <n v="9"/>
    <n v="8919"/>
    <n v="10113"/>
    <n v="8670"/>
    <n v="-1443"/>
  </r>
  <r>
    <d v="2021-06-10T00:00:00"/>
    <x v="21"/>
    <x v="5"/>
    <x v="2"/>
    <x v="2"/>
    <n v="1498"/>
    <n v="991"/>
    <n v="3"/>
    <n v="2973"/>
    <n v="4471"/>
    <n v="3912"/>
    <n v="-559"/>
  </r>
  <r>
    <d v="2021-06-14T00:00:00"/>
    <x v="21"/>
    <x v="5"/>
    <x v="5"/>
    <x v="4"/>
    <n v="1194"/>
    <n v="1061"/>
    <n v="6"/>
    <n v="6366"/>
    <n v="7560"/>
    <n v="7846"/>
    <n v="286"/>
  </r>
  <r>
    <d v="2021-06-14T00:00:00"/>
    <x v="21"/>
    <x v="5"/>
    <x v="5"/>
    <x v="5"/>
    <n v="2240"/>
    <n v="1061"/>
    <n v="9"/>
    <n v="9549"/>
    <n v="11789"/>
    <n v="11044"/>
    <n v="-745"/>
  </r>
  <r>
    <d v="2021-06-17T00:00:00"/>
    <x v="21"/>
    <x v="5"/>
    <x v="2"/>
    <x v="0"/>
    <n v="2334"/>
    <n v="991"/>
    <n v="8"/>
    <n v="7928"/>
    <n v="10262"/>
    <n v="11750"/>
    <n v="1488"/>
  </r>
  <r>
    <d v="2021-06-18T00:00:00"/>
    <x v="21"/>
    <x v="5"/>
    <x v="3"/>
    <x v="3"/>
    <n v="1492"/>
    <n v="1061"/>
    <n v="8"/>
    <n v="8488"/>
    <n v="9980"/>
    <n v="9830"/>
    <n v="-150"/>
  </r>
  <r>
    <d v="2021-06-19T00:00:00"/>
    <x v="21"/>
    <x v="5"/>
    <x v="4"/>
    <x v="3"/>
    <n v="1492"/>
    <n v="1272"/>
    <n v="9"/>
    <n v="11448"/>
    <n v="12940"/>
    <n v="32833"/>
    <n v="19893"/>
  </r>
  <r>
    <d v="2021-06-19T00:00:00"/>
    <x v="21"/>
    <x v="5"/>
    <x v="4"/>
    <x v="4"/>
    <n v="1194"/>
    <n v="1272"/>
    <n v="4"/>
    <n v="5088"/>
    <n v="6282"/>
    <n v="6502"/>
    <n v="220"/>
  </r>
  <r>
    <d v="2021-06-21T00:00:00"/>
    <x v="21"/>
    <x v="5"/>
    <x v="5"/>
    <x v="3"/>
    <n v="1492"/>
    <n v="1061"/>
    <n v="10"/>
    <n v="10610"/>
    <n v="12102"/>
    <n v="10163"/>
    <n v="-1939"/>
  </r>
  <r>
    <d v="2021-06-22T00:00:00"/>
    <x v="21"/>
    <x v="5"/>
    <x v="1"/>
    <x v="3"/>
    <n v="1492"/>
    <n v="1440"/>
    <n v="1"/>
    <n v="1440"/>
    <n v="2932"/>
    <n v="3425"/>
    <n v="493"/>
  </r>
  <r>
    <d v="2021-06-26T00:00:00"/>
    <x v="21"/>
    <x v="5"/>
    <x v="4"/>
    <x v="4"/>
    <n v="1194"/>
    <n v="1272"/>
    <n v="1"/>
    <n v="1272"/>
    <n v="2466"/>
    <n v="2498"/>
    <n v="32"/>
  </r>
  <r>
    <d v="2021-06-26T00:00:00"/>
    <x v="21"/>
    <x v="5"/>
    <x v="4"/>
    <x v="3"/>
    <n v="1492"/>
    <n v="1272"/>
    <n v="8"/>
    <n v="10176"/>
    <n v="11668"/>
    <n v="10707"/>
    <n v="-961"/>
  </r>
  <r>
    <d v="2021-06-28T00:00:00"/>
    <x v="21"/>
    <x v="5"/>
    <x v="5"/>
    <x v="3"/>
    <n v="1492"/>
    <n v="1061"/>
    <n v="1"/>
    <n v="1061"/>
    <n v="2553"/>
    <n v="2969"/>
    <n v="416"/>
  </r>
  <r>
    <d v="2021-06-29T00:00:00"/>
    <x v="21"/>
    <x v="5"/>
    <x v="1"/>
    <x v="0"/>
    <n v="2334"/>
    <n v="1440"/>
    <n v="8"/>
    <n v="11520"/>
    <n v="13854"/>
    <n v="14601"/>
    <n v="747"/>
  </r>
  <r>
    <d v="2021-06-30T00:00:00"/>
    <x v="21"/>
    <x v="5"/>
    <x v="6"/>
    <x v="3"/>
    <n v="1492"/>
    <n v="1440"/>
    <n v="10"/>
    <n v="14400"/>
    <n v="15892"/>
    <n v="16871"/>
    <n v="979"/>
  </r>
  <r>
    <d v="2021-07-01T00:00:00"/>
    <x v="21"/>
    <x v="6"/>
    <x v="2"/>
    <x v="4"/>
    <n v="1194"/>
    <n v="991"/>
    <n v="8"/>
    <n v="7928"/>
    <n v="9122"/>
    <n v="7642"/>
    <n v="-1480"/>
  </r>
  <r>
    <d v="2021-07-03T00:00:00"/>
    <x v="21"/>
    <x v="6"/>
    <x v="4"/>
    <x v="3"/>
    <n v="1492"/>
    <n v="1272"/>
    <n v="2"/>
    <n v="2544"/>
    <n v="4036"/>
    <n v="4077"/>
    <n v="41"/>
  </r>
  <r>
    <d v="2021-07-04T00:00:00"/>
    <x v="21"/>
    <x v="6"/>
    <x v="0"/>
    <x v="1"/>
    <n v="2048"/>
    <n v="991"/>
    <n v="1"/>
    <n v="991"/>
    <n v="3039"/>
    <n v="4173"/>
    <n v="1134"/>
  </r>
  <r>
    <d v="2021-07-04T00:00:00"/>
    <x v="21"/>
    <x v="6"/>
    <x v="0"/>
    <x v="4"/>
    <n v="1194"/>
    <n v="991"/>
    <n v="8"/>
    <n v="7928"/>
    <n v="9122"/>
    <n v="18109"/>
    <n v="8987"/>
  </r>
  <r>
    <d v="2021-07-05T00:00:00"/>
    <x v="21"/>
    <x v="6"/>
    <x v="5"/>
    <x v="1"/>
    <n v="2048"/>
    <n v="1061"/>
    <n v="10"/>
    <n v="10610"/>
    <n v="12658"/>
    <n v="13668"/>
    <n v="1010"/>
  </r>
  <r>
    <d v="2021-07-07T00:00:00"/>
    <x v="21"/>
    <x v="6"/>
    <x v="6"/>
    <x v="4"/>
    <n v="1194"/>
    <n v="1440"/>
    <n v="3"/>
    <n v="4320"/>
    <n v="5514"/>
    <n v="5304"/>
    <n v="-210"/>
  </r>
  <r>
    <d v="2021-07-08T00:00:00"/>
    <x v="21"/>
    <x v="6"/>
    <x v="2"/>
    <x v="3"/>
    <n v="1492"/>
    <n v="991"/>
    <n v="6"/>
    <n v="5946"/>
    <n v="7438"/>
    <n v="5976"/>
    <n v="-1462"/>
  </r>
  <r>
    <d v="2021-07-09T00:00:00"/>
    <x v="21"/>
    <x v="6"/>
    <x v="3"/>
    <x v="4"/>
    <n v="1194"/>
    <n v="1061"/>
    <n v="3"/>
    <n v="3183"/>
    <n v="4377"/>
    <n v="3727"/>
    <n v="-650"/>
  </r>
  <r>
    <d v="2021-07-10T00:00:00"/>
    <x v="21"/>
    <x v="6"/>
    <x v="4"/>
    <x v="4"/>
    <n v="1194"/>
    <n v="1272"/>
    <n v="6"/>
    <n v="7632"/>
    <n v="8826"/>
    <n v="11394"/>
    <n v="2568"/>
  </r>
  <r>
    <d v="2021-07-11T00:00:00"/>
    <x v="21"/>
    <x v="6"/>
    <x v="0"/>
    <x v="3"/>
    <n v="1492"/>
    <n v="991"/>
    <n v="2"/>
    <n v="1982"/>
    <n v="3474"/>
    <n v="4095"/>
    <n v="621"/>
  </r>
  <r>
    <d v="2021-07-12T00:00:00"/>
    <x v="21"/>
    <x v="6"/>
    <x v="5"/>
    <x v="1"/>
    <n v="2048"/>
    <n v="1061"/>
    <n v="2"/>
    <n v="2122"/>
    <n v="4170"/>
    <n v="4320"/>
    <n v="150"/>
  </r>
  <r>
    <d v="2021-07-13T00:00:00"/>
    <x v="21"/>
    <x v="6"/>
    <x v="1"/>
    <x v="5"/>
    <n v="2240"/>
    <n v="1440"/>
    <n v="7"/>
    <n v="10080"/>
    <n v="12320"/>
    <n v="11704"/>
    <n v="-616"/>
  </r>
  <r>
    <d v="2021-07-14T00:00:00"/>
    <x v="21"/>
    <x v="6"/>
    <x v="6"/>
    <x v="5"/>
    <n v="2240"/>
    <n v="1440"/>
    <n v="6"/>
    <n v="8640"/>
    <n v="10880"/>
    <n v="12616"/>
    <n v="1736"/>
  </r>
  <r>
    <d v="2021-07-14T00:00:00"/>
    <x v="21"/>
    <x v="6"/>
    <x v="6"/>
    <x v="3"/>
    <n v="1492"/>
    <n v="1440"/>
    <n v="5"/>
    <n v="7200"/>
    <n v="8692"/>
    <n v="7801"/>
    <n v="-891"/>
  </r>
  <r>
    <d v="2021-07-14T00:00:00"/>
    <x v="21"/>
    <x v="6"/>
    <x v="6"/>
    <x v="4"/>
    <n v="1194"/>
    <n v="1440"/>
    <n v="8"/>
    <n v="11520"/>
    <n v="12714"/>
    <n v="14966"/>
    <n v="2252"/>
  </r>
  <r>
    <d v="2021-07-15T00:00:00"/>
    <x v="21"/>
    <x v="6"/>
    <x v="2"/>
    <x v="3"/>
    <n v="1492"/>
    <n v="991"/>
    <n v="8"/>
    <n v="7928"/>
    <n v="9420"/>
    <n v="8473"/>
    <n v="-947"/>
  </r>
  <r>
    <d v="2021-07-16T00:00:00"/>
    <x v="21"/>
    <x v="6"/>
    <x v="3"/>
    <x v="3"/>
    <n v="1492"/>
    <n v="1061"/>
    <n v="7"/>
    <n v="7427"/>
    <n v="8919"/>
    <n v="10040"/>
    <n v="1121"/>
  </r>
  <r>
    <d v="2021-07-17T00:00:00"/>
    <x v="21"/>
    <x v="6"/>
    <x v="4"/>
    <x v="4"/>
    <n v="1194"/>
    <n v="1272"/>
    <n v="2"/>
    <n v="2544"/>
    <n v="3738"/>
    <n v="4461"/>
    <n v="723"/>
  </r>
  <r>
    <d v="2021-07-18T00:00:00"/>
    <x v="21"/>
    <x v="6"/>
    <x v="0"/>
    <x v="1"/>
    <n v="2048"/>
    <n v="991"/>
    <n v="10"/>
    <n v="9910"/>
    <n v="11958"/>
    <n v="26189"/>
    <n v="14231"/>
  </r>
  <r>
    <d v="2021-07-18T00:00:00"/>
    <x v="21"/>
    <x v="6"/>
    <x v="0"/>
    <x v="4"/>
    <n v="1194"/>
    <n v="991"/>
    <n v="1"/>
    <n v="991"/>
    <n v="2185"/>
    <n v="2523"/>
    <n v="338"/>
  </r>
  <r>
    <d v="2021-07-19T00:00:00"/>
    <x v="21"/>
    <x v="6"/>
    <x v="5"/>
    <x v="4"/>
    <n v="1194"/>
    <n v="1061"/>
    <n v="7"/>
    <n v="7427"/>
    <n v="8621"/>
    <n v="7098"/>
    <n v="-1523"/>
  </r>
  <r>
    <d v="2021-07-20T00:00:00"/>
    <x v="21"/>
    <x v="6"/>
    <x v="1"/>
    <x v="3"/>
    <n v="1492"/>
    <n v="1440"/>
    <n v="4"/>
    <n v="5760"/>
    <n v="7252"/>
    <n v="8378"/>
    <n v="1126"/>
  </r>
  <r>
    <d v="2021-07-21T00:00:00"/>
    <x v="21"/>
    <x v="6"/>
    <x v="6"/>
    <x v="4"/>
    <n v="1194"/>
    <n v="1440"/>
    <n v="7"/>
    <n v="10080"/>
    <n v="11274"/>
    <n v="20657"/>
    <n v="9383"/>
  </r>
  <r>
    <d v="2021-07-21T00:00:00"/>
    <x v="21"/>
    <x v="6"/>
    <x v="6"/>
    <x v="3"/>
    <n v="1492"/>
    <n v="1440"/>
    <n v="1"/>
    <n v="1440"/>
    <n v="2932"/>
    <n v="3276"/>
    <n v="344"/>
  </r>
  <r>
    <d v="2021-07-24T00:00:00"/>
    <x v="21"/>
    <x v="6"/>
    <x v="4"/>
    <x v="3"/>
    <n v="1492"/>
    <n v="1272"/>
    <n v="5"/>
    <n v="6360"/>
    <n v="7852"/>
    <n v="15561"/>
    <n v="7709"/>
  </r>
  <r>
    <d v="2021-07-25T00:00:00"/>
    <x v="21"/>
    <x v="6"/>
    <x v="0"/>
    <x v="3"/>
    <n v="1492"/>
    <n v="991"/>
    <n v="2"/>
    <n v="1982"/>
    <n v="3474"/>
    <n v="8557"/>
    <n v="5083"/>
  </r>
  <r>
    <d v="2021-07-26T00:00:00"/>
    <x v="21"/>
    <x v="6"/>
    <x v="5"/>
    <x v="3"/>
    <n v="1492"/>
    <n v="1061"/>
    <n v="7"/>
    <n v="7427"/>
    <n v="8919"/>
    <n v="7195"/>
    <n v="-1724"/>
  </r>
  <r>
    <d v="2021-07-27T00:00:00"/>
    <x v="21"/>
    <x v="6"/>
    <x v="1"/>
    <x v="3"/>
    <n v="1492"/>
    <n v="1440"/>
    <n v="6"/>
    <n v="8640"/>
    <n v="10132"/>
    <n v="8831"/>
    <n v="-1301"/>
  </r>
  <r>
    <d v="2021-07-29T00:00:00"/>
    <x v="21"/>
    <x v="6"/>
    <x v="2"/>
    <x v="3"/>
    <n v="1492"/>
    <n v="991"/>
    <n v="2"/>
    <n v="1982"/>
    <n v="3474"/>
    <n v="3533"/>
    <n v="59"/>
  </r>
  <r>
    <d v="2021-08-02T00:00:00"/>
    <x v="21"/>
    <x v="7"/>
    <x v="5"/>
    <x v="5"/>
    <n v="2240"/>
    <n v="1061"/>
    <n v="1"/>
    <n v="1061"/>
    <n v="3301"/>
    <n v="1716"/>
    <n v="-1585"/>
  </r>
  <r>
    <d v="2021-08-03T00:00:00"/>
    <x v="21"/>
    <x v="7"/>
    <x v="1"/>
    <x v="5"/>
    <n v="2240"/>
    <n v="1440"/>
    <n v="10"/>
    <n v="14400"/>
    <n v="16640"/>
    <n v="15148"/>
    <n v="-1492"/>
  </r>
  <r>
    <d v="2021-08-05T00:00:00"/>
    <x v="21"/>
    <x v="7"/>
    <x v="2"/>
    <x v="4"/>
    <n v="1194"/>
    <n v="991"/>
    <n v="4"/>
    <n v="3964"/>
    <n v="5158"/>
    <n v="13931"/>
    <n v="8773"/>
  </r>
  <r>
    <d v="2021-08-05T00:00:00"/>
    <x v="21"/>
    <x v="7"/>
    <x v="2"/>
    <x v="5"/>
    <n v="2240"/>
    <n v="991"/>
    <n v="2"/>
    <n v="1982"/>
    <n v="4222"/>
    <n v="3404"/>
    <n v="-818"/>
  </r>
  <r>
    <d v="2021-08-06T00:00:00"/>
    <x v="21"/>
    <x v="7"/>
    <x v="3"/>
    <x v="4"/>
    <n v="1194"/>
    <n v="1061"/>
    <n v="10"/>
    <n v="10610"/>
    <n v="11804"/>
    <n v="10951"/>
    <n v="-853"/>
  </r>
  <r>
    <d v="2021-08-07T00:00:00"/>
    <x v="21"/>
    <x v="7"/>
    <x v="4"/>
    <x v="4"/>
    <n v="1194"/>
    <n v="1272"/>
    <n v="6"/>
    <n v="7632"/>
    <n v="8826"/>
    <n v="10480"/>
    <n v="1654"/>
  </r>
  <r>
    <d v="2021-08-08T00:00:00"/>
    <x v="21"/>
    <x v="7"/>
    <x v="0"/>
    <x v="6"/>
    <n v="1412"/>
    <n v="991"/>
    <n v="10"/>
    <n v="9910"/>
    <n v="11322"/>
    <n v="10713"/>
    <n v="-609"/>
  </r>
  <r>
    <d v="2021-08-09T00:00:00"/>
    <x v="21"/>
    <x v="7"/>
    <x v="5"/>
    <x v="1"/>
    <n v="2048"/>
    <n v="1061"/>
    <n v="9"/>
    <n v="9549"/>
    <n v="11597"/>
    <n v="9751"/>
    <n v="-1846"/>
  </r>
  <r>
    <d v="2021-08-09T00:00:00"/>
    <x v="21"/>
    <x v="7"/>
    <x v="5"/>
    <x v="3"/>
    <n v="1492"/>
    <n v="1061"/>
    <n v="1"/>
    <n v="1061"/>
    <n v="2553"/>
    <n v="2911"/>
    <n v="358"/>
  </r>
  <r>
    <d v="2021-08-10T00:00:00"/>
    <x v="21"/>
    <x v="7"/>
    <x v="1"/>
    <x v="4"/>
    <n v="1194"/>
    <n v="1440"/>
    <n v="5"/>
    <n v="7200"/>
    <n v="8394"/>
    <n v="7134"/>
    <n v="-1260"/>
  </r>
  <r>
    <d v="2021-08-11T00:00:00"/>
    <x v="21"/>
    <x v="7"/>
    <x v="6"/>
    <x v="5"/>
    <n v="2240"/>
    <n v="1440"/>
    <n v="2"/>
    <n v="2880"/>
    <n v="5120"/>
    <n v="5430"/>
    <n v="310"/>
  </r>
  <r>
    <d v="2021-08-11T00:00:00"/>
    <x v="21"/>
    <x v="7"/>
    <x v="6"/>
    <x v="1"/>
    <n v="2048"/>
    <n v="1440"/>
    <n v="9"/>
    <n v="12960"/>
    <n v="15008"/>
    <n v="41579"/>
    <n v="26571"/>
  </r>
  <r>
    <d v="2021-08-12T00:00:00"/>
    <x v="21"/>
    <x v="7"/>
    <x v="2"/>
    <x v="4"/>
    <n v="1194"/>
    <n v="991"/>
    <n v="4"/>
    <n v="3964"/>
    <n v="5158"/>
    <n v="5398"/>
    <n v="240"/>
  </r>
  <r>
    <d v="2021-08-12T00:00:00"/>
    <x v="21"/>
    <x v="7"/>
    <x v="2"/>
    <x v="1"/>
    <n v="2048"/>
    <n v="991"/>
    <n v="10"/>
    <n v="9910"/>
    <n v="11958"/>
    <n v="39739"/>
    <n v="27781"/>
  </r>
  <r>
    <d v="2021-08-13T00:00:00"/>
    <x v="21"/>
    <x v="7"/>
    <x v="3"/>
    <x v="1"/>
    <n v="2048"/>
    <n v="1061"/>
    <n v="5"/>
    <n v="5305"/>
    <n v="7353"/>
    <n v="8285"/>
    <n v="932"/>
  </r>
  <r>
    <d v="2021-08-14T00:00:00"/>
    <x v="21"/>
    <x v="7"/>
    <x v="4"/>
    <x v="1"/>
    <n v="2048"/>
    <n v="1272"/>
    <n v="5"/>
    <n v="6360"/>
    <n v="8408"/>
    <n v="8707"/>
    <n v="299"/>
  </r>
  <r>
    <d v="2021-08-14T00:00:00"/>
    <x v="21"/>
    <x v="7"/>
    <x v="4"/>
    <x v="6"/>
    <n v="1412"/>
    <n v="1272"/>
    <n v="1"/>
    <n v="1272"/>
    <n v="2684"/>
    <n v="2832"/>
    <n v="148"/>
  </r>
  <r>
    <d v="2021-08-15T00:00:00"/>
    <x v="21"/>
    <x v="7"/>
    <x v="0"/>
    <x v="1"/>
    <n v="2048"/>
    <n v="991"/>
    <n v="1"/>
    <n v="991"/>
    <n v="3039"/>
    <n v="2896"/>
    <n v="-143"/>
  </r>
  <r>
    <d v="2021-08-16T00:00:00"/>
    <x v="21"/>
    <x v="7"/>
    <x v="5"/>
    <x v="1"/>
    <n v="2048"/>
    <n v="1061"/>
    <n v="5"/>
    <n v="5305"/>
    <n v="7353"/>
    <n v="13682"/>
    <n v="6329"/>
  </r>
  <r>
    <d v="2021-08-16T00:00:00"/>
    <x v="21"/>
    <x v="7"/>
    <x v="5"/>
    <x v="3"/>
    <n v="1492"/>
    <n v="1061"/>
    <n v="4"/>
    <n v="4244"/>
    <n v="5736"/>
    <n v="4999"/>
    <n v="-737"/>
  </r>
  <r>
    <d v="2021-08-17T00:00:00"/>
    <x v="21"/>
    <x v="7"/>
    <x v="1"/>
    <x v="4"/>
    <n v="1194"/>
    <n v="1440"/>
    <n v="8"/>
    <n v="11520"/>
    <n v="12714"/>
    <n v="14101"/>
    <n v="1387"/>
  </r>
  <r>
    <d v="2021-08-17T00:00:00"/>
    <x v="21"/>
    <x v="7"/>
    <x v="1"/>
    <x v="0"/>
    <n v="2334"/>
    <n v="1440"/>
    <n v="7"/>
    <n v="10080"/>
    <n v="12414"/>
    <n v="10217"/>
    <n v="-2197"/>
  </r>
  <r>
    <d v="2021-08-18T00:00:00"/>
    <x v="21"/>
    <x v="7"/>
    <x v="6"/>
    <x v="6"/>
    <n v="1412"/>
    <n v="1440"/>
    <n v="8"/>
    <n v="11520"/>
    <n v="12932"/>
    <n v="13844"/>
    <n v="912"/>
  </r>
  <r>
    <d v="2021-08-19T00:00:00"/>
    <x v="21"/>
    <x v="7"/>
    <x v="2"/>
    <x v="5"/>
    <n v="2240"/>
    <n v="991"/>
    <n v="6"/>
    <n v="5946"/>
    <n v="8186"/>
    <n v="7920"/>
    <n v="-266"/>
  </r>
  <r>
    <d v="2021-08-19T00:00:00"/>
    <x v="21"/>
    <x v="7"/>
    <x v="2"/>
    <x v="3"/>
    <n v="1492"/>
    <n v="991"/>
    <n v="1"/>
    <n v="991"/>
    <n v="2483"/>
    <n v="2958"/>
    <n v="475"/>
  </r>
  <r>
    <d v="2021-08-20T00:00:00"/>
    <x v="21"/>
    <x v="7"/>
    <x v="3"/>
    <x v="1"/>
    <n v="2048"/>
    <n v="1061"/>
    <n v="10"/>
    <n v="10610"/>
    <n v="12658"/>
    <n v="13138"/>
    <n v="480"/>
  </r>
  <r>
    <d v="2021-08-20T00:00:00"/>
    <x v="21"/>
    <x v="7"/>
    <x v="3"/>
    <x v="5"/>
    <n v="2240"/>
    <n v="1061"/>
    <n v="4"/>
    <n v="4244"/>
    <n v="6484"/>
    <n v="6161"/>
    <n v="-323"/>
  </r>
  <r>
    <d v="2021-08-20T00:00:00"/>
    <x v="21"/>
    <x v="7"/>
    <x v="3"/>
    <x v="0"/>
    <n v="2334"/>
    <n v="1061"/>
    <n v="6"/>
    <n v="6366"/>
    <n v="8700"/>
    <n v="9681"/>
    <n v="981"/>
  </r>
  <r>
    <d v="2021-08-21T00:00:00"/>
    <x v="21"/>
    <x v="7"/>
    <x v="4"/>
    <x v="1"/>
    <n v="2048"/>
    <n v="1272"/>
    <n v="6"/>
    <n v="7632"/>
    <n v="9680"/>
    <n v="8808"/>
    <n v="-872"/>
  </r>
  <r>
    <d v="2021-08-22T00:00:00"/>
    <x v="21"/>
    <x v="7"/>
    <x v="0"/>
    <x v="4"/>
    <n v="1194"/>
    <n v="991"/>
    <n v="9"/>
    <n v="8919"/>
    <n v="10113"/>
    <n v="27472"/>
    <n v="17359"/>
  </r>
  <r>
    <d v="2021-08-22T00:00:00"/>
    <x v="21"/>
    <x v="7"/>
    <x v="0"/>
    <x v="1"/>
    <n v="2048"/>
    <n v="991"/>
    <n v="7"/>
    <n v="6937"/>
    <n v="8985"/>
    <n v="10169"/>
    <n v="1184"/>
  </r>
  <r>
    <d v="2021-08-23T00:00:00"/>
    <x v="21"/>
    <x v="7"/>
    <x v="5"/>
    <x v="4"/>
    <n v="1194"/>
    <n v="1061"/>
    <n v="4"/>
    <n v="4244"/>
    <n v="5438"/>
    <n v="6285"/>
    <n v="847"/>
  </r>
  <r>
    <d v="2021-08-24T00:00:00"/>
    <x v="21"/>
    <x v="7"/>
    <x v="1"/>
    <x v="1"/>
    <n v="2048"/>
    <n v="1440"/>
    <n v="4"/>
    <n v="5760"/>
    <n v="7808"/>
    <n v="7457"/>
    <n v="-351"/>
  </r>
  <r>
    <d v="2021-08-24T00:00:00"/>
    <x v="21"/>
    <x v="7"/>
    <x v="1"/>
    <x v="6"/>
    <n v="1412"/>
    <n v="1440"/>
    <n v="6"/>
    <n v="8640"/>
    <n v="10052"/>
    <n v="11418"/>
    <n v="1366"/>
  </r>
  <r>
    <d v="2021-08-24T00:00:00"/>
    <x v="21"/>
    <x v="7"/>
    <x v="1"/>
    <x v="3"/>
    <n v="1492"/>
    <n v="1440"/>
    <n v="5"/>
    <n v="7200"/>
    <n v="8692"/>
    <n v="14319"/>
    <n v="5627"/>
  </r>
  <r>
    <d v="2021-08-25T00:00:00"/>
    <x v="21"/>
    <x v="7"/>
    <x v="6"/>
    <x v="4"/>
    <n v="1194"/>
    <n v="1440"/>
    <n v="8"/>
    <n v="11520"/>
    <n v="12714"/>
    <n v="10849"/>
    <n v="-1865"/>
  </r>
  <r>
    <d v="2021-08-26T00:00:00"/>
    <x v="21"/>
    <x v="7"/>
    <x v="2"/>
    <x v="4"/>
    <n v="1194"/>
    <n v="991"/>
    <n v="10"/>
    <n v="9910"/>
    <n v="11104"/>
    <n v="11900"/>
    <n v="796"/>
  </r>
  <r>
    <d v="2021-08-27T00:00:00"/>
    <x v="21"/>
    <x v="7"/>
    <x v="3"/>
    <x v="4"/>
    <n v="1194"/>
    <n v="1061"/>
    <n v="10"/>
    <n v="10610"/>
    <n v="11804"/>
    <n v="35503"/>
    <n v="23699"/>
  </r>
  <r>
    <d v="2021-08-28T00:00:00"/>
    <x v="21"/>
    <x v="7"/>
    <x v="4"/>
    <x v="3"/>
    <n v="1492"/>
    <n v="1272"/>
    <n v="9"/>
    <n v="11448"/>
    <n v="12940"/>
    <n v="11954"/>
    <n v="-986"/>
  </r>
  <r>
    <d v="2021-08-29T00:00:00"/>
    <x v="21"/>
    <x v="7"/>
    <x v="0"/>
    <x v="1"/>
    <n v="2048"/>
    <n v="991"/>
    <n v="7"/>
    <n v="6937"/>
    <n v="8985"/>
    <n v="10629"/>
    <n v="1644"/>
  </r>
  <r>
    <d v="2021-08-29T00:00:00"/>
    <x v="21"/>
    <x v="7"/>
    <x v="0"/>
    <x v="4"/>
    <n v="1194"/>
    <n v="991"/>
    <n v="3"/>
    <n v="2973"/>
    <n v="4167"/>
    <n v="3518"/>
    <n v="-649"/>
  </r>
  <r>
    <d v="2021-08-30T00:00:00"/>
    <x v="21"/>
    <x v="7"/>
    <x v="5"/>
    <x v="3"/>
    <n v="1492"/>
    <n v="1061"/>
    <n v="5"/>
    <n v="5305"/>
    <n v="6797"/>
    <n v="22085"/>
    <n v="15288"/>
  </r>
  <r>
    <d v="2021-08-31T00:00:00"/>
    <x v="21"/>
    <x v="7"/>
    <x v="1"/>
    <x v="1"/>
    <n v="2048"/>
    <n v="1440"/>
    <n v="7"/>
    <n v="10080"/>
    <n v="12128"/>
    <n v="11395"/>
    <n v="-733"/>
  </r>
  <r>
    <d v="2021-09-01T00:00:00"/>
    <x v="21"/>
    <x v="8"/>
    <x v="6"/>
    <x v="6"/>
    <n v="1412"/>
    <n v="1440"/>
    <n v="8"/>
    <n v="11520"/>
    <n v="12932"/>
    <n v="15218"/>
    <n v="2286"/>
  </r>
  <r>
    <d v="2021-09-02T00:00:00"/>
    <x v="21"/>
    <x v="8"/>
    <x v="2"/>
    <x v="6"/>
    <n v="1412"/>
    <n v="991"/>
    <n v="8"/>
    <n v="7928"/>
    <n v="9340"/>
    <n v="37411"/>
    <n v="28071"/>
  </r>
  <r>
    <d v="2021-09-03T00:00:00"/>
    <x v="21"/>
    <x v="8"/>
    <x v="3"/>
    <x v="4"/>
    <n v="1194"/>
    <n v="1061"/>
    <n v="1"/>
    <n v="1061"/>
    <n v="2255"/>
    <n v="5080"/>
    <n v="2825"/>
  </r>
  <r>
    <d v="2021-09-05T00:00:00"/>
    <x v="21"/>
    <x v="8"/>
    <x v="0"/>
    <x v="4"/>
    <n v="1194"/>
    <n v="991"/>
    <n v="4"/>
    <n v="3964"/>
    <n v="5158"/>
    <n v="5355"/>
    <n v="197"/>
  </r>
  <r>
    <d v="2021-09-07T00:00:00"/>
    <x v="21"/>
    <x v="8"/>
    <x v="1"/>
    <x v="4"/>
    <n v="1194"/>
    <n v="1440"/>
    <n v="2"/>
    <n v="2880"/>
    <n v="4074"/>
    <n v="4725"/>
    <n v="651"/>
  </r>
  <r>
    <d v="2021-09-07T00:00:00"/>
    <x v="21"/>
    <x v="8"/>
    <x v="1"/>
    <x v="1"/>
    <n v="2048"/>
    <n v="1440"/>
    <n v="6"/>
    <n v="8640"/>
    <n v="10688"/>
    <n v="10435"/>
    <n v="-253"/>
  </r>
  <r>
    <d v="2021-09-08T00:00:00"/>
    <x v="21"/>
    <x v="8"/>
    <x v="6"/>
    <x v="3"/>
    <n v="1492"/>
    <n v="1440"/>
    <n v="10"/>
    <n v="14400"/>
    <n v="15892"/>
    <n v="13096"/>
    <n v="-2796"/>
  </r>
  <r>
    <d v="2021-09-10T00:00:00"/>
    <x v="21"/>
    <x v="8"/>
    <x v="3"/>
    <x v="3"/>
    <n v="1492"/>
    <n v="1061"/>
    <n v="6"/>
    <n v="6366"/>
    <n v="7858"/>
    <n v="6980"/>
    <n v="-878"/>
  </r>
  <r>
    <d v="2021-09-11T00:00:00"/>
    <x v="21"/>
    <x v="8"/>
    <x v="4"/>
    <x v="1"/>
    <n v="2048"/>
    <n v="1272"/>
    <n v="6"/>
    <n v="7632"/>
    <n v="9680"/>
    <n v="7763"/>
    <n v="-1917"/>
  </r>
  <r>
    <d v="2021-09-11T00:00:00"/>
    <x v="21"/>
    <x v="8"/>
    <x v="4"/>
    <x v="6"/>
    <n v="1412"/>
    <n v="1272"/>
    <n v="2"/>
    <n v="2544"/>
    <n v="3956"/>
    <n v="4457"/>
    <n v="501"/>
  </r>
  <r>
    <d v="2021-09-14T00:00:00"/>
    <x v="21"/>
    <x v="8"/>
    <x v="1"/>
    <x v="5"/>
    <n v="2240"/>
    <n v="1440"/>
    <n v="9"/>
    <n v="12960"/>
    <n v="15200"/>
    <n v="14114"/>
    <n v="-1086"/>
  </r>
  <r>
    <d v="2021-09-15T00:00:00"/>
    <x v="21"/>
    <x v="8"/>
    <x v="6"/>
    <x v="0"/>
    <n v="2334"/>
    <n v="1440"/>
    <n v="10"/>
    <n v="14400"/>
    <n v="16734"/>
    <n v="13443"/>
    <n v="-3291"/>
  </r>
  <r>
    <d v="2021-09-15T00:00:00"/>
    <x v="21"/>
    <x v="8"/>
    <x v="6"/>
    <x v="5"/>
    <n v="2240"/>
    <n v="1440"/>
    <n v="9"/>
    <n v="12960"/>
    <n v="15200"/>
    <n v="13516"/>
    <n v="-1684"/>
  </r>
  <r>
    <d v="2021-09-16T00:00:00"/>
    <x v="21"/>
    <x v="8"/>
    <x v="2"/>
    <x v="4"/>
    <n v="1194"/>
    <n v="991"/>
    <n v="1"/>
    <n v="991"/>
    <n v="2185"/>
    <n v="1829"/>
    <n v="-356"/>
  </r>
  <r>
    <d v="2021-09-21T00:00:00"/>
    <x v="21"/>
    <x v="8"/>
    <x v="1"/>
    <x v="5"/>
    <n v="2240"/>
    <n v="1440"/>
    <n v="1"/>
    <n v="1440"/>
    <n v="3680"/>
    <n v="3293"/>
    <n v="-387"/>
  </r>
  <r>
    <d v="2021-09-22T00:00:00"/>
    <x v="21"/>
    <x v="8"/>
    <x v="6"/>
    <x v="5"/>
    <n v="2240"/>
    <n v="1440"/>
    <n v="7"/>
    <n v="10080"/>
    <n v="12320"/>
    <n v="10921"/>
    <n v="-1399"/>
  </r>
  <r>
    <d v="2021-09-23T00:00:00"/>
    <x v="21"/>
    <x v="8"/>
    <x v="2"/>
    <x v="6"/>
    <n v="1412"/>
    <n v="991"/>
    <n v="5"/>
    <n v="4955"/>
    <n v="6367"/>
    <n v="6030"/>
    <n v="-337"/>
  </r>
  <r>
    <d v="2021-09-23T00:00:00"/>
    <x v="21"/>
    <x v="8"/>
    <x v="2"/>
    <x v="3"/>
    <n v="1492"/>
    <n v="991"/>
    <n v="10"/>
    <n v="9910"/>
    <n v="11402"/>
    <n v="35698"/>
    <n v="24296"/>
  </r>
  <r>
    <d v="2021-09-26T00:00:00"/>
    <x v="21"/>
    <x v="8"/>
    <x v="0"/>
    <x v="5"/>
    <n v="2240"/>
    <n v="991"/>
    <n v="9"/>
    <n v="8919"/>
    <n v="11159"/>
    <n v="11941"/>
    <n v="782"/>
  </r>
  <r>
    <d v="2021-09-27T00:00:00"/>
    <x v="21"/>
    <x v="8"/>
    <x v="5"/>
    <x v="1"/>
    <n v="2048"/>
    <n v="1061"/>
    <n v="1"/>
    <n v="1061"/>
    <n v="3109"/>
    <n v="2276"/>
    <n v="-833"/>
  </r>
  <r>
    <d v="2021-09-28T00:00:00"/>
    <x v="21"/>
    <x v="8"/>
    <x v="1"/>
    <x v="4"/>
    <n v="1194"/>
    <n v="1440"/>
    <n v="1"/>
    <n v="1440"/>
    <n v="2634"/>
    <n v="3111"/>
    <n v="477"/>
  </r>
  <r>
    <d v="2021-09-28T00:00:00"/>
    <x v="21"/>
    <x v="8"/>
    <x v="1"/>
    <x v="3"/>
    <n v="1492"/>
    <n v="1440"/>
    <n v="9"/>
    <n v="12960"/>
    <n v="14452"/>
    <n v="37045"/>
    <n v="22593"/>
  </r>
  <r>
    <d v="2021-09-29T00:00:00"/>
    <x v="21"/>
    <x v="8"/>
    <x v="6"/>
    <x v="1"/>
    <n v="2048"/>
    <n v="1440"/>
    <n v="5"/>
    <n v="7200"/>
    <n v="9248"/>
    <n v="8396"/>
    <n v="-852"/>
  </r>
  <r>
    <d v="2021-09-30T00:00:00"/>
    <x v="21"/>
    <x v="8"/>
    <x v="2"/>
    <x v="5"/>
    <n v="2240"/>
    <n v="991"/>
    <n v="8"/>
    <n v="7928"/>
    <n v="10168"/>
    <n v="11679"/>
    <n v="1511"/>
  </r>
  <r>
    <d v="2021-10-01T00:00:00"/>
    <x v="21"/>
    <x v="9"/>
    <x v="3"/>
    <x v="1"/>
    <n v="2048"/>
    <n v="1061"/>
    <n v="8"/>
    <n v="8488"/>
    <n v="10536"/>
    <n v="27475"/>
    <n v="16939"/>
  </r>
  <r>
    <d v="2021-10-01T00:00:00"/>
    <x v="21"/>
    <x v="9"/>
    <x v="3"/>
    <x v="3"/>
    <n v="1492"/>
    <n v="1061"/>
    <n v="3"/>
    <n v="3183"/>
    <n v="4675"/>
    <n v="3829"/>
    <n v="-846"/>
  </r>
  <r>
    <d v="2021-10-01T00:00:00"/>
    <x v="21"/>
    <x v="9"/>
    <x v="3"/>
    <x v="4"/>
    <n v="1194"/>
    <n v="1061"/>
    <n v="2"/>
    <n v="2122"/>
    <n v="3316"/>
    <n v="4977"/>
    <n v="1661"/>
  </r>
  <r>
    <d v="2021-10-03T00:00:00"/>
    <x v="21"/>
    <x v="9"/>
    <x v="0"/>
    <x v="4"/>
    <n v="1194"/>
    <n v="991"/>
    <n v="4"/>
    <n v="3964"/>
    <n v="5158"/>
    <n v="5821"/>
    <n v="663"/>
  </r>
  <r>
    <d v="2021-10-08T00:00:00"/>
    <x v="21"/>
    <x v="9"/>
    <x v="3"/>
    <x v="4"/>
    <n v="1194"/>
    <n v="1061"/>
    <n v="10"/>
    <n v="10610"/>
    <n v="11804"/>
    <n v="11363"/>
    <n v="-441"/>
  </r>
  <r>
    <d v="2021-10-09T00:00:00"/>
    <x v="21"/>
    <x v="9"/>
    <x v="4"/>
    <x v="4"/>
    <n v="1194"/>
    <n v="1272"/>
    <n v="9"/>
    <n v="11448"/>
    <n v="12642"/>
    <n v="14643"/>
    <n v="2001"/>
  </r>
  <r>
    <d v="2021-10-11T00:00:00"/>
    <x v="21"/>
    <x v="9"/>
    <x v="5"/>
    <x v="1"/>
    <n v="2048"/>
    <n v="1061"/>
    <n v="6"/>
    <n v="6366"/>
    <n v="8414"/>
    <n v="7942"/>
    <n v="-472"/>
  </r>
  <r>
    <d v="2021-10-12T00:00:00"/>
    <x v="21"/>
    <x v="9"/>
    <x v="1"/>
    <x v="1"/>
    <n v="2048"/>
    <n v="1440"/>
    <n v="1"/>
    <n v="1440"/>
    <n v="3488"/>
    <n v="4086"/>
    <n v="598"/>
  </r>
  <r>
    <d v="2021-10-14T00:00:00"/>
    <x v="21"/>
    <x v="9"/>
    <x v="2"/>
    <x v="5"/>
    <n v="2240"/>
    <n v="991"/>
    <n v="5"/>
    <n v="4955"/>
    <n v="7195"/>
    <n v="7327"/>
    <n v="132"/>
  </r>
  <r>
    <d v="2021-10-14T00:00:00"/>
    <x v="21"/>
    <x v="9"/>
    <x v="2"/>
    <x v="1"/>
    <n v="2048"/>
    <n v="991"/>
    <n v="9"/>
    <n v="8919"/>
    <n v="10967"/>
    <n v="9332"/>
    <n v="-1635"/>
  </r>
  <r>
    <d v="2021-10-15T00:00:00"/>
    <x v="21"/>
    <x v="9"/>
    <x v="3"/>
    <x v="5"/>
    <n v="2240"/>
    <n v="1061"/>
    <n v="7"/>
    <n v="7427"/>
    <n v="9667"/>
    <n v="9056"/>
    <n v="-611"/>
  </r>
  <r>
    <d v="2021-10-16T00:00:00"/>
    <x v="21"/>
    <x v="9"/>
    <x v="4"/>
    <x v="5"/>
    <n v="2240"/>
    <n v="1272"/>
    <n v="1"/>
    <n v="1272"/>
    <n v="3512"/>
    <n v="3472"/>
    <n v="-40"/>
  </r>
  <r>
    <d v="2021-10-16T00:00:00"/>
    <x v="21"/>
    <x v="9"/>
    <x v="4"/>
    <x v="4"/>
    <n v="1194"/>
    <n v="1272"/>
    <n v="9"/>
    <n v="11448"/>
    <n v="12642"/>
    <n v="13925"/>
    <n v="1283"/>
  </r>
  <r>
    <d v="2021-10-18T00:00:00"/>
    <x v="21"/>
    <x v="9"/>
    <x v="5"/>
    <x v="5"/>
    <n v="2240"/>
    <n v="1061"/>
    <n v="3"/>
    <n v="3183"/>
    <n v="5423"/>
    <n v="4063"/>
    <n v="-1360"/>
  </r>
  <r>
    <d v="2021-10-18T00:00:00"/>
    <x v="21"/>
    <x v="9"/>
    <x v="5"/>
    <x v="6"/>
    <n v="1412"/>
    <n v="1061"/>
    <n v="3"/>
    <n v="3183"/>
    <n v="4595"/>
    <n v="5238"/>
    <n v="643"/>
  </r>
  <r>
    <d v="2021-10-19T00:00:00"/>
    <x v="21"/>
    <x v="9"/>
    <x v="1"/>
    <x v="3"/>
    <n v="1492"/>
    <n v="1440"/>
    <n v="8"/>
    <n v="11520"/>
    <n v="13012"/>
    <n v="19228"/>
    <n v="6216"/>
  </r>
  <r>
    <d v="2021-10-20T00:00:00"/>
    <x v="21"/>
    <x v="9"/>
    <x v="6"/>
    <x v="5"/>
    <n v="2240"/>
    <n v="1440"/>
    <n v="2"/>
    <n v="2880"/>
    <n v="5120"/>
    <n v="4622"/>
    <n v="-498"/>
  </r>
  <r>
    <d v="2021-10-20T00:00:00"/>
    <x v="21"/>
    <x v="9"/>
    <x v="6"/>
    <x v="1"/>
    <n v="2048"/>
    <n v="1440"/>
    <n v="8"/>
    <n v="11520"/>
    <n v="13568"/>
    <n v="13210"/>
    <n v="-358"/>
  </r>
  <r>
    <d v="2021-10-21T00:00:00"/>
    <x v="21"/>
    <x v="9"/>
    <x v="2"/>
    <x v="5"/>
    <n v="2240"/>
    <n v="991"/>
    <n v="4"/>
    <n v="3964"/>
    <n v="6204"/>
    <n v="6464"/>
    <n v="260"/>
  </r>
  <r>
    <d v="2021-10-22T00:00:00"/>
    <x v="21"/>
    <x v="9"/>
    <x v="3"/>
    <x v="3"/>
    <n v="1492"/>
    <n v="1061"/>
    <n v="5"/>
    <n v="5305"/>
    <n v="6797"/>
    <n v="13998"/>
    <n v="7201"/>
  </r>
  <r>
    <d v="2021-10-23T00:00:00"/>
    <x v="21"/>
    <x v="9"/>
    <x v="4"/>
    <x v="0"/>
    <n v="2334"/>
    <n v="1272"/>
    <n v="3"/>
    <n v="3816"/>
    <n v="6150"/>
    <n v="5892"/>
    <n v="-258"/>
  </r>
  <r>
    <d v="2021-10-23T00:00:00"/>
    <x v="21"/>
    <x v="9"/>
    <x v="4"/>
    <x v="5"/>
    <n v="2240"/>
    <n v="1272"/>
    <n v="9"/>
    <n v="11448"/>
    <n v="13688"/>
    <n v="10958"/>
    <n v="-2730"/>
  </r>
  <r>
    <d v="2021-10-24T00:00:00"/>
    <x v="21"/>
    <x v="9"/>
    <x v="0"/>
    <x v="5"/>
    <n v="2240"/>
    <n v="991"/>
    <n v="3"/>
    <n v="2973"/>
    <n v="5213"/>
    <n v="4940"/>
    <n v="-273"/>
  </r>
  <r>
    <d v="2021-10-25T00:00:00"/>
    <x v="21"/>
    <x v="9"/>
    <x v="5"/>
    <x v="6"/>
    <n v="1412"/>
    <n v="1061"/>
    <n v="5"/>
    <n v="5305"/>
    <n v="6717"/>
    <n v="7624"/>
    <n v="907"/>
  </r>
  <r>
    <d v="2021-10-26T00:00:00"/>
    <x v="21"/>
    <x v="9"/>
    <x v="1"/>
    <x v="5"/>
    <n v="2240"/>
    <n v="1440"/>
    <n v="5"/>
    <n v="7200"/>
    <n v="9440"/>
    <n v="9471"/>
    <n v="31"/>
  </r>
  <r>
    <d v="2021-10-27T00:00:00"/>
    <x v="21"/>
    <x v="9"/>
    <x v="6"/>
    <x v="6"/>
    <n v="1412"/>
    <n v="1440"/>
    <n v="10"/>
    <n v="14400"/>
    <n v="15812"/>
    <n v="13548"/>
    <n v="-2264"/>
  </r>
  <r>
    <d v="2021-10-28T00:00:00"/>
    <x v="21"/>
    <x v="9"/>
    <x v="2"/>
    <x v="6"/>
    <n v="1412"/>
    <n v="991"/>
    <n v="6"/>
    <n v="5946"/>
    <n v="7358"/>
    <n v="12601"/>
    <n v="5243"/>
  </r>
  <r>
    <d v="2021-10-29T00:00:00"/>
    <x v="21"/>
    <x v="9"/>
    <x v="3"/>
    <x v="0"/>
    <n v="2334"/>
    <n v="1061"/>
    <n v="2"/>
    <n v="2122"/>
    <n v="4456"/>
    <n v="5802"/>
    <n v="1346"/>
  </r>
  <r>
    <d v="2021-10-29T00:00:00"/>
    <x v="21"/>
    <x v="9"/>
    <x v="3"/>
    <x v="4"/>
    <n v="1194"/>
    <n v="1061"/>
    <n v="2"/>
    <n v="2122"/>
    <n v="3316"/>
    <n v="3229"/>
    <n v="-87"/>
  </r>
  <r>
    <d v="2021-10-31T00:00:00"/>
    <x v="21"/>
    <x v="9"/>
    <x v="0"/>
    <x v="0"/>
    <n v="2334"/>
    <n v="991"/>
    <n v="7"/>
    <n v="6937"/>
    <n v="9271"/>
    <n v="7673"/>
    <n v="-1598"/>
  </r>
  <r>
    <d v="2021-11-01T00:00:00"/>
    <x v="21"/>
    <x v="10"/>
    <x v="5"/>
    <x v="6"/>
    <n v="1412"/>
    <n v="1061"/>
    <n v="10"/>
    <n v="10610"/>
    <n v="12022"/>
    <n v="9773"/>
    <n v="-2249"/>
  </r>
  <r>
    <d v="2021-11-03T00:00:00"/>
    <x v="21"/>
    <x v="10"/>
    <x v="6"/>
    <x v="5"/>
    <n v="2240"/>
    <n v="1440"/>
    <n v="4"/>
    <n v="5760"/>
    <n v="8000"/>
    <n v="5180"/>
    <n v="-2820"/>
  </r>
  <r>
    <d v="2021-11-05T00:00:00"/>
    <x v="21"/>
    <x v="10"/>
    <x v="3"/>
    <x v="4"/>
    <n v="1194"/>
    <n v="1061"/>
    <n v="3"/>
    <n v="3183"/>
    <n v="4377"/>
    <n v="4188"/>
    <n v="-189"/>
  </r>
  <r>
    <d v="2021-11-05T00:00:00"/>
    <x v="21"/>
    <x v="10"/>
    <x v="3"/>
    <x v="5"/>
    <n v="2240"/>
    <n v="1061"/>
    <n v="10"/>
    <n v="10610"/>
    <n v="12850"/>
    <n v="12581"/>
    <n v="-269"/>
  </r>
  <r>
    <d v="2021-11-05T00:00:00"/>
    <x v="21"/>
    <x v="10"/>
    <x v="3"/>
    <x v="6"/>
    <n v="1412"/>
    <n v="1061"/>
    <n v="1"/>
    <n v="1061"/>
    <n v="2473"/>
    <n v="2834"/>
    <n v="361"/>
  </r>
  <r>
    <d v="2021-11-07T00:00:00"/>
    <x v="21"/>
    <x v="10"/>
    <x v="0"/>
    <x v="5"/>
    <n v="2240"/>
    <n v="991"/>
    <n v="2"/>
    <n v="1982"/>
    <n v="4222"/>
    <n v="4285"/>
    <n v="63"/>
  </r>
  <r>
    <d v="2021-11-07T00:00:00"/>
    <x v="21"/>
    <x v="10"/>
    <x v="0"/>
    <x v="1"/>
    <n v="2048"/>
    <n v="991"/>
    <n v="3"/>
    <n v="2973"/>
    <n v="5021"/>
    <n v="5203"/>
    <n v="182"/>
  </r>
  <r>
    <d v="2021-11-08T00:00:00"/>
    <x v="21"/>
    <x v="10"/>
    <x v="5"/>
    <x v="6"/>
    <n v="1412"/>
    <n v="1061"/>
    <n v="4"/>
    <n v="4244"/>
    <n v="5656"/>
    <n v="4558"/>
    <n v="-1098"/>
  </r>
  <r>
    <d v="2021-11-09T00:00:00"/>
    <x v="21"/>
    <x v="10"/>
    <x v="1"/>
    <x v="4"/>
    <n v="1194"/>
    <n v="1440"/>
    <n v="8"/>
    <n v="11520"/>
    <n v="12714"/>
    <n v="12562"/>
    <n v="-152"/>
  </r>
  <r>
    <d v="2021-11-10T00:00:00"/>
    <x v="21"/>
    <x v="10"/>
    <x v="6"/>
    <x v="4"/>
    <n v="1194"/>
    <n v="1440"/>
    <n v="3"/>
    <n v="4320"/>
    <n v="5514"/>
    <n v="5324"/>
    <n v="-190"/>
  </r>
  <r>
    <d v="2021-11-11T00:00:00"/>
    <x v="21"/>
    <x v="10"/>
    <x v="2"/>
    <x v="4"/>
    <n v="1194"/>
    <n v="991"/>
    <n v="9"/>
    <n v="8919"/>
    <n v="10113"/>
    <n v="9870"/>
    <n v="-243"/>
  </r>
  <r>
    <d v="2021-11-13T00:00:00"/>
    <x v="21"/>
    <x v="10"/>
    <x v="4"/>
    <x v="5"/>
    <n v="2240"/>
    <n v="1272"/>
    <n v="10"/>
    <n v="12720"/>
    <n v="14960"/>
    <n v="17763"/>
    <n v="2803"/>
  </r>
  <r>
    <d v="2021-11-13T00:00:00"/>
    <x v="21"/>
    <x v="10"/>
    <x v="4"/>
    <x v="6"/>
    <n v="1412"/>
    <n v="1272"/>
    <n v="1"/>
    <n v="1272"/>
    <n v="2684"/>
    <n v="3019"/>
    <n v="335"/>
  </r>
  <r>
    <d v="2021-11-14T00:00:00"/>
    <x v="21"/>
    <x v="10"/>
    <x v="0"/>
    <x v="6"/>
    <n v="1412"/>
    <n v="991"/>
    <n v="6"/>
    <n v="5946"/>
    <n v="7358"/>
    <n v="8277"/>
    <n v="919"/>
  </r>
  <r>
    <d v="2021-11-15T00:00:00"/>
    <x v="21"/>
    <x v="10"/>
    <x v="5"/>
    <x v="4"/>
    <n v="1194"/>
    <n v="1061"/>
    <n v="3"/>
    <n v="3183"/>
    <n v="4377"/>
    <n v="4322"/>
    <n v="-55"/>
  </r>
  <r>
    <d v="2021-11-15T00:00:00"/>
    <x v="21"/>
    <x v="10"/>
    <x v="5"/>
    <x v="6"/>
    <n v="1412"/>
    <n v="1061"/>
    <n v="9"/>
    <n v="9549"/>
    <n v="10961"/>
    <n v="12585"/>
    <n v="1624"/>
  </r>
  <r>
    <d v="2021-11-16T00:00:00"/>
    <x v="21"/>
    <x v="10"/>
    <x v="1"/>
    <x v="4"/>
    <n v="1194"/>
    <n v="1440"/>
    <n v="6"/>
    <n v="8640"/>
    <n v="9834"/>
    <n v="10127"/>
    <n v="293"/>
  </r>
  <r>
    <d v="2021-11-16T00:00:00"/>
    <x v="21"/>
    <x v="10"/>
    <x v="1"/>
    <x v="6"/>
    <n v="1412"/>
    <n v="1440"/>
    <n v="5"/>
    <n v="7200"/>
    <n v="8612"/>
    <n v="25334"/>
    <n v="16722"/>
  </r>
  <r>
    <d v="2021-11-17T00:00:00"/>
    <x v="21"/>
    <x v="10"/>
    <x v="6"/>
    <x v="5"/>
    <n v="2240"/>
    <n v="1440"/>
    <n v="5"/>
    <n v="7200"/>
    <n v="9440"/>
    <n v="8998"/>
    <n v="-442"/>
  </r>
  <r>
    <d v="2021-11-18T00:00:00"/>
    <x v="21"/>
    <x v="10"/>
    <x v="2"/>
    <x v="5"/>
    <n v="2240"/>
    <n v="991"/>
    <n v="7"/>
    <n v="6937"/>
    <n v="9177"/>
    <n v="7485"/>
    <n v="-1692"/>
  </r>
  <r>
    <d v="2021-11-18T00:00:00"/>
    <x v="21"/>
    <x v="10"/>
    <x v="2"/>
    <x v="6"/>
    <n v="1412"/>
    <n v="991"/>
    <n v="8"/>
    <n v="7928"/>
    <n v="9340"/>
    <n v="8429"/>
    <n v="-911"/>
  </r>
  <r>
    <d v="2021-11-19T00:00:00"/>
    <x v="21"/>
    <x v="10"/>
    <x v="3"/>
    <x v="5"/>
    <n v="2240"/>
    <n v="1061"/>
    <n v="9"/>
    <n v="9549"/>
    <n v="11789"/>
    <n v="12908"/>
    <n v="1119"/>
  </r>
  <r>
    <d v="2021-11-20T00:00:00"/>
    <x v="21"/>
    <x v="10"/>
    <x v="4"/>
    <x v="4"/>
    <n v="1194"/>
    <n v="1272"/>
    <n v="9"/>
    <n v="11448"/>
    <n v="12642"/>
    <n v="25544"/>
    <n v="12902"/>
  </r>
  <r>
    <d v="2021-11-21T00:00:00"/>
    <x v="21"/>
    <x v="10"/>
    <x v="0"/>
    <x v="5"/>
    <n v="2240"/>
    <n v="991"/>
    <n v="1"/>
    <n v="991"/>
    <n v="3231"/>
    <n v="2780"/>
    <n v="-451"/>
  </r>
  <r>
    <d v="2021-11-22T00:00:00"/>
    <x v="21"/>
    <x v="10"/>
    <x v="5"/>
    <x v="4"/>
    <n v="1194"/>
    <n v="1061"/>
    <n v="3"/>
    <n v="3183"/>
    <n v="4377"/>
    <n v="4180"/>
    <n v="-197"/>
  </r>
  <r>
    <d v="2021-11-23T00:00:00"/>
    <x v="21"/>
    <x v="10"/>
    <x v="1"/>
    <x v="5"/>
    <n v="2240"/>
    <n v="1440"/>
    <n v="6"/>
    <n v="8640"/>
    <n v="10880"/>
    <n v="10947"/>
    <n v="67"/>
  </r>
  <r>
    <d v="2021-11-23T00:00:00"/>
    <x v="21"/>
    <x v="10"/>
    <x v="1"/>
    <x v="1"/>
    <n v="2048"/>
    <n v="1440"/>
    <n v="7"/>
    <n v="10080"/>
    <n v="12128"/>
    <n v="12920"/>
    <n v="792"/>
  </r>
  <r>
    <d v="2021-11-25T00:00:00"/>
    <x v="21"/>
    <x v="10"/>
    <x v="2"/>
    <x v="6"/>
    <n v="1412"/>
    <n v="991"/>
    <n v="4"/>
    <n v="3964"/>
    <n v="5376"/>
    <n v="7880"/>
    <n v="2504"/>
  </r>
  <r>
    <d v="2021-11-27T00:00:00"/>
    <x v="21"/>
    <x v="10"/>
    <x v="4"/>
    <x v="4"/>
    <n v="1194"/>
    <n v="1272"/>
    <n v="3"/>
    <n v="3816"/>
    <n v="5010"/>
    <n v="4356"/>
    <n v="-654"/>
  </r>
  <r>
    <d v="2021-11-28T00:00:00"/>
    <x v="21"/>
    <x v="10"/>
    <x v="0"/>
    <x v="1"/>
    <n v="2048"/>
    <n v="991"/>
    <n v="9"/>
    <n v="8919"/>
    <n v="10967"/>
    <n v="9068"/>
    <n v="-1899"/>
  </r>
  <r>
    <d v="2021-11-28T00:00:00"/>
    <x v="21"/>
    <x v="10"/>
    <x v="0"/>
    <x v="5"/>
    <n v="2240"/>
    <n v="991"/>
    <n v="8"/>
    <n v="7928"/>
    <n v="10168"/>
    <n v="9549"/>
    <n v="-619"/>
  </r>
  <r>
    <d v="2021-11-30T00:00:00"/>
    <x v="21"/>
    <x v="10"/>
    <x v="1"/>
    <x v="6"/>
    <n v="1412"/>
    <n v="1440"/>
    <n v="3"/>
    <n v="4320"/>
    <n v="5732"/>
    <n v="8274"/>
    <n v="2542"/>
  </r>
  <r>
    <d v="2021-12-01T00:00:00"/>
    <x v="21"/>
    <x v="11"/>
    <x v="6"/>
    <x v="4"/>
    <n v="1194"/>
    <n v="1440"/>
    <n v="9"/>
    <n v="12960"/>
    <n v="14154"/>
    <n v="57981"/>
    <n v="43827"/>
  </r>
  <r>
    <d v="2021-12-04T00:00:00"/>
    <x v="21"/>
    <x v="11"/>
    <x v="4"/>
    <x v="4"/>
    <n v="1194"/>
    <n v="1272"/>
    <n v="1"/>
    <n v="1272"/>
    <n v="2466"/>
    <n v="3926"/>
    <n v="1460"/>
  </r>
  <r>
    <d v="2021-12-04T00:00:00"/>
    <x v="21"/>
    <x v="11"/>
    <x v="4"/>
    <x v="6"/>
    <n v="1412"/>
    <n v="1272"/>
    <n v="9"/>
    <n v="11448"/>
    <n v="12860"/>
    <n v="10412"/>
    <n v="-2448"/>
  </r>
  <r>
    <d v="2021-12-06T00:00:00"/>
    <x v="21"/>
    <x v="11"/>
    <x v="5"/>
    <x v="5"/>
    <n v="2240"/>
    <n v="1061"/>
    <n v="9"/>
    <n v="9549"/>
    <n v="11789"/>
    <n v="27868"/>
    <n v="16079"/>
  </r>
  <r>
    <d v="2021-12-07T00:00:00"/>
    <x v="21"/>
    <x v="11"/>
    <x v="1"/>
    <x v="4"/>
    <n v="1194"/>
    <n v="1440"/>
    <n v="9"/>
    <n v="12960"/>
    <n v="14154"/>
    <n v="47005"/>
    <n v="32851"/>
  </r>
  <r>
    <d v="2021-12-08T00:00:00"/>
    <x v="21"/>
    <x v="11"/>
    <x v="6"/>
    <x v="5"/>
    <n v="2240"/>
    <n v="1440"/>
    <n v="10"/>
    <n v="14400"/>
    <n v="16640"/>
    <n v="15942"/>
    <n v="-698"/>
  </r>
  <r>
    <d v="2021-12-08T00:00:00"/>
    <x v="21"/>
    <x v="11"/>
    <x v="6"/>
    <x v="6"/>
    <n v="1412"/>
    <n v="1440"/>
    <n v="2"/>
    <n v="2880"/>
    <n v="4292"/>
    <n v="8653"/>
    <n v="4361"/>
  </r>
  <r>
    <d v="2021-12-09T00:00:00"/>
    <x v="21"/>
    <x v="11"/>
    <x v="2"/>
    <x v="6"/>
    <n v="1412"/>
    <n v="991"/>
    <n v="2"/>
    <n v="1982"/>
    <n v="3394"/>
    <n v="3660"/>
    <n v="266"/>
  </r>
  <r>
    <d v="2021-12-09T00:00:00"/>
    <x v="21"/>
    <x v="11"/>
    <x v="2"/>
    <x v="5"/>
    <n v="2240"/>
    <n v="991"/>
    <n v="1"/>
    <n v="991"/>
    <n v="3231"/>
    <n v="3867"/>
    <n v="636"/>
  </r>
  <r>
    <d v="2021-12-10T00:00:00"/>
    <x v="21"/>
    <x v="11"/>
    <x v="3"/>
    <x v="4"/>
    <n v="1194"/>
    <n v="1061"/>
    <n v="10"/>
    <n v="10610"/>
    <n v="11804"/>
    <n v="11042"/>
    <n v="-762"/>
  </r>
  <r>
    <d v="2021-12-10T00:00:00"/>
    <x v="21"/>
    <x v="11"/>
    <x v="3"/>
    <x v="5"/>
    <n v="2240"/>
    <n v="1061"/>
    <n v="7"/>
    <n v="7427"/>
    <n v="9667"/>
    <n v="10479"/>
    <n v="812"/>
  </r>
  <r>
    <d v="2021-12-11T00:00:00"/>
    <x v="21"/>
    <x v="11"/>
    <x v="4"/>
    <x v="6"/>
    <n v="1412"/>
    <n v="1272"/>
    <n v="8"/>
    <n v="10176"/>
    <n v="11588"/>
    <n v="9613"/>
    <n v="-1975"/>
  </r>
  <r>
    <d v="2021-12-13T00:00:00"/>
    <x v="21"/>
    <x v="11"/>
    <x v="5"/>
    <x v="5"/>
    <n v="2240"/>
    <n v="1061"/>
    <n v="8"/>
    <n v="8488"/>
    <n v="10728"/>
    <n v="9246"/>
    <n v="-1482"/>
  </r>
  <r>
    <d v="2021-12-15T00:00:00"/>
    <x v="21"/>
    <x v="11"/>
    <x v="6"/>
    <x v="5"/>
    <n v="2240"/>
    <n v="1440"/>
    <n v="4"/>
    <n v="5760"/>
    <n v="8000"/>
    <n v="7301"/>
    <n v="-699"/>
  </r>
  <r>
    <d v="2021-12-16T00:00:00"/>
    <x v="21"/>
    <x v="11"/>
    <x v="2"/>
    <x v="6"/>
    <n v="1412"/>
    <n v="991"/>
    <n v="4"/>
    <n v="3964"/>
    <n v="5376"/>
    <n v="17960"/>
    <n v="12584"/>
  </r>
  <r>
    <d v="2021-12-17T00:00:00"/>
    <x v="21"/>
    <x v="11"/>
    <x v="3"/>
    <x v="4"/>
    <n v="1194"/>
    <n v="1061"/>
    <n v="6"/>
    <n v="6366"/>
    <n v="7560"/>
    <n v="6560"/>
    <n v="-1000"/>
  </r>
  <r>
    <d v="2021-12-20T00:00:00"/>
    <x v="21"/>
    <x v="11"/>
    <x v="5"/>
    <x v="4"/>
    <n v="1194"/>
    <n v="1061"/>
    <n v="2"/>
    <n v="2122"/>
    <n v="3316"/>
    <n v="3340"/>
    <n v="24"/>
  </r>
  <r>
    <d v="2021-12-20T00:00:00"/>
    <x v="21"/>
    <x v="11"/>
    <x v="5"/>
    <x v="5"/>
    <n v="2240"/>
    <n v="1061"/>
    <n v="4"/>
    <n v="4244"/>
    <n v="6484"/>
    <n v="12777"/>
    <n v="6293"/>
  </r>
  <r>
    <d v="2021-12-21T00:00:00"/>
    <x v="21"/>
    <x v="11"/>
    <x v="1"/>
    <x v="6"/>
    <n v="1412"/>
    <n v="1440"/>
    <n v="8"/>
    <n v="11520"/>
    <n v="12932"/>
    <n v="13111"/>
    <n v="179"/>
  </r>
  <r>
    <d v="2021-12-21T00:00:00"/>
    <x v="21"/>
    <x v="11"/>
    <x v="1"/>
    <x v="5"/>
    <n v="2240"/>
    <n v="1440"/>
    <n v="3"/>
    <n v="4320"/>
    <n v="6560"/>
    <n v="5805"/>
    <n v="-755"/>
  </r>
  <r>
    <d v="2021-12-21T00:00:00"/>
    <x v="21"/>
    <x v="11"/>
    <x v="1"/>
    <x v="4"/>
    <n v="1194"/>
    <n v="1440"/>
    <n v="2"/>
    <n v="2880"/>
    <n v="4074"/>
    <n v="4281"/>
    <n v="207"/>
  </r>
  <r>
    <d v="2021-12-25T00:00:00"/>
    <x v="21"/>
    <x v="11"/>
    <x v="4"/>
    <x v="4"/>
    <n v="1194"/>
    <n v="1272"/>
    <n v="5"/>
    <n v="6360"/>
    <n v="7554"/>
    <n v="8799"/>
    <n v="1245"/>
  </r>
  <r>
    <d v="2021-12-25T00:00:00"/>
    <x v="21"/>
    <x v="11"/>
    <x v="4"/>
    <x v="6"/>
    <n v="1412"/>
    <n v="1272"/>
    <n v="5"/>
    <n v="6360"/>
    <n v="7772"/>
    <n v="9300"/>
    <n v="1528"/>
  </r>
  <r>
    <d v="2021-12-26T00:00:00"/>
    <x v="21"/>
    <x v="11"/>
    <x v="0"/>
    <x v="4"/>
    <n v="1194"/>
    <n v="991"/>
    <n v="3"/>
    <n v="2973"/>
    <n v="4167"/>
    <n v="3791"/>
    <n v="-376"/>
  </r>
  <r>
    <d v="2021-12-29T00:00:00"/>
    <x v="21"/>
    <x v="11"/>
    <x v="6"/>
    <x v="4"/>
    <n v="1194"/>
    <n v="1440"/>
    <n v="6"/>
    <n v="8640"/>
    <n v="9834"/>
    <n v="10970"/>
    <n v="1136"/>
  </r>
  <r>
    <d v="2021-12-31T00:00:00"/>
    <x v="21"/>
    <x v="11"/>
    <x v="3"/>
    <x v="6"/>
    <n v="1412"/>
    <n v="1061"/>
    <n v="5"/>
    <n v="5305"/>
    <n v="6717"/>
    <n v="7579"/>
    <n v="862"/>
  </r>
  <r>
    <d v="2022-01-01T00:00:00"/>
    <x v="22"/>
    <x v="0"/>
    <x v="4"/>
    <x v="1"/>
    <n v="2182"/>
    <n v="1355"/>
    <n v="8"/>
    <n v="10840"/>
    <n v="13022"/>
    <n v="15285"/>
    <n v="2263"/>
  </r>
  <r>
    <d v="2022-01-01T00:00:00"/>
    <x v="22"/>
    <x v="0"/>
    <x v="4"/>
    <x v="0"/>
    <n v="2488"/>
    <n v="1355"/>
    <n v="7"/>
    <n v="9485"/>
    <n v="11973"/>
    <n v="13399"/>
    <n v="1426"/>
  </r>
  <r>
    <d v="2022-01-02T00:00:00"/>
    <x v="22"/>
    <x v="0"/>
    <x v="0"/>
    <x v="0"/>
    <n v="2488"/>
    <n v="1056"/>
    <n v="1"/>
    <n v="1056"/>
    <n v="3544"/>
    <n v="2172"/>
    <n v="-1372"/>
  </r>
  <r>
    <d v="2022-01-02T00:00:00"/>
    <x v="22"/>
    <x v="0"/>
    <x v="0"/>
    <x v="2"/>
    <n v="1596"/>
    <n v="1056"/>
    <n v="2"/>
    <n v="2112"/>
    <n v="3708"/>
    <n v="3224"/>
    <n v="-484"/>
  </r>
  <r>
    <d v="2022-01-03T00:00:00"/>
    <x v="22"/>
    <x v="0"/>
    <x v="5"/>
    <x v="2"/>
    <n v="1596"/>
    <n v="1131"/>
    <n v="4"/>
    <n v="4524"/>
    <n v="6120"/>
    <n v="9198"/>
    <n v="3078"/>
  </r>
  <r>
    <d v="2022-01-03T00:00:00"/>
    <x v="22"/>
    <x v="0"/>
    <x v="5"/>
    <x v="0"/>
    <n v="2488"/>
    <n v="1131"/>
    <n v="8"/>
    <n v="9048"/>
    <n v="11536"/>
    <n v="9378"/>
    <n v="-2158"/>
  </r>
  <r>
    <d v="2022-01-05T00:00:00"/>
    <x v="22"/>
    <x v="0"/>
    <x v="6"/>
    <x v="0"/>
    <n v="2488"/>
    <n v="1535"/>
    <n v="3"/>
    <n v="4605"/>
    <n v="7093"/>
    <n v="8264"/>
    <n v="1171"/>
  </r>
  <r>
    <d v="2022-01-06T00:00:00"/>
    <x v="22"/>
    <x v="0"/>
    <x v="2"/>
    <x v="2"/>
    <n v="1596"/>
    <n v="1056"/>
    <n v="10"/>
    <n v="10560"/>
    <n v="12156"/>
    <n v="10942"/>
    <n v="-1214"/>
  </r>
  <r>
    <d v="2022-01-07T00:00:00"/>
    <x v="22"/>
    <x v="0"/>
    <x v="3"/>
    <x v="2"/>
    <n v="1596"/>
    <n v="1131"/>
    <n v="6"/>
    <n v="6786"/>
    <n v="8382"/>
    <n v="9254"/>
    <n v="872"/>
  </r>
  <r>
    <d v="2022-01-07T00:00:00"/>
    <x v="22"/>
    <x v="0"/>
    <x v="3"/>
    <x v="1"/>
    <n v="2182"/>
    <n v="1131"/>
    <n v="5"/>
    <n v="5655"/>
    <n v="7837"/>
    <n v="9127"/>
    <n v="1290"/>
  </r>
  <r>
    <d v="2022-01-08T00:00:00"/>
    <x v="22"/>
    <x v="0"/>
    <x v="4"/>
    <x v="3"/>
    <n v="1590"/>
    <n v="1355"/>
    <n v="3"/>
    <n v="4065"/>
    <n v="5655"/>
    <n v="6336"/>
    <n v="681"/>
  </r>
  <r>
    <d v="2022-01-10T00:00:00"/>
    <x v="22"/>
    <x v="0"/>
    <x v="5"/>
    <x v="2"/>
    <n v="1596"/>
    <n v="1131"/>
    <n v="9"/>
    <n v="10179"/>
    <n v="11775"/>
    <n v="10823"/>
    <n v="-952"/>
  </r>
  <r>
    <d v="2022-01-10T00:00:00"/>
    <x v="22"/>
    <x v="0"/>
    <x v="5"/>
    <x v="1"/>
    <n v="2182"/>
    <n v="1131"/>
    <n v="4"/>
    <n v="4524"/>
    <n v="6706"/>
    <n v="6630"/>
    <n v="-76"/>
  </r>
  <r>
    <d v="2022-01-13T00:00:00"/>
    <x v="22"/>
    <x v="0"/>
    <x v="2"/>
    <x v="1"/>
    <n v="2182"/>
    <n v="1056"/>
    <n v="3"/>
    <n v="3168"/>
    <n v="5350"/>
    <n v="4376"/>
    <n v="-974"/>
  </r>
  <r>
    <d v="2022-01-15T00:00:00"/>
    <x v="22"/>
    <x v="0"/>
    <x v="4"/>
    <x v="1"/>
    <n v="2182"/>
    <n v="1355"/>
    <n v="9"/>
    <n v="12195"/>
    <n v="14377"/>
    <n v="13803"/>
    <n v="-574"/>
  </r>
  <r>
    <d v="2022-01-16T00:00:00"/>
    <x v="22"/>
    <x v="0"/>
    <x v="0"/>
    <x v="2"/>
    <n v="1596"/>
    <n v="1056"/>
    <n v="8"/>
    <n v="8448"/>
    <n v="10044"/>
    <n v="8064"/>
    <n v="-1980"/>
  </r>
  <r>
    <d v="2022-01-16T00:00:00"/>
    <x v="22"/>
    <x v="0"/>
    <x v="0"/>
    <x v="0"/>
    <n v="2488"/>
    <n v="1056"/>
    <n v="8"/>
    <n v="8448"/>
    <n v="10936"/>
    <n v="9769"/>
    <n v="-1167"/>
  </r>
  <r>
    <d v="2022-01-17T00:00:00"/>
    <x v="22"/>
    <x v="0"/>
    <x v="5"/>
    <x v="3"/>
    <n v="1590"/>
    <n v="1131"/>
    <n v="8"/>
    <n v="9048"/>
    <n v="10638"/>
    <n v="9733"/>
    <n v="-905"/>
  </r>
  <r>
    <d v="2022-01-17T00:00:00"/>
    <x v="22"/>
    <x v="0"/>
    <x v="5"/>
    <x v="0"/>
    <n v="2488"/>
    <n v="1131"/>
    <n v="4"/>
    <n v="4524"/>
    <n v="7012"/>
    <n v="7840"/>
    <n v="828"/>
  </r>
  <r>
    <d v="2022-01-18T00:00:00"/>
    <x v="22"/>
    <x v="0"/>
    <x v="1"/>
    <x v="2"/>
    <n v="1596"/>
    <n v="1535"/>
    <n v="2"/>
    <n v="3070"/>
    <n v="4666"/>
    <n v="4842"/>
    <n v="176"/>
  </r>
  <r>
    <d v="2022-01-19T00:00:00"/>
    <x v="22"/>
    <x v="0"/>
    <x v="6"/>
    <x v="0"/>
    <n v="2488"/>
    <n v="1535"/>
    <n v="5"/>
    <n v="7675"/>
    <n v="10163"/>
    <n v="8837"/>
    <n v="-1326"/>
  </r>
  <r>
    <d v="2022-01-19T00:00:00"/>
    <x v="22"/>
    <x v="0"/>
    <x v="6"/>
    <x v="1"/>
    <n v="2182"/>
    <n v="1535"/>
    <n v="10"/>
    <n v="15350"/>
    <n v="17532"/>
    <n v="19245"/>
    <n v="1713"/>
  </r>
  <r>
    <d v="2022-01-20T00:00:00"/>
    <x v="22"/>
    <x v="0"/>
    <x v="2"/>
    <x v="1"/>
    <n v="2182"/>
    <n v="1056"/>
    <n v="2"/>
    <n v="2112"/>
    <n v="4294"/>
    <n v="4538"/>
    <n v="244"/>
  </r>
  <r>
    <d v="2022-01-21T00:00:00"/>
    <x v="22"/>
    <x v="0"/>
    <x v="3"/>
    <x v="1"/>
    <n v="2182"/>
    <n v="1131"/>
    <n v="10"/>
    <n v="11310"/>
    <n v="13492"/>
    <n v="15758"/>
    <n v="2266"/>
  </r>
  <r>
    <d v="2022-01-21T00:00:00"/>
    <x v="22"/>
    <x v="0"/>
    <x v="3"/>
    <x v="2"/>
    <n v="1596"/>
    <n v="1131"/>
    <n v="7"/>
    <n v="7917"/>
    <n v="9513"/>
    <n v="7995"/>
    <n v="-1518"/>
  </r>
  <r>
    <d v="2022-01-21T00:00:00"/>
    <x v="22"/>
    <x v="0"/>
    <x v="3"/>
    <x v="0"/>
    <n v="2488"/>
    <n v="1131"/>
    <n v="7"/>
    <n v="7917"/>
    <n v="10405"/>
    <n v="12288"/>
    <n v="1883"/>
  </r>
  <r>
    <d v="2022-01-22T00:00:00"/>
    <x v="22"/>
    <x v="0"/>
    <x v="4"/>
    <x v="0"/>
    <n v="2488"/>
    <n v="1355"/>
    <n v="3"/>
    <n v="4065"/>
    <n v="6553"/>
    <n v="6709"/>
    <n v="156"/>
  </r>
  <r>
    <d v="2022-01-24T00:00:00"/>
    <x v="22"/>
    <x v="0"/>
    <x v="5"/>
    <x v="2"/>
    <n v="1596"/>
    <n v="1131"/>
    <n v="6"/>
    <n v="6786"/>
    <n v="8382"/>
    <n v="9890"/>
    <n v="1508"/>
  </r>
  <r>
    <d v="2022-01-26T00:00:00"/>
    <x v="22"/>
    <x v="0"/>
    <x v="6"/>
    <x v="0"/>
    <n v="2488"/>
    <n v="1535"/>
    <n v="10"/>
    <n v="15350"/>
    <n v="17838"/>
    <n v="14778"/>
    <n v="-3060"/>
  </r>
  <r>
    <d v="2022-01-27T00:00:00"/>
    <x v="22"/>
    <x v="0"/>
    <x v="2"/>
    <x v="1"/>
    <n v="2182"/>
    <n v="1056"/>
    <n v="6"/>
    <n v="6336"/>
    <n v="8518"/>
    <n v="31039"/>
    <n v="22521"/>
  </r>
  <r>
    <d v="2022-01-27T00:00:00"/>
    <x v="22"/>
    <x v="0"/>
    <x v="2"/>
    <x v="0"/>
    <n v="2488"/>
    <n v="1056"/>
    <n v="9"/>
    <n v="9504"/>
    <n v="11992"/>
    <n v="11097"/>
    <n v="-895"/>
  </r>
  <r>
    <d v="2022-01-28T00:00:00"/>
    <x v="22"/>
    <x v="0"/>
    <x v="3"/>
    <x v="2"/>
    <n v="1596"/>
    <n v="1131"/>
    <n v="1"/>
    <n v="1131"/>
    <n v="2727"/>
    <n v="2924"/>
    <n v="197"/>
  </r>
  <r>
    <d v="2022-01-29T00:00:00"/>
    <x v="22"/>
    <x v="0"/>
    <x v="4"/>
    <x v="2"/>
    <n v="1596"/>
    <n v="1355"/>
    <n v="7"/>
    <n v="9485"/>
    <n v="11081"/>
    <n v="10224"/>
    <n v="-857"/>
  </r>
  <r>
    <d v="2022-01-30T00:00:00"/>
    <x v="22"/>
    <x v="0"/>
    <x v="0"/>
    <x v="0"/>
    <n v="2488"/>
    <n v="1056"/>
    <n v="2"/>
    <n v="2112"/>
    <n v="4600"/>
    <n v="5375"/>
    <n v="775"/>
  </r>
  <r>
    <d v="2022-01-30T00:00:00"/>
    <x v="22"/>
    <x v="0"/>
    <x v="0"/>
    <x v="1"/>
    <n v="2182"/>
    <n v="1056"/>
    <n v="4"/>
    <n v="4224"/>
    <n v="6406"/>
    <n v="6806"/>
    <n v="400"/>
  </r>
  <r>
    <d v="2022-02-01T00:00:00"/>
    <x v="22"/>
    <x v="1"/>
    <x v="1"/>
    <x v="2"/>
    <n v="1596"/>
    <n v="1535"/>
    <n v="8"/>
    <n v="12280"/>
    <n v="13876"/>
    <n v="15114"/>
    <n v="1238"/>
  </r>
  <r>
    <d v="2022-02-02T00:00:00"/>
    <x v="22"/>
    <x v="1"/>
    <x v="6"/>
    <x v="1"/>
    <n v="2182"/>
    <n v="1535"/>
    <n v="3"/>
    <n v="4605"/>
    <n v="6787"/>
    <n v="7594"/>
    <n v="807"/>
  </r>
  <r>
    <d v="2022-02-04T00:00:00"/>
    <x v="22"/>
    <x v="1"/>
    <x v="3"/>
    <x v="0"/>
    <n v="2488"/>
    <n v="1131"/>
    <n v="10"/>
    <n v="11310"/>
    <n v="13798"/>
    <n v="11585"/>
    <n v="-2213"/>
  </r>
  <r>
    <d v="2022-02-06T00:00:00"/>
    <x v="22"/>
    <x v="1"/>
    <x v="0"/>
    <x v="1"/>
    <n v="2182"/>
    <n v="1056"/>
    <n v="3"/>
    <n v="3168"/>
    <n v="5350"/>
    <n v="4821"/>
    <n v="-529"/>
  </r>
  <r>
    <d v="2022-02-06T00:00:00"/>
    <x v="22"/>
    <x v="1"/>
    <x v="0"/>
    <x v="3"/>
    <n v="1590"/>
    <n v="1056"/>
    <n v="3"/>
    <n v="3168"/>
    <n v="4758"/>
    <n v="4275"/>
    <n v="-483"/>
  </r>
  <r>
    <d v="2022-02-07T00:00:00"/>
    <x v="22"/>
    <x v="1"/>
    <x v="5"/>
    <x v="0"/>
    <n v="2488"/>
    <n v="1131"/>
    <n v="2"/>
    <n v="2262"/>
    <n v="4750"/>
    <n v="11819"/>
    <n v="7069"/>
  </r>
  <r>
    <d v="2022-02-08T00:00:00"/>
    <x v="22"/>
    <x v="1"/>
    <x v="1"/>
    <x v="3"/>
    <n v="1590"/>
    <n v="1535"/>
    <n v="6"/>
    <n v="9210"/>
    <n v="10800"/>
    <n v="10512"/>
    <n v="-288"/>
  </r>
  <r>
    <d v="2022-02-09T00:00:00"/>
    <x v="22"/>
    <x v="1"/>
    <x v="6"/>
    <x v="2"/>
    <n v="1596"/>
    <n v="1535"/>
    <n v="9"/>
    <n v="13815"/>
    <n v="15411"/>
    <n v="39717"/>
    <n v="24306"/>
  </r>
  <r>
    <d v="2022-02-10T00:00:00"/>
    <x v="22"/>
    <x v="1"/>
    <x v="2"/>
    <x v="2"/>
    <n v="1596"/>
    <n v="1056"/>
    <n v="10"/>
    <n v="10560"/>
    <n v="12156"/>
    <n v="14428"/>
    <n v="2272"/>
  </r>
  <r>
    <d v="2022-02-11T00:00:00"/>
    <x v="22"/>
    <x v="1"/>
    <x v="3"/>
    <x v="1"/>
    <n v="2182"/>
    <n v="1131"/>
    <n v="2"/>
    <n v="2262"/>
    <n v="4444"/>
    <n v="3711"/>
    <n v="-733"/>
  </r>
  <r>
    <d v="2022-02-12T00:00:00"/>
    <x v="22"/>
    <x v="1"/>
    <x v="4"/>
    <x v="0"/>
    <n v="2488"/>
    <n v="1355"/>
    <n v="10"/>
    <n v="13550"/>
    <n v="16038"/>
    <n v="45348"/>
    <n v="29310"/>
  </r>
  <r>
    <d v="2022-02-13T00:00:00"/>
    <x v="22"/>
    <x v="1"/>
    <x v="0"/>
    <x v="1"/>
    <n v="2182"/>
    <n v="1056"/>
    <n v="7"/>
    <n v="7392"/>
    <n v="9574"/>
    <n v="43083"/>
    <n v="33509"/>
  </r>
  <r>
    <d v="2022-02-13T00:00:00"/>
    <x v="22"/>
    <x v="1"/>
    <x v="0"/>
    <x v="0"/>
    <n v="2488"/>
    <n v="1056"/>
    <n v="8"/>
    <n v="8448"/>
    <n v="10936"/>
    <n v="9502"/>
    <n v="-1434"/>
  </r>
  <r>
    <d v="2022-02-14T00:00:00"/>
    <x v="22"/>
    <x v="1"/>
    <x v="5"/>
    <x v="1"/>
    <n v="2182"/>
    <n v="1131"/>
    <n v="7"/>
    <n v="7917"/>
    <n v="10099"/>
    <n v="8720"/>
    <n v="-1379"/>
  </r>
  <r>
    <d v="2022-02-14T00:00:00"/>
    <x v="22"/>
    <x v="1"/>
    <x v="5"/>
    <x v="0"/>
    <n v="2488"/>
    <n v="1131"/>
    <n v="5"/>
    <n v="5655"/>
    <n v="8143"/>
    <n v="18707"/>
    <n v="10564"/>
  </r>
  <r>
    <d v="2022-02-16T00:00:00"/>
    <x v="22"/>
    <x v="1"/>
    <x v="6"/>
    <x v="1"/>
    <n v="2182"/>
    <n v="1535"/>
    <n v="8"/>
    <n v="12280"/>
    <n v="14462"/>
    <n v="11592"/>
    <n v="-2870"/>
  </r>
  <r>
    <d v="2022-02-17T00:00:00"/>
    <x v="22"/>
    <x v="1"/>
    <x v="2"/>
    <x v="0"/>
    <n v="2488"/>
    <n v="1056"/>
    <n v="5"/>
    <n v="5280"/>
    <n v="7768"/>
    <n v="6251"/>
    <n v="-1517"/>
  </r>
  <r>
    <d v="2022-02-19T00:00:00"/>
    <x v="22"/>
    <x v="1"/>
    <x v="4"/>
    <x v="0"/>
    <n v="2488"/>
    <n v="1355"/>
    <n v="1"/>
    <n v="1355"/>
    <n v="3843"/>
    <n v="3128"/>
    <n v="-715"/>
  </r>
  <r>
    <d v="2022-02-19T00:00:00"/>
    <x v="22"/>
    <x v="1"/>
    <x v="4"/>
    <x v="1"/>
    <n v="2182"/>
    <n v="1355"/>
    <n v="1"/>
    <n v="1355"/>
    <n v="3537"/>
    <n v="4346"/>
    <n v="809"/>
  </r>
  <r>
    <d v="2022-02-20T00:00:00"/>
    <x v="22"/>
    <x v="1"/>
    <x v="0"/>
    <x v="2"/>
    <n v="1596"/>
    <n v="1056"/>
    <n v="10"/>
    <n v="10560"/>
    <n v="12156"/>
    <n v="12564"/>
    <n v="408"/>
  </r>
  <r>
    <d v="2022-02-21T00:00:00"/>
    <x v="22"/>
    <x v="1"/>
    <x v="5"/>
    <x v="0"/>
    <n v="2488"/>
    <n v="1131"/>
    <n v="9"/>
    <n v="10179"/>
    <n v="12667"/>
    <n v="52987"/>
    <n v="40320"/>
  </r>
  <r>
    <d v="2022-02-22T00:00:00"/>
    <x v="22"/>
    <x v="1"/>
    <x v="1"/>
    <x v="3"/>
    <n v="1590"/>
    <n v="1535"/>
    <n v="3"/>
    <n v="4605"/>
    <n v="6195"/>
    <n v="7287"/>
    <n v="1092"/>
  </r>
  <r>
    <d v="2022-02-23T00:00:00"/>
    <x v="22"/>
    <x v="1"/>
    <x v="6"/>
    <x v="3"/>
    <n v="1590"/>
    <n v="1535"/>
    <n v="1"/>
    <n v="1535"/>
    <n v="3125"/>
    <n v="3068"/>
    <n v="-57"/>
  </r>
  <r>
    <d v="2022-02-23T00:00:00"/>
    <x v="22"/>
    <x v="1"/>
    <x v="6"/>
    <x v="0"/>
    <n v="2488"/>
    <n v="1535"/>
    <n v="7"/>
    <n v="10745"/>
    <n v="13233"/>
    <n v="12983"/>
    <n v="-250"/>
  </r>
  <r>
    <d v="2022-02-23T00:00:00"/>
    <x v="22"/>
    <x v="1"/>
    <x v="6"/>
    <x v="1"/>
    <n v="2182"/>
    <n v="1535"/>
    <n v="1"/>
    <n v="1535"/>
    <n v="3717"/>
    <n v="6993"/>
    <n v="3276"/>
  </r>
  <r>
    <d v="2022-02-24T00:00:00"/>
    <x v="22"/>
    <x v="1"/>
    <x v="2"/>
    <x v="3"/>
    <n v="1590"/>
    <n v="1056"/>
    <n v="4"/>
    <n v="4224"/>
    <n v="5814"/>
    <n v="6647"/>
    <n v="833"/>
  </r>
  <r>
    <d v="2022-02-24T00:00:00"/>
    <x v="22"/>
    <x v="1"/>
    <x v="2"/>
    <x v="1"/>
    <n v="2182"/>
    <n v="1056"/>
    <n v="10"/>
    <n v="10560"/>
    <n v="12742"/>
    <n v="14849"/>
    <n v="2107"/>
  </r>
  <r>
    <d v="2022-02-25T00:00:00"/>
    <x v="22"/>
    <x v="1"/>
    <x v="3"/>
    <x v="2"/>
    <n v="1596"/>
    <n v="1131"/>
    <n v="1"/>
    <n v="1131"/>
    <n v="2727"/>
    <n v="2777"/>
    <n v="50"/>
  </r>
  <r>
    <d v="2022-02-26T00:00:00"/>
    <x v="22"/>
    <x v="1"/>
    <x v="4"/>
    <x v="1"/>
    <n v="2182"/>
    <n v="1355"/>
    <n v="2"/>
    <n v="2710"/>
    <n v="4892"/>
    <n v="13747"/>
    <n v="8855"/>
  </r>
  <r>
    <d v="2022-02-27T00:00:00"/>
    <x v="22"/>
    <x v="1"/>
    <x v="0"/>
    <x v="3"/>
    <n v="1590"/>
    <n v="1056"/>
    <n v="3"/>
    <n v="3168"/>
    <n v="4758"/>
    <n v="4304"/>
    <n v="-454"/>
  </r>
  <r>
    <d v="2022-03-01T00:00:00"/>
    <x v="22"/>
    <x v="2"/>
    <x v="1"/>
    <x v="0"/>
    <n v="2488"/>
    <n v="1535"/>
    <n v="10"/>
    <n v="15350"/>
    <n v="17838"/>
    <n v="16009"/>
    <n v="-1829"/>
  </r>
  <r>
    <d v="2022-03-02T00:00:00"/>
    <x v="22"/>
    <x v="2"/>
    <x v="6"/>
    <x v="2"/>
    <n v="1596"/>
    <n v="1535"/>
    <n v="6"/>
    <n v="9210"/>
    <n v="10806"/>
    <n v="24137"/>
    <n v="13331"/>
  </r>
  <r>
    <d v="2022-03-04T00:00:00"/>
    <x v="22"/>
    <x v="2"/>
    <x v="3"/>
    <x v="2"/>
    <n v="1596"/>
    <n v="1131"/>
    <n v="6"/>
    <n v="6786"/>
    <n v="8382"/>
    <n v="22671"/>
    <n v="14289"/>
  </r>
  <r>
    <d v="2022-03-05T00:00:00"/>
    <x v="22"/>
    <x v="2"/>
    <x v="4"/>
    <x v="0"/>
    <n v="2488"/>
    <n v="1355"/>
    <n v="1"/>
    <n v="1355"/>
    <n v="3843"/>
    <n v="2455"/>
    <n v="-1388"/>
  </r>
  <r>
    <d v="2022-03-06T00:00:00"/>
    <x v="22"/>
    <x v="2"/>
    <x v="0"/>
    <x v="1"/>
    <n v="2182"/>
    <n v="1056"/>
    <n v="9"/>
    <n v="9504"/>
    <n v="11686"/>
    <n v="11935"/>
    <n v="249"/>
  </r>
  <r>
    <d v="2022-03-06T00:00:00"/>
    <x v="22"/>
    <x v="2"/>
    <x v="0"/>
    <x v="2"/>
    <n v="1596"/>
    <n v="1056"/>
    <n v="8"/>
    <n v="8448"/>
    <n v="10044"/>
    <n v="22216"/>
    <n v="12172"/>
  </r>
  <r>
    <d v="2022-03-07T00:00:00"/>
    <x v="22"/>
    <x v="2"/>
    <x v="5"/>
    <x v="1"/>
    <n v="2182"/>
    <n v="1131"/>
    <n v="7"/>
    <n v="7917"/>
    <n v="10099"/>
    <n v="11982"/>
    <n v="1883"/>
  </r>
  <r>
    <d v="2022-03-08T00:00:00"/>
    <x v="22"/>
    <x v="2"/>
    <x v="1"/>
    <x v="3"/>
    <n v="1590"/>
    <n v="1535"/>
    <n v="3"/>
    <n v="4605"/>
    <n v="6195"/>
    <n v="6315"/>
    <n v="120"/>
  </r>
  <r>
    <d v="2022-03-08T00:00:00"/>
    <x v="22"/>
    <x v="2"/>
    <x v="1"/>
    <x v="0"/>
    <n v="2488"/>
    <n v="1535"/>
    <n v="2"/>
    <n v="3070"/>
    <n v="5558"/>
    <n v="4884"/>
    <n v="-674"/>
  </r>
  <r>
    <d v="2022-03-09T00:00:00"/>
    <x v="22"/>
    <x v="2"/>
    <x v="6"/>
    <x v="3"/>
    <n v="1590"/>
    <n v="1535"/>
    <n v="7"/>
    <n v="10745"/>
    <n v="12335"/>
    <n v="14534"/>
    <n v="2199"/>
  </r>
  <r>
    <d v="2022-03-10T00:00:00"/>
    <x v="22"/>
    <x v="2"/>
    <x v="2"/>
    <x v="2"/>
    <n v="1596"/>
    <n v="1056"/>
    <n v="9"/>
    <n v="9504"/>
    <n v="11100"/>
    <n v="12201"/>
    <n v="1101"/>
  </r>
  <r>
    <d v="2022-03-10T00:00:00"/>
    <x v="22"/>
    <x v="2"/>
    <x v="2"/>
    <x v="0"/>
    <n v="2488"/>
    <n v="1056"/>
    <n v="9"/>
    <n v="9504"/>
    <n v="11992"/>
    <n v="12506"/>
    <n v="514"/>
  </r>
  <r>
    <d v="2022-03-11T00:00:00"/>
    <x v="22"/>
    <x v="2"/>
    <x v="3"/>
    <x v="0"/>
    <n v="2488"/>
    <n v="1131"/>
    <n v="8"/>
    <n v="9048"/>
    <n v="11536"/>
    <n v="9867"/>
    <n v="-1669"/>
  </r>
  <r>
    <d v="2022-03-12T00:00:00"/>
    <x v="22"/>
    <x v="2"/>
    <x v="4"/>
    <x v="0"/>
    <n v="2488"/>
    <n v="1355"/>
    <n v="9"/>
    <n v="12195"/>
    <n v="14683"/>
    <n v="40661"/>
    <n v="25978"/>
  </r>
  <r>
    <d v="2022-03-12T00:00:00"/>
    <x v="22"/>
    <x v="2"/>
    <x v="4"/>
    <x v="1"/>
    <n v="2182"/>
    <n v="1355"/>
    <n v="7"/>
    <n v="9485"/>
    <n v="11667"/>
    <n v="44680"/>
    <n v="33013"/>
  </r>
  <r>
    <d v="2022-03-15T00:00:00"/>
    <x v="22"/>
    <x v="2"/>
    <x v="1"/>
    <x v="1"/>
    <n v="2182"/>
    <n v="1535"/>
    <n v="5"/>
    <n v="7675"/>
    <n v="9857"/>
    <n v="10776"/>
    <n v="919"/>
  </r>
  <r>
    <d v="2022-03-15T00:00:00"/>
    <x v="22"/>
    <x v="2"/>
    <x v="1"/>
    <x v="0"/>
    <n v="2488"/>
    <n v="1535"/>
    <n v="7"/>
    <n v="10745"/>
    <n v="13233"/>
    <n v="12463"/>
    <n v="-770"/>
  </r>
  <r>
    <d v="2022-03-15T00:00:00"/>
    <x v="22"/>
    <x v="2"/>
    <x v="1"/>
    <x v="2"/>
    <n v="1596"/>
    <n v="1535"/>
    <n v="4"/>
    <n v="6140"/>
    <n v="7736"/>
    <n v="12386"/>
    <n v="4650"/>
  </r>
  <r>
    <d v="2022-03-16T00:00:00"/>
    <x v="22"/>
    <x v="2"/>
    <x v="6"/>
    <x v="1"/>
    <n v="2182"/>
    <n v="1535"/>
    <n v="1"/>
    <n v="1535"/>
    <n v="3717"/>
    <n v="4130"/>
    <n v="413"/>
  </r>
  <r>
    <d v="2022-03-17T00:00:00"/>
    <x v="22"/>
    <x v="2"/>
    <x v="2"/>
    <x v="4"/>
    <n v="1273"/>
    <n v="1056"/>
    <n v="8"/>
    <n v="8448"/>
    <n v="9721"/>
    <n v="9221"/>
    <n v="-500"/>
  </r>
  <r>
    <d v="2022-03-17T00:00:00"/>
    <x v="22"/>
    <x v="2"/>
    <x v="2"/>
    <x v="0"/>
    <n v="2488"/>
    <n v="1056"/>
    <n v="9"/>
    <n v="9504"/>
    <n v="11992"/>
    <n v="23631"/>
    <n v="11639"/>
  </r>
  <r>
    <d v="2022-03-17T00:00:00"/>
    <x v="22"/>
    <x v="2"/>
    <x v="2"/>
    <x v="3"/>
    <n v="1590"/>
    <n v="1056"/>
    <n v="9"/>
    <n v="9504"/>
    <n v="11094"/>
    <n v="43198"/>
    <n v="32104"/>
  </r>
  <r>
    <d v="2022-03-18T00:00:00"/>
    <x v="22"/>
    <x v="2"/>
    <x v="3"/>
    <x v="0"/>
    <n v="2488"/>
    <n v="1131"/>
    <n v="7"/>
    <n v="7917"/>
    <n v="10405"/>
    <n v="10657"/>
    <n v="252"/>
  </r>
  <r>
    <d v="2022-03-20T00:00:00"/>
    <x v="22"/>
    <x v="2"/>
    <x v="0"/>
    <x v="5"/>
    <n v="2387"/>
    <n v="1056"/>
    <n v="7"/>
    <n v="7392"/>
    <n v="9779"/>
    <n v="10864"/>
    <n v="1085"/>
  </r>
  <r>
    <d v="2022-03-20T00:00:00"/>
    <x v="22"/>
    <x v="2"/>
    <x v="0"/>
    <x v="1"/>
    <n v="2182"/>
    <n v="1056"/>
    <n v="6"/>
    <n v="6336"/>
    <n v="8518"/>
    <n v="9308"/>
    <n v="790"/>
  </r>
  <r>
    <d v="2022-03-21T00:00:00"/>
    <x v="22"/>
    <x v="2"/>
    <x v="5"/>
    <x v="0"/>
    <n v="2488"/>
    <n v="1131"/>
    <n v="6"/>
    <n v="6786"/>
    <n v="9274"/>
    <n v="7643"/>
    <n v="-1631"/>
  </r>
  <r>
    <d v="2022-03-22T00:00:00"/>
    <x v="22"/>
    <x v="2"/>
    <x v="1"/>
    <x v="0"/>
    <n v="2488"/>
    <n v="1535"/>
    <n v="6"/>
    <n v="9210"/>
    <n v="11698"/>
    <n v="10562"/>
    <n v="-1136"/>
  </r>
  <r>
    <d v="2022-03-22T00:00:00"/>
    <x v="22"/>
    <x v="2"/>
    <x v="1"/>
    <x v="4"/>
    <n v="1273"/>
    <n v="1535"/>
    <n v="3"/>
    <n v="4605"/>
    <n v="5878"/>
    <n v="2930"/>
    <n v="-2948"/>
  </r>
  <r>
    <d v="2022-03-24T00:00:00"/>
    <x v="22"/>
    <x v="2"/>
    <x v="2"/>
    <x v="3"/>
    <n v="1590"/>
    <n v="1056"/>
    <n v="1"/>
    <n v="1056"/>
    <n v="2646"/>
    <n v="3461"/>
    <n v="815"/>
  </r>
  <r>
    <d v="2022-03-25T00:00:00"/>
    <x v="22"/>
    <x v="2"/>
    <x v="3"/>
    <x v="3"/>
    <n v="1590"/>
    <n v="1131"/>
    <n v="7"/>
    <n v="7917"/>
    <n v="9507"/>
    <n v="8964"/>
    <n v="-543"/>
  </r>
  <r>
    <d v="2022-03-27T00:00:00"/>
    <x v="22"/>
    <x v="2"/>
    <x v="0"/>
    <x v="1"/>
    <n v="2182"/>
    <n v="1056"/>
    <n v="6"/>
    <n v="6336"/>
    <n v="8518"/>
    <n v="23695"/>
    <n v="15177"/>
  </r>
  <r>
    <d v="2022-03-27T00:00:00"/>
    <x v="22"/>
    <x v="2"/>
    <x v="0"/>
    <x v="3"/>
    <n v="1590"/>
    <n v="1056"/>
    <n v="9"/>
    <n v="9504"/>
    <n v="11094"/>
    <n v="26426"/>
    <n v="15332"/>
  </r>
  <r>
    <d v="2022-03-27T00:00:00"/>
    <x v="22"/>
    <x v="2"/>
    <x v="0"/>
    <x v="0"/>
    <n v="2488"/>
    <n v="1056"/>
    <n v="7"/>
    <n v="7392"/>
    <n v="9880"/>
    <n v="14122"/>
    <n v="4242"/>
  </r>
  <r>
    <d v="2022-03-28T00:00:00"/>
    <x v="22"/>
    <x v="2"/>
    <x v="5"/>
    <x v="0"/>
    <n v="2488"/>
    <n v="1131"/>
    <n v="10"/>
    <n v="11310"/>
    <n v="13798"/>
    <n v="14639"/>
    <n v="841"/>
  </r>
  <r>
    <d v="2022-03-28T00:00:00"/>
    <x v="22"/>
    <x v="2"/>
    <x v="5"/>
    <x v="4"/>
    <n v="1273"/>
    <n v="1131"/>
    <n v="5"/>
    <n v="5655"/>
    <n v="6928"/>
    <n v="7782"/>
    <n v="854"/>
  </r>
  <r>
    <d v="2022-03-30T00:00:00"/>
    <x v="22"/>
    <x v="2"/>
    <x v="6"/>
    <x v="1"/>
    <n v="2182"/>
    <n v="1535"/>
    <n v="10"/>
    <n v="15350"/>
    <n v="17532"/>
    <n v="18580"/>
    <n v="1048"/>
  </r>
  <r>
    <d v="2022-03-30T00:00:00"/>
    <x v="22"/>
    <x v="2"/>
    <x v="6"/>
    <x v="0"/>
    <n v="2488"/>
    <n v="1535"/>
    <n v="10"/>
    <n v="15350"/>
    <n v="17838"/>
    <n v="21170"/>
    <n v="3332"/>
  </r>
  <r>
    <d v="2022-03-31T00:00:00"/>
    <x v="22"/>
    <x v="2"/>
    <x v="2"/>
    <x v="2"/>
    <n v="1596"/>
    <n v="1056"/>
    <n v="6"/>
    <n v="6336"/>
    <n v="7932"/>
    <n v="7481"/>
    <n v="-451"/>
  </r>
  <r>
    <d v="2022-04-02T00:00:00"/>
    <x v="22"/>
    <x v="3"/>
    <x v="4"/>
    <x v="0"/>
    <n v="2488"/>
    <n v="1355"/>
    <n v="8"/>
    <n v="10840"/>
    <n v="13328"/>
    <n v="16814"/>
    <n v="3486"/>
  </r>
  <r>
    <d v="2022-04-04T00:00:00"/>
    <x v="22"/>
    <x v="3"/>
    <x v="5"/>
    <x v="4"/>
    <n v="1273"/>
    <n v="1131"/>
    <n v="6"/>
    <n v="6786"/>
    <n v="8059"/>
    <n v="8358"/>
    <n v="299"/>
  </r>
  <r>
    <d v="2022-04-04T00:00:00"/>
    <x v="22"/>
    <x v="3"/>
    <x v="5"/>
    <x v="0"/>
    <n v="2488"/>
    <n v="1131"/>
    <n v="5"/>
    <n v="5655"/>
    <n v="8143"/>
    <n v="9502"/>
    <n v="1359"/>
  </r>
  <r>
    <d v="2022-04-05T00:00:00"/>
    <x v="22"/>
    <x v="3"/>
    <x v="1"/>
    <x v="1"/>
    <n v="2182"/>
    <n v="1535"/>
    <n v="3"/>
    <n v="4605"/>
    <n v="6787"/>
    <n v="6134"/>
    <n v="-653"/>
  </r>
  <r>
    <d v="2022-04-08T00:00:00"/>
    <x v="22"/>
    <x v="3"/>
    <x v="3"/>
    <x v="3"/>
    <n v="1590"/>
    <n v="1131"/>
    <n v="3"/>
    <n v="3393"/>
    <n v="4983"/>
    <n v="5287"/>
    <n v="304"/>
  </r>
  <r>
    <d v="2022-04-09T00:00:00"/>
    <x v="22"/>
    <x v="3"/>
    <x v="4"/>
    <x v="0"/>
    <n v="2488"/>
    <n v="1355"/>
    <n v="3"/>
    <n v="4065"/>
    <n v="6553"/>
    <n v="7521"/>
    <n v="968"/>
  </r>
  <r>
    <d v="2022-04-10T00:00:00"/>
    <x v="22"/>
    <x v="3"/>
    <x v="0"/>
    <x v="0"/>
    <n v="2488"/>
    <n v="1056"/>
    <n v="1"/>
    <n v="1056"/>
    <n v="3544"/>
    <n v="3559"/>
    <n v="15"/>
  </r>
  <r>
    <d v="2022-04-13T00:00:00"/>
    <x v="22"/>
    <x v="3"/>
    <x v="6"/>
    <x v="3"/>
    <n v="1590"/>
    <n v="1535"/>
    <n v="2"/>
    <n v="3070"/>
    <n v="4660"/>
    <n v="4329"/>
    <n v="-331"/>
  </r>
  <r>
    <d v="2022-04-13T00:00:00"/>
    <x v="22"/>
    <x v="3"/>
    <x v="6"/>
    <x v="1"/>
    <n v="2182"/>
    <n v="1535"/>
    <n v="2"/>
    <n v="3070"/>
    <n v="5252"/>
    <n v="4989"/>
    <n v="-263"/>
  </r>
  <r>
    <d v="2022-04-14T00:00:00"/>
    <x v="22"/>
    <x v="3"/>
    <x v="2"/>
    <x v="3"/>
    <n v="1590"/>
    <n v="1056"/>
    <n v="3"/>
    <n v="3168"/>
    <n v="4758"/>
    <n v="4063"/>
    <n v="-695"/>
  </r>
  <r>
    <d v="2022-04-14T00:00:00"/>
    <x v="22"/>
    <x v="3"/>
    <x v="2"/>
    <x v="0"/>
    <n v="2488"/>
    <n v="1056"/>
    <n v="7"/>
    <n v="7392"/>
    <n v="9880"/>
    <n v="11840"/>
    <n v="1960"/>
  </r>
  <r>
    <d v="2022-04-15T00:00:00"/>
    <x v="22"/>
    <x v="3"/>
    <x v="3"/>
    <x v="1"/>
    <n v="2182"/>
    <n v="1131"/>
    <n v="9"/>
    <n v="10179"/>
    <n v="12361"/>
    <n v="11140"/>
    <n v="-1221"/>
  </r>
  <r>
    <d v="2022-04-15T00:00:00"/>
    <x v="22"/>
    <x v="3"/>
    <x v="3"/>
    <x v="4"/>
    <n v="1273"/>
    <n v="1131"/>
    <n v="7"/>
    <n v="7917"/>
    <n v="9190"/>
    <n v="7699"/>
    <n v="-1491"/>
  </r>
  <r>
    <d v="2022-04-17T00:00:00"/>
    <x v="22"/>
    <x v="3"/>
    <x v="0"/>
    <x v="0"/>
    <n v="2488"/>
    <n v="1056"/>
    <n v="5"/>
    <n v="5280"/>
    <n v="7768"/>
    <n v="6771"/>
    <n v="-997"/>
  </r>
  <r>
    <d v="2022-04-20T00:00:00"/>
    <x v="22"/>
    <x v="3"/>
    <x v="6"/>
    <x v="0"/>
    <n v="2488"/>
    <n v="1535"/>
    <n v="4"/>
    <n v="6140"/>
    <n v="8628"/>
    <n v="7323"/>
    <n v="-1305"/>
  </r>
  <r>
    <d v="2022-04-22T00:00:00"/>
    <x v="22"/>
    <x v="3"/>
    <x v="3"/>
    <x v="1"/>
    <n v="2182"/>
    <n v="1131"/>
    <n v="3"/>
    <n v="3393"/>
    <n v="5575"/>
    <n v="17339"/>
    <n v="11764"/>
  </r>
  <r>
    <d v="2022-04-23T00:00:00"/>
    <x v="22"/>
    <x v="3"/>
    <x v="4"/>
    <x v="3"/>
    <n v="1590"/>
    <n v="1355"/>
    <n v="8"/>
    <n v="10840"/>
    <n v="12430"/>
    <n v="13430"/>
    <n v="1000"/>
  </r>
  <r>
    <d v="2022-04-24T00:00:00"/>
    <x v="22"/>
    <x v="3"/>
    <x v="0"/>
    <x v="2"/>
    <n v="1596"/>
    <n v="1056"/>
    <n v="5"/>
    <n v="5280"/>
    <n v="6876"/>
    <n v="7705"/>
    <n v="829"/>
  </r>
  <r>
    <d v="2022-04-25T00:00:00"/>
    <x v="22"/>
    <x v="3"/>
    <x v="5"/>
    <x v="0"/>
    <n v="2488"/>
    <n v="1131"/>
    <n v="9"/>
    <n v="10179"/>
    <n v="12667"/>
    <n v="35631"/>
    <n v="22964"/>
  </r>
  <r>
    <d v="2022-04-26T00:00:00"/>
    <x v="22"/>
    <x v="3"/>
    <x v="1"/>
    <x v="1"/>
    <n v="2182"/>
    <n v="1535"/>
    <n v="1"/>
    <n v="1535"/>
    <n v="3717"/>
    <n v="3300"/>
    <n v="-417"/>
  </r>
  <r>
    <d v="2022-04-28T00:00:00"/>
    <x v="22"/>
    <x v="3"/>
    <x v="2"/>
    <x v="4"/>
    <n v="1273"/>
    <n v="1056"/>
    <n v="6"/>
    <n v="6336"/>
    <n v="7609"/>
    <n v="7984"/>
    <n v="375"/>
  </r>
  <r>
    <d v="2022-05-02T00:00:00"/>
    <x v="22"/>
    <x v="4"/>
    <x v="5"/>
    <x v="3"/>
    <n v="1590"/>
    <n v="1131"/>
    <n v="3"/>
    <n v="3393"/>
    <n v="4983"/>
    <n v="5161"/>
    <n v="178"/>
  </r>
  <r>
    <d v="2022-05-03T00:00:00"/>
    <x v="22"/>
    <x v="4"/>
    <x v="1"/>
    <x v="3"/>
    <n v="1590"/>
    <n v="1535"/>
    <n v="3"/>
    <n v="4605"/>
    <n v="6195"/>
    <n v="7133"/>
    <n v="938"/>
  </r>
  <r>
    <d v="2022-05-03T00:00:00"/>
    <x v="22"/>
    <x v="4"/>
    <x v="1"/>
    <x v="4"/>
    <n v="1273"/>
    <n v="1535"/>
    <n v="2"/>
    <n v="3070"/>
    <n v="4343"/>
    <n v="3648"/>
    <n v="-695"/>
  </r>
  <r>
    <d v="2022-05-04T00:00:00"/>
    <x v="22"/>
    <x v="4"/>
    <x v="6"/>
    <x v="0"/>
    <n v="2488"/>
    <n v="1535"/>
    <n v="8"/>
    <n v="12280"/>
    <n v="14768"/>
    <n v="12028"/>
    <n v="-2740"/>
  </r>
  <r>
    <d v="2022-05-05T00:00:00"/>
    <x v="22"/>
    <x v="4"/>
    <x v="2"/>
    <x v="1"/>
    <n v="2182"/>
    <n v="1056"/>
    <n v="7"/>
    <n v="7392"/>
    <n v="9574"/>
    <n v="10629"/>
    <n v="1055"/>
  </r>
  <r>
    <d v="2022-05-05T00:00:00"/>
    <x v="22"/>
    <x v="4"/>
    <x v="2"/>
    <x v="3"/>
    <n v="1590"/>
    <n v="1056"/>
    <n v="4"/>
    <n v="4224"/>
    <n v="5814"/>
    <n v="4661"/>
    <n v="-1153"/>
  </r>
  <r>
    <d v="2022-05-05T00:00:00"/>
    <x v="22"/>
    <x v="4"/>
    <x v="2"/>
    <x v="4"/>
    <n v="1273"/>
    <n v="1056"/>
    <n v="8"/>
    <n v="8448"/>
    <n v="9721"/>
    <n v="11436"/>
    <n v="1715"/>
  </r>
  <r>
    <d v="2022-05-06T00:00:00"/>
    <x v="22"/>
    <x v="4"/>
    <x v="3"/>
    <x v="0"/>
    <n v="2488"/>
    <n v="1131"/>
    <n v="4"/>
    <n v="4524"/>
    <n v="7012"/>
    <n v="7455"/>
    <n v="443"/>
  </r>
  <r>
    <d v="2022-05-07T00:00:00"/>
    <x v="22"/>
    <x v="4"/>
    <x v="4"/>
    <x v="4"/>
    <n v="1273"/>
    <n v="1355"/>
    <n v="4"/>
    <n v="5420"/>
    <n v="6693"/>
    <n v="6118"/>
    <n v="-575"/>
  </r>
  <r>
    <d v="2022-05-07T00:00:00"/>
    <x v="22"/>
    <x v="4"/>
    <x v="4"/>
    <x v="3"/>
    <n v="1590"/>
    <n v="1355"/>
    <n v="1"/>
    <n v="1355"/>
    <n v="2945"/>
    <n v="2511"/>
    <n v="-434"/>
  </r>
  <r>
    <d v="2022-05-09T00:00:00"/>
    <x v="22"/>
    <x v="4"/>
    <x v="5"/>
    <x v="0"/>
    <n v="2488"/>
    <n v="1131"/>
    <n v="5"/>
    <n v="5655"/>
    <n v="8143"/>
    <n v="9438"/>
    <n v="1295"/>
  </r>
  <r>
    <d v="2022-05-09T00:00:00"/>
    <x v="22"/>
    <x v="4"/>
    <x v="5"/>
    <x v="3"/>
    <n v="1590"/>
    <n v="1131"/>
    <n v="8"/>
    <n v="9048"/>
    <n v="10638"/>
    <n v="10914"/>
    <n v="276"/>
  </r>
  <r>
    <d v="2022-05-11T00:00:00"/>
    <x v="22"/>
    <x v="4"/>
    <x v="6"/>
    <x v="3"/>
    <n v="1590"/>
    <n v="1535"/>
    <n v="1"/>
    <n v="1535"/>
    <n v="3125"/>
    <n v="3632"/>
    <n v="507"/>
  </r>
  <r>
    <d v="2022-05-13T00:00:00"/>
    <x v="22"/>
    <x v="4"/>
    <x v="3"/>
    <x v="3"/>
    <n v="1590"/>
    <n v="1131"/>
    <n v="7"/>
    <n v="7917"/>
    <n v="9507"/>
    <n v="9579"/>
    <n v="72"/>
  </r>
  <r>
    <d v="2022-05-13T00:00:00"/>
    <x v="22"/>
    <x v="4"/>
    <x v="3"/>
    <x v="0"/>
    <n v="2488"/>
    <n v="1131"/>
    <n v="7"/>
    <n v="7917"/>
    <n v="10405"/>
    <n v="9797"/>
    <n v="-608"/>
  </r>
  <r>
    <d v="2022-05-14T00:00:00"/>
    <x v="22"/>
    <x v="4"/>
    <x v="4"/>
    <x v="3"/>
    <n v="1590"/>
    <n v="1355"/>
    <n v="4"/>
    <n v="5420"/>
    <n v="7010"/>
    <n v="25761"/>
    <n v="18751"/>
  </r>
  <r>
    <d v="2022-05-15T00:00:00"/>
    <x v="22"/>
    <x v="4"/>
    <x v="0"/>
    <x v="4"/>
    <n v="1273"/>
    <n v="1056"/>
    <n v="6"/>
    <n v="6336"/>
    <n v="7609"/>
    <n v="7430"/>
    <n v="-179"/>
  </r>
  <r>
    <d v="2022-05-15T00:00:00"/>
    <x v="22"/>
    <x v="4"/>
    <x v="0"/>
    <x v="3"/>
    <n v="1590"/>
    <n v="1056"/>
    <n v="8"/>
    <n v="8448"/>
    <n v="10038"/>
    <n v="8877"/>
    <n v="-1161"/>
  </r>
  <r>
    <d v="2022-05-16T00:00:00"/>
    <x v="22"/>
    <x v="4"/>
    <x v="5"/>
    <x v="0"/>
    <n v="2488"/>
    <n v="1131"/>
    <n v="3"/>
    <n v="3393"/>
    <n v="5881"/>
    <n v="5829"/>
    <n v="-52"/>
  </r>
  <r>
    <d v="2022-05-18T00:00:00"/>
    <x v="22"/>
    <x v="4"/>
    <x v="6"/>
    <x v="3"/>
    <n v="1590"/>
    <n v="1535"/>
    <n v="1"/>
    <n v="1535"/>
    <n v="3125"/>
    <n v="3010"/>
    <n v="-115"/>
  </r>
  <r>
    <d v="2022-05-18T00:00:00"/>
    <x v="22"/>
    <x v="4"/>
    <x v="6"/>
    <x v="1"/>
    <n v="2182"/>
    <n v="1535"/>
    <n v="8"/>
    <n v="12280"/>
    <n v="14462"/>
    <n v="50373"/>
    <n v="35911"/>
  </r>
  <r>
    <d v="2022-05-19T00:00:00"/>
    <x v="22"/>
    <x v="4"/>
    <x v="2"/>
    <x v="3"/>
    <n v="1590"/>
    <n v="1056"/>
    <n v="6"/>
    <n v="6336"/>
    <n v="7926"/>
    <n v="7514"/>
    <n v="-412"/>
  </r>
  <r>
    <d v="2022-05-19T00:00:00"/>
    <x v="22"/>
    <x v="4"/>
    <x v="2"/>
    <x v="2"/>
    <n v="1596"/>
    <n v="1056"/>
    <n v="1"/>
    <n v="1056"/>
    <n v="2652"/>
    <n v="3093"/>
    <n v="441"/>
  </r>
  <r>
    <d v="2022-05-20T00:00:00"/>
    <x v="22"/>
    <x v="4"/>
    <x v="3"/>
    <x v="3"/>
    <n v="1590"/>
    <n v="1131"/>
    <n v="7"/>
    <n v="7917"/>
    <n v="9507"/>
    <n v="11352"/>
    <n v="1845"/>
  </r>
  <r>
    <d v="2022-05-20T00:00:00"/>
    <x v="22"/>
    <x v="4"/>
    <x v="3"/>
    <x v="1"/>
    <n v="2182"/>
    <n v="1131"/>
    <n v="5"/>
    <n v="5655"/>
    <n v="7837"/>
    <n v="8992"/>
    <n v="1155"/>
  </r>
  <r>
    <d v="2022-05-20T00:00:00"/>
    <x v="22"/>
    <x v="4"/>
    <x v="3"/>
    <x v="4"/>
    <n v="1273"/>
    <n v="1131"/>
    <n v="6"/>
    <n v="6786"/>
    <n v="8059"/>
    <n v="6611"/>
    <n v="-1448"/>
  </r>
  <r>
    <d v="2022-05-21T00:00:00"/>
    <x v="22"/>
    <x v="4"/>
    <x v="4"/>
    <x v="0"/>
    <n v="2488"/>
    <n v="1355"/>
    <n v="6"/>
    <n v="8130"/>
    <n v="10618"/>
    <n v="12180"/>
    <n v="1562"/>
  </r>
  <r>
    <d v="2022-05-21T00:00:00"/>
    <x v="22"/>
    <x v="4"/>
    <x v="4"/>
    <x v="3"/>
    <n v="1590"/>
    <n v="1355"/>
    <n v="3"/>
    <n v="4065"/>
    <n v="5655"/>
    <n v="12049"/>
    <n v="6394"/>
  </r>
  <r>
    <d v="2022-05-21T00:00:00"/>
    <x v="22"/>
    <x v="4"/>
    <x v="4"/>
    <x v="5"/>
    <n v="2387"/>
    <n v="1355"/>
    <n v="8"/>
    <n v="10840"/>
    <n v="13227"/>
    <n v="11687"/>
    <n v="-1540"/>
  </r>
  <r>
    <d v="2022-05-22T00:00:00"/>
    <x v="22"/>
    <x v="4"/>
    <x v="0"/>
    <x v="3"/>
    <n v="1590"/>
    <n v="1056"/>
    <n v="7"/>
    <n v="7392"/>
    <n v="8982"/>
    <n v="10674"/>
    <n v="1692"/>
  </r>
  <r>
    <d v="2022-05-22T00:00:00"/>
    <x v="22"/>
    <x v="4"/>
    <x v="0"/>
    <x v="0"/>
    <n v="2488"/>
    <n v="1056"/>
    <n v="4"/>
    <n v="4224"/>
    <n v="6712"/>
    <n v="6242"/>
    <n v="-470"/>
  </r>
  <r>
    <d v="2022-05-23T00:00:00"/>
    <x v="22"/>
    <x v="4"/>
    <x v="5"/>
    <x v="3"/>
    <n v="1590"/>
    <n v="1131"/>
    <n v="7"/>
    <n v="7917"/>
    <n v="9507"/>
    <n v="8079"/>
    <n v="-1428"/>
  </r>
  <r>
    <d v="2022-05-23T00:00:00"/>
    <x v="22"/>
    <x v="4"/>
    <x v="5"/>
    <x v="5"/>
    <n v="2387"/>
    <n v="1131"/>
    <n v="1"/>
    <n v="1131"/>
    <n v="3518"/>
    <n v="3284"/>
    <n v="-234"/>
  </r>
  <r>
    <d v="2022-05-24T00:00:00"/>
    <x v="22"/>
    <x v="4"/>
    <x v="1"/>
    <x v="0"/>
    <n v="2488"/>
    <n v="1535"/>
    <n v="4"/>
    <n v="6140"/>
    <n v="8628"/>
    <n v="7522"/>
    <n v="-1106"/>
  </r>
  <r>
    <d v="2022-05-24T00:00:00"/>
    <x v="22"/>
    <x v="4"/>
    <x v="1"/>
    <x v="3"/>
    <n v="1590"/>
    <n v="1535"/>
    <n v="6"/>
    <n v="9210"/>
    <n v="10800"/>
    <n v="10180"/>
    <n v="-620"/>
  </r>
  <r>
    <d v="2022-05-27T00:00:00"/>
    <x v="22"/>
    <x v="4"/>
    <x v="3"/>
    <x v="3"/>
    <n v="1590"/>
    <n v="1131"/>
    <n v="6"/>
    <n v="6786"/>
    <n v="8376"/>
    <n v="8440"/>
    <n v="64"/>
  </r>
  <r>
    <d v="2022-05-28T00:00:00"/>
    <x v="22"/>
    <x v="4"/>
    <x v="4"/>
    <x v="1"/>
    <n v="2182"/>
    <n v="1355"/>
    <n v="6"/>
    <n v="8130"/>
    <n v="10312"/>
    <n v="11294"/>
    <n v="982"/>
  </r>
  <r>
    <d v="2022-05-28T00:00:00"/>
    <x v="22"/>
    <x v="4"/>
    <x v="4"/>
    <x v="0"/>
    <n v="2488"/>
    <n v="1355"/>
    <n v="8"/>
    <n v="10840"/>
    <n v="13328"/>
    <n v="13643"/>
    <n v="315"/>
  </r>
  <r>
    <d v="2022-05-29T00:00:00"/>
    <x v="22"/>
    <x v="4"/>
    <x v="0"/>
    <x v="4"/>
    <n v="1273"/>
    <n v="1056"/>
    <n v="2"/>
    <n v="2112"/>
    <n v="3385"/>
    <n v="2979"/>
    <n v="-406"/>
  </r>
  <r>
    <d v="2022-05-30T00:00:00"/>
    <x v="22"/>
    <x v="4"/>
    <x v="5"/>
    <x v="4"/>
    <n v="1273"/>
    <n v="1131"/>
    <n v="1"/>
    <n v="1131"/>
    <n v="2404"/>
    <n v="2258"/>
    <n v="-146"/>
  </r>
  <r>
    <d v="2022-05-31T00:00:00"/>
    <x v="22"/>
    <x v="4"/>
    <x v="1"/>
    <x v="4"/>
    <n v="1273"/>
    <n v="1535"/>
    <n v="2"/>
    <n v="3070"/>
    <n v="4343"/>
    <n v="5125"/>
    <n v="782"/>
  </r>
  <r>
    <d v="2022-06-01T00:00:00"/>
    <x v="22"/>
    <x v="5"/>
    <x v="6"/>
    <x v="5"/>
    <n v="2387"/>
    <n v="1535"/>
    <n v="9"/>
    <n v="13815"/>
    <n v="16202"/>
    <n v="30646"/>
    <n v="14444"/>
  </r>
  <r>
    <d v="2022-06-02T00:00:00"/>
    <x v="22"/>
    <x v="5"/>
    <x v="2"/>
    <x v="3"/>
    <n v="1590"/>
    <n v="1056"/>
    <n v="1"/>
    <n v="1056"/>
    <n v="2646"/>
    <n v="2979"/>
    <n v="333"/>
  </r>
  <r>
    <d v="2022-06-04T00:00:00"/>
    <x v="22"/>
    <x v="5"/>
    <x v="4"/>
    <x v="3"/>
    <n v="1590"/>
    <n v="1355"/>
    <n v="10"/>
    <n v="13550"/>
    <n v="15140"/>
    <n v="40381"/>
    <n v="25241"/>
  </r>
  <r>
    <d v="2022-06-05T00:00:00"/>
    <x v="22"/>
    <x v="5"/>
    <x v="0"/>
    <x v="3"/>
    <n v="1590"/>
    <n v="1056"/>
    <n v="9"/>
    <n v="9504"/>
    <n v="11094"/>
    <n v="28958"/>
    <n v="17864"/>
  </r>
  <r>
    <d v="2022-06-06T00:00:00"/>
    <x v="22"/>
    <x v="5"/>
    <x v="5"/>
    <x v="3"/>
    <n v="1590"/>
    <n v="1131"/>
    <n v="5"/>
    <n v="5655"/>
    <n v="7245"/>
    <n v="8353"/>
    <n v="1108"/>
  </r>
  <r>
    <d v="2022-06-08T00:00:00"/>
    <x v="22"/>
    <x v="5"/>
    <x v="6"/>
    <x v="3"/>
    <n v="1590"/>
    <n v="1535"/>
    <n v="6"/>
    <n v="9210"/>
    <n v="10800"/>
    <n v="12128"/>
    <n v="1328"/>
  </r>
  <r>
    <d v="2022-06-08T00:00:00"/>
    <x v="22"/>
    <x v="5"/>
    <x v="6"/>
    <x v="5"/>
    <n v="2387"/>
    <n v="1535"/>
    <n v="6"/>
    <n v="9210"/>
    <n v="11597"/>
    <n v="11436"/>
    <n v="-161"/>
  </r>
  <r>
    <d v="2022-06-09T00:00:00"/>
    <x v="22"/>
    <x v="5"/>
    <x v="2"/>
    <x v="3"/>
    <n v="1590"/>
    <n v="1056"/>
    <n v="2"/>
    <n v="2112"/>
    <n v="3702"/>
    <n v="13465"/>
    <n v="9763"/>
  </r>
  <r>
    <d v="2022-06-09T00:00:00"/>
    <x v="22"/>
    <x v="5"/>
    <x v="2"/>
    <x v="5"/>
    <n v="2387"/>
    <n v="1056"/>
    <n v="1"/>
    <n v="1056"/>
    <n v="3443"/>
    <n v="2788"/>
    <n v="-655"/>
  </r>
  <r>
    <d v="2022-06-10T00:00:00"/>
    <x v="22"/>
    <x v="5"/>
    <x v="3"/>
    <x v="0"/>
    <n v="2488"/>
    <n v="1131"/>
    <n v="3"/>
    <n v="3393"/>
    <n v="5881"/>
    <n v="6897"/>
    <n v="1016"/>
  </r>
  <r>
    <d v="2022-06-11T00:00:00"/>
    <x v="22"/>
    <x v="5"/>
    <x v="4"/>
    <x v="3"/>
    <n v="1590"/>
    <n v="1355"/>
    <n v="7"/>
    <n v="9485"/>
    <n v="11075"/>
    <n v="9386"/>
    <n v="-1689"/>
  </r>
  <r>
    <d v="2022-06-12T00:00:00"/>
    <x v="22"/>
    <x v="5"/>
    <x v="0"/>
    <x v="3"/>
    <n v="1590"/>
    <n v="1056"/>
    <n v="9"/>
    <n v="9504"/>
    <n v="11094"/>
    <n v="25169"/>
    <n v="14075"/>
  </r>
  <r>
    <d v="2022-06-13T00:00:00"/>
    <x v="22"/>
    <x v="5"/>
    <x v="5"/>
    <x v="4"/>
    <n v="1273"/>
    <n v="1131"/>
    <n v="9"/>
    <n v="10179"/>
    <n v="11452"/>
    <n v="10541"/>
    <n v="-911"/>
  </r>
  <r>
    <d v="2022-06-13T00:00:00"/>
    <x v="22"/>
    <x v="5"/>
    <x v="5"/>
    <x v="5"/>
    <n v="2387"/>
    <n v="1131"/>
    <n v="7"/>
    <n v="7917"/>
    <n v="10304"/>
    <n v="23035"/>
    <n v="12731"/>
  </r>
  <r>
    <d v="2022-06-13T00:00:00"/>
    <x v="22"/>
    <x v="5"/>
    <x v="5"/>
    <x v="3"/>
    <n v="1590"/>
    <n v="1131"/>
    <n v="9"/>
    <n v="10179"/>
    <n v="11769"/>
    <n v="23123"/>
    <n v="11354"/>
  </r>
  <r>
    <d v="2022-06-14T00:00:00"/>
    <x v="22"/>
    <x v="5"/>
    <x v="1"/>
    <x v="3"/>
    <n v="1590"/>
    <n v="1535"/>
    <n v="9"/>
    <n v="13815"/>
    <n v="15405"/>
    <n v="15213"/>
    <n v="-192"/>
  </r>
  <r>
    <d v="2022-06-15T00:00:00"/>
    <x v="22"/>
    <x v="5"/>
    <x v="6"/>
    <x v="3"/>
    <n v="1590"/>
    <n v="1535"/>
    <n v="9"/>
    <n v="13815"/>
    <n v="15405"/>
    <n v="12461"/>
    <n v="-2944"/>
  </r>
  <r>
    <d v="2022-06-16T00:00:00"/>
    <x v="22"/>
    <x v="5"/>
    <x v="2"/>
    <x v="3"/>
    <n v="1590"/>
    <n v="1056"/>
    <n v="2"/>
    <n v="2112"/>
    <n v="3702"/>
    <n v="3232"/>
    <n v="-470"/>
  </r>
  <r>
    <d v="2022-06-16T00:00:00"/>
    <x v="22"/>
    <x v="5"/>
    <x v="2"/>
    <x v="5"/>
    <n v="2387"/>
    <n v="1056"/>
    <n v="7"/>
    <n v="7392"/>
    <n v="9779"/>
    <n v="10575"/>
    <n v="796"/>
  </r>
  <r>
    <d v="2022-06-17T00:00:00"/>
    <x v="22"/>
    <x v="5"/>
    <x v="3"/>
    <x v="1"/>
    <n v="2182"/>
    <n v="1131"/>
    <n v="10"/>
    <n v="11310"/>
    <n v="13492"/>
    <n v="15853"/>
    <n v="2361"/>
  </r>
  <r>
    <d v="2022-06-18T00:00:00"/>
    <x v="22"/>
    <x v="5"/>
    <x v="4"/>
    <x v="4"/>
    <n v="1273"/>
    <n v="1355"/>
    <n v="10"/>
    <n v="13550"/>
    <n v="14823"/>
    <n v="12567"/>
    <n v="-2256"/>
  </r>
  <r>
    <d v="2022-06-18T00:00:00"/>
    <x v="22"/>
    <x v="5"/>
    <x v="4"/>
    <x v="5"/>
    <n v="2387"/>
    <n v="1355"/>
    <n v="8"/>
    <n v="10840"/>
    <n v="13227"/>
    <n v="14794"/>
    <n v="1567"/>
  </r>
  <r>
    <d v="2022-06-20T00:00:00"/>
    <x v="22"/>
    <x v="5"/>
    <x v="5"/>
    <x v="3"/>
    <n v="1590"/>
    <n v="1131"/>
    <n v="9"/>
    <n v="10179"/>
    <n v="11769"/>
    <n v="13759"/>
    <n v="1990"/>
  </r>
  <r>
    <d v="2022-06-21T00:00:00"/>
    <x v="22"/>
    <x v="5"/>
    <x v="1"/>
    <x v="3"/>
    <n v="1590"/>
    <n v="1535"/>
    <n v="1"/>
    <n v="1535"/>
    <n v="3125"/>
    <n v="3021"/>
    <n v="-104"/>
  </r>
  <r>
    <d v="2022-06-24T00:00:00"/>
    <x v="22"/>
    <x v="5"/>
    <x v="3"/>
    <x v="4"/>
    <n v="1273"/>
    <n v="1131"/>
    <n v="7"/>
    <n v="7917"/>
    <n v="9190"/>
    <n v="14807"/>
    <n v="5617"/>
  </r>
  <r>
    <d v="2022-06-25T00:00:00"/>
    <x v="22"/>
    <x v="5"/>
    <x v="4"/>
    <x v="3"/>
    <n v="1590"/>
    <n v="1355"/>
    <n v="2"/>
    <n v="2710"/>
    <n v="4300"/>
    <n v="5068"/>
    <n v="768"/>
  </r>
  <r>
    <d v="2022-06-26T00:00:00"/>
    <x v="22"/>
    <x v="5"/>
    <x v="0"/>
    <x v="5"/>
    <n v="2387"/>
    <n v="1056"/>
    <n v="1"/>
    <n v="1056"/>
    <n v="3443"/>
    <n v="2991"/>
    <n v="-452"/>
  </r>
  <r>
    <d v="2022-06-26T00:00:00"/>
    <x v="22"/>
    <x v="5"/>
    <x v="0"/>
    <x v="4"/>
    <n v="1273"/>
    <n v="1056"/>
    <n v="10"/>
    <n v="10560"/>
    <n v="11833"/>
    <n v="29262"/>
    <n v="17429"/>
  </r>
  <r>
    <d v="2022-06-27T00:00:00"/>
    <x v="22"/>
    <x v="5"/>
    <x v="5"/>
    <x v="3"/>
    <n v="1590"/>
    <n v="1131"/>
    <n v="8"/>
    <n v="9048"/>
    <n v="10638"/>
    <n v="9594"/>
    <n v="-1044"/>
  </r>
  <r>
    <d v="2022-06-29T00:00:00"/>
    <x v="22"/>
    <x v="5"/>
    <x v="6"/>
    <x v="0"/>
    <n v="2488"/>
    <n v="1535"/>
    <n v="10"/>
    <n v="15350"/>
    <n v="17838"/>
    <n v="19789"/>
    <n v="1951"/>
  </r>
  <r>
    <d v="2022-06-30T00:00:00"/>
    <x v="22"/>
    <x v="5"/>
    <x v="2"/>
    <x v="3"/>
    <n v="1590"/>
    <n v="1056"/>
    <n v="5"/>
    <n v="5280"/>
    <n v="6870"/>
    <n v="6625"/>
    <n v="-245"/>
  </r>
  <r>
    <d v="2022-06-30T00:00:00"/>
    <x v="22"/>
    <x v="5"/>
    <x v="2"/>
    <x v="4"/>
    <n v="1273"/>
    <n v="1056"/>
    <n v="2"/>
    <n v="2112"/>
    <n v="3385"/>
    <n v="3449"/>
    <n v="64"/>
  </r>
  <r>
    <d v="2022-07-01T00:00:00"/>
    <x v="22"/>
    <x v="6"/>
    <x v="3"/>
    <x v="3"/>
    <n v="1590"/>
    <n v="1131"/>
    <n v="9"/>
    <n v="10179"/>
    <n v="11769"/>
    <n v="11837"/>
    <n v="68"/>
  </r>
  <r>
    <d v="2022-07-01T00:00:00"/>
    <x v="22"/>
    <x v="6"/>
    <x v="3"/>
    <x v="4"/>
    <n v="1273"/>
    <n v="1131"/>
    <n v="5"/>
    <n v="5655"/>
    <n v="6928"/>
    <n v="6759"/>
    <n v="-169"/>
  </r>
  <r>
    <d v="2022-07-02T00:00:00"/>
    <x v="22"/>
    <x v="6"/>
    <x v="4"/>
    <x v="5"/>
    <n v="2387"/>
    <n v="1355"/>
    <n v="5"/>
    <n v="6775"/>
    <n v="9162"/>
    <n v="8241"/>
    <n v="-921"/>
  </r>
  <r>
    <d v="2022-07-02T00:00:00"/>
    <x v="22"/>
    <x v="6"/>
    <x v="4"/>
    <x v="4"/>
    <n v="1273"/>
    <n v="1355"/>
    <n v="10"/>
    <n v="13550"/>
    <n v="14823"/>
    <n v="16806"/>
    <n v="1983"/>
  </r>
  <r>
    <d v="2022-07-04T00:00:00"/>
    <x v="22"/>
    <x v="6"/>
    <x v="5"/>
    <x v="1"/>
    <n v="2182"/>
    <n v="1131"/>
    <n v="4"/>
    <n v="4524"/>
    <n v="6706"/>
    <n v="7485"/>
    <n v="779"/>
  </r>
  <r>
    <d v="2022-07-04T00:00:00"/>
    <x v="22"/>
    <x v="6"/>
    <x v="5"/>
    <x v="5"/>
    <n v="2387"/>
    <n v="1131"/>
    <n v="4"/>
    <n v="4524"/>
    <n v="6911"/>
    <n v="6117"/>
    <n v="-794"/>
  </r>
  <r>
    <d v="2022-07-05T00:00:00"/>
    <x v="22"/>
    <x v="6"/>
    <x v="1"/>
    <x v="4"/>
    <n v="1273"/>
    <n v="1535"/>
    <n v="7"/>
    <n v="10745"/>
    <n v="12018"/>
    <n v="10837"/>
    <n v="-1181"/>
  </r>
  <r>
    <d v="2022-07-06T00:00:00"/>
    <x v="22"/>
    <x v="6"/>
    <x v="6"/>
    <x v="4"/>
    <n v="1273"/>
    <n v="1535"/>
    <n v="8"/>
    <n v="12280"/>
    <n v="13553"/>
    <n v="14255"/>
    <n v="702"/>
  </r>
  <r>
    <d v="2022-07-07T00:00:00"/>
    <x v="22"/>
    <x v="6"/>
    <x v="2"/>
    <x v="4"/>
    <n v="1273"/>
    <n v="1056"/>
    <n v="4"/>
    <n v="4224"/>
    <n v="5497"/>
    <n v="9156"/>
    <n v="3659"/>
  </r>
  <r>
    <d v="2022-07-07T00:00:00"/>
    <x v="22"/>
    <x v="6"/>
    <x v="2"/>
    <x v="3"/>
    <n v="1590"/>
    <n v="1056"/>
    <n v="1"/>
    <n v="1056"/>
    <n v="2646"/>
    <n v="2495"/>
    <n v="-151"/>
  </r>
  <r>
    <d v="2022-07-08T00:00:00"/>
    <x v="22"/>
    <x v="6"/>
    <x v="3"/>
    <x v="4"/>
    <n v="1273"/>
    <n v="1131"/>
    <n v="3"/>
    <n v="3393"/>
    <n v="4666"/>
    <n v="4192"/>
    <n v="-474"/>
  </r>
  <r>
    <d v="2022-07-09T00:00:00"/>
    <x v="22"/>
    <x v="6"/>
    <x v="4"/>
    <x v="5"/>
    <n v="2387"/>
    <n v="1355"/>
    <n v="9"/>
    <n v="12195"/>
    <n v="14582"/>
    <n v="15816"/>
    <n v="1234"/>
  </r>
  <r>
    <d v="2022-07-09T00:00:00"/>
    <x v="22"/>
    <x v="6"/>
    <x v="4"/>
    <x v="3"/>
    <n v="1590"/>
    <n v="1355"/>
    <n v="7"/>
    <n v="9485"/>
    <n v="11075"/>
    <n v="27580"/>
    <n v="16505"/>
  </r>
  <r>
    <d v="2022-07-10T00:00:00"/>
    <x v="22"/>
    <x v="6"/>
    <x v="0"/>
    <x v="3"/>
    <n v="1590"/>
    <n v="1056"/>
    <n v="2"/>
    <n v="2112"/>
    <n v="3702"/>
    <n v="3868"/>
    <n v="166"/>
  </r>
  <r>
    <d v="2022-07-11T00:00:00"/>
    <x v="22"/>
    <x v="6"/>
    <x v="5"/>
    <x v="4"/>
    <n v="1273"/>
    <n v="1131"/>
    <n v="5"/>
    <n v="5655"/>
    <n v="6928"/>
    <n v="7278"/>
    <n v="350"/>
  </r>
  <r>
    <d v="2022-07-11T00:00:00"/>
    <x v="22"/>
    <x v="6"/>
    <x v="5"/>
    <x v="3"/>
    <n v="1590"/>
    <n v="1131"/>
    <n v="10"/>
    <n v="11310"/>
    <n v="12900"/>
    <n v="14225"/>
    <n v="1325"/>
  </r>
  <r>
    <d v="2022-07-12T00:00:00"/>
    <x v="22"/>
    <x v="6"/>
    <x v="1"/>
    <x v="3"/>
    <n v="1590"/>
    <n v="1535"/>
    <n v="4"/>
    <n v="6140"/>
    <n v="7730"/>
    <n v="25316"/>
    <n v="17586"/>
  </r>
  <r>
    <d v="2022-07-12T00:00:00"/>
    <x v="22"/>
    <x v="6"/>
    <x v="1"/>
    <x v="0"/>
    <n v="2488"/>
    <n v="1535"/>
    <n v="7"/>
    <n v="10745"/>
    <n v="13233"/>
    <n v="15408"/>
    <n v="2175"/>
  </r>
  <r>
    <d v="2022-07-12T00:00:00"/>
    <x v="22"/>
    <x v="6"/>
    <x v="1"/>
    <x v="4"/>
    <n v="1273"/>
    <n v="1535"/>
    <n v="8"/>
    <n v="12280"/>
    <n v="13553"/>
    <n v="15526"/>
    <n v="1973"/>
  </r>
  <r>
    <d v="2022-07-13T00:00:00"/>
    <x v="22"/>
    <x v="6"/>
    <x v="6"/>
    <x v="4"/>
    <n v="1273"/>
    <n v="1535"/>
    <n v="2"/>
    <n v="3070"/>
    <n v="4343"/>
    <n v="4591"/>
    <n v="248"/>
  </r>
  <r>
    <d v="2022-07-14T00:00:00"/>
    <x v="22"/>
    <x v="6"/>
    <x v="2"/>
    <x v="0"/>
    <n v="2488"/>
    <n v="1056"/>
    <n v="3"/>
    <n v="3168"/>
    <n v="5656"/>
    <n v="11458"/>
    <n v="5802"/>
  </r>
  <r>
    <d v="2022-07-14T00:00:00"/>
    <x v="22"/>
    <x v="6"/>
    <x v="2"/>
    <x v="3"/>
    <n v="1590"/>
    <n v="1056"/>
    <n v="9"/>
    <n v="9504"/>
    <n v="11094"/>
    <n v="11857"/>
    <n v="763"/>
  </r>
  <r>
    <d v="2022-07-15T00:00:00"/>
    <x v="22"/>
    <x v="6"/>
    <x v="3"/>
    <x v="4"/>
    <n v="1273"/>
    <n v="1131"/>
    <n v="3"/>
    <n v="3393"/>
    <n v="4666"/>
    <n v="6920"/>
    <n v="2254"/>
  </r>
  <r>
    <d v="2022-07-16T00:00:00"/>
    <x v="22"/>
    <x v="6"/>
    <x v="4"/>
    <x v="4"/>
    <n v="1273"/>
    <n v="1355"/>
    <n v="1"/>
    <n v="1355"/>
    <n v="2628"/>
    <n v="3137"/>
    <n v="509"/>
  </r>
  <r>
    <d v="2022-07-17T00:00:00"/>
    <x v="22"/>
    <x v="6"/>
    <x v="0"/>
    <x v="4"/>
    <n v="1273"/>
    <n v="1056"/>
    <n v="10"/>
    <n v="10560"/>
    <n v="11833"/>
    <n v="23184"/>
    <n v="11351"/>
  </r>
  <r>
    <d v="2022-07-18T00:00:00"/>
    <x v="22"/>
    <x v="6"/>
    <x v="5"/>
    <x v="5"/>
    <n v="2387"/>
    <n v="1131"/>
    <n v="10"/>
    <n v="11310"/>
    <n v="13697"/>
    <n v="14823"/>
    <n v="1126"/>
  </r>
  <r>
    <d v="2022-07-19T00:00:00"/>
    <x v="22"/>
    <x v="6"/>
    <x v="1"/>
    <x v="3"/>
    <n v="1590"/>
    <n v="1535"/>
    <n v="2"/>
    <n v="3070"/>
    <n v="4660"/>
    <n v="4398"/>
    <n v="-262"/>
  </r>
  <r>
    <d v="2022-07-20T00:00:00"/>
    <x v="22"/>
    <x v="6"/>
    <x v="6"/>
    <x v="4"/>
    <n v="1273"/>
    <n v="1535"/>
    <n v="2"/>
    <n v="3070"/>
    <n v="4343"/>
    <n v="4940"/>
    <n v="597"/>
  </r>
  <r>
    <d v="2022-07-22T00:00:00"/>
    <x v="22"/>
    <x v="6"/>
    <x v="3"/>
    <x v="3"/>
    <n v="1590"/>
    <n v="1131"/>
    <n v="6"/>
    <n v="6786"/>
    <n v="8376"/>
    <n v="9473"/>
    <n v="1097"/>
  </r>
  <r>
    <d v="2022-07-23T00:00:00"/>
    <x v="22"/>
    <x v="6"/>
    <x v="4"/>
    <x v="4"/>
    <n v="1273"/>
    <n v="1355"/>
    <n v="3"/>
    <n v="4065"/>
    <n v="5338"/>
    <n v="6398"/>
    <n v="1060"/>
  </r>
  <r>
    <d v="2022-07-23T00:00:00"/>
    <x v="22"/>
    <x v="6"/>
    <x v="4"/>
    <x v="3"/>
    <n v="1590"/>
    <n v="1355"/>
    <n v="5"/>
    <n v="6775"/>
    <n v="8365"/>
    <n v="16542"/>
    <n v="8177"/>
  </r>
  <r>
    <d v="2022-07-24T00:00:00"/>
    <x v="22"/>
    <x v="6"/>
    <x v="0"/>
    <x v="4"/>
    <n v="1273"/>
    <n v="1056"/>
    <n v="7"/>
    <n v="7392"/>
    <n v="8665"/>
    <n v="10383"/>
    <n v="1718"/>
  </r>
  <r>
    <d v="2022-07-25T00:00:00"/>
    <x v="22"/>
    <x v="6"/>
    <x v="5"/>
    <x v="4"/>
    <n v="1273"/>
    <n v="1131"/>
    <n v="3"/>
    <n v="3393"/>
    <n v="4666"/>
    <n v="4157"/>
    <n v="-509"/>
  </r>
  <r>
    <d v="2022-07-27T00:00:00"/>
    <x v="22"/>
    <x v="6"/>
    <x v="6"/>
    <x v="3"/>
    <n v="1590"/>
    <n v="1535"/>
    <n v="6"/>
    <n v="9210"/>
    <n v="10800"/>
    <n v="9736"/>
    <n v="-1064"/>
  </r>
  <r>
    <d v="2022-07-29T00:00:00"/>
    <x v="22"/>
    <x v="6"/>
    <x v="3"/>
    <x v="3"/>
    <n v="1590"/>
    <n v="1131"/>
    <n v="9"/>
    <n v="10179"/>
    <n v="11769"/>
    <n v="11106"/>
    <n v="-663"/>
  </r>
  <r>
    <d v="2022-07-29T00:00:00"/>
    <x v="22"/>
    <x v="6"/>
    <x v="3"/>
    <x v="6"/>
    <n v="1505"/>
    <n v="1131"/>
    <n v="8"/>
    <n v="9048"/>
    <n v="10553"/>
    <n v="9913"/>
    <n v="-640"/>
  </r>
  <r>
    <d v="2022-07-30T00:00:00"/>
    <x v="22"/>
    <x v="6"/>
    <x v="4"/>
    <x v="4"/>
    <n v="1273"/>
    <n v="1355"/>
    <n v="10"/>
    <n v="13550"/>
    <n v="14823"/>
    <n v="14850"/>
    <n v="27"/>
  </r>
  <r>
    <d v="2022-07-30T00:00:00"/>
    <x v="22"/>
    <x v="6"/>
    <x v="4"/>
    <x v="3"/>
    <n v="1590"/>
    <n v="1355"/>
    <n v="5"/>
    <n v="6775"/>
    <n v="8365"/>
    <n v="21550"/>
    <n v="13185"/>
  </r>
  <r>
    <d v="2022-08-02T00:00:00"/>
    <x v="22"/>
    <x v="7"/>
    <x v="1"/>
    <x v="4"/>
    <n v="1273"/>
    <n v="1535"/>
    <n v="9"/>
    <n v="13815"/>
    <n v="15088"/>
    <n v="14248"/>
    <n v="-840"/>
  </r>
  <r>
    <d v="2022-08-03T00:00:00"/>
    <x v="22"/>
    <x v="7"/>
    <x v="6"/>
    <x v="4"/>
    <n v="1273"/>
    <n v="1535"/>
    <n v="6"/>
    <n v="9210"/>
    <n v="10483"/>
    <n v="11198"/>
    <n v="715"/>
  </r>
  <r>
    <d v="2022-08-04T00:00:00"/>
    <x v="22"/>
    <x v="7"/>
    <x v="2"/>
    <x v="4"/>
    <n v="1273"/>
    <n v="1056"/>
    <n v="3"/>
    <n v="3168"/>
    <n v="4441"/>
    <n v="13973"/>
    <n v="9532"/>
  </r>
  <r>
    <d v="2022-08-05T00:00:00"/>
    <x v="22"/>
    <x v="7"/>
    <x v="3"/>
    <x v="5"/>
    <n v="2387"/>
    <n v="1131"/>
    <n v="10"/>
    <n v="11310"/>
    <n v="13697"/>
    <n v="31948"/>
    <n v="18251"/>
  </r>
  <r>
    <d v="2022-08-06T00:00:00"/>
    <x v="22"/>
    <x v="7"/>
    <x v="4"/>
    <x v="4"/>
    <n v="1273"/>
    <n v="1355"/>
    <n v="10"/>
    <n v="13550"/>
    <n v="14823"/>
    <n v="12972"/>
    <n v="-1851"/>
  </r>
  <r>
    <d v="2022-08-08T00:00:00"/>
    <x v="22"/>
    <x v="7"/>
    <x v="5"/>
    <x v="4"/>
    <n v="1273"/>
    <n v="1131"/>
    <n v="3"/>
    <n v="3393"/>
    <n v="4666"/>
    <n v="5086"/>
    <n v="420"/>
  </r>
  <r>
    <d v="2022-08-09T00:00:00"/>
    <x v="22"/>
    <x v="7"/>
    <x v="1"/>
    <x v="6"/>
    <n v="1505"/>
    <n v="1535"/>
    <n v="10"/>
    <n v="15350"/>
    <n v="16855"/>
    <n v="32467"/>
    <n v="15612"/>
  </r>
  <r>
    <d v="2022-08-10T00:00:00"/>
    <x v="22"/>
    <x v="7"/>
    <x v="6"/>
    <x v="3"/>
    <n v="1590"/>
    <n v="1535"/>
    <n v="3"/>
    <n v="4605"/>
    <n v="6195"/>
    <n v="5961"/>
    <n v="-234"/>
  </r>
  <r>
    <d v="2022-08-11T00:00:00"/>
    <x v="22"/>
    <x v="7"/>
    <x v="2"/>
    <x v="4"/>
    <n v="1273"/>
    <n v="1056"/>
    <n v="8"/>
    <n v="8448"/>
    <n v="9721"/>
    <n v="7966"/>
    <n v="-1755"/>
  </r>
  <r>
    <d v="2022-08-13T00:00:00"/>
    <x v="22"/>
    <x v="7"/>
    <x v="4"/>
    <x v="3"/>
    <n v="1590"/>
    <n v="1355"/>
    <n v="4"/>
    <n v="5420"/>
    <n v="7010"/>
    <n v="7868"/>
    <n v="858"/>
  </r>
  <r>
    <d v="2022-08-13T00:00:00"/>
    <x v="22"/>
    <x v="7"/>
    <x v="4"/>
    <x v="1"/>
    <n v="2182"/>
    <n v="1355"/>
    <n v="4"/>
    <n v="5420"/>
    <n v="7602"/>
    <n v="17484"/>
    <n v="9882"/>
  </r>
  <r>
    <d v="2022-08-14T00:00:00"/>
    <x v="22"/>
    <x v="7"/>
    <x v="0"/>
    <x v="4"/>
    <n v="1273"/>
    <n v="1056"/>
    <n v="10"/>
    <n v="10560"/>
    <n v="11833"/>
    <n v="10611"/>
    <n v="-1222"/>
  </r>
  <r>
    <d v="2022-08-16T00:00:00"/>
    <x v="22"/>
    <x v="7"/>
    <x v="1"/>
    <x v="4"/>
    <n v="1273"/>
    <n v="1535"/>
    <n v="3"/>
    <n v="4605"/>
    <n v="5878"/>
    <n v="5268"/>
    <n v="-610"/>
  </r>
  <r>
    <d v="2022-08-16T00:00:00"/>
    <x v="22"/>
    <x v="7"/>
    <x v="1"/>
    <x v="5"/>
    <n v="2387"/>
    <n v="1535"/>
    <n v="5"/>
    <n v="7675"/>
    <n v="10062"/>
    <n v="9355"/>
    <n v="-707"/>
  </r>
  <r>
    <d v="2022-08-16T00:00:00"/>
    <x v="22"/>
    <x v="7"/>
    <x v="1"/>
    <x v="3"/>
    <n v="1590"/>
    <n v="1535"/>
    <n v="8"/>
    <n v="12280"/>
    <n v="13870"/>
    <n v="13118"/>
    <n v="-752"/>
  </r>
  <r>
    <d v="2022-08-17T00:00:00"/>
    <x v="22"/>
    <x v="7"/>
    <x v="6"/>
    <x v="3"/>
    <n v="1590"/>
    <n v="1535"/>
    <n v="9"/>
    <n v="13815"/>
    <n v="15405"/>
    <n v="13884"/>
    <n v="-1521"/>
  </r>
  <r>
    <d v="2022-08-18T00:00:00"/>
    <x v="22"/>
    <x v="7"/>
    <x v="2"/>
    <x v="3"/>
    <n v="1590"/>
    <n v="1056"/>
    <n v="9"/>
    <n v="9504"/>
    <n v="11094"/>
    <n v="11980"/>
    <n v="886"/>
  </r>
  <r>
    <d v="2022-08-20T00:00:00"/>
    <x v="22"/>
    <x v="7"/>
    <x v="4"/>
    <x v="4"/>
    <n v="1273"/>
    <n v="1355"/>
    <n v="4"/>
    <n v="5420"/>
    <n v="6693"/>
    <n v="6198"/>
    <n v="-495"/>
  </r>
  <r>
    <d v="2022-08-20T00:00:00"/>
    <x v="22"/>
    <x v="7"/>
    <x v="4"/>
    <x v="0"/>
    <n v="2488"/>
    <n v="1355"/>
    <n v="8"/>
    <n v="10840"/>
    <n v="13328"/>
    <n v="13134"/>
    <n v="-194"/>
  </r>
  <r>
    <d v="2022-08-21T00:00:00"/>
    <x v="22"/>
    <x v="7"/>
    <x v="0"/>
    <x v="1"/>
    <n v="2182"/>
    <n v="1056"/>
    <n v="6"/>
    <n v="6336"/>
    <n v="8518"/>
    <n v="9351"/>
    <n v="833"/>
  </r>
  <r>
    <d v="2022-08-21T00:00:00"/>
    <x v="22"/>
    <x v="7"/>
    <x v="0"/>
    <x v="4"/>
    <n v="1273"/>
    <n v="1056"/>
    <n v="3"/>
    <n v="3168"/>
    <n v="4441"/>
    <n v="11062"/>
    <n v="6621"/>
  </r>
  <r>
    <d v="2022-08-22T00:00:00"/>
    <x v="22"/>
    <x v="7"/>
    <x v="5"/>
    <x v="3"/>
    <n v="1590"/>
    <n v="1131"/>
    <n v="8"/>
    <n v="9048"/>
    <n v="10638"/>
    <n v="8959"/>
    <n v="-1679"/>
  </r>
  <r>
    <d v="2022-08-23T00:00:00"/>
    <x v="22"/>
    <x v="7"/>
    <x v="1"/>
    <x v="5"/>
    <n v="2387"/>
    <n v="1535"/>
    <n v="6"/>
    <n v="9210"/>
    <n v="11597"/>
    <n v="13199"/>
    <n v="1602"/>
  </r>
  <r>
    <d v="2022-08-23T00:00:00"/>
    <x v="22"/>
    <x v="7"/>
    <x v="1"/>
    <x v="4"/>
    <n v="1273"/>
    <n v="1535"/>
    <n v="6"/>
    <n v="9210"/>
    <n v="10483"/>
    <n v="16670"/>
    <n v="6187"/>
  </r>
  <r>
    <d v="2022-08-24T00:00:00"/>
    <x v="22"/>
    <x v="7"/>
    <x v="6"/>
    <x v="3"/>
    <n v="1590"/>
    <n v="1535"/>
    <n v="3"/>
    <n v="4605"/>
    <n v="6195"/>
    <n v="6362"/>
    <n v="167"/>
  </r>
  <r>
    <d v="2022-08-25T00:00:00"/>
    <x v="22"/>
    <x v="7"/>
    <x v="2"/>
    <x v="1"/>
    <n v="2182"/>
    <n v="1056"/>
    <n v="5"/>
    <n v="5280"/>
    <n v="7462"/>
    <n v="6733"/>
    <n v="-729"/>
  </r>
  <r>
    <d v="2022-08-26T00:00:00"/>
    <x v="22"/>
    <x v="7"/>
    <x v="3"/>
    <x v="5"/>
    <n v="2387"/>
    <n v="1131"/>
    <n v="6"/>
    <n v="6786"/>
    <n v="9173"/>
    <n v="7484"/>
    <n v="-1689"/>
  </r>
  <r>
    <d v="2022-08-30T00:00:00"/>
    <x v="22"/>
    <x v="7"/>
    <x v="1"/>
    <x v="3"/>
    <n v="1590"/>
    <n v="1535"/>
    <n v="2"/>
    <n v="3070"/>
    <n v="4660"/>
    <n v="6742"/>
    <n v="2082"/>
  </r>
  <r>
    <d v="2022-08-31T00:00:00"/>
    <x v="22"/>
    <x v="7"/>
    <x v="6"/>
    <x v="5"/>
    <n v="2387"/>
    <n v="1535"/>
    <n v="2"/>
    <n v="3070"/>
    <n v="5457"/>
    <n v="3686"/>
    <n v="-1771"/>
  </r>
  <r>
    <d v="2022-08-31T00:00:00"/>
    <x v="22"/>
    <x v="7"/>
    <x v="6"/>
    <x v="4"/>
    <n v="1273"/>
    <n v="1535"/>
    <n v="9"/>
    <n v="13815"/>
    <n v="15088"/>
    <n v="16013"/>
    <n v="925"/>
  </r>
  <r>
    <d v="2022-09-03T00:00:00"/>
    <x v="22"/>
    <x v="8"/>
    <x v="4"/>
    <x v="1"/>
    <n v="2182"/>
    <n v="1355"/>
    <n v="7"/>
    <n v="9485"/>
    <n v="11667"/>
    <n v="10103"/>
    <n v="-1564"/>
  </r>
  <r>
    <d v="2022-09-04T00:00:00"/>
    <x v="22"/>
    <x v="8"/>
    <x v="0"/>
    <x v="5"/>
    <n v="2387"/>
    <n v="1056"/>
    <n v="1"/>
    <n v="1056"/>
    <n v="3443"/>
    <n v="3271"/>
    <n v="-172"/>
  </r>
  <r>
    <d v="2022-09-05T00:00:00"/>
    <x v="22"/>
    <x v="8"/>
    <x v="5"/>
    <x v="1"/>
    <n v="2182"/>
    <n v="1131"/>
    <n v="5"/>
    <n v="5655"/>
    <n v="7837"/>
    <n v="8649"/>
    <n v="812"/>
  </r>
  <r>
    <d v="2022-09-06T00:00:00"/>
    <x v="22"/>
    <x v="8"/>
    <x v="1"/>
    <x v="3"/>
    <n v="1590"/>
    <n v="1535"/>
    <n v="10"/>
    <n v="15350"/>
    <n v="16940"/>
    <n v="15074"/>
    <n v="-1866"/>
  </r>
  <r>
    <d v="2022-09-07T00:00:00"/>
    <x v="22"/>
    <x v="8"/>
    <x v="6"/>
    <x v="0"/>
    <n v="2488"/>
    <n v="1535"/>
    <n v="1"/>
    <n v="1535"/>
    <n v="4023"/>
    <n v="4655"/>
    <n v="632"/>
  </r>
  <r>
    <d v="2022-09-07T00:00:00"/>
    <x v="22"/>
    <x v="8"/>
    <x v="6"/>
    <x v="3"/>
    <n v="1590"/>
    <n v="1535"/>
    <n v="9"/>
    <n v="13815"/>
    <n v="15405"/>
    <n v="16262"/>
    <n v="857"/>
  </r>
  <r>
    <d v="2022-09-07T00:00:00"/>
    <x v="22"/>
    <x v="8"/>
    <x v="6"/>
    <x v="5"/>
    <n v="2387"/>
    <n v="1535"/>
    <n v="2"/>
    <n v="3070"/>
    <n v="5457"/>
    <n v="5514"/>
    <n v="57"/>
  </r>
  <r>
    <d v="2022-09-08T00:00:00"/>
    <x v="22"/>
    <x v="8"/>
    <x v="2"/>
    <x v="4"/>
    <n v="1273"/>
    <n v="1056"/>
    <n v="5"/>
    <n v="5280"/>
    <n v="6553"/>
    <n v="5291"/>
    <n v="-1262"/>
  </r>
  <r>
    <d v="2022-09-09T00:00:00"/>
    <x v="22"/>
    <x v="8"/>
    <x v="3"/>
    <x v="4"/>
    <n v="1273"/>
    <n v="1131"/>
    <n v="6"/>
    <n v="6786"/>
    <n v="8059"/>
    <n v="7290"/>
    <n v="-769"/>
  </r>
  <r>
    <d v="2022-09-09T00:00:00"/>
    <x v="22"/>
    <x v="8"/>
    <x v="3"/>
    <x v="1"/>
    <n v="2182"/>
    <n v="1131"/>
    <n v="4"/>
    <n v="4524"/>
    <n v="6706"/>
    <n v="7218"/>
    <n v="512"/>
  </r>
  <r>
    <d v="2022-09-09T00:00:00"/>
    <x v="22"/>
    <x v="8"/>
    <x v="3"/>
    <x v="5"/>
    <n v="2387"/>
    <n v="1131"/>
    <n v="5"/>
    <n v="5655"/>
    <n v="8042"/>
    <n v="7036"/>
    <n v="-1006"/>
  </r>
  <r>
    <d v="2022-09-11T00:00:00"/>
    <x v="22"/>
    <x v="8"/>
    <x v="0"/>
    <x v="5"/>
    <n v="2387"/>
    <n v="1056"/>
    <n v="9"/>
    <n v="9504"/>
    <n v="11891"/>
    <n v="12053"/>
    <n v="162"/>
  </r>
  <r>
    <d v="2022-09-11T00:00:00"/>
    <x v="22"/>
    <x v="8"/>
    <x v="0"/>
    <x v="4"/>
    <n v="1273"/>
    <n v="1056"/>
    <n v="4"/>
    <n v="4224"/>
    <n v="5497"/>
    <n v="6042"/>
    <n v="545"/>
  </r>
  <r>
    <d v="2022-09-12T00:00:00"/>
    <x v="22"/>
    <x v="8"/>
    <x v="5"/>
    <x v="4"/>
    <n v="1273"/>
    <n v="1131"/>
    <n v="5"/>
    <n v="5655"/>
    <n v="6928"/>
    <n v="8027"/>
    <n v="1099"/>
  </r>
  <r>
    <d v="2022-09-13T00:00:00"/>
    <x v="22"/>
    <x v="8"/>
    <x v="1"/>
    <x v="1"/>
    <n v="2182"/>
    <n v="1535"/>
    <n v="6"/>
    <n v="9210"/>
    <n v="11392"/>
    <n v="9869"/>
    <n v="-1523"/>
  </r>
  <r>
    <d v="2022-09-13T00:00:00"/>
    <x v="22"/>
    <x v="8"/>
    <x v="1"/>
    <x v="4"/>
    <n v="1273"/>
    <n v="1535"/>
    <n v="4"/>
    <n v="6140"/>
    <n v="7413"/>
    <n v="11930"/>
    <n v="4517"/>
  </r>
  <r>
    <d v="2022-09-15T00:00:00"/>
    <x v="22"/>
    <x v="8"/>
    <x v="2"/>
    <x v="6"/>
    <n v="1505"/>
    <n v="1056"/>
    <n v="7"/>
    <n v="7392"/>
    <n v="8897"/>
    <n v="10213"/>
    <n v="1316"/>
  </r>
  <r>
    <d v="2022-09-15T00:00:00"/>
    <x v="22"/>
    <x v="8"/>
    <x v="2"/>
    <x v="4"/>
    <n v="1273"/>
    <n v="1056"/>
    <n v="6"/>
    <n v="6336"/>
    <n v="7609"/>
    <n v="8717"/>
    <n v="1108"/>
  </r>
  <r>
    <d v="2022-09-18T00:00:00"/>
    <x v="22"/>
    <x v="8"/>
    <x v="0"/>
    <x v="3"/>
    <n v="1590"/>
    <n v="1056"/>
    <n v="8"/>
    <n v="8448"/>
    <n v="10038"/>
    <n v="11502"/>
    <n v="1464"/>
  </r>
  <r>
    <d v="2022-09-18T00:00:00"/>
    <x v="22"/>
    <x v="8"/>
    <x v="0"/>
    <x v="1"/>
    <n v="2182"/>
    <n v="1056"/>
    <n v="10"/>
    <n v="10560"/>
    <n v="12742"/>
    <n v="13637"/>
    <n v="895"/>
  </r>
  <r>
    <d v="2022-09-20T00:00:00"/>
    <x v="22"/>
    <x v="8"/>
    <x v="1"/>
    <x v="4"/>
    <n v="1273"/>
    <n v="1535"/>
    <n v="10"/>
    <n v="15350"/>
    <n v="16623"/>
    <n v="19700"/>
    <n v="3077"/>
  </r>
  <r>
    <d v="2022-09-21T00:00:00"/>
    <x v="22"/>
    <x v="8"/>
    <x v="6"/>
    <x v="3"/>
    <n v="1590"/>
    <n v="1535"/>
    <n v="6"/>
    <n v="9210"/>
    <n v="10800"/>
    <n v="10385"/>
    <n v="-415"/>
  </r>
  <r>
    <d v="2022-09-22T00:00:00"/>
    <x v="22"/>
    <x v="8"/>
    <x v="2"/>
    <x v="5"/>
    <n v="2387"/>
    <n v="1056"/>
    <n v="7"/>
    <n v="7392"/>
    <n v="9779"/>
    <n v="24235"/>
    <n v="14456"/>
  </r>
  <r>
    <d v="2022-09-23T00:00:00"/>
    <x v="22"/>
    <x v="8"/>
    <x v="3"/>
    <x v="5"/>
    <n v="2387"/>
    <n v="1131"/>
    <n v="1"/>
    <n v="1131"/>
    <n v="3518"/>
    <n v="2213"/>
    <n v="-1305"/>
  </r>
  <r>
    <d v="2022-09-26T00:00:00"/>
    <x v="22"/>
    <x v="8"/>
    <x v="5"/>
    <x v="1"/>
    <n v="2182"/>
    <n v="1131"/>
    <n v="10"/>
    <n v="11310"/>
    <n v="13492"/>
    <n v="11687"/>
    <n v="-1805"/>
  </r>
  <r>
    <d v="2022-09-28T00:00:00"/>
    <x v="22"/>
    <x v="8"/>
    <x v="6"/>
    <x v="1"/>
    <n v="2182"/>
    <n v="1535"/>
    <n v="1"/>
    <n v="1535"/>
    <n v="3717"/>
    <n v="3439"/>
    <n v="-278"/>
  </r>
  <r>
    <d v="2022-09-29T00:00:00"/>
    <x v="22"/>
    <x v="8"/>
    <x v="2"/>
    <x v="5"/>
    <n v="2387"/>
    <n v="1056"/>
    <n v="7"/>
    <n v="7392"/>
    <n v="9779"/>
    <n v="10289"/>
    <n v="510"/>
  </r>
  <r>
    <d v="2022-10-01T00:00:00"/>
    <x v="22"/>
    <x v="9"/>
    <x v="4"/>
    <x v="3"/>
    <n v="1590"/>
    <n v="1355"/>
    <n v="5"/>
    <n v="6775"/>
    <n v="8365"/>
    <n v="8579"/>
    <n v="214"/>
  </r>
  <r>
    <d v="2022-10-03T00:00:00"/>
    <x v="22"/>
    <x v="9"/>
    <x v="5"/>
    <x v="5"/>
    <n v="2387"/>
    <n v="1131"/>
    <n v="7"/>
    <n v="7917"/>
    <n v="10304"/>
    <n v="9316"/>
    <n v="-988"/>
  </r>
  <r>
    <d v="2022-10-04T00:00:00"/>
    <x v="22"/>
    <x v="9"/>
    <x v="1"/>
    <x v="1"/>
    <n v="2182"/>
    <n v="1535"/>
    <n v="6"/>
    <n v="9210"/>
    <n v="11392"/>
    <n v="20366"/>
    <n v="8974"/>
  </r>
  <r>
    <d v="2022-10-04T00:00:00"/>
    <x v="22"/>
    <x v="9"/>
    <x v="1"/>
    <x v="4"/>
    <n v="1273"/>
    <n v="1535"/>
    <n v="3"/>
    <n v="4605"/>
    <n v="5878"/>
    <n v="6465"/>
    <n v="587"/>
  </r>
  <r>
    <d v="2022-10-05T00:00:00"/>
    <x v="22"/>
    <x v="9"/>
    <x v="6"/>
    <x v="1"/>
    <n v="2182"/>
    <n v="1535"/>
    <n v="1"/>
    <n v="1535"/>
    <n v="3717"/>
    <n v="4013"/>
    <n v="296"/>
  </r>
  <r>
    <d v="2022-10-05T00:00:00"/>
    <x v="22"/>
    <x v="9"/>
    <x v="6"/>
    <x v="4"/>
    <n v="1273"/>
    <n v="1535"/>
    <n v="9"/>
    <n v="13815"/>
    <n v="15088"/>
    <n v="48536"/>
    <n v="33448"/>
  </r>
  <r>
    <d v="2022-10-06T00:00:00"/>
    <x v="22"/>
    <x v="9"/>
    <x v="2"/>
    <x v="5"/>
    <n v="2387"/>
    <n v="1056"/>
    <n v="6"/>
    <n v="6336"/>
    <n v="8723"/>
    <n v="9027"/>
    <n v="304"/>
  </r>
  <r>
    <d v="2022-10-07T00:00:00"/>
    <x v="22"/>
    <x v="9"/>
    <x v="3"/>
    <x v="1"/>
    <n v="2182"/>
    <n v="1131"/>
    <n v="3"/>
    <n v="3393"/>
    <n v="5575"/>
    <n v="4690"/>
    <n v="-885"/>
  </r>
  <r>
    <d v="2022-10-08T00:00:00"/>
    <x v="22"/>
    <x v="9"/>
    <x v="4"/>
    <x v="1"/>
    <n v="2182"/>
    <n v="1355"/>
    <n v="9"/>
    <n v="12195"/>
    <n v="14377"/>
    <n v="16395"/>
    <n v="2018"/>
  </r>
  <r>
    <d v="2022-10-09T00:00:00"/>
    <x v="22"/>
    <x v="9"/>
    <x v="0"/>
    <x v="6"/>
    <n v="1505"/>
    <n v="1056"/>
    <n v="3"/>
    <n v="3168"/>
    <n v="4673"/>
    <n v="19442"/>
    <n v="14769"/>
  </r>
  <r>
    <d v="2022-10-09T00:00:00"/>
    <x v="22"/>
    <x v="9"/>
    <x v="0"/>
    <x v="5"/>
    <n v="2387"/>
    <n v="1056"/>
    <n v="8"/>
    <n v="8448"/>
    <n v="10835"/>
    <n v="9070"/>
    <n v="-1765"/>
  </r>
  <r>
    <d v="2022-10-10T00:00:00"/>
    <x v="22"/>
    <x v="9"/>
    <x v="5"/>
    <x v="6"/>
    <n v="1505"/>
    <n v="1131"/>
    <n v="8"/>
    <n v="9048"/>
    <n v="10553"/>
    <n v="21523"/>
    <n v="10970"/>
  </r>
  <r>
    <d v="2022-10-12T00:00:00"/>
    <x v="22"/>
    <x v="9"/>
    <x v="6"/>
    <x v="5"/>
    <n v="2387"/>
    <n v="1535"/>
    <n v="5"/>
    <n v="7675"/>
    <n v="10062"/>
    <n v="9210"/>
    <n v="-852"/>
  </r>
  <r>
    <d v="2022-10-12T00:00:00"/>
    <x v="22"/>
    <x v="9"/>
    <x v="6"/>
    <x v="3"/>
    <n v="1590"/>
    <n v="1535"/>
    <n v="9"/>
    <n v="13815"/>
    <n v="15405"/>
    <n v="17858"/>
    <n v="2453"/>
  </r>
  <r>
    <d v="2022-10-13T00:00:00"/>
    <x v="22"/>
    <x v="9"/>
    <x v="2"/>
    <x v="5"/>
    <n v="2387"/>
    <n v="1056"/>
    <n v="4"/>
    <n v="4224"/>
    <n v="6611"/>
    <n v="8930"/>
    <n v="2319"/>
  </r>
  <r>
    <d v="2022-10-13T00:00:00"/>
    <x v="22"/>
    <x v="9"/>
    <x v="2"/>
    <x v="4"/>
    <n v="1273"/>
    <n v="1056"/>
    <n v="7"/>
    <n v="7392"/>
    <n v="8665"/>
    <n v="7765"/>
    <n v="-900"/>
  </r>
  <r>
    <d v="2022-10-14T00:00:00"/>
    <x v="22"/>
    <x v="9"/>
    <x v="3"/>
    <x v="1"/>
    <n v="2182"/>
    <n v="1131"/>
    <n v="10"/>
    <n v="11310"/>
    <n v="13492"/>
    <n v="11361"/>
    <n v="-2131"/>
  </r>
  <r>
    <d v="2022-10-15T00:00:00"/>
    <x v="22"/>
    <x v="9"/>
    <x v="4"/>
    <x v="6"/>
    <n v="1505"/>
    <n v="1355"/>
    <n v="4"/>
    <n v="5420"/>
    <n v="6925"/>
    <n v="6402"/>
    <n v="-523"/>
  </r>
  <r>
    <d v="2022-10-16T00:00:00"/>
    <x v="22"/>
    <x v="9"/>
    <x v="0"/>
    <x v="1"/>
    <n v="2182"/>
    <n v="1056"/>
    <n v="1"/>
    <n v="1056"/>
    <n v="3238"/>
    <n v="2605"/>
    <n v="-633"/>
  </r>
  <r>
    <d v="2022-10-17T00:00:00"/>
    <x v="22"/>
    <x v="9"/>
    <x v="5"/>
    <x v="6"/>
    <n v="1505"/>
    <n v="1131"/>
    <n v="6"/>
    <n v="6786"/>
    <n v="8291"/>
    <n v="9660"/>
    <n v="1369"/>
  </r>
  <r>
    <d v="2022-10-19T00:00:00"/>
    <x v="22"/>
    <x v="9"/>
    <x v="6"/>
    <x v="5"/>
    <n v="2387"/>
    <n v="1535"/>
    <n v="6"/>
    <n v="9210"/>
    <n v="11597"/>
    <n v="18018"/>
    <n v="6421"/>
  </r>
  <r>
    <d v="2022-10-21T00:00:00"/>
    <x v="22"/>
    <x v="9"/>
    <x v="3"/>
    <x v="5"/>
    <n v="2387"/>
    <n v="1131"/>
    <n v="7"/>
    <n v="7917"/>
    <n v="10304"/>
    <n v="11623"/>
    <n v="1319"/>
  </r>
  <r>
    <d v="2022-10-22T00:00:00"/>
    <x v="22"/>
    <x v="9"/>
    <x v="4"/>
    <x v="6"/>
    <n v="1505"/>
    <n v="1355"/>
    <n v="9"/>
    <n v="12195"/>
    <n v="13700"/>
    <n v="16035"/>
    <n v="2335"/>
  </r>
  <r>
    <d v="2022-10-24T00:00:00"/>
    <x v="22"/>
    <x v="9"/>
    <x v="5"/>
    <x v="1"/>
    <n v="2182"/>
    <n v="1131"/>
    <n v="1"/>
    <n v="1131"/>
    <n v="3313"/>
    <n v="3397"/>
    <n v="84"/>
  </r>
  <r>
    <d v="2022-10-25T00:00:00"/>
    <x v="22"/>
    <x v="9"/>
    <x v="1"/>
    <x v="5"/>
    <n v="2387"/>
    <n v="1535"/>
    <n v="3"/>
    <n v="4605"/>
    <n v="6992"/>
    <n v="7341"/>
    <n v="349"/>
  </r>
  <r>
    <d v="2022-10-26T00:00:00"/>
    <x v="22"/>
    <x v="9"/>
    <x v="6"/>
    <x v="6"/>
    <n v="1505"/>
    <n v="1535"/>
    <n v="3"/>
    <n v="4605"/>
    <n v="6110"/>
    <n v="20008"/>
    <n v="13898"/>
  </r>
  <r>
    <d v="2022-10-26T00:00:00"/>
    <x v="22"/>
    <x v="9"/>
    <x v="6"/>
    <x v="5"/>
    <n v="2387"/>
    <n v="1535"/>
    <n v="4"/>
    <n v="6140"/>
    <n v="8527"/>
    <n v="7137"/>
    <n v="-1390"/>
  </r>
  <r>
    <d v="2022-10-27T00:00:00"/>
    <x v="22"/>
    <x v="9"/>
    <x v="2"/>
    <x v="1"/>
    <n v="2182"/>
    <n v="1056"/>
    <n v="4"/>
    <n v="4224"/>
    <n v="6406"/>
    <n v="7386"/>
    <n v="980"/>
  </r>
  <r>
    <d v="2022-10-29T00:00:00"/>
    <x v="22"/>
    <x v="9"/>
    <x v="4"/>
    <x v="5"/>
    <n v="2387"/>
    <n v="1355"/>
    <n v="7"/>
    <n v="9485"/>
    <n v="11872"/>
    <n v="11948"/>
    <n v="76"/>
  </r>
  <r>
    <d v="2022-10-31T00:00:00"/>
    <x v="22"/>
    <x v="9"/>
    <x v="5"/>
    <x v="0"/>
    <n v="2488"/>
    <n v="1131"/>
    <n v="8"/>
    <n v="9048"/>
    <n v="11536"/>
    <n v="10858"/>
    <n v="-678"/>
  </r>
  <r>
    <d v="2022-11-01T00:00:00"/>
    <x v="22"/>
    <x v="10"/>
    <x v="1"/>
    <x v="5"/>
    <n v="2387"/>
    <n v="1535"/>
    <n v="6"/>
    <n v="9210"/>
    <n v="11597"/>
    <n v="17291"/>
    <n v="5694"/>
  </r>
  <r>
    <d v="2022-11-01T00:00:00"/>
    <x v="22"/>
    <x v="10"/>
    <x v="1"/>
    <x v="4"/>
    <n v="1273"/>
    <n v="1535"/>
    <n v="6"/>
    <n v="9210"/>
    <n v="10483"/>
    <n v="11730"/>
    <n v="1247"/>
  </r>
  <r>
    <d v="2022-11-02T00:00:00"/>
    <x v="22"/>
    <x v="10"/>
    <x v="6"/>
    <x v="6"/>
    <n v="1505"/>
    <n v="1535"/>
    <n v="10"/>
    <n v="15350"/>
    <n v="16855"/>
    <n v="20214"/>
    <n v="3359"/>
  </r>
  <r>
    <d v="2022-11-03T00:00:00"/>
    <x v="22"/>
    <x v="10"/>
    <x v="2"/>
    <x v="5"/>
    <n v="2387"/>
    <n v="1056"/>
    <n v="7"/>
    <n v="7392"/>
    <n v="9779"/>
    <n v="10854"/>
    <n v="1075"/>
  </r>
  <r>
    <d v="2022-11-04T00:00:00"/>
    <x v="22"/>
    <x v="10"/>
    <x v="3"/>
    <x v="4"/>
    <n v="1273"/>
    <n v="1131"/>
    <n v="5"/>
    <n v="5655"/>
    <n v="6928"/>
    <n v="11600"/>
    <n v="4672"/>
  </r>
  <r>
    <d v="2022-11-05T00:00:00"/>
    <x v="22"/>
    <x v="10"/>
    <x v="4"/>
    <x v="6"/>
    <n v="1505"/>
    <n v="1355"/>
    <n v="2"/>
    <n v="2710"/>
    <n v="4215"/>
    <n v="4357"/>
    <n v="142"/>
  </r>
  <r>
    <d v="2022-11-05T00:00:00"/>
    <x v="22"/>
    <x v="10"/>
    <x v="4"/>
    <x v="1"/>
    <n v="2182"/>
    <n v="1355"/>
    <n v="1"/>
    <n v="1355"/>
    <n v="3537"/>
    <n v="1933"/>
    <n v="-1604"/>
  </r>
  <r>
    <d v="2022-11-07T00:00:00"/>
    <x v="22"/>
    <x v="10"/>
    <x v="5"/>
    <x v="5"/>
    <n v="2387"/>
    <n v="1131"/>
    <n v="8"/>
    <n v="9048"/>
    <n v="11435"/>
    <n v="12944"/>
    <n v="1509"/>
  </r>
  <r>
    <d v="2022-11-07T00:00:00"/>
    <x v="22"/>
    <x v="10"/>
    <x v="5"/>
    <x v="6"/>
    <n v="1505"/>
    <n v="1131"/>
    <n v="3"/>
    <n v="3393"/>
    <n v="4898"/>
    <n v="3937"/>
    <n v="-961"/>
  </r>
  <r>
    <d v="2022-11-07T00:00:00"/>
    <x v="22"/>
    <x v="10"/>
    <x v="5"/>
    <x v="4"/>
    <n v="1273"/>
    <n v="1131"/>
    <n v="1"/>
    <n v="1131"/>
    <n v="2404"/>
    <n v="1988"/>
    <n v="-416"/>
  </r>
  <r>
    <d v="2022-11-08T00:00:00"/>
    <x v="22"/>
    <x v="10"/>
    <x v="1"/>
    <x v="6"/>
    <n v="1505"/>
    <n v="1535"/>
    <n v="3"/>
    <n v="4605"/>
    <n v="6110"/>
    <n v="6368"/>
    <n v="258"/>
  </r>
  <r>
    <d v="2022-11-08T00:00:00"/>
    <x v="22"/>
    <x v="10"/>
    <x v="1"/>
    <x v="5"/>
    <n v="2387"/>
    <n v="1535"/>
    <n v="7"/>
    <n v="10745"/>
    <n v="13132"/>
    <n v="18278"/>
    <n v="5146"/>
  </r>
  <r>
    <d v="2022-11-09T00:00:00"/>
    <x v="22"/>
    <x v="10"/>
    <x v="6"/>
    <x v="4"/>
    <n v="1273"/>
    <n v="1535"/>
    <n v="6"/>
    <n v="9210"/>
    <n v="10483"/>
    <n v="10796"/>
    <n v="313"/>
  </r>
  <r>
    <d v="2022-11-09T00:00:00"/>
    <x v="22"/>
    <x v="10"/>
    <x v="6"/>
    <x v="6"/>
    <n v="1505"/>
    <n v="1535"/>
    <n v="3"/>
    <n v="4605"/>
    <n v="6110"/>
    <n v="5569"/>
    <n v="-541"/>
  </r>
  <r>
    <d v="2022-11-10T00:00:00"/>
    <x v="22"/>
    <x v="10"/>
    <x v="2"/>
    <x v="6"/>
    <n v="1505"/>
    <n v="1056"/>
    <n v="6"/>
    <n v="6336"/>
    <n v="7841"/>
    <n v="8557"/>
    <n v="716"/>
  </r>
  <r>
    <d v="2022-11-12T00:00:00"/>
    <x v="22"/>
    <x v="10"/>
    <x v="4"/>
    <x v="4"/>
    <n v="1273"/>
    <n v="1355"/>
    <n v="7"/>
    <n v="9485"/>
    <n v="10758"/>
    <n v="10184"/>
    <n v="-574"/>
  </r>
  <r>
    <d v="2022-11-13T00:00:00"/>
    <x v="22"/>
    <x v="10"/>
    <x v="0"/>
    <x v="6"/>
    <n v="1505"/>
    <n v="1056"/>
    <n v="4"/>
    <n v="4224"/>
    <n v="5729"/>
    <n v="6504"/>
    <n v="775"/>
  </r>
  <r>
    <d v="2022-11-13T00:00:00"/>
    <x v="22"/>
    <x v="10"/>
    <x v="0"/>
    <x v="0"/>
    <n v="2488"/>
    <n v="1056"/>
    <n v="7"/>
    <n v="7392"/>
    <n v="9880"/>
    <n v="9835"/>
    <n v="-45"/>
  </r>
  <r>
    <d v="2022-11-14T00:00:00"/>
    <x v="22"/>
    <x v="10"/>
    <x v="5"/>
    <x v="1"/>
    <n v="2182"/>
    <n v="1131"/>
    <n v="2"/>
    <n v="2262"/>
    <n v="4444"/>
    <n v="5126"/>
    <n v="682"/>
  </r>
  <r>
    <d v="2022-11-17T00:00:00"/>
    <x v="22"/>
    <x v="10"/>
    <x v="2"/>
    <x v="1"/>
    <n v="2182"/>
    <n v="1056"/>
    <n v="1"/>
    <n v="1056"/>
    <n v="3238"/>
    <n v="1651"/>
    <n v="-1587"/>
  </r>
  <r>
    <d v="2022-11-17T00:00:00"/>
    <x v="22"/>
    <x v="10"/>
    <x v="2"/>
    <x v="5"/>
    <n v="2387"/>
    <n v="1056"/>
    <n v="8"/>
    <n v="8448"/>
    <n v="10835"/>
    <n v="10619"/>
    <n v="-216"/>
  </r>
  <r>
    <d v="2022-11-18T00:00:00"/>
    <x v="22"/>
    <x v="10"/>
    <x v="3"/>
    <x v="5"/>
    <n v="2387"/>
    <n v="1131"/>
    <n v="1"/>
    <n v="1131"/>
    <n v="3518"/>
    <n v="3581"/>
    <n v="63"/>
  </r>
  <r>
    <d v="2022-11-18T00:00:00"/>
    <x v="22"/>
    <x v="10"/>
    <x v="3"/>
    <x v="6"/>
    <n v="1505"/>
    <n v="1131"/>
    <n v="7"/>
    <n v="7917"/>
    <n v="9422"/>
    <n v="8525"/>
    <n v="-897"/>
  </r>
  <r>
    <d v="2022-11-19T00:00:00"/>
    <x v="22"/>
    <x v="10"/>
    <x v="4"/>
    <x v="5"/>
    <n v="2387"/>
    <n v="1355"/>
    <n v="2"/>
    <n v="2710"/>
    <n v="5097"/>
    <n v="5070"/>
    <n v="-27"/>
  </r>
  <r>
    <d v="2022-11-20T00:00:00"/>
    <x v="22"/>
    <x v="10"/>
    <x v="0"/>
    <x v="1"/>
    <n v="2182"/>
    <n v="1056"/>
    <n v="9"/>
    <n v="9504"/>
    <n v="11686"/>
    <n v="9673"/>
    <n v="-2013"/>
  </r>
  <r>
    <d v="2022-11-22T00:00:00"/>
    <x v="22"/>
    <x v="10"/>
    <x v="1"/>
    <x v="5"/>
    <n v="2387"/>
    <n v="1535"/>
    <n v="3"/>
    <n v="4605"/>
    <n v="6992"/>
    <n v="5863"/>
    <n v="-1129"/>
  </r>
  <r>
    <d v="2022-11-22T00:00:00"/>
    <x v="22"/>
    <x v="10"/>
    <x v="1"/>
    <x v="6"/>
    <n v="1505"/>
    <n v="1535"/>
    <n v="6"/>
    <n v="9210"/>
    <n v="10715"/>
    <n v="29515"/>
    <n v="18800"/>
  </r>
  <r>
    <d v="2022-11-22T00:00:00"/>
    <x v="22"/>
    <x v="10"/>
    <x v="1"/>
    <x v="4"/>
    <n v="1273"/>
    <n v="1535"/>
    <n v="6"/>
    <n v="9210"/>
    <n v="10483"/>
    <n v="8552"/>
    <n v="-1931"/>
  </r>
  <r>
    <d v="2022-11-24T00:00:00"/>
    <x v="22"/>
    <x v="10"/>
    <x v="2"/>
    <x v="4"/>
    <n v="1273"/>
    <n v="1056"/>
    <n v="1"/>
    <n v="1056"/>
    <n v="2329"/>
    <n v="2165"/>
    <n v="-164"/>
  </r>
  <r>
    <d v="2022-11-24T00:00:00"/>
    <x v="22"/>
    <x v="10"/>
    <x v="2"/>
    <x v="6"/>
    <n v="1505"/>
    <n v="1056"/>
    <n v="9"/>
    <n v="9504"/>
    <n v="11009"/>
    <n v="9894"/>
    <n v="-1115"/>
  </r>
  <r>
    <d v="2022-11-25T00:00:00"/>
    <x v="22"/>
    <x v="10"/>
    <x v="3"/>
    <x v="5"/>
    <n v="2387"/>
    <n v="1131"/>
    <n v="9"/>
    <n v="10179"/>
    <n v="12566"/>
    <n v="12423"/>
    <n v="-143"/>
  </r>
  <r>
    <d v="2022-11-25T00:00:00"/>
    <x v="22"/>
    <x v="10"/>
    <x v="3"/>
    <x v="4"/>
    <n v="1273"/>
    <n v="1131"/>
    <n v="1"/>
    <n v="1131"/>
    <n v="2404"/>
    <n v="2773"/>
    <n v="369"/>
  </r>
  <r>
    <d v="2022-11-25T00:00:00"/>
    <x v="22"/>
    <x v="10"/>
    <x v="3"/>
    <x v="6"/>
    <n v="1505"/>
    <n v="1131"/>
    <n v="6"/>
    <n v="6786"/>
    <n v="8291"/>
    <n v="8560"/>
    <n v="269"/>
  </r>
  <r>
    <d v="2022-11-26T00:00:00"/>
    <x v="22"/>
    <x v="10"/>
    <x v="4"/>
    <x v="5"/>
    <n v="2387"/>
    <n v="1355"/>
    <n v="6"/>
    <n v="8130"/>
    <n v="10517"/>
    <n v="9329"/>
    <n v="-1188"/>
  </r>
  <r>
    <d v="2022-11-26T00:00:00"/>
    <x v="22"/>
    <x v="10"/>
    <x v="4"/>
    <x v="6"/>
    <n v="1505"/>
    <n v="1355"/>
    <n v="10"/>
    <n v="13550"/>
    <n v="15055"/>
    <n v="17655"/>
    <n v="2600"/>
  </r>
  <r>
    <d v="2022-11-27T00:00:00"/>
    <x v="22"/>
    <x v="10"/>
    <x v="0"/>
    <x v="5"/>
    <n v="2387"/>
    <n v="1056"/>
    <n v="2"/>
    <n v="2112"/>
    <n v="4499"/>
    <n v="4666"/>
    <n v="167"/>
  </r>
  <r>
    <d v="2022-11-29T00:00:00"/>
    <x v="22"/>
    <x v="10"/>
    <x v="1"/>
    <x v="6"/>
    <n v="1505"/>
    <n v="1535"/>
    <n v="9"/>
    <n v="13815"/>
    <n v="15320"/>
    <n v="17734"/>
    <n v="2414"/>
  </r>
  <r>
    <d v="2022-11-30T00:00:00"/>
    <x v="22"/>
    <x v="10"/>
    <x v="6"/>
    <x v="5"/>
    <n v="2387"/>
    <n v="1535"/>
    <n v="9"/>
    <n v="13815"/>
    <n v="16202"/>
    <n v="15400"/>
    <n v="-802"/>
  </r>
  <r>
    <d v="2022-11-30T00:00:00"/>
    <x v="22"/>
    <x v="10"/>
    <x v="6"/>
    <x v="6"/>
    <n v="1505"/>
    <n v="1535"/>
    <n v="3"/>
    <n v="4605"/>
    <n v="6110"/>
    <n v="5297"/>
    <n v="-813"/>
  </r>
  <r>
    <d v="2022-12-01T00:00:00"/>
    <x v="22"/>
    <x v="11"/>
    <x v="2"/>
    <x v="6"/>
    <n v="1505"/>
    <n v="1056"/>
    <n v="9"/>
    <n v="9504"/>
    <n v="11009"/>
    <n v="28021"/>
    <n v="17012"/>
  </r>
  <r>
    <d v="2022-12-01T00:00:00"/>
    <x v="22"/>
    <x v="11"/>
    <x v="2"/>
    <x v="4"/>
    <n v="1273"/>
    <n v="1056"/>
    <n v="8"/>
    <n v="8448"/>
    <n v="9721"/>
    <n v="10052"/>
    <n v="331"/>
  </r>
  <r>
    <d v="2022-12-02T00:00:00"/>
    <x v="22"/>
    <x v="11"/>
    <x v="3"/>
    <x v="5"/>
    <n v="2387"/>
    <n v="1131"/>
    <n v="10"/>
    <n v="11310"/>
    <n v="13697"/>
    <n v="24413"/>
    <n v="10716"/>
  </r>
  <r>
    <d v="2022-12-03T00:00:00"/>
    <x v="22"/>
    <x v="11"/>
    <x v="4"/>
    <x v="4"/>
    <n v="1273"/>
    <n v="1355"/>
    <n v="7"/>
    <n v="9485"/>
    <n v="10758"/>
    <n v="11911"/>
    <n v="1153"/>
  </r>
  <r>
    <d v="2022-12-03T00:00:00"/>
    <x v="22"/>
    <x v="11"/>
    <x v="4"/>
    <x v="6"/>
    <n v="1505"/>
    <n v="1355"/>
    <n v="10"/>
    <n v="13550"/>
    <n v="15055"/>
    <n v="17185"/>
    <n v="2130"/>
  </r>
  <r>
    <d v="2022-12-04T00:00:00"/>
    <x v="22"/>
    <x v="11"/>
    <x v="0"/>
    <x v="6"/>
    <n v="1505"/>
    <n v="1056"/>
    <n v="4"/>
    <n v="4224"/>
    <n v="5729"/>
    <n v="5883"/>
    <n v="154"/>
  </r>
  <r>
    <d v="2022-12-05T00:00:00"/>
    <x v="22"/>
    <x v="11"/>
    <x v="5"/>
    <x v="5"/>
    <n v="2387"/>
    <n v="1131"/>
    <n v="5"/>
    <n v="5655"/>
    <n v="8042"/>
    <n v="6457"/>
    <n v="-1585"/>
  </r>
  <r>
    <d v="2022-12-05T00:00:00"/>
    <x v="22"/>
    <x v="11"/>
    <x v="5"/>
    <x v="6"/>
    <n v="1505"/>
    <n v="1131"/>
    <n v="9"/>
    <n v="10179"/>
    <n v="11684"/>
    <n v="10685"/>
    <n v="-999"/>
  </r>
  <r>
    <d v="2022-12-07T00:00:00"/>
    <x v="22"/>
    <x v="11"/>
    <x v="6"/>
    <x v="4"/>
    <n v="1273"/>
    <n v="1535"/>
    <n v="9"/>
    <n v="13815"/>
    <n v="15088"/>
    <n v="12874"/>
    <n v="-2214"/>
  </r>
  <r>
    <d v="2022-12-09T00:00:00"/>
    <x v="22"/>
    <x v="11"/>
    <x v="3"/>
    <x v="4"/>
    <n v="1273"/>
    <n v="1131"/>
    <n v="8"/>
    <n v="9048"/>
    <n v="10321"/>
    <n v="36247"/>
    <n v="25926"/>
  </r>
  <r>
    <d v="2022-12-09T00:00:00"/>
    <x v="22"/>
    <x v="11"/>
    <x v="3"/>
    <x v="6"/>
    <n v="1505"/>
    <n v="1131"/>
    <n v="7"/>
    <n v="7917"/>
    <n v="9422"/>
    <n v="9464"/>
    <n v="42"/>
  </r>
  <r>
    <d v="2022-12-10T00:00:00"/>
    <x v="22"/>
    <x v="11"/>
    <x v="4"/>
    <x v="5"/>
    <n v="2387"/>
    <n v="1355"/>
    <n v="5"/>
    <n v="6775"/>
    <n v="9162"/>
    <n v="8915"/>
    <n v="-247"/>
  </r>
  <r>
    <d v="2022-12-11T00:00:00"/>
    <x v="22"/>
    <x v="11"/>
    <x v="0"/>
    <x v="4"/>
    <n v="1273"/>
    <n v="1056"/>
    <n v="10"/>
    <n v="10560"/>
    <n v="11833"/>
    <n v="10576"/>
    <n v="-1257"/>
  </r>
  <r>
    <d v="2022-12-13T00:00:00"/>
    <x v="22"/>
    <x v="11"/>
    <x v="1"/>
    <x v="6"/>
    <n v="1505"/>
    <n v="1535"/>
    <n v="5"/>
    <n v="7675"/>
    <n v="9180"/>
    <n v="9324"/>
    <n v="144"/>
  </r>
  <r>
    <d v="2022-12-14T00:00:00"/>
    <x v="22"/>
    <x v="11"/>
    <x v="6"/>
    <x v="5"/>
    <n v="2387"/>
    <n v="1535"/>
    <n v="4"/>
    <n v="6140"/>
    <n v="8527"/>
    <n v="7836"/>
    <n v="-691"/>
  </r>
  <r>
    <d v="2022-12-15T00:00:00"/>
    <x v="22"/>
    <x v="11"/>
    <x v="2"/>
    <x v="4"/>
    <n v="1273"/>
    <n v="1056"/>
    <n v="5"/>
    <n v="5280"/>
    <n v="6553"/>
    <n v="6672"/>
    <n v="119"/>
  </r>
  <r>
    <d v="2022-12-15T00:00:00"/>
    <x v="22"/>
    <x v="11"/>
    <x v="2"/>
    <x v="6"/>
    <n v="1505"/>
    <n v="1056"/>
    <n v="7"/>
    <n v="7392"/>
    <n v="8897"/>
    <n v="15865"/>
    <n v="6968"/>
  </r>
  <r>
    <d v="2022-12-15T00:00:00"/>
    <x v="22"/>
    <x v="11"/>
    <x v="2"/>
    <x v="5"/>
    <n v="2387"/>
    <n v="1056"/>
    <n v="1"/>
    <n v="1056"/>
    <n v="3443"/>
    <n v="4099"/>
    <n v="656"/>
  </r>
  <r>
    <d v="2022-12-16T00:00:00"/>
    <x v="22"/>
    <x v="11"/>
    <x v="3"/>
    <x v="6"/>
    <n v="1505"/>
    <n v="1131"/>
    <n v="8"/>
    <n v="9048"/>
    <n v="10553"/>
    <n v="9082"/>
    <n v="-1471"/>
  </r>
  <r>
    <d v="2022-12-17T00:00:00"/>
    <x v="22"/>
    <x v="11"/>
    <x v="4"/>
    <x v="5"/>
    <n v="2387"/>
    <n v="1355"/>
    <n v="4"/>
    <n v="5420"/>
    <n v="7807"/>
    <n v="7798"/>
    <n v="-9"/>
  </r>
  <r>
    <d v="2022-12-18T00:00:00"/>
    <x v="22"/>
    <x v="11"/>
    <x v="0"/>
    <x v="6"/>
    <n v="1505"/>
    <n v="1056"/>
    <n v="1"/>
    <n v="1056"/>
    <n v="2561"/>
    <n v="2417"/>
    <n v="-144"/>
  </r>
  <r>
    <d v="2022-12-19T00:00:00"/>
    <x v="22"/>
    <x v="11"/>
    <x v="5"/>
    <x v="6"/>
    <n v="1505"/>
    <n v="1131"/>
    <n v="1"/>
    <n v="1131"/>
    <n v="2636"/>
    <n v="2651"/>
    <n v="15"/>
  </r>
  <r>
    <d v="2022-12-19T00:00:00"/>
    <x v="22"/>
    <x v="11"/>
    <x v="5"/>
    <x v="5"/>
    <n v="2387"/>
    <n v="1131"/>
    <n v="10"/>
    <n v="11310"/>
    <n v="13697"/>
    <n v="16972"/>
    <n v="3275"/>
  </r>
  <r>
    <d v="2022-12-21T00:00:00"/>
    <x v="22"/>
    <x v="11"/>
    <x v="6"/>
    <x v="5"/>
    <n v="2387"/>
    <n v="1535"/>
    <n v="3"/>
    <n v="4605"/>
    <n v="6992"/>
    <n v="7028"/>
    <n v="36"/>
  </r>
  <r>
    <d v="2022-12-22T00:00:00"/>
    <x v="22"/>
    <x v="11"/>
    <x v="2"/>
    <x v="6"/>
    <n v="1505"/>
    <n v="1056"/>
    <n v="8"/>
    <n v="8448"/>
    <n v="9953"/>
    <n v="9368"/>
    <n v="-585"/>
  </r>
  <r>
    <d v="2022-12-24T00:00:00"/>
    <x v="22"/>
    <x v="11"/>
    <x v="4"/>
    <x v="5"/>
    <n v="2387"/>
    <n v="1355"/>
    <n v="3"/>
    <n v="4065"/>
    <n v="6452"/>
    <n v="9191"/>
    <n v="2739"/>
  </r>
  <r>
    <d v="2022-12-24T00:00:00"/>
    <x v="22"/>
    <x v="11"/>
    <x v="4"/>
    <x v="6"/>
    <n v="1505"/>
    <n v="1355"/>
    <n v="5"/>
    <n v="6775"/>
    <n v="8280"/>
    <n v="7140"/>
    <n v="-1140"/>
  </r>
  <r>
    <d v="2022-12-26T00:00:00"/>
    <x v="22"/>
    <x v="11"/>
    <x v="5"/>
    <x v="5"/>
    <n v="2387"/>
    <n v="1131"/>
    <n v="6"/>
    <n v="6786"/>
    <n v="9173"/>
    <n v="7943"/>
    <n v="-1230"/>
  </r>
  <r>
    <d v="2022-12-26T00:00:00"/>
    <x v="22"/>
    <x v="11"/>
    <x v="5"/>
    <x v="6"/>
    <n v="1505"/>
    <n v="1131"/>
    <n v="1"/>
    <n v="1131"/>
    <n v="2636"/>
    <n v="3023"/>
    <n v="387"/>
  </r>
  <r>
    <d v="2022-12-27T00:00:00"/>
    <x v="22"/>
    <x v="11"/>
    <x v="1"/>
    <x v="6"/>
    <n v="1505"/>
    <n v="1535"/>
    <n v="9"/>
    <n v="13815"/>
    <n v="15320"/>
    <n v="34077"/>
    <n v="18757"/>
  </r>
  <r>
    <d v="2022-12-28T00:00:00"/>
    <x v="22"/>
    <x v="11"/>
    <x v="6"/>
    <x v="4"/>
    <n v="1273"/>
    <n v="1535"/>
    <n v="10"/>
    <n v="15350"/>
    <n v="16623"/>
    <n v="19883"/>
    <n v="3260"/>
  </r>
  <r>
    <d v="2022-12-28T00:00:00"/>
    <x v="22"/>
    <x v="11"/>
    <x v="6"/>
    <x v="6"/>
    <n v="1505"/>
    <n v="1535"/>
    <n v="2"/>
    <n v="3070"/>
    <n v="4575"/>
    <n v="5227"/>
    <n v="652"/>
  </r>
  <r>
    <d v="2022-12-30T00:00:00"/>
    <x v="22"/>
    <x v="11"/>
    <x v="3"/>
    <x v="6"/>
    <n v="1505"/>
    <n v="1131"/>
    <n v="4"/>
    <n v="4524"/>
    <n v="6029"/>
    <n v="14149"/>
    <n v="8120"/>
  </r>
  <r>
    <d v="2022-12-31T00:00:00"/>
    <x v="22"/>
    <x v="11"/>
    <x v="4"/>
    <x v="6"/>
    <n v="1505"/>
    <n v="1355"/>
    <n v="9"/>
    <n v="12195"/>
    <n v="13700"/>
    <n v="12277"/>
    <n v="-142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Kontingenční tabulka 1" cacheId="6" applyNumberFormats="0" applyBorderFormats="0" applyFontFormats="0" applyPatternFormats="0" applyAlignmentFormats="0" applyWidthHeightFormats="1" dataCaption="Hodnoty" updatedVersion="4" minRefreshableVersion="3" useAutoFormatting="1" itemPrintTitles="1" createdVersion="4" indent="0" compact="0" compactData="0" gridDropZones="1" multipleFieldFilters="0" chartFormat="1">
  <location ref="A5:I19" firstHeaderRow="1" firstDataRow="2" firstDataCol="1" rowPageCount="2" colPageCount="1"/>
  <pivotFields count="13">
    <pivotField compact="0" outline="0" showAll="0"/>
    <pivotField axis="axisPage" compact="0" outline="0" showAll="0">
      <items count="2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t="default"/>
      </items>
    </pivotField>
    <pivotField axis="axisRow" compact="0" outline="0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axis="axisPage" compact="0" outline="0" multipleItemSelectionAllowed="1" showAll="0">
      <items count="8">
        <item x="5"/>
        <item h="1" x="1"/>
        <item h="1" x="6"/>
        <item h="1" x="2"/>
        <item h="1" x="3"/>
        <item h="1" x="4"/>
        <item h="1" x="0"/>
        <item t="default"/>
      </items>
    </pivotField>
    <pivotField axis="axisCol" compact="0" outline="0" showAll="0">
      <items count="8">
        <item x="2"/>
        <item x="1"/>
        <item x="3"/>
        <item x="4"/>
        <item x="0"/>
        <item x="5"/>
        <item x="6"/>
        <item t="default"/>
      </items>
    </pivotField>
    <pivotField compact="0" outline="0" showAll="0"/>
    <pivotField compact="0" outline="0" showAll="0" defaultSubtotal="0"/>
    <pivotField compact="0" outline="0" showAll="0"/>
    <pivotField compact="0" outline="0" showAll="0"/>
    <pivotField compact="0" outline="0" showAll="0"/>
    <pivotField compact="0" outline="0" showAll="0" defaultSubtotal="0"/>
    <pivotField compact="0" outline="0" showAll="0"/>
    <pivotField dataField="1" compact="0" outline="0" dragToRow="0" dragToCol="0" dragToPage="0" showAll="0" defaultSubtotal="0"/>
  </pivotFields>
  <rowFields count="1">
    <field x="2"/>
  </rowFields>
  <row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4"/>
  </colFields>
  <col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colItems>
  <pageFields count="2">
    <pageField fld="1" item="0" hier="-1"/>
    <pageField fld="3" hier="-1"/>
  </pageFields>
  <dataFields count="1">
    <dataField name="Produktivita" fld="12" baseField="2" baseItem="3" numFmtId="2"/>
  </dataFields>
  <conditionalFormats count="2">
    <conditionalFormat scope="data" priority="1">
      <pivotAreas count="1">
        <pivotArea outline="0" fieldPosition="0">
          <references count="1">
            <reference field="4294967294" count="1" selected="0">
              <x v="0"/>
            </reference>
          </references>
        </pivotArea>
      </pivotAreas>
    </conditionalFormat>
    <conditionalFormat scope="data" priority="2">
      <pivotAreas count="1">
        <pivotArea outline="0" fieldPosition="0">
          <references count="1">
            <reference field="4294967294" count="1" selected="0">
              <x v="0"/>
            </reference>
          </references>
        </pivotArea>
      </pivotAreas>
    </conditionalFormat>
  </conditionalFormats>
  <chartFormats count="8">
    <chartFormat chart="0" format="21" series="1">
      <pivotArea type="data" outline="0" fieldPosition="0"/>
    </chartFormat>
    <chartFormat chart="0" format="22" series="1">
      <pivotArea type="data" outline="0" fieldPosition="0">
        <references count="1">
          <reference field="4" count="1" selected="0">
            <x v="1"/>
          </reference>
        </references>
      </pivotArea>
    </chartFormat>
    <chartFormat chart="0" format="23" series="1">
      <pivotArea type="data" outline="0" fieldPosition="0">
        <references count="1">
          <reference field="4" count="1" selected="0">
            <x v="2"/>
          </reference>
        </references>
      </pivotArea>
    </chartFormat>
    <chartFormat chart="0" format="24" series="1">
      <pivotArea type="data" outline="0" fieldPosition="0">
        <references count="1">
          <reference field="4" count="1" selected="0">
            <x v="3"/>
          </reference>
        </references>
      </pivotArea>
    </chartFormat>
    <chartFormat chart="0" format="25" series="1">
      <pivotArea type="data" outline="0" fieldPosition="0">
        <references count="1">
          <reference field="4" count="1" selected="0">
            <x v="4"/>
          </reference>
        </references>
      </pivotArea>
    </chartFormat>
    <chartFormat chart="0" format="26" series="1">
      <pivotArea type="data" outline="0" fieldPosition="0">
        <references count="1">
          <reference field="4" count="1" selected="0">
            <x v="5"/>
          </reference>
        </references>
      </pivotArea>
    </chartFormat>
    <chartFormat chart="0" format="27" series="1">
      <pivotArea type="data" outline="0" fieldPosition="0">
        <references count="1">
          <reference field="4" count="1" selected="0">
            <x v="6"/>
          </reference>
        </references>
      </pivotArea>
    </chartFormat>
    <chartFormat chart="0" format="28" series="1">
      <pivotArea type="data" outline="0" fieldPosition="0">
        <references count="1">
          <reference field="4" count="1" selected="0">
            <x v="0"/>
          </reference>
        </references>
      </pivotArea>
    </chartFormat>
  </chartFormat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Průřez_Rok1" sourceName="Rok">
  <pivotTables>
    <pivotTable tabId="4" name="Kontingenční tabulka 1"/>
  </pivotTables>
  <data>
    <tabular pivotCacheId="2">
      <items count="23">
        <i x="0" s="1"/>
        <i x="1"/>
        <i x="2"/>
        <i x="3"/>
        <i x="4"/>
        <i x="5"/>
        <i x="6"/>
        <i x="7"/>
        <i x="8"/>
        <i x="9"/>
        <i x="10"/>
        <i x="11"/>
        <i x="12"/>
        <i x="13"/>
        <i x="14"/>
        <i x="15"/>
        <i x="16"/>
        <i x="17"/>
        <i x="18"/>
        <i x="19"/>
        <i x="20"/>
        <i x="21"/>
        <i x="22"/>
      </items>
    </tabular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Průřez_Den_týdne" sourceName="Den týdne">
  <pivotTables>
    <pivotTable tabId="4" name="Kontingenční tabulka 1"/>
  </pivotTables>
  <data>
    <tabular pivotCacheId="2">
      <items count="7">
        <i x="5" s="1"/>
        <i x="1"/>
        <i x="6"/>
        <i x="2"/>
        <i x="3"/>
        <i x="4"/>
        <i x="0"/>
      </items>
    </tabular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Rok 1" cache="Průřez_Rok1" caption="Rok" rowHeight="241300"/>
  <slicer name="Den týdne" cache="Průřez_Den_týdne" caption="Den týdne" rowHeight="241300"/>
</slicers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microsoft.com/office/2007/relationships/slicer" Target="../slicers/slicer1.xml"/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support.microsoft.com/cs-cz/office/maxifs-funkce-dfd611e6-da2c-488a-919b-9b6376b28883" TargetMode="External"/><Relationship Id="rId1" Type="http://schemas.openxmlformats.org/officeDocument/2006/relationships/hyperlink" Target="https://support.microsoft.com/cs-cz/office/minifs-funkce-6ca1ddaa-079b-4e74-80cc-72eef32e6599" TargetMode="External"/><Relationship Id="rId4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1"/>
  <dimension ref="A1:M8783"/>
  <sheetViews>
    <sheetView tabSelected="1" workbookViewId="0"/>
  </sheetViews>
  <sheetFormatPr defaultRowHeight="15" x14ac:dyDescent="0.25"/>
  <cols>
    <col min="1" max="1" width="10.7109375" customWidth="1"/>
    <col min="2" max="3" width="9.140625" customWidth="1"/>
    <col min="4" max="4" width="10.140625" bestFit="1" customWidth="1"/>
    <col min="5" max="5" width="11.42578125" bestFit="1" customWidth="1"/>
    <col min="6" max="6" width="14.42578125" bestFit="1" customWidth="1"/>
    <col min="7" max="7" width="22.42578125" bestFit="1" customWidth="1"/>
    <col min="8" max="8" width="16.28515625" bestFit="1" customWidth="1"/>
    <col min="9" max="10" width="15.5703125" bestFit="1" customWidth="1"/>
    <col min="11" max="11" width="9.140625" customWidth="1"/>
    <col min="12" max="12" width="21" bestFit="1" customWidth="1"/>
    <col min="13" max="13" width="57.5703125" bestFit="1" customWidth="1"/>
  </cols>
  <sheetData>
    <row r="1" spans="1:13" x14ac:dyDescent="0.25">
      <c r="A1" s="3" t="s">
        <v>0</v>
      </c>
      <c r="B1" s="3" t="s">
        <v>16</v>
      </c>
      <c r="C1" s="3" t="s">
        <v>1</v>
      </c>
      <c r="D1" s="3" t="s">
        <v>2</v>
      </c>
      <c r="E1" s="3" t="s">
        <v>6</v>
      </c>
      <c r="F1" s="3" t="s">
        <v>15</v>
      </c>
      <c r="G1" s="3" t="s">
        <v>47</v>
      </c>
      <c r="H1" s="3" t="s">
        <v>3</v>
      </c>
      <c r="I1" s="3" t="s">
        <v>14</v>
      </c>
      <c r="J1" s="3" t="s">
        <v>5</v>
      </c>
      <c r="K1" s="3" t="s">
        <v>48</v>
      </c>
      <c r="L1" s="3" t="s">
        <v>4</v>
      </c>
      <c r="M1" s="3" t="s">
        <v>37</v>
      </c>
    </row>
    <row r="2" spans="1:13" x14ac:dyDescent="0.25">
      <c r="A2" s="2">
        <v>36527</v>
      </c>
      <c r="B2">
        <v>2000</v>
      </c>
      <c r="C2">
        <v>1</v>
      </c>
      <c r="D2" t="s">
        <v>36</v>
      </c>
      <c r="E2" t="s">
        <v>13</v>
      </c>
      <c r="F2">
        <v>691</v>
      </c>
      <c r="G2">
        <v>293</v>
      </c>
      <c r="H2">
        <v>4</v>
      </c>
      <c r="I2">
        <v>1172</v>
      </c>
      <c r="J2">
        <v>1863</v>
      </c>
      <c r="K2">
        <v>1806</v>
      </c>
      <c r="L2">
        <v>-57</v>
      </c>
      <c r="M2">
        <f t="array" ref="M2">SUM(IF(E$2:E2=E2,IF(B$2:B2=B2,IF(C$2:C2=C2,L$2:L2))))</f>
        <v>-57</v>
      </c>
    </row>
    <row r="3" spans="1:13" x14ac:dyDescent="0.25">
      <c r="A3" s="2">
        <v>36529</v>
      </c>
      <c r="B3">
        <v>2000</v>
      </c>
      <c r="C3">
        <v>1</v>
      </c>
      <c r="D3" t="s">
        <v>31</v>
      </c>
      <c r="E3" t="s">
        <v>8</v>
      </c>
      <c r="F3">
        <v>606</v>
      </c>
      <c r="G3">
        <v>426</v>
      </c>
      <c r="H3">
        <v>2</v>
      </c>
      <c r="I3">
        <v>852</v>
      </c>
      <c r="J3">
        <v>1458</v>
      </c>
      <c r="K3">
        <v>1522</v>
      </c>
      <c r="L3">
        <v>64</v>
      </c>
      <c r="M3">
        <f t="array" ref="M3">SUM(IF(E$2:E3=E3,IF(B$2:B3=B3,IF(C$2:C3=C3,L$2:L3))))</f>
        <v>64</v>
      </c>
    </row>
    <row r="4" spans="1:13" x14ac:dyDescent="0.25">
      <c r="A4" s="2">
        <v>36529</v>
      </c>
      <c r="B4">
        <v>2000</v>
      </c>
      <c r="C4">
        <v>1</v>
      </c>
      <c r="D4" t="s">
        <v>31</v>
      </c>
      <c r="E4" t="s">
        <v>9</v>
      </c>
      <c r="F4">
        <v>443</v>
      </c>
      <c r="G4">
        <v>426</v>
      </c>
      <c r="H4">
        <v>9</v>
      </c>
      <c r="I4">
        <v>3834</v>
      </c>
      <c r="J4">
        <v>4277</v>
      </c>
      <c r="K4">
        <v>5407</v>
      </c>
      <c r="L4">
        <v>1130</v>
      </c>
      <c r="M4">
        <f t="array" ref="M4">SUM(IF(E$2:E4=E4,IF(B$2:B4=B4,IF(C$2:C4=C4,L$2:L4))))</f>
        <v>1130</v>
      </c>
    </row>
    <row r="5" spans="1:13" x14ac:dyDescent="0.25">
      <c r="A5" s="2">
        <v>36531</v>
      </c>
      <c r="B5">
        <v>2000</v>
      </c>
      <c r="C5">
        <v>1</v>
      </c>
      <c r="D5" t="s">
        <v>33</v>
      </c>
      <c r="E5" t="s">
        <v>13</v>
      </c>
      <c r="F5">
        <v>691</v>
      </c>
      <c r="G5">
        <v>293</v>
      </c>
      <c r="H5">
        <v>1</v>
      </c>
      <c r="I5">
        <v>293</v>
      </c>
      <c r="J5">
        <v>984</v>
      </c>
      <c r="K5">
        <v>1073</v>
      </c>
      <c r="L5">
        <v>89</v>
      </c>
      <c r="M5">
        <f t="array" ref="M5">SUM(IF(E$2:E5=E5,IF(B$2:B5=B5,IF(C$2:C5=C5,L$2:L5))))</f>
        <v>32</v>
      </c>
    </row>
    <row r="6" spans="1:13" x14ac:dyDescent="0.25">
      <c r="A6" s="2">
        <v>36532</v>
      </c>
      <c r="B6">
        <v>2000</v>
      </c>
      <c r="C6">
        <v>1</v>
      </c>
      <c r="D6" t="s">
        <v>34</v>
      </c>
      <c r="E6" t="s">
        <v>13</v>
      </c>
      <c r="F6">
        <v>691</v>
      </c>
      <c r="G6">
        <v>314</v>
      </c>
      <c r="H6">
        <v>4</v>
      </c>
      <c r="I6">
        <v>1256</v>
      </c>
      <c r="J6">
        <v>1947</v>
      </c>
      <c r="K6">
        <v>2221</v>
      </c>
      <c r="L6">
        <v>274</v>
      </c>
      <c r="M6">
        <f t="array" ref="M6">SUM(IF(E$2:E6=E6,IF(B$2:B6=B6,IF(C$2:C6=C6,L$2:L6))))</f>
        <v>306</v>
      </c>
    </row>
    <row r="7" spans="1:13" x14ac:dyDescent="0.25">
      <c r="A7" s="2">
        <v>36533</v>
      </c>
      <c r="B7">
        <v>2000</v>
      </c>
      <c r="C7">
        <v>1</v>
      </c>
      <c r="D7" t="s">
        <v>35</v>
      </c>
      <c r="E7" t="s">
        <v>9</v>
      </c>
      <c r="F7">
        <v>443</v>
      </c>
      <c r="G7">
        <v>376</v>
      </c>
      <c r="H7">
        <v>1</v>
      </c>
      <c r="I7">
        <v>376</v>
      </c>
      <c r="J7">
        <v>819</v>
      </c>
      <c r="K7">
        <v>886</v>
      </c>
      <c r="L7">
        <v>67</v>
      </c>
      <c r="M7">
        <f t="array" ref="M7">SUM(IF(E$2:E7=E7,IF(B$2:B7=B7,IF(C$2:C7=C7,L$2:L7))))</f>
        <v>1197</v>
      </c>
    </row>
    <row r="8" spans="1:13" x14ac:dyDescent="0.25">
      <c r="A8" s="2">
        <v>36534</v>
      </c>
      <c r="B8">
        <v>2000</v>
      </c>
      <c r="C8">
        <v>1</v>
      </c>
      <c r="D8" t="s">
        <v>36</v>
      </c>
      <c r="E8" t="s">
        <v>8</v>
      </c>
      <c r="F8">
        <v>606</v>
      </c>
      <c r="G8">
        <v>293</v>
      </c>
      <c r="H8">
        <v>1</v>
      </c>
      <c r="I8">
        <v>293</v>
      </c>
      <c r="J8">
        <v>899</v>
      </c>
      <c r="K8">
        <v>849</v>
      </c>
      <c r="L8">
        <v>-50</v>
      </c>
      <c r="M8">
        <f t="array" ref="M8">SUM(IF(E$2:E8=E8,IF(B$2:B8=B8,IF(C$2:C8=C8,L$2:L8))))</f>
        <v>14</v>
      </c>
    </row>
    <row r="9" spans="1:13" x14ac:dyDescent="0.25">
      <c r="A9" s="2">
        <v>36534</v>
      </c>
      <c r="B9">
        <v>2000</v>
      </c>
      <c r="C9">
        <v>1</v>
      </c>
      <c r="D9" t="s">
        <v>36</v>
      </c>
      <c r="E9" t="s">
        <v>9</v>
      </c>
      <c r="F9">
        <v>443</v>
      </c>
      <c r="G9">
        <v>293</v>
      </c>
      <c r="H9">
        <v>4</v>
      </c>
      <c r="I9">
        <v>1172</v>
      </c>
      <c r="J9">
        <v>1615</v>
      </c>
      <c r="K9">
        <v>1814</v>
      </c>
      <c r="L9">
        <v>199</v>
      </c>
      <c r="M9">
        <f t="array" ref="M9">SUM(IF(E$2:E9=E9,IF(B$2:B9=B9,IF(C$2:C9=C9,L$2:L9))))</f>
        <v>1396</v>
      </c>
    </row>
    <row r="10" spans="1:13" x14ac:dyDescent="0.25">
      <c r="A10" s="2">
        <v>36535</v>
      </c>
      <c r="B10">
        <v>2000</v>
      </c>
      <c r="C10">
        <v>1</v>
      </c>
      <c r="D10" t="s">
        <v>30</v>
      </c>
      <c r="E10" t="s">
        <v>8</v>
      </c>
      <c r="F10">
        <v>606</v>
      </c>
      <c r="G10">
        <v>314</v>
      </c>
      <c r="H10">
        <v>1</v>
      </c>
      <c r="I10">
        <v>314</v>
      </c>
      <c r="J10">
        <v>920</v>
      </c>
      <c r="K10">
        <v>1102</v>
      </c>
      <c r="L10">
        <v>182</v>
      </c>
      <c r="M10">
        <f t="array" ref="M10">SUM(IF(E$2:E10=E10,IF(B$2:B10=B10,IF(C$2:C10=C10,L$2:L10))))</f>
        <v>196</v>
      </c>
    </row>
    <row r="11" spans="1:13" x14ac:dyDescent="0.25">
      <c r="A11" s="2">
        <v>36537</v>
      </c>
      <c r="B11">
        <v>2000</v>
      </c>
      <c r="C11">
        <v>1</v>
      </c>
      <c r="D11" t="s">
        <v>32</v>
      </c>
      <c r="E11" t="s">
        <v>9</v>
      </c>
      <c r="F11">
        <v>443</v>
      </c>
      <c r="G11">
        <v>426</v>
      </c>
      <c r="H11">
        <v>3</v>
      </c>
      <c r="I11">
        <v>1278</v>
      </c>
      <c r="J11">
        <v>1721</v>
      </c>
      <c r="K11">
        <v>2857</v>
      </c>
      <c r="L11">
        <v>1136</v>
      </c>
      <c r="M11">
        <f t="array" ref="M11">SUM(IF(E$2:E11=E11,IF(B$2:B11=B11,IF(C$2:C11=C11,L$2:L11))))</f>
        <v>2532</v>
      </c>
    </row>
    <row r="12" spans="1:13" x14ac:dyDescent="0.25">
      <c r="A12" s="2">
        <v>36537</v>
      </c>
      <c r="B12">
        <v>2000</v>
      </c>
      <c r="C12">
        <v>1</v>
      </c>
      <c r="D12" t="s">
        <v>32</v>
      </c>
      <c r="E12" t="s">
        <v>13</v>
      </c>
      <c r="F12">
        <v>691</v>
      </c>
      <c r="G12">
        <v>426</v>
      </c>
      <c r="H12">
        <v>4</v>
      </c>
      <c r="I12">
        <v>1704</v>
      </c>
      <c r="J12">
        <v>2395</v>
      </c>
      <c r="K12">
        <v>1982</v>
      </c>
      <c r="L12">
        <v>-413</v>
      </c>
      <c r="M12">
        <f t="array" ref="M12">SUM(IF(E$2:E12=E12,IF(B$2:B12=B12,IF(C$2:C12=C12,L$2:L12))))</f>
        <v>-107</v>
      </c>
    </row>
    <row r="13" spans="1:13" x14ac:dyDescent="0.25">
      <c r="A13" s="2">
        <v>36538</v>
      </c>
      <c r="B13">
        <v>2000</v>
      </c>
      <c r="C13">
        <v>1</v>
      </c>
      <c r="D13" t="s">
        <v>33</v>
      </c>
      <c r="E13" t="s">
        <v>13</v>
      </c>
      <c r="F13">
        <v>691</v>
      </c>
      <c r="G13">
        <v>293</v>
      </c>
      <c r="H13">
        <v>1</v>
      </c>
      <c r="I13">
        <v>293</v>
      </c>
      <c r="J13">
        <v>984</v>
      </c>
      <c r="K13">
        <v>1178</v>
      </c>
      <c r="L13">
        <v>194</v>
      </c>
      <c r="M13">
        <f t="array" ref="M13">SUM(IF(E$2:E13=E13,IF(B$2:B13=B13,IF(C$2:C13=C13,L$2:L13))))</f>
        <v>87</v>
      </c>
    </row>
    <row r="14" spans="1:13" x14ac:dyDescent="0.25">
      <c r="A14" s="2">
        <v>36540</v>
      </c>
      <c r="B14">
        <v>2000</v>
      </c>
      <c r="C14">
        <v>1</v>
      </c>
      <c r="D14" t="s">
        <v>35</v>
      </c>
      <c r="E14" t="s">
        <v>8</v>
      </c>
      <c r="F14">
        <v>606</v>
      </c>
      <c r="G14">
        <v>376</v>
      </c>
      <c r="H14">
        <v>1</v>
      </c>
      <c r="I14">
        <v>376</v>
      </c>
      <c r="J14">
        <v>982</v>
      </c>
      <c r="K14">
        <v>1532</v>
      </c>
      <c r="L14">
        <v>550</v>
      </c>
      <c r="M14">
        <f t="array" ref="M14">SUM(IF(E$2:E14=E14,IF(B$2:B14=B14,IF(C$2:C14=C14,L$2:L14))))</f>
        <v>746</v>
      </c>
    </row>
    <row r="15" spans="1:13" x14ac:dyDescent="0.25">
      <c r="A15" s="2">
        <v>36541</v>
      </c>
      <c r="B15">
        <v>2000</v>
      </c>
      <c r="C15">
        <v>1</v>
      </c>
      <c r="D15" t="s">
        <v>36</v>
      </c>
      <c r="E15" t="s">
        <v>9</v>
      </c>
      <c r="F15">
        <v>443</v>
      </c>
      <c r="G15">
        <v>293</v>
      </c>
      <c r="H15">
        <v>7</v>
      </c>
      <c r="I15">
        <v>2051</v>
      </c>
      <c r="J15">
        <v>2494</v>
      </c>
      <c r="K15">
        <v>2072</v>
      </c>
      <c r="L15">
        <v>-422</v>
      </c>
      <c r="M15">
        <f t="array" ref="M15">SUM(IF(E$2:E15=E15,IF(B$2:B15=B15,IF(C$2:C15=C15,L$2:L15))))</f>
        <v>2110</v>
      </c>
    </row>
    <row r="16" spans="1:13" x14ac:dyDescent="0.25">
      <c r="A16" s="2">
        <v>36542</v>
      </c>
      <c r="B16">
        <v>2000</v>
      </c>
      <c r="C16">
        <v>1</v>
      </c>
      <c r="D16" t="s">
        <v>30</v>
      </c>
      <c r="E16" t="s">
        <v>9</v>
      </c>
      <c r="F16">
        <v>443</v>
      </c>
      <c r="G16">
        <v>314</v>
      </c>
      <c r="H16">
        <v>9</v>
      </c>
      <c r="I16">
        <v>2826</v>
      </c>
      <c r="J16">
        <v>3269</v>
      </c>
      <c r="K16">
        <v>3037</v>
      </c>
      <c r="L16">
        <v>-232</v>
      </c>
      <c r="M16">
        <f t="array" ref="M16">SUM(IF(E$2:E16=E16,IF(B$2:B16=B16,IF(C$2:C16=C16,L$2:L16))))</f>
        <v>1878</v>
      </c>
    </row>
    <row r="17" spans="1:13" x14ac:dyDescent="0.25">
      <c r="A17" s="2">
        <v>36543</v>
      </c>
      <c r="B17">
        <v>2000</v>
      </c>
      <c r="C17">
        <v>1</v>
      </c>
      <c r="D17" t="s">
        <v>31</v>
      </c>
      <c r="E17" t="s">
        <v>9</v>
      </c>
      <c r="F17">
        <v>443</v>
      </c>
      <c r="G17">
        <v>426</v>
      </c>
      <c r="H17">
        <v>7</v>
      </c>
      <c r="I17">
        <v>2982</v>
      </c>
      <c r="J17">
        <v>3425</v>
      </c>
      <c r="K17">
        <v>3523</v>
      </c>
      <c r="L17">
        <v>98</v>
      </c>
      <c r="M17">
        <f t="array" ref="M17">SUM(IF(E$2:E17=E17,IF(B$2:B17=B17,IF(C$2:C17=C17,L$2:L17))))</f>
        <v>1976</v>
      </c>
    </row>
    <row r="18" spans="1:13" x14ac:dyDescent="0.25">
      <c r="A18" s="2">
        <v>36543</v>
      </c>
      <c r="B18">
        <v>2000</v>
      </c>
      <c r="C18">
        <v>1</v>
      </c>
      <c r="D18" t="s">
        <v>31</v>
      </c>
      <c r="E18" t="s">
        <v>13</v>
      </c>
      <c r="F18">
        <v>691</v>
      </c>
      <c r="G18">
        <v>426</v>
      </c>
      <c r="H18">
        <v>4</v>
      </c>
      <c r="I18">
        <v>1704</v>
      </c>
      <c r="J18">
        <v>2395</v>
      </c>
      <c r="K18">
        <v>2007</v>
      </c>
      <c r="L18">
        <v>-388</v>
      </c>
      <c r="M18">
        <f t="array" ref="M18">SUM(IF(E$2:E18=E18,IF(B$2:B18=B18,IF(C$2:C18=C18,L$2:L18))))</f>
        <v>-301</v>
      </c>
    </row>
    <row r="19" spans="1:13" x14ac:dyDescent="0.25">
      <c r="A19" s="2">
        <v>36544</v>
      </c>
      <c r="B19">
        <v>2000</v>
      </c>
      <c r="C19">
        <v>1</v>
      </c>
      <c r="D19" t="s">
        <v>32</v>
      </c>
      <c r="E19" t="s">
        <v>9</v>
      </c>
      <c r="F19">
        <v>443</v>
      </c>
      <c r="G19">
        <v>426</v>
      </c>
      <c r="H19">
        <v>3</v>
      </c>
      <c r="I19">
        <v>1278</v>
      </c>
      <c r="J19">
        <v>1721</v>
      </c>
      <c r="K19">
        <v>2021</v>
      </c>
      <c r="L19">
        <v>300</v>
      </c>
      <c r="M19">
        <f t="array" ref="M19">SUM(IF(E$2:E19=E19,IF(B$2:B19=B19,IF(C$2:C19=C19,L$2:L19))))</f>
        <v>2276</v>
      </c>
    </row>
    <row r="20" spans="1:13" x14ac:dyDescent="0.25">
      <c r="A20" s="2">
        <v>36544</v>
      </c>
      <c r="B20">
        <v>2000</v>
      </c>
      <c r="C20">
        <v>1</v>
      </c>
      <c r="D20" t="s">
        <v>32</v>
      </c>
      <c r="E20" t="s">
        <v>13</v>
      </c>
      <c r="F20">
        <v>691</v>
      </c>
      <c r="G20">
        <v>426</v>
      </c>
      <c r="H20">
        <v>5</v>
      </c>
      <c r="I20">
        <v>2130</v>
      </c>
      <c r="J20">
        <v>2821</v>
      </c>
      <c r="K20">
        <v>2270</v>
      </c>
      <c r="L20">
        <v>-551</v>
      </c>
      <c r="M20">
        <f t="array" ref="M20">SUM(IF(E$2:E20=E20,IF(B$2:B20=B20,IF(C$2:C20=C20,L$2:L20))))</f>
        <v>-852</v>
      </c>
    </row>
    <row r="21" spans="1:13" x14ac:dyDescent="0.25">
      <c r="A21" s="2">
        <v>36546</v>
      </c>
      <c r="B21">
        <v>2000</v>
      </c>
      <c r="C21">
        <v>1</v>
      </c>
      <c r="D21" t="s">
        <v>34</v>
      </c>
      <c r="E21" t="s">
        <v>13</v>
      </c>
      <c r="F21">
        <v>691</v>
      </c>
      <c r="G21">
        <v>314</v>
      </c>
      <c r="H21">
        <v>10</v>
      </c>
      <c r="I21">
        <v>3140</v>
      </c>
      <c r="J21">
        <v>3831</v>
      </c>
      <c r="K21">
        <v>3281</v>
      </c>
      <c r="L21">
        <v>-550</v>
      </c>
      <c r="M21">
        <f t="array" ref="M21">SUM(IF(E$2:E21=E21,IF(B$2:B21=B21,IF(C$2:C21=C21,L$2:L21))))</f>
        <v>-1402</v>
      </c>
    </row>
    <row r="22" spans="1:13" x14ac:dyDescent="0.25">
      <c r="A22" s="2">
        <v>36548</v>
      </c>
      <c r="B22">
        <v>2000</v>
      </c>
      <c r="C22">
        <v>1</v>
      </c>
      <c r="D22" t="s">
        <v>36</v>
      </c>
      <c r="E22" t="s">
        <v>9</v>
      </c>
      <c r="F22">
        <v>443</v>
      </c>
      <c r="G22">
        <v>293</v>
      </c>
      <c r="H22">
        <v>7</v>
      </c>
      <c r="I22">
        <v>2051</v>
      </c>
      <c r="J22">
        <v>2494</v>
      </c>
      <c r="K22">
        <v>2811</v>
      </c>
      <c r="L22">
        <v>317</v>
      </c>
      <c r="M22">
        <f t="array" ref="M22">SUM(IF(E$2:E22=E22,IF(B$2:B22=B22,IF(C$2:C22=C22,L$2:L22))))</f>
        <v>2593</v>
      </c>
    </row>
    <row r="23" spans="1:13" x14ac:dyDescent="0.25">
      <c r="A23" s="2">
        <v>36549</v>
      </c>
      <c r="B23">
        <v>2000</v>
      </c>
      <c r="C23">
        <v>1</v>
      </c>
      <c r="D23" t="s">
        <v>30</v>
      </c>
      <c r="E23" t="s">
        <v>9</v>
      </c>
      <c r="F23">
        <v>443</v>
      </c>
      <c r="G23">
        <v>314</v>
      </c>
      <c r="H23">
        <v>9</v>
      </c>
      <c r="I23">
        <v>2826</v>
      </c>
      <c r="J23">
        <v>3269</v>
      </c>
      <c r="K23">
        <v>3716</v>
      </c>
      <c r="L23">
        <v>447</v>
      </c>
      <c r="M23">
        <f t="array" ref="M23">SUM(IF(E$2:E23=E23,IF(B$2:B23=B23,IF(C$2:C23=C23,L$2:L23))))</f>
        <v>3040</v>
      </c>
    </row>
    <row r="24" spans="1:13" x14ac:dyDescent="0.25">
      <c r="A24" s="2">
        <v>36549</v>
      </c>
      <c r="B24">
        <v>2000</v>
      </c>
      <c r="C24">
        <v>1</v>
      </c>
      <c r="D24" t="s">
        <v>30</v>
      </c>
      <c r="E24" t="s">
        <v>8</v>
      </c>
      <c r="F24">
        <v>606</v>
      </c>
      <c r="G24">
        <v>314</v>
      </c>
      <c r="H24">
        <v>6</v>
      </c>
      <c r="I24">
        <v>1884</v>
      </c>
      <c r="J24">
        <v>2490</v>
      </c>
      <c r="K24">
        <v>2700</v>
      </c>
      <c r="L24">
        <v>210</v>
      </c>
      <c r="M24">
        <f t="array" ref="M24">SUM(IF(E$2:E24=E24,IF(B$2:B24=B24,IF(C$2:C24=C24,L$2:L24))))</f>
        <v>956</v>
      </c>
    </row>
    <row r="25" spans="1:13" x14ac:dyDescent="0.25">
      <c r="A25" s="2">
        <v>36550</v>
      </c>
      <c r="B25">
        <v>2000</v>
      </c>
      <c r="C25">
        <v>1</v>
      </c>
      <c r="D25" t="s">
        <v>31</v>
      </c>
      <c r="E25" t="s">
        <v>13</v>
      </c>
      <c r="F25">
        <v>691</v>
      </c>
      <c r="G25">
        <v>426</v>
      </c>
      <c r="H25">
        <v>2</v>
      </c>
      <c r="I25">
        <v>852</v>
      </c>
      <c r="J25">
        <v>1543</v>
      </c>
      <c r="K25">
        <v>1342</v>
      </c>
      <c r="L25">
        <v>-201</v>
      </c>
      <c r="M25">
        <f t="array" ref="M25">SUM(IF(E$2:E25=E25,IF(B$2:B25=B25,IF(C$2:C25=C25,L$2:L25))))</f>
        <v>-1603</v>
      </c>
    </row>
    <row r="26" spans="1:13" x14ac:dyDescent="0.25">
      <c r="A26" s="2">
        <v>36551</v>
      </c>
      <c r="B26">
        <v>2000</v>
      </c>
      <c r="C26">
        <v>1</v>
      </c>
      <c r="D26" t="s">
        <v>32</v>
      </c>
      <c r="E26" t="s">
        <v>13</v>
      </c>
      <c r="F26">
        <v>691</v>
      </c>
      <c r="G26">
        <v>426</v>
      </c>
      <c r="H26">
        <v>9</v>
      </c>
      <c r="I26">
        <v>3834</v>
      </c>
      <c r="J26">
        <v>4525</v>
      </c>
      <c r="K26">
        <v>3929</v>
      </c>
      <c r="L26">
        <v>-596</v>
      </c>
      <c r="M26">
        <f t="array" ref="M26">SUM(IF(E$2:E26=E26,IF(B$2:B26=B26,IF(C$2:C26=C26,L$2:L26))))</f>
        <v>-2199</v>
      </c>
    </row>
    <row r="27" spans="1:13" x14ac:dyDescent="0.25">
      <c r="A27" s="2">
        <v>36552</v>
      </c>
      <c r="B27">
        <v>2000</v>
      </c>
      <c r="C27">
        <v>1</v>
      </c>
      <c r="D27" t="s">
        <v>33</v>
      </c>
      <c r="E27" t="s">
        <v>9</v>
      </c>
      <c r="F27">
        <v>443</v>
      </c>
      <c r="G27">
        <v>293</v>
      </c>
      <c r="H27">
        <v>9</v>
      </c>
      <c r="I27">
        <v>2637</v>
      </c>
      <c r="J27">
        <v>3080</v>
      </c>
      <c r="K27">
        <v>3517</v>
      </c>
      <c r="L27">
        <v>437</v>
      </c>
      <c r="M27">
        <f t="array" ref="M27">SUM(IF(E$2:E27=E27,IF(B$2:B27=B27,IF(C$2:C27=C27,L$2:L27))))</f>
        <v>3477</v>
      </c>
    </row>
    <row r="28" spans="1:13" x14ac:dyDescent="0.25">
      <c r="A28" s="2">
        <v>36552</v>
      </c>
      <c r="B28">
        <v>2000</v>
      </c>
      <c r="C28">
        <v>1</v>
      </c>
      <c r="D28" t="s">
        <v>33</v>
      </c>
      <c r="E28" t="s">
        <v>13</v>
      </c>
      <c r="F28">
        <v>691</v>
      </c>
      <c r="G28">
        <v>293</v>
      </c>
      <c r="H28">
        <v>10</v>
      </c>
      <c r="I28">
        <v>2930</v>
      </c>
      <c r="J28">
        <v>3621</v>
      </c>
      <c r="K28">
        <v>4293</v>
      </c>
      <c r="L28">
        <v>672</v>
      </c>
      <c r="M28">
        <f t="array" ref="M28">SUM(IF(E$2:E28=E28,IF(B$2:B28=B28,IF(C$2:C28=C28,L$2:L28))))</f>
        <v>-1527</v>
      </c>
    </row>
    <row r="29" spans="1:13" x14ac:dyDescent="0.25">
      <c r="A29" s="2">
        <v>36553</v>
      </c>
      <c r="B29">
        <v>2000</v>
      </c>
      <c r="C29">
        <v>1</v>
      </c>
      <c r="D29" t="s">
        <v>34</v>
      </c>
      <c r="E29" t="s">
        <v>13</v>
      </c>
      <c r="F29">
        <v>691</v>
      </c>
      <c r="G29">
        <v>314</v>
      </c>
      <c r="H29">
        <v>8</v>
      </c>
      <c r="I29">
        <v>2512</v>
      </c>
      <c r="J29">
        <v>3203</v>
      </c>
      <c r="K29">
        <v>3347</v>
      </c>
      <c r="L29">
        <v>144</v>
      </c>
      <c r="M29">
        <f t="array" ref="M29">SUM(IF(E$2:E29=E29,IF(B$2:B29=B29,IF(C$2:C29=C29,L$2:L29))))</f>
        <v>-1383</v>
      </c>
    </row>
    <row r="30" spans="1:13" x14ac:dyDescent="0.25">
      <c r="A30" s="2">
        <v>36553</v>
      </c>
      <c r="B30">
        <v>2000</v>
      </c>
      <c r="C30">
        <v>1</v>
      </c>
      <c r="D30" t="s">
        <v>34</v>
      </c>
      <c r="E30" t="s">
        <v>9</v>
      </c>
      <c r="F30">
        <v>443</v>
      </c>
      <c r="G30">
        <v>314</v>
      </c>
      <c r="H30">
        <v>1</v>
      </c>
      <c r="I30">
        <v>314</v>
      </c>
      <c r="J30">
        <v>757</v>
      </c>
      <c r="K30">
        <v>825</v>
      </c>
      <c r="L30">
        <v>68</v>
      </c>
      <c r="M30">
        <f t="array" ref="M30">SUM(IF(E$2:E30=E30,IF(B$2:B30=B30,IF(C$2:C30=C30,L$2:L30))))</f>
        <v>3545</v>
      </c>
    </row>
    <row r="31" spans="1:13" x14ac:dyDescent="0.25">
      <c r="A31" s="2">
        <v>36553</v>
      </c>
      <c r="B31">
        <v>2000</v>
      </c>
      <c r="C31">
        <v>1</v>
      </c>
      <c r="D31" t="s">
        <v>34</v>
      </c>
      <c r="E31" t="s">
        <v>8</v>
      </c>
      <c r="F31">
        <v>606</v>
      </c>
      <c r="G31">
        <v>314</v>
      </c>
      <c r="H31">
        <v>6</v>
      </c>
      <c r="I31">
        <v>1884</v>
      </c>
      <c r="J31">
        <v>2490</v>
      </c>
      <c r="K31">
        <v>2771</v>
      </c>
      <c r="L31">
        <v>281</v>
      </c>
      <c r="M31">
        <f t="array" ref="M31">SUM(IF(E$2:E31=E31,IF(B$2:B31=B31,IF(C$2:C31=C31,L$2:L31))))</f>
        <v>1237</v>
      </c>
    </row>
    <row r="32" spans="1:13" x14ac:dyDescent="0.25">
      <c r="A32" s="2">
        <v>36554</v>
      </c>
      <c r="B32">
        <v>2000</v>
      </c>
      <c r="C32">
        <v>1</v>
      </c>
      <c r="D32" t="s">
        <v>35</v>
      </c>
      <c r="E32" t="s">
        <v>9</v>
      </c>
      <c r="F32">
        <v>443</v>
      </c>
      <c r="G32">
        <v>376</v>
      </c>
      <c r="H32">
        <v>8</v>
      </c>
      <c r="I32">
        <v>3008</v>
      </c>
      <c r="J32">
        <v>3451</v>
      </c>
      <c r="K32">
        <v>3250</v>
      </c>
      <c r="L32">
        <v>-201</v>
      </c>
      <c r="M32">
        <f t="array" ref="M32">SUM(IF(E$2:E32=E32,IF(B$2:B32=B32,IF(C$2:C32=C32,L$2:L32))))</f>
        <v>3344</v>
      </c>
    </row>
    <row r="33" spans="1:13" x14ac:dyDescent="0.25">
      <c r="A33" s="2">
        <v>36554</v>
      </c>
      <c r="B33">
        <v>2000</v>
      </c>
      <c r="C33">
        <v>1</v>
      </c>
      <c r="D33" t="s">
        <v>35</v>
      </c>
      <c r="E33" t="s">
        <v>8</v>
      </c>
      <c r="F33">
        <v>606</v>
      </c>
      <c r="G33">
        <v>376</v>
      </c>
      <c r="H33">
        <v>6</v>
      </c>
      <c r="I33">
        <v>2256</v>
      </c>
      <c r="J33">
        <v>2862</v>
      </c>
      <c r="K33">
        <v>2643</v>
      </c>
      <c r="L33">
        <v>-219</v>
      </c>
      <c r="M33">
        <f t="array" ref="M33">SUM(IF(E$2:E33=E33,IF(B$2:B33=B33,IF(C$2:C33=C33,L$2:L33))))</f>
        <v>1018</v>
      </c>
    </row>
    <row r="34" spans="1:13" x14ac:dyDescent="0.25">
      <c r="A34" s="2">
        <v>36555</v>
      </c>
      <c r="B34">
        <v>2000</v>
      </c>
      <c r="C34">
        <v>1</v>
      </c>
      <c r="D34" t="s">
        <v>36</v>
      </c>
      <c r="E34" t="s">
        <v>8</v>
      </c>
      <c r="F34">
        <v>606</v>
      </c>
      <c r="G34">
        <v>293</v>
      </c>
      <c r="H34">
        <v>2</v>
      </c>
      <c r="I34">
        <v>586</v>
      </c>
      <c r="J34">
        <v>1192</v>
      </c>
      <c r="K34">
        <v>2933</v>
      </c>
      <c r="L34">
        <v>1741</v>
      </c>
      <c r="M34">
        <f t="array" ref="M34">SUM(IF(E$2:E34=E34,IF(B$2:B34=B34,IF(C$2:C34=C34,L$2:L34))))</f>
        <v>2759</v>
      </c>
    </row>
    <row r="35" spans="1:13" x14ac:dyDescent="0.25">
      <c r="A35" s="2">
        <v>36555</v>
      </c>
      <c r="B35">
        <v>2000</v>
      </c>
      <c r="C35">
        <v>1</v>
      </c>
      <c r="D35" t="s">
        <v>36</v>
      </c>
      <c r="E35" t="s">
        <v>9</v>
      </c>
      <c r="F35">
        <v>443</v>
      </c>
      <c r="G35">
        <v>293</v>
      </c>
      <c r="H35">
        <v>2</v>
      </c>
      <c r="I35">
        <v>586</v>
      </c>
      <c r="J35">
        <v>1029</v>
      </c>
      <c r="K35">
        <v>940</v>
      </c>
      <c r="L35">
        <v>-89</v>
      </c>
      <c r="M35">
        <f t="array" ref="M35">SUM(IF(E$2:E35=E35,IF(B$2:B35=B35,IF(C$2:C35=C35,L$2:L35))))</f>
        <v>3255</v>
      </c>
    </row>
    <row r="36" spans="1:13" x14ac:dyDescent="0.25">
      <c r="A36" s="2">
        <v>36556</v>
      </c>
      <c r="B36">
        <v>2000</v>
      </c>
      <c r="C36">
        <v>1</v>
      </c>
      <c r="D36" t="s">
        <v>30</v>
      </c>
      <c r="E36" t="s">
        <v>13</v>
      </c>
      <c r="F36">
        <v>691</v>
      </c>
      <c r="G36">
        <v>314</v>
      </c>
      <c r="H36">
        <v>6</v>
      </c>
      <c r="I36">
        <v>1884</v>
      </c>
      <c r="J36">
        <v>2575</v>
      </c>
      <c r="K36">
        <v>2903</v>
      </c>
      <c r="L36">
        <v>328</v>
      </c>
      <c r="M36">
        <f t="array" ref="M36">SUM(IF(E$2:E36=E36,IF(B$2:B36=B36,IF(C$2:C36=C36,L$2:L36))))</f>
        <v>-1055</v>
      </c>
    </row>
    <row r="37" spans="1:13" x14ac:dyDescent="0.25">
      <c r="A37" s="2">
        <v>36556</v>
      </c>
      <c r="B37">
        <v>2000</v>
      </c>
      <c r="C37">
        <v>1</v>
      </c>
      <c r="D37" t="s">
        <v>30</v>
      </c>
      <c r="E37" t="s">
        <v>9</v>
      </c>
      <c r="F37">
        <v>443</v>
      </c>
      <c r="G37">
        <v>314</v>
      </c>
      <c r="H37">
        <v>9</v>
      </c>
      <c r="I37">
        <v>2826</v>
      </c>
      <c r="J37">
        <v>3269</v>
      </c>
      <c r="K37">
        <v>2825</v>
      </c>
      <c r="L37">
        <v>-444</v>
      </c>
      <c r="M37">
        <f t="array" ref="M37">SUM(IF(E$2:E37=E37,IF(B$2:B37=B37,IF(C$2:C37=C37,L$2:L37))))</f>
        <v>2811</v>
      </c>
    </row>
    <row r="38" spans="1:13" x14ac:dyDescent="0.25">
      <c r="A38" s="2">
        <v>36557</v>
      </c>
      <c r="B38">
        <v>2000</v>
      </c>
      <c r="C38">
        <v>2</v>
      </c>
      <c r="D38" t="s">
        <v>31</v>
      </c>
      <c r="E38" t="s">
        <v>8</v>
      </c>
      <c r="F38">
        <v>606</v>
      </c>
      <c r="G38">
        <v>426</v>
      </c>
      <c r="H38">
        <v>10</v>
      </c>
      <c r="I38">
        <v>4260</v>
      </c>
      <c r="J38">
        <v>4866</v>
      </c>
      <c r="K38">
        <v>4812</v>
      </c>
      <c r="L38">
        <v>-54</v>
      </c>
      <c r="M38">
        <f t="array" ref="M38">SUM(IF(E$2:E38=E38,IF(B$2:B38=B38,IF(C$2:C38=C38,L$2:L38))))</f>
        <v>-54</v>
      </c>
    </row>
    <row r="39" spans="1:13" x14ac:dyDescent="0.25">
      <c r="A39" s="2">
        <v>36558</v>
      </c>
      <c r="B39">
        <v>2000</v>
      </c>
      <c r="C39">
        <v>2</v>
      </c>
      <c r="D39" t="s">
        <v>32</v>
      </c>
      <c r="E39" t="s">
        <v>8</v>
      </c>
      <c r="F39">
        <v>606</v>
      </c>
      <c r="G39">
        <v>426</v>
      </c>
      <c r="H39">
        <v>2</v>
      </c>
      <c r="I39">
        <v>852</v>
      </c>
      <c r="J39">
        <v>1458</v>
      </c>
      <c r="K39">
        <v>1712</v>
      </c>
      <c r="L39">
        <v>254</v>
      </c>
      <c r="M39">
        <f t="array" ref="M39">SUM(IF(E$2:E39=E39,IF(B$2:B39=B39,IF(C$2:C39=C39,L$2:L39))))</f>
        <v>200</v>
      </c>
    </row>
    <row r="40" spans="1:13" x14ac:dyDescent="0.25">
      <c r="A40" s="2">
        <v>36560</v>
      </c>
      <c r="B40">
        <v>2000</v>
      </c>
      <c r="C40">
        <v>2</v>
      </c>
      <c r="D40" t="s">
        <v>34</v>
      </c>
      <c r="E40" t="s">
        <v>8</v>
      </c>
      <c r="F40">
        <v>606</v>
      </c>
      <c r="G40">
        <v>314</v>
      </c>
      <c r="H40">
        <v>3</v>
      </c>
      <c r="I40">
        <v>942</v>
      </c>
      <c r="J40">
        <v>1548</v>
      </c>
      <c r="K40">
        <v>1401</v>
      </c>
      <c r="L40">
        <v>-147</v>
      </c>
      <c r="M40">
        <f t="array" ref="M40">SUM(IF(E$2:E40=E40,IF(B$2:B40=B40,IF(C$2:C40=C40,L$2:L40))))</f>
        <v>53</v>
      </c>
    </row>
    <row r="41" spans="1:13" x14ac:dyDescent="0.25">
      <c r="A41" s="2">
        <v>36560</v>
      </c>
      <c r="B41">
        <v>2000</v>
      </c>
      <c r="C41">
        <v>2</v>
      </c>
      <c r="D41" t="s">
        <v>34</v>
      </c>
      <c r="E41" t="s">
        <v>9</v>
      </c>
      <c r="F41">
        <v>443</v>
      </c>
      <c r="G41">
        <v>314</v>
      </c>
      <c r="H41">
        <v>3</v>
      </c>
      <c r="I41">
        <v>942</v>
      </c>
      <c r="J41">
        <v>1385</v>
      </c>
      <c r="K41">
        <v>1644</v>
      </c>
      <c r="L41">
        <v>259</v>
      </c>
      <c r="M41">
        <f t="array" ref="M41">SUM(IF(E$2:E41=E41,IF(B$2:B41=B41,IF(C$2:C41=C41,L$2:L41))))</f>
        <v>259</v>
      </c>
    </row>
    <row r="42" spans="1:13" x14ac:dyDescent="0.25">
      <c r="A42" s="2">
        <v>36561</v>
      </c>
      <c r="B42">
        <v>2000</v>
      </c>
      <c r="C42">
        <v>2</v>
      </c>
      <c r="D42" t="s">
        <v>35</v>
      </c>
      <c r="E42" t="s">
        <v>9</v>
      </c>
      <c r="F42">
        <v>443</v>
      </c>
      <c r="G42">
        <v>376</v>
      </c>
      <c r="H42">
        <v>1</v>
      </c>
      <c r="I42">
        <v>376</v>
      </c>
      <c r="J42">
        <v>819</v>
      </c>
      <c r="K42">
        <v>714</v>
      </c>
      <c r="L42">
        <v>-105</v>
      </c>
      <c r="M42">
        <f t="array" ref="M42">SUM(IF(E$2:E42=E42,IF(B$2:B42=B42,IF(C$2:C42=C42,L$2:L42))))</f>
        <v>154</v>
      </c>
    </row>
    <row r="43" spans="1:13" x14ac:dyDescent="0.25">
      <c r="A43" s="2">
        <v>36562</v>
      </c>
      <c r="B43">
        <v>2000</v>
      </c>
      <c r="C43">
        <v>2</v>
      </c>
      <c r="D43" t="s">
        <v>36</v>
      </c>
      <c r="E43" t="s">
        <v>9</v>
      </c>
      <c r="F43">
        <v>443</v>
      </c>
      <c r="G43">
        <v>293</v>
      </c>
      <c r="H43">
        <v>5</v>
      </c>
      <c r="I43">
        <v>1465</v>
      </c>
      <c r="J43">
        <v>1908</v>
      </c>
      <c r="K43">
        <v>2065</v>
      </c>
      <c r="L43">
        <v>157</v>
      </c>
      <c r="M43">
        <f t="array" ref="M43">SUM(IF(E$2:E43=E43,IF(B$2:B43=B43,IF(C$2:C43=C43,L$2:L43))))</f>
        <v>311</v>
      </c>
    </row>
    <row r="44" spans="1:13" x14ac:dyDescent="0.25">
      <c r="A44" s="2">
        <v>36567</v>
      </c>
      <c r="B44">
        <v>2000</v>
      </c>
      <c r="C44">
        <v>2</v>
      </c>
      <c r="D44" t="s">
        <v>34</v>
      </c>
      <c r="E44" t="s">
        <v>9</v>
      </c>
      <c r="F44">
        <v>443</v>
      </c>
      <c r="G44">
        <v>314</v>
      </c>
      <c r="H44">
        <v>4</v>
      </c>
      <c r="I44">
        <v>1256</v>
      </c>
      <c r="J44">
        <v>1699</v>
      </c>
      <c r="K44">
        <v>2008</v>
      </c>
      <c r="L44">
        <v>309</v>
      </c>
      <c r="M44">
        <f t="array" ref="M44">SUM(IF(E$2:E44=E44,IF(B$2:B44=B44,IF(C$2:C44=C44,L$2:L44))))</f>
        <v>620</v>
      </c>
    </row>
    <row r="45" spans="1:13" x14ac:dyDescent="0.25">
      <c r="A45" s="2">
        <v>36568</v>
      </c>
      <c r="B45">
        <v>2000</v>
      </c>
      <c r="C45">
        <v>2</v>
      </c>
      <c r="D45" t="s">
        <v>35</v>
      </c>
      <c r="E45" t="s">
        <v>9</v>
      </c>
      <c r="F45">
        <v>443</v>
      </c>
      <c r="G45">
        <v>376</v>
      </c>
      <c r="H45">
        <v>8</v>
      </c>
      <c r="I45">
        <v>3008</v>
      </c>
      <c r="J45">
        <v>3451</v>
      </c>
      <c r="K45">
        <v>3315</v>
      </c>
      <c r="L45">
        <v>-136</v>
      </c>
      <c r="M45">
        <f t="array" ref="M45">SUM(IF(E$2:E45=E45,IF(B$2:B45=B45,IF(C$2:C45=C45,L$2:L45))))</f>
        <v>484</v>
      </c>
    </row>
    <row r="46" spans="1:13" x14ac:dyDescent="0.25">
      <c r="A46" s="2">
        <v>36569</v>
      </c>
      <c r="B46">
        <v>2000</v>
      </c>
      <c r="C46">
        <v>2</v>
      </c>
      <c r="D46" t="s">
        <v>36</v>
      </c>
      <c r="E46" t="s">
        <v>13</v>
      </c>
      <c r="F46">
        <v>691</v>
      </c>
      <c r="G46">
        <v>293</v>
      </c>
      <c r="H46">
        <v>8</v>
      </c>
      <c r="I46">
        <v>2344</v>
      </c>
      <c r="J46">
        <v>3035</v>
      </c>
      <c r="K46">
        <v>4855</v>
      </c>
      <c r="L46">
        <v>1820</v>
      </c>
      <c r="M46">
        <f t="array" ref="M46">SUM(IF(E$2:E46=E46,IF(B$2:B46=B46,IF(C$2:C46=C46,L$2:L46))))</f>
        <v>1820</v>
      </c>
    </row>
    <row r="47" spans="1:13" x14ac:dyDescent="0.25">
      <c r="A47" s="2">
        <v>36570</v>
      </c>
      <c r="B47">
        <v>2000</v>
      </c>
      <c r="C47">
        <v>2</v>
      </c>
      <c r="D47" t="s">
        <v>30</v>
      </c>
      <c r="E47" t="s">
        <v>9</v>
      </c>
      <c r="F47">
        <v>443</v>
      </c>
      <c r="G47">
        <v>314</v>
      </c>
      <c r="H47">
        <v>7</v>
      </c>
      <c r="I47">
        <v>2198</v>
      </c>
      <c r="J47">
        <v>2641</v>
      </c>
      <c r="K47">
        <v>2767</v>
      </c>
      <c r="L47">
        <v>126</v>
      </c>
      <c r="M47">
        <f t="array" ref="M47">SUM(IF(E$2:E47=E47,IF(B$2:B47=B47,IF(C$2:C47=C47,L$2:L47))))</f>
        <v>610</v>
      </c>
    </row>
    <row r="48" spans="1:13" x14ac:dyDescent="0.25">
      <c r="A48" s="2">
        <v>36571</v>
      </c>
      <c r="B48">
        <v>2000</v>
      </c>
      <c r="C48">
        <v>2</v>
      </c>
      <c r="D48" t="s">
        <v>31</v>
      </c>
      <c r="E48" t="s">
        <v>8</v>
      </c>
      <c r="F48">
        <v>606</v>
      </c>
      <c r="G48">
        <v>426</v>
      </c>
      <c r="H48">
        <v>5</v>
      </c>
      <c r="I48">
        <v>2130</v>
      </c>
      <c r="J48">
        <v>2736</v>
      </c>
      <c r="K48">
        <v>3094</v>
      </c>
      <c r="L48">
        <v>358</v>
      </c>
      <c r="M48">
        <f t="array" ref="M48">SUM(IF(E$2:E48=E48,IF(B$2:B48=B48,IF(C$2:C48=C48,L$2:L48))))</f>
        <v>411</v>
      </c>
    </row>
    <row r="49" spans="1:13" x14ac:dyDescent="0.25">
      <c r="A49" s="2">
        <v>36571</v>
      </c>
      <c r="B49">
        <v>2000</v>
      </c>
      <c r="C49">
        <v>2</v>
      </c>
      <c r="D49" t="s">
        <v>31</v>
      </c>
      <c r="E49" t="s">
        <v>9</v>
      </c>
      <c r="F49">
        <v>443</v>
      </c>
      <c r="G49">
        <v>426</v>
      </c>
      <c r="H49">
        <v>4</v>
      </c>
      <c r="I49">
        <v>1704</v>
      </c>
      <c r="J49">
        <v>2147</v>
      </c>
      <c r="K49">
        <v>1718</v>
      </c>
      <c r="L49">
        <v>-429</v>
      </c>
      <c r="M49">
        <f t="array" ref="M49">SUM(IF(E$2:E49=E49,IF(B$2:B49=B49,IF(C$2:C49=C49,L$2:L49))))</f>
        <v>181</v>
      </c>
    </row>
    <row r="50" spans="1:13" x14ac:dyDescent="0.25">
      <c r="A50" s="2">
        <v>36572</v>
      </c>
      <c r="B50">
        <v>2000</v>
      </c>
      <c r="C50">
        <v>2</v>
      </c>
      <c r="D50" t="s">
        <v>32</v>
      </c>
      <c r="E50" t="s">
        <v>13</v>
      </c>
      <c r="F50">
        <v>691</v>
      </c>
      <c r="G50">
        <v>426</v>
      </c>
      <c r="H50">
        <v>2</v>
      </c>
      <c r="I50">
        <v>852</v>
      </c>
      <c r="J50">
        <v>1543</v>
      </c>
      <c r="K50">
        <v>3296</v>
      </c>
      <c r="L50">
        <v>1753</v>
      </c>
      <c r="M50">
        <f t="array" ref="M50">SUM(IF(E$2:E50=E50,IF(B$2:B50=B50,IF(C$2:C50=C50,L$2:L50))))</f>
        <v>3573</v>
      </c>
    </row>
    <row r="51" spans="1:13" x14ac:dyDescent="0.25">
      <c r="A51" s="2">
        <v>36572</v>
      </c>
      <c r="B51">
        <v>2000</v>
      </c>
      <c r="C51">
        <v>2</v>
      </c>
      <c r="D51" t="s">
        <v>32</v>
      </c>
      <c r="E51" t="s">
        <v>8</v>
      </c>
      <c r="F51">
        <v>606</v>
      </c>
      <c r="G51">
        <v>426</v>
      </c>
      <c r="H51">
        <v>5</v>
      </c>
      <c r="I51">
        <v>2130</v>
      </c>
      <c r="J51">
        <v>2736</v>
      </c>
      <c r="K51">
        <v>2288</v>
      </c>
      <c r="L51">
        <v>-448</v>
      </c>
      <c r="M51">
        <f t="array" ref="M51">SUM(IF(E$2:E51=E51,IF(B$2:B51=B51,IF(C$2:C51=C51,L$2:L51))))</f>
        <v>-37</v>
      </c>
    </row>
    <row r="52" spans="1:13" x14ac:dyDescent="0.25">
      <c r="A52" s="2">
        <v>36574</v>
      </c>
      <c r="B52">
        <v>2000</v>
      </c>
      <c r="C52">
        <v>2</v>
      </c>
      <c r="D52" t="s">
        <v>34</v>
      </c>
      <c r="E52" t="s">
        <v>8</v>
      </c>
      <c r="F52">
        <v>606</v>
      </c>
      <c r="G52">
        <v>314</v>
      </c>
      <c r="H52">
        <v>4</v>
      </c>
      <c r="I52">
        <v>1256</v>
      </c>
      <c r="J52">
        <v>1862</v>
      </c>
      <c r="K52">
        <v>1702</v>
      </c>
      <c r="L52">
        <v>-160</v>
      </c>
      <c r="M52">
        <f t="array" ref="M52">SUM(IF(E$2:E52=E52,IF(B$2:B52=B52,IF(C$2:C52=C52,L$2:L52))))</f>
        <v>-197</v>
      </c>
    </row>
    <row r="53" spans="1:13" x14ac:dyDescent="0.25">
      <c r="A53" s="2">
        <v>36574</v>
      </c>
      <c r="B53">
        <v>2000</v>
      </c>
      <c r="C53">
        <v>2</v>
      </c>
      <c r="D53" t="s">
        <v>34</v>
      </c>
      <c r="E53" t="s">
        <v>13</v>
      </c>
      <c r="F53">
        <v>691</v>
      </c>
      <c r="G53">
        <v>314</v>
      </c>
      <c r="H53">
        <v>9</v>
      </c>
      <c r="I53">
        <v>2826</v>
      </c>
      <c r="J53">
        <v>3517</v>
      </c>
      <c r="K53">
        <v>3250</v>
      </c>
      <c r="L53">
        <v>-267</v>
      </c>
      <c r="M53">
        <f t="array" ref="M53">SUM(IF(E$2:E53=E53,IF(B$2:B53=B53,IF(C$2:C53=C53,L$2:L53))))</f>
        <v>3306</v>
      </c>
    </row>
    <row r="54" spans="1:13" x14ac:dyDescent="0.25">
      <c r="A54" s="2">
        <v>36575</v>
      </c>
      <c r="B54">
        <v>2000</v>
      </c>
      <c r="C54">
        <v>2</v>
      </c>
      <c r="D54" t="s">
        <v>35</v>
      </c>
      <c r="E54" t="s">
        <v>8</v>
      </c>
      <c r="F54">
        <v>606</v>
      </c>
      <c r="G54">
        <v>376</v>
      </c>
      <c r="H54">
        <v>6</v>
      </c>
      <c r="I54">
        <v>2256</v>
      </c>
      <c r="J54">
        <v>2862</v>
      </c>
      <c r="K54">
        <v>10691</v>
      </c>
      <c r="L54">
        <v>7829</v>
      </c>
      <c r="M54">
        <f t="array" ref="M54">SUM(IF(E$2:E54=E54,IF(B$2:B54=B54,IF(C$2:C54=C54,L$2:L54))))</f>
        <v>7632</v>
      </c>
    </row>
    <row r="55" spans="1:13" x14ac:dyDescent="0.25">
      <c r="A55" s="2">
        <v>36576</v>
      </c>
      <c r="B55">
        <v>2000</v>
      </c>
      <c r="C55">
        <v>2</v>
      </c>
      <c r="D55" t="s">
        <v>36</v>
      </c>
      <c r="E55" t="s">
        <v>9</v>
      </c>
      <c r="F55">
        <v>443</v>
      </c>
      <c r="G55">
        <v>293</v>
      </c>
      <c r="H55">
        <v>9</v>
      </c>
      <c r="I55">
        <v>2637</v>
      </c>
      <c r="J55">
        <v>3080</v>
      </c>
      <c r="K55">
        <v>3439</v>
      </c>
      <c r="L55">
        <v>359</v>
      </c>
      <c r="M55">
        <f t="array" ref="M55">SUM(IF(E$2:E55=E55,IF(B$2:B55=B55,IF(C$2:C55=C55,L$2:L55))))</f>
        <v>540</v>
      </c>
    </row>
    <row r="56" spans="1:13" x14ac:dyDescent="0.25">
      <c r="A56" s="2">
        <v>36577</v>
      </c>
      <c r="B56">
        <v>2000</v>
      </c>
      <c r="C56">
        <v>2</v>
      </c>
      <c r="D56" t="s">
        <v>30</v>
      </c>
      <c r="E56" t="s">
        <v>8</v>
      </c>
      <c r="F56">
        <v>606</v>
      </c>
      <c r="G56">
        <v>314</v>
      </c>
      <c r="H56">
        <v>1</v>
      </c>
      <c r="I56">
        <v>314</v>
      </c>
      <c r="J56">
        <v>920</v>
      </c>
      <c r="K56">
        <v>1077</v>
      </c>
      <c r="L56">
        <v>157</v>
      </c>
      <c r="M56">
        <f t="array" ref="M56">SUM(IF(E$2:E56=E56,IF(B$2:B56=B56,IF(C$2:C56=C56,L$2:L56))))</f>
        <v>7789</v>
      </c>
    </row>
    <row r="57" spans="1:13" x14ac:dyDescent="0.25">
      <c r="A57" s="2">
        <v>36577</v>
      </c>
      <c r="B57">
        <v>2000</v>
      </c>
      <c r="C57">
        <v>2</v>
      </c>
      <c r="D57" t="s">
        <v>30</v>
      </c>
      <c r="E57" t="s">
        <v>13</v>
      </c>
      <c r="F57">
        <v>691</v>
      </c>
      <c r="G57">
        <v>314</v>
      </c>
      <c r="H57">
        <v>5</v>
      </c>
      <c r="I57">
        <v>1570</v>
      </c>
      <c r="J57">
        <v>2261</v>
      </c>
      <c r="K57">
        <v>2368</v>
      </c>
      <c r="L57">
        <v>107</v>
      </c>
      <c r="M57">
        <f t="array" ref="M57">SUM(IF(E$2:E57=E57,IF(B$2:B57=B57,IF(C$2:C57=C57,L$2:L57))))</f>
        <v>3413</v>
      </c>
    </row>
    <row r="58" spans="1:13" x14ac:dyDescent="0.25">
      <c r="A58" s="2">
        <v>36578</v>
      </c>
      <c r="B58">
        <v>2000</v>
      </c>
      <c r="C58">
        <v>2</v>
      </c>
      <c r="D58" t="s">
        <v>31</v>
      </c>
      <c r="E58" t="s">
        <v>13</v>
      </c>
      <c r="F58">
        <v>691</v>
      </c>
      <c r="G58">
        <v>426</v>
      </c>
      <c r="H58">
        <v>10</v>
      </c>
      <c r="I58">
        <v>4260</v>
      </c>
      <c r="J58">
        <v>4951</v>
      </c>
      <c r="K58">
        <v>15303</v>
      </c>
      <c r="L58">
        <v>10352</v>
      </c>
      <c r="M58">
        <f t="array" ref="M58">SUM(IF(E$2:E58=E58,IF(B$2:B58=B58,IF(C$2:C58=C58,L$2:L58))))</f>
        <v>13765</v>
      </c>
    </row>
    <row r="59" spans="1:13" x14ac:dyDescent="0.25">
      <c r="A59" s="2">
        <v>36578</v>
      </c>
      <c r="B59">
        <v>2000</v>
      </c>
      <c r="C59">
        <v>2</v>
      </c>
      <c r="D59" t="s">
        <v>31</v>
      </c>
      <c r="E59" t="s">
        <v>8</v>
      </c>
      <c r="F59">
        <v>606</v>
      </c>
      <c r="G59">
        <v>426</v>
      </c>
      <c r="H59">
        <v>3</v>
      </c>
      <c r="I59">
        <v>1278</v>
      </c>
      <c r="J59">
        <v>1884</v>
      </c>
      <c r="K59">
        <v>1707</v>
      </c>
      <c r="L59">
        <v>-177</v>
      </c>
      <c r="M59">
        <f t="array" ref="M59">SUM(IF(E$2:E59=E59,IF(B$2:B59=B59,IF(C$2:C59=C59,L$2:L59))))</f>
        <v>7612</v>
      </c>
    </row>
    <row r="60" spans="1:13" x14ac:dyDescent="0.25">
      <c r="A60" s="2">
        <v>36578</v>
      </c>
      <c r="B60">
        <v>2000</v>
      </c>
      <c r="C60">
        <v>2</v>
      </c>
      <c r="D60" t="s">
        <v>31</v>
      </c>
      <c r="E60" t="s">
        <v>9</v>
      </c>
      <c r="F60">
        <v>443</v>
      </c>
      <c r="G60">
        <v>426</v>
      </c>
      <c r="H60">
        <v>10</v>
      </c>
      <c r="I60">
        <v>4260</v>
      </c>
      <c r="J60">
        <v>4703</v>
      </c>
      <c r="K60">
        <v>4914</v>
      </c>
      <c r="L60">
        <v>211</v>
      </c>
      <c r="M60">
        <f t="array" ref="M60">SUM(IF(E$2:E60=E60,IF(B$2:B60=B60,IF(C$2:C60=C60,L$2:L60))))</f>
        <v>751</v>
      </c>
    </row>
    <row r="61" spans="1:13" x14ac:dyDescent="0.25">
      <c r="A61" s="2">
        <v>36579</v>
      </c>
      <c r="B61">
        <v>2000</v>
      </c>
      <c r="C61">
        <v>2</v>
      </c>
      <c r="D61" t="s">
        <v>32</v>
      </c>
      <c r="E61" t="s">
        <v>9</v>
      </c>
      <c r="F61">
        <v>443</v>
      </c>
      <c r="G61">
        <v>426</v>
      </c>
      <c r="H61">
        <v>4</v>
      </c>
      <c r="I61">
        <v>1704</v>
      </c>
      <c r="J61">
        <v>2147</v>
      </c>
      <c r="K61">
        <v>1966</v>
      </c>
      <c r="L61">
        <v>-181</v>
      </c>
      <c r="M61">
        <f t="array" ref="M61">SUM(IF(E$2:E61=E61,IF(B$2:B61=B61,IF(C$2:C61=C61,L$2:L61))))</f>
        <v>570</v>
      </c>
    </row>
    <row r="62" spans="1:13" x14ac:dyDescent="0.25">
      <c r="A62" s="2">
        <v>36580</v>
      </c>
      <c r="B62">
        <v>2000</v>
      </c>
      <c r="C62">
        <v>2</v>
      </c>
      <c r="D62" t="s">
        <v>33</v>
      </c>
      <c r="E62" t="s">
        <v>8</v>
      </c>
      <c r="F62">
        <v>606</v>
      </c>
      <c r="G62">
        <v>293</v>
      </c>
      <c r="H62">
        <v>8</v>
      </c>
      <c r="I62">
        <v>2344</v>
      </c>
      <c r="J62">
        <v>2950</v>
      </c>
      <c r="K62">
        <v>15729</v>
      </c>
      <c r="L62">
        <v>12779</v>
      </c>
      <c r="M62">
        <f t="array" ref="M62">SUM(IF(E$2:E62=E62,IF(B$2:B62=B62,IF(C$2:C62=C62,L$2:L62))))</f>
        <v>20391</v>
      </c>
    </row>
    <row r="63" spans="1:13" x14ac:dyDescent="0.25">
      <c r="A63" s="2">
        <v>36580</v>
      </c>
      <c r="B63">
        <v>2000</v>
      </c>
      <c r="C63">
        <v>2</v>
      </c>
      <c r="D63" t="s">
        <v>33</v>
      </c>
      <c r="E63" t="s">
        <v>9</v>
      </c>
      <c r="F63">
        <v>443</v>
      </c>
      <c r="G63">
        <v>293</v>
      </c>
      <c r="H63">
        <v>8</v>
      </c>
      <c r="I63">
        <v>2344</v>
      </c>
      <c r="J63">
        <v>2787</v>
      </c>
      <c r="K63">
        <v>3321</v>
      </c>
      <c r="L63">
        <v>534</v>
      </c>
      <c r="M63">
        <f t="array" ref="M63">SUM(IF(E$2:E63=E63,IF(B$2:B63=B63,IF(C$2:C63=C63,L$2:L63))))</f>
        <v>1104</v>
      </c>
    </row>
    <row r="64" spans="1:13" x14ac:dyDescent="0.25">
      <c r="A64" s="2">
        <v>36581</v>
      </c>
      <c r="B64">
        <v>2000</v>
      </c>
      <c r="C64">
        <v>2</v>
      </c>
      <c r="D64" t="s">
        <v>34</v>
      </c>
      <c r="E64" t="s">
        <v>9</v>
      </c>
      <c r="F64">
        <v>443</v>
      </c>
      <c r="G64">
        <v>314</v>
      </c>
      <c r="H64">
        <v>5</v>
      </c>
      <c r="I64">
        <v>1570</v>
      </c>
      <c r="J64">
        <v>2013</v>
      </c>
      <c r="K64">
        <v>1794</v>
      </c>
      <c r="L64">
        <v>-219</v>
      </c>
      <c r="M64">
        <f t="array" ref="M64">SUM(IF(E$2:E64=E64,IF(B$2:B64=B64,IF(C$2:C64=C64,L$2:L64))))</f>
        <v>885</v>
      </c>
    </row>
    <row r="65" spans="1:13" x14ac:dyDescent="0.25">
      <c r="A65" s="2">
        <v>36581</v>
      </c>
      <c r="B65">
        <v>2000</v>
      </c>
      <c r="C65">
        <v>2</v>
      </c>
      <c r="D65" t="s">
        <v>34</v>
      </c>
      <c r="E65" t="s">
        <v>13</v>
      </c>
      <c r="F65">
        <v>691</v>
      </c>
      <c r="G65">
        <v>314</v>
      </c>
      <c r="H65">
        <v>3</v>
      </c>
      <c r="I65">
        <v>942</v>
      </c>
      <c r="J65">
        <v>1633</v>
      </c>
      <c r="K65">
        <v>1514</v>
      </c>
      <c r="L65">
        <v>-119</v>
      </c>
      <c r="M65">
        <f t="array" ref="M65">SUM(IF(E$2:E65=E65,IF(B$2:B65=B65,IF(C$2:C65=C65,L$2:L65))))</f>
        <v>13646</v>
      </c>
    </row>
    <row r="66" spans="1:13" x14ac:dyDescent="0.25">
      <c r="A66" s="2">
        <v>36583</v>
      </c>
      <c r="B66">
        <v>2000</v>
      </c>
      <c r="C66">
        <v>2</v>
      </c>
      <c r="D66" t="s">
        <v>36</v>
      </c>
      <c r="E66" t="s">
        <v>9</v>
      </c>
      <c r="F66">
        <v>443</v>
      </c>
      <c r="G66">
        <v>293</v>
      </c>
      <c r="H66">
        <v>2</v>
      </c>
      <c r="I66">
        <v>586</v>
      </c>
      <c r="J66">
        <v>1029</v>
      </c>
      <c r="K66">
        <v>1229</v>
      </c>
      <c r="L66">
        <v>200</v>
      </c>
      <c r="M66">
        <f t="array" ref="M66">SUM(IF(E$2:E66=E66,IF(B$2:B66=B66,IF(C$2:C66=C66,L$2:L66))))</f>
        <v>1085</v>
      </c>
    </row>
    <row r="67" spans="1:13" x14ac:dyDescent="0.25">
      <c r="A67" s="2">
        <v>36584</v>
      </c>
      <c r="B67">
        <v>2000</v>
      </c>
      <c r="C67">
        <v>2</v>
      </c>
      <c r="D67" t="s">
        <v>30</v>
      </c>
      <c r="E67" t="s">
        <v>9</v>
      </c>
      <c r="F67">
        <v>443</v>
      </c>
      <c r="G67">
        <v>314</v>
      </c>
      <c r="H67">
        <v>2</v>
      </c>
      <c r="I67">
        <v>628</v>
      </c>
      <c r="J67">
        <v>1071</v>
      </c>
      <c r="K67">
        <v>902</v>
      </c>
      <c r="L67">
        <v>-169</v>
      </c>
      <c r="M67">
        <f t="array" ref="M67">SUM(IF(E$2:E67=E67,IF(B$2:B67=B67,IF(C$2:C67=C67,L$2:L67))))</f>
        <v>916</v>
      </c>
    </row>
    <row r="68" spans="1:13" x14ac:dyDescent="0.25">
      <c r="A68" s="2">
        <v>36585</v>
      </c>
      <c r="B68">
        <v>2000</v>
      </c>
      <c r="C68">
        <v>2</v>
      </c>
      <c r="D68" t="s">
        <v>31</v>
      </c>
      <c r="E68" t="s">
        <v>13</v>
      </c>
      <c r="F68">
        <v>691</v>
      </c>
      <c r="G68">
        <v>426</v>
      </c>
      <c r="H68">
        <v>3</v>
      </c>
      <c r="I68">
        <v>1278</v>
      </c>
      <c r="J68">
        <v>1969</v>
      </c>
      <c r="K68">
        <v>1631</v>
      </c>
      <c r="L68">
        <v>-338</v>
      </c>
      <c r="M68">
        <f t="array" ref="M68">SUM(IF(E$2:E68=E68,IF(B$2:B68=B68,IF(C$2:C68=C68,L$2:L68))))</f>
        <v>13308</v>
      </c>
    </row>
    <row r="69" spans="1:13" x14ac:dyDescent="0.25">
      <c r="A69" s="2">
        <v>36585</v>
      </c>
      <c r="B69">
        <v>2000</v>
      </c>
      <c r="C69">
        <v>2</v>
      </c>
      <c r="D69" t="s">
        <v>31</v>
      </c>
      <c r="E69" t="s">
        <v>8</v>
      </c>
      <c r="F69">
        <v>606</v>
      </c>
      <c r="G69">
        <v>426</v>
      </c>
      <c r="H69">
        <v>4</v>
      </c>
      <c r="I69">
        <v>1704</v>
      </c>
      <c r="J69">
        <v>2310</v>
      </c>
      <c r="K69">
        <v>2366</v>
      </c>
      <c r="L69">
        <v>56</v>
      </c>
      <c r="M69">
        <f t="array" ref="M69">SUM(IF(E$2:E69=E69,IF(B$2:B69=B69,IF(C$2:C69=C69,L$2:L69))))</f>
        <v>20447</v>
      </c>
    </row>
    <row r="70" spans="1:13" x14ac:dyDescent="0.25">
      <c r="A70" s="2">
        <v>36587</v>
      </c>
      <c r="B70">
        <v>2000</v>
      </c>
      <c r="C70">
        <v>3</v>
      </c>
      <c r="D70" t="s">
        <v>33</v>
      </c>
      <c r="E70" t="s">
        <v>8</v>
      </c>
      <c r="F70">
        <v>606</v>
      </c>
      <c r="G70">
        <v>293</v>
      </c>
      <c r="H70">
        <v>5</v>
      </c>
      <c r="I70">
        <v>1465</v>
      </c>
      <c r="J70">
        <v>2071</v>
      </c>
      <c r="K70">
        <v>2107</v>
      </c>
      <c r="L70">
        <v>36</v>
      </c>
      <c r="M70">
        <f t="array" ref="M70">SUM(IF(E$2:E70=E70,IF(B$2:B70=B70,IF(C$2:C70=C70,L$2:L70))))</f>
        <v>36</v>
      </c>
    </row>
    <row r="71" spans="1:13" x14ac:dyDescent="0.25">
      <c r="A71" s="2">
        <v>36588</v>
      </c>
      <c r="B71">
        <v>2000</v>
      </c>
      <c r="C71">
        <v>3</v>
      </c>
      <c r="D71" t="s">
        <v>34</v>
      </c>
      <c r="E71" t="s">
        <v>8</v>
      </c>
      <c r="F71">
        <v>606</v>
      </c>
      <c r="G71">
        <v>314</v>
      </c>
      <c r="H71">
        <v>6</v>
      </c>
      <c r="I71">
        <v>1884</v>
      </c>
      <c r="J71">
        <v>2490</v>
      </c>
      <c r="K71">
        <v>2230</v>
      </c>
      <c r="L71">
        <v>-260</v>
      </c>
      <c r="M71">
        <f t="array" ref="M71">SUM(IF(E$2:E71=E71,IF(B$2:B71=B71,IF(C$2:C71=C71,L$2:L71))))</f>
        <v>-224</v>
      </c>
    </row>
    <row r="72" spans="1:13" x14ac:dyDescent="0.25">
      <c r="A72" s="2">
        <v>36589</v>
      </c>
      <c r="B72">
        <v>2000</v>
      </c>
      <c r="C72">
        <v>3</v>
      </c>
      <c r="D72" t="s">
        <v>35</v>
      </c>
      <c r="E72" t="s">
        <v>13</v>
      </c>
      <c r="F72">
        <v>691</v>
      </c>
      <c r="G72">
        <v>376</v>
      </c>
      <c r="H72">
        <v>5</v>
      </c>
      <c r="I72">
        <v>1880</v>
      </c>
      <c r="J72">
        <v>2571</v>
      </c>
      <c r="K72">
        <v>2214</v>
      </c>
      <c r="L72">
        <v>-357</v>
      </c>
      <c r="M72">
        <f t="array" ref="M72">SUM(IF(E$2:E72=E72,IF(B$2:B72=B72,IF(C$2:C72=C72,L$2:L72))))</f>
        <v>-357</v>
      </c>
    </row>
    <row r="73" spans="1:13" x14ac:dyDescent="0.25">
      <c r="A73" s="2">
        <v>36589</v>
      </c>
      <c r="B73">
        <v>2000</v>
      </c>
      <c r="C73">
        <v>3</v>
      </c>
      <c r="D73" t="s">
        <v>35</v>
      </c>
      <c r="E73" t="s">
        <v>12</v>
      </c>
      <c r="F73">
        <v>441</v>
      </c>
      <c r="G73">
        <v>376</v>
      </c>
      <c r="H73">
        <v>4</v>
      </c>
      <c r="I73">
        <v>1504</v>
      </c>
      <c r="J73">
        <v>1945</v>
      </c>
      <c r="K73">
        <v>1680</v>
      </c>
      <c r="L73">
        <v>-265</v>
      </c>
      <c r="M73">
        <f t="array" ref="M73">SUM(IF(E$2:E73=E73,IF(B$2:B73=B73,IF(C$2:C73=C73,L$2:L73))))</f>
        <v>-265</v>
      </c>
    </row>
    <row r="74" spans="1:13" x14ac:dyDescent="0.25">
      <c r="A74" s="2">
        <v>36590</v>
      </c>
      <c r="B74">
        <v>2000</v>
      </c>
      <c r="C74">
        <v>3</v>
      </c>
      <c r="D74" t="s">
        <v>36</v>
      </c>
      <c r="E74" t="s">
        <v>13</v>
      </c>
      <c r="F74">
        <v>691</v>
      </c>
      <c r="G74">
        <v>293</v>
      </c>
      <c r="H74">
        <v>6</v>
      </c>
      <c r="I74">
        <v>1758</v>
      </c>
      <c r="J74">
        <v>2449</v>
      </c>
      <c r="K74">
        <v>2904</v>
      </c>
      <c r="L74">
        <v>455</v>
      </c>
      <c r="M74">
        <f t="array" ref="M74">SUM(IF(E$2:E74=E74,IF(B$2:B74=B74,IF(C$2:C74=C74,L$2:L74))))</f>
        <v>98</v>
      </c>
    </row>
    <row r="75" spans="1:13" x14ac:dyDescent="0.25">
      <c r="A75" s="2">
        <v>36590</v>
      </c>
      <c r="B75">
        <v>2000</v>
      </c>
      <c r="C75">
        <v>3</v>
      </c>
      <c r="D75" t="s">
        <v>36</v>
      </c>
      <c r="E75" t="s">
        <v>8</v>
      </c>
      <c r="F75">
        <v>606</v>
      </c>
      <c r="G75">
        <v>293</v>
      </c>
      <c r="H75">
        <v>2</v>
      </c>
      <c r="I75">
        <v>586</v>
      </c>
      <c r="J75">
        <v>1192</v>
      </c>
      <c r="K75">
        <v>1103</v>
      </c>
      <c r="L75">
        <v>-89</v>
      </c>
      <c r="M75">
        <f t="array" ref="M75">SUM(IF(E$2:E75=E75,IF(B$2:B75=B75,IF(C$2:C75=C75,L$2:L75))))</f>
        <v>-313</v>
      </c>
    </row>
    <row r="76" spans="1:13" x14ac:dyDescent="0.25">
      <c r="A76" s="2">
        <v>36590</v>
      </c>
      <c r="B76">
        <v>2000</v>
      </c>
      <c r="C76">
        <v>3</v>
      </c>
      <c r="D76" t="s">
        <v>36</v>
      </c>
      <c r="E76" t="s">
        <v>12</v>
      </c>
      <c r="F76">
        <v>441</v>
      </c>
      <c r="G76">
        <v>293</v>
      </c>
      <c r="H76">
        <v>4</v>
      </c>
      <c r="I76">
        <v>1172</v>
      </c>
      <c r="J76">
        <v>1613</v>
      </c>
      <c r="K76">
        <v>1683</v>
      </c>
      <c r="L76">
        <v>70</v>
      </c>
      <c r="M76">
        <f t="array" ref="M76">SUM(IF(E$2:E76=E76,IF(B$2:B76=B76,IF(C$2:C76=C76,L$2:L76))))</f>
        <v>-195</v>
      </c>
    </row>
    <row r="77" spans="1:13" x14ac:dyDescent="0.25">
      <c r="A77" s="2">
        <v>36591</v>
      </c>
      <c r="B77">
        <v>2000</v>
      </c>
      <c r="C77">
        <v>3</v>
      </c>
      <c r="D77" t="s">
        <v>30</v>
      </c>
      <c r="E77" t="s">
        <v>8</v>
      </c>
      <c r="F77">
        <v>606</v>
      </c>
      <c r="G77">
        <v>314</v>
      </c>
      <c r="H77">
        <v>3</v>
      </c>
      <c r="I77">
        <v>942</v>
      </c>
      <c r="J77">
        <v>1548</v>
      </c>
      <c r="K77">
        <v>3394</v>
      </c>
      <c r="L77">
        <v>1846</v>
      </c>
      <c r="M77">
        <f t="array" ref="M77">SUM(IF(E$2:E77=E77,IF(B$2:B77=B77,IF(C$2:C77=C77,L$2:L77))))</f>
        <v>1533</v>
      </c>
    </row>
    <row r="78" spans="1:13" x14ac:dyDescent="0.25">
      <c r="A78" s="2">
        <v>36594</v>
      </c>
      <c r="B78">
        <v>2000</v>
      </c>
      <c r="C78">
        <v>3</v>
      </c>
      <c r="D78" t="s">
        <v>33</v>
      </c>
      <c r="E78" t="s">
        <v>8</v>
      </c>
      <c r="F78">
        <v>606</v>
      </c>
      <c r="G78">
        <v>293</v>
      </c>
      <c r="H78">
        <v>3</v>
      </c>
      <c r="I78">
        <v>879</v>
      </c>
      <c r="J78">
        <v>1485</v>
      </c>
      <c r="K78">
        <v>1671</v>
      </c>
      <c r="L78">
        <v>186</v>
      </c>
      <c r="M78">
        <f t="array" ref="M78">SUM(IF(E$2:E78=E78,IF(B$2:B78=B78,IF(C$2:C78=C78,L$2:L78))))</f>
        <v>1719</v>
      </c>
    </row>
    <row r="79" spans="1:13" x14ac:dyDescent="0.25">
      <c r="A79" s="2">
        <v>36595</v>
      </c>
      <c r="B79">
        <v>2000</v>
      </c>
      <c r="C79">
        <v>3</v>
      </c>
      <c r="D79" t="s">
        <v>34</v>
      </c>
      <c r="E79" t="s">
        <v>8</v>
      </c>
      <c r="F79">
        <v>606</v>
      </c>
      <c r="G79">
        <v>314</v>
      </c>
      <c r="H79">
        <v>5</v>
      </c>
      <c r="I79">
        <v>1570</v>
      </c>
      <c r="J79">
        <v>2176</v>
      </c>
      <c r="K79">
        <v>10413</v>
      </c>
      <c r="L79">
        <v>8237</v>
      </c>
      <c r="M79">
        <f t="array" ref="M79">SUM(IF(E$2:E79=E79,IF(B$2:B79=B79,IF(C$2:C79=C79,L$2:L79))))</f>
        <v>9956</v>
      </c>
    </row>
    <row r="80" spans="1:13" x14ac:dyDescent="0.25">
      <c r="A80" s="2">
        <v>36596</v>
      </c>
      <c r="B80">
        <v>2000</v>
      </c>
      <c r="C80">
        <v>3</v>
      </c>
      <c r="D80" t="s">
        <v>35</v>
      </c>
      <c r="E80" t="s">
        <v>8</v>
      </c>
      <c r="F80">
        <v>606</v>
      </c>
      <c r="G80">
        <v>376</v>
      </c>
      <c r="H80">
        <v>6</v>
      </c>
      <c r="I80">
        <v>2256</v>
      </c>
      <c r="J80">
        <v>2862</v>
      </c>
      <c r="K80">
        <v>12482</v>
      </c>
      <c r="L80">
        <v>9620</v>
      </c>
      <c r="M80">
        <f t="array" ref="M80">SUM(IF(E$2:E80=E80,IF(B$2:B80=B80,IF(C$2:C80=C80,L$2:L80))))</f>
        <v>19576</v>
      </c>
    </row>
    <row r="81" spans="1:13" x14ac:dyDescent="0.25">
      <c r="A81" s="2">
        <v>36598</v>
      </c>
      <c r="B81">
        <v>2000</v>
      </c>
      <c r="C81">
        <v>3</v>
      </c>
      <c r="D81" t="s">
        <v>30</v>
      </c>
      <c r="E81" t="s">
        <v>9</v>
      </c>
      <c r="F81">
        <v>443</v>
      </c>
      <c r="G81">
        <v>314</v>
      </c>
      <c r="H81">
        <v>9</v>
      </c>
      <c r="I81">
        <v>2826</v>
      </c>
      <c r="J81">
        <v>3269</v>
      </c>
      <c r="K81">
        <v>2972</v>
      </c>
      <c r="L81">
        <v>-297</v>
      </c>
      <c r="M81">
        <f t="array" ref="M81">SUM(IF(E$2:E81=E81,IF(B$2:B81=B81,IF(C$2:C81=C81,L$2:L81))))</f>
        <v>-297</v>
      </c>
    </row>
    <row r="82" spans="1:13" x14ac:dyDescent="0.25">
      <c r="A82" s="2">
        <v>36599</v>
      </c>
      <c r="B82">
        <v>2000</v>
      </c>
      <c r="C82">
        <v>3</v>
      </c>
      <c r="D82" t="s">
        <v>31</v>
      </c>
      <c r="E82" t="s">
        <v>12</v>
      </c>
      <c r="F82">
        <v>441</v>
      </c>
      <c r="G82">
        <v>426</v>
      </c>
      <c r="H82">
        <v>3</v>
      </c>
      <c r="I82">
        <v>1278</v>
      </c>
      <c r="J82">
        <v>1719</v>
      </c>
      <c r="K82">
        <v>1610</v>
      </c>
      <c r="L82">
        <v>-109</v>
      </c>
      <c r="M82">
        <f t="array" ref="M82">SUM(IF(E$2:E82=E82,IF(B$2:B82=B82,IF(C$2:C82=C82,L$2:L82))))</f>
        <v>-304</v>
      </c>
    </row>
    <row r="83" spans="1:13" x14ac:dyDescent="0.25">
      <c r="A83" s="2">
        <v>36599</v>
      </c>
      <c r="B83">
        <v>2000</v>
      </c>
      <c r="C83">
        <v>3</v>
      </c>
      <c r="D83" t="s">
        <v>31</v>
      </c>
      <c r="E83" t="s">
        <v>13</v>
      </c>
      <c r="F83">
        <v>691</v>
      </c>
      <c r="G83">
        <v>426</v>
      </c>
      <c r="H83">
        <v>1</v>
      </c>
      <c r="I83">
        <v>426</v>
      </c>
      <c r="J83">
        <v>1117</v>
      </c>
      <c r="K83">
        <v>1573</v>
      </c>
      <c r="L83">
        <v>456</v>
      </c>
      <c r="M83">
        <f t="array" ref="M83">SUM(IF(E$2:E83=E83,IF(B$2:B83=B83,IF(C$2:C83=C83,L$2:L83))))</f>
        <v>554</v>
      </c>
    </row>
    <row r="84" spans="1:13" x14ac:dyDescent="0.25">
      <c r="A84" s="2">
        <v>36600</v>
      </c>
      <c r="B84">
        <v>2000</v>
      </c>
      <c r="C84">
        <v>3</v>
      </c>
      <c r="D84" t="s">
        <v>32</v>
      </c>
      <c r="E84" t="s">
        <v>13</v>
      </c>
      <c r="F84">
        <v>691</v>
      </c>
      <c r="G84">
        <v>426</v>
      </c>
      <c r="H84">
        <v>1</v>
      </c>
      <c r="I84">
        <v>426</v>
      </c>
      <c r="J84">
        <v>1117</v>
      </c>
      <c r="K84">
        <v>1461</v>
      </c>
      <c r="L84">
        <v>344</v>
      </c>
      <c r="M84">
        <f t="array" ref="M84">SUM(IF(E$2:E84=E84,IF(B$2:B84=B84,IF(C$2:C84=C84,L$2:L84))))</f>
        <v>898</v>
      </c>
    </row>
    <row r="85" spans="1:13" x14ac:dyDescent="0.25">
      <c r="A85" s="2">
        <v>36602</v>
      </c>
      <c r="B85">
        <v>2000</v>
      </c>
      <c r="C85">
        <v>3</v>
      </c>
      <c r="D85" t="s">
        <v>34</v>
      </c>
      <c r="E85" t="s">
        <v>13</v>
      </c>
      <c r="F85">
        <v>691</v>
      </c>
      <c r="G85">
        <v>314</v>
      </c>
      <c r="H85">
        <v>8</v>
      </c>
      <c r="I85">
        <v>2512</v>
      </c>
      <c r="J85">
        <v>3203</v>
      </c>
      <c r="K85">
        <v>12395</v>
      </c>
      <c r="L85">
        <v>9192</v>
      </c>
      <c r="M85">
        <f t="array" ref="M85">SUM(IF(E$2:E85=E85,IF(B$2:B85=B85,IF(C$2:C85=C85,L$2:L85))))</f>
        <v>10090</v>
      </c>
    </row>
    <row r="86" spans="1:13" x14ac:dyDescent="0.25">
      <c r="A86" s="2">
        <v>36602</v>
      </c>
      <c r="B86">
        <v>2000</v>
      </c>
      <c r="C86">
        <v>3</v>
      </c>
      <c r="D86" t="s">
        <v>34</v>
      </c>
      <c r="E86" t="s">
        <v>9</v>
      </c>
      <c r="F86">
        <v>443</v>
      </c>
      <c r="G86">
        <v>314</v>
      </c>
      <c r="H86">
        <v>2</v>
      </c>
      <c r="I86">
        <v>628</v>
      </c>
      <c r="J86">
        <v>1071</v>
      </c>
      <c r="K86">
        <v>958</v>
      </c>
      <c r="L86">
        <v>-113</v>
      </c>
      <c r="M86">
        <f t="array" ref="M86">SUM(IF(E$2:E86=E86,IF(B$2:B86=B86,IF(C$2:C86=C86,L$2:L86))))</f>
        <v>-410</v>
      </c>
    </row>
    <row r="87" spans="1:13" x14ac:dyDescent="0.25">
      <c r="A87" s="2">
        <v>36603</v>
      </c>
      <c r="B87">
        <v>2000</v>
      </c>
      <c r="C87">
        <v>3</v>
      </c>
      <c r="D87" t="s">
        <v>35</v>
      </c>
      <c r="E87" t="s">
        <v>10</v>
      </c>
      <c r="F87">
        <v>353</v>
      </c>
      <c r="G87">
        <v>376</v>
      </c>
      <c r="H87">
        <v>7</v>
      </c>
      <c r="I87">
        <v>2632</v>
      </c>
      <c r="J87">
        <v>2985</v>
      </c>
      <c r="K87">
        <v>2862</v>
      </c>
      <c r="L87">
        <v>-123</v>
      </c>
      <c r="M87">
        <f t="array" ref="M87">SUM(IF(E$2:E87=E87,IF(B$2:B87=B87,IF(C$2:C87=C87,L$2:L87))))</f>
        <v>-123</v>
      </c>
    </row>
    <row r="88" spans="1:13" x14ac:dyDescent="0.25">
      <c r="A88" s="2">
        <v>36603</v>
      </c>
      <c r="B88">
        <v>2000</v>
      </c>
      <c r="C88">
        <v>3</v>
      </c>
      <c r="D88" t="s">
        <v>35</v>
      </c>
      <c r="E88" t="s">
        <v>12</v>
      </c>
      <c r="F88">
        <v>441</v>
      </c>
      <c r="G88">
        <v>376</v>
      </c>
      <c r="H88">
        <v>2</v>
      </c>
      <c r="I88">
        <v>752</v>
      </c>
      <c r="J88">
        <v>1193</v>
      </c>
      <c r="K88">
        <v>956</v>
      </c>
      <c r="L88">
        <v>-237</v>
      </c>
      <c r="M88">
        <f t="array" ref="M88">SUM(IF(E$2:E88=E88,IF(B$2:B88=B88,IF(C$2:C88=C88,L$2:L88))))</f>
        <v>-541</v>
      </c>
    </row>
    <row r="89" spans="1:13" x14ac:dyDescent="0.25">
      <c r="A89" s="2">
        <v>36605</v>
      </c>
      <c r="B89">
        <v>2000</v>
      </c>
      <c r="C89">
        <v>3</v>
      </c>
      <c r="D89" t="s">
        <v>30</v>
      </c>
      <c r="E89" t="s">
        <v>7</v>
      </c>
      <c r="F89">
        <v>663</v>
      </c>
      <c r="G89">
        <v>314</v>
      </c>
      <c r="H89">
        <v>8</v>
      </c>
      <c r="I89">
        <v>2512</v>
      </c>
      <c r="J89">
        <v>3175</v>
      </c>
      <c r="K89">
        <v>3263</v>
      </c>
      <c r="L89">
        <v>88</v>
      </c>
      <c r="M89">
        <f t="array" ref="M89">SUM(IF(E$2:E89=E89,IF(B$2:B89=B89,IF(C$2:C89=C89,L$2:L89))))</f>
        <v>88</v>
      </c>
    </row>
    <row r="90" spans="1:13" x14ac:dyDescent="0.25">
      <c r="A90" s="2">
        <v>36606</v>
      </c>
      <c r="B90">
        <v>2000</v>
      </c>
      <c r="C90">
        <v>3</v>
      </c>
      <c r="D90" t="s">
        <v>31</v>
      </c>
      <c r="E90" t="s">
        <v>12</v>
      </c>
      <c r="F90">
        <v>441</v>
      </c>
      <c r="G90">
        <v>426</v>
      </c>
      <c r="H90">
        <v>4</v>
      </c>
      <c r="I90">
        <v>1704</v>
      </c>
      <c r="J90">
        <v>2145</v>
      </c>
      <c r="K90">
        <v>2369</v>
      </c>
      <c r="L90">
        <v>224</v>
      </c>
      <c r="M90">
        <f t="array" ref="M90">SUM(IF(E$2:E90=E90,IF(B$2:B90=B90,IF(C$2:C90=C90,L$2:L90))))</f>
        <v>-317</v>
      </c>
    </row>
    <row r="91" spans="1:13" x14ac:dyDescent="0.25">
      <c r="A91" s="2">
        <v>36606</v>
      </c>
      <c r="B91">
        <v>2000</v>
      </c>
      <c r="C91">
        <v>3</v>
      </c>
      <c r="D91" t="s">
        <v>31</v>
      </c>
      <c r="E91" t="s">
        <v>8</v>
      </c>
      <c r="F91">
        <v>606</v>
      </c>
      <c r="G91">
        <v>426</v>
      </c>
      <c r="H91">
        <v>5</v>
      </c>
      <c r="I91">
        <v>2130</v>
      </c>
      <c r="J91">
        <v>2736</v>
      </c>
      <c r="K91">
        <v>3154</v>
      </c>
      <c r="L91">
        <v>418</v>
      </c>
      <c r="M91">
        <f t="array" ref="M91">SUM(IF(E$2:E91=E91,IF(B$2:B91=B91,IF(C$2:C91=C91,L$2:L91))))</f>
        <v>19994</v>
      </c>
    </row>
    <row r="92" spans="1:13" x14ac:dyDescent="0.25">
      <c r="A92" s="2">
        <v>36607</v>
      </c>
      <c r="B92">
        <v>2000</v>
      </c>
      <c r="C92">
        <v>3</v>
      </c>
      <c r="D92" t="s">
        <v>32</v>
      </c>
      <c r="E92" t="s">
        <v>10</v>
      </c>
      <c r="F92">
        <v>353</v>
      </c>
      <c r="G92">
        <v>426</v>
      </c>
      <c r="H92">
        <v>4</v>
      </c>
      <c r="I92">
        <v>1704</v>
      </c>
      <c r="J92">
        <v>2057</v>
      </c>
      <c r="K92">
        <v>1868</v>
      </c>
      <c r="L92">
        <v>-189</v>
      </c>
      <c r="M92">
        <f t="array" ref="M92">SUM(IF(E$2:E92=E92,IF(B$2:B92=B92,IF(C$2:C92=C92,L$2:L92))))</f>
        <v>-312</v>
      </c>
    </row>
    <row r="93" spans="1:13" x14ac:dyDescent="0.25">
      <c r="A93" s="2">
        <v>36607</v>
      </c>
      <c r="B93">
        <v>2000</v>
      </c>
      <c r="C93">
        <v>3</v>
      </c>
      <c r="D93" t="s">
        <v>32</v>
      </c>
      <c r="E93" t="s">
        <v>13</v>
      </c>
      <c r="F93">
        <v>691</v>
      </c>
      <c r="G93">
        <v>426</v>
      </c>
      <c r="H93">
        <v>1</v>
      </c>
      <c r="I93">
        <v>426</v>
      </c>
      <c r="J93">
        <v>1117</v>
      </c>
      <c r="K93">
        <v>1553</v>
      </c>
      <c r="L93">
        <v>436</v>
      </c>
      <c r="M93">
        <f t="array" ref="M93">SUM(IF(E$2:E93=E93,IF(B$2:B93=B93,IF(C$2:C93=C93,L$2:L93))))</f>
        <v>10526</v>
      </c>
    </row>
    <row r="94" spans="1:13" x14ac:dyDescent="0.25">
      <c r="A94" s="2">
        <v>36608</v>
      </c>
      <c r="B94">
        <v>2000</v>
      </c>
      <c r="C94">
        <v>3</v>
      </c>
      <c r="D94" t="s">
        <v>33</v>
      </c>
      <c r="E94" t="s">
        <v>9</v>
      </c>
      <c r="F94">
        <v>443</v>
      </c>
      <c r="G94">
        <v>293</v>
      </c>
      <c r="H94">
        <v>5</v>
      </c>
      <c r="I94">
        <v>1465</v>
      </c>
      <c r="J94">
        <v>1908</v>
      </c>
      <c r="K94">
        <v>2097</v>
      </c>
      <c r="L94">
        <v>189</v>
      </c>
      <c r="M94">
        <f t="array" ref="M94">SUM(IF(E$2:E94=E94,IF(B$2:B94=B94,IF(C$2:C94=C94,L$2:L94))))</f>
        <v>-221</v>
      </c>
    </row>
    <row r="95" spans="1:13" x14ac:dyDescent="0.25">
      <c r="A95" s="2">
        <v>36608</v>
      </c>
      <c r="B95">
        <v>2000</v>
      </c>
      <c r="C95">
        <v>3</v>
      </c>
      <c r="D95" t="s">
        <v>33</v>
      </c>
      <c r="E95" t="s">
        <v>13</v>
      </c>
      <c r="F95">
        <v>691</v>
      </c>
      <c r="G95">
        <v>293</v>
      </c>
      <c r="H95">
        <v>6</v>
      </c>
      <c r="I95">
        <v>1758</v>
      </c>
      <c r="J95">
        <v>2449</v>
      </c>
      <c r="K95">
        <v>2242</v>
      </c>
      <c r="L95">
        <v>-207</v>
      </c>
      <c r="M95">
        <f t="array" ref="M95">SUM(IF(E$2:E95=E95,IF(B$2:B95=B95,IF(C$2:C95=C95,L$2:L95))))</f>
        <v>10319</v>
      </c>
    </row>
    <row r="96" spans="1:13" x14ac:dyDescent="0.25">
      <c r="A96" s="2">
        <v>36608</v>
      </c>
      <c r="B96">
        <v>2000</v>
      </c>
      <c r="C96">
        <v>3</v>
      </c>
      <c r="D96" t="s">
        <v>33</v>
      </c>
      <c r="E96" t="s">
        <v>8</v>
      </c>
      <c r="F96">
        <v>606</v>
      </c>
      <c r="G96">
        <v>293</v>
      </c>
      <c r="H96">
        <v>2</v>
      </c>
      <c r="I96">
        <v>586</v>
      </c>
      <c r="J96">
        <v>1192</v>
      </c>
      <c r="K96">
        <v>1373</v>
      </c>
      <c r="L96">
        <v>181</v>
      </c>
      <c r="M96">
        <f t="array" ref="M96">SUM(IF(E$2:E96=E96,IF(B$2:B96=B96,IF(C$2:C96=C96,L$2:L96))))</f>
        <v>20175</v>
      </c>
    </row>
    <row r="97" spans="1:13" x14ac:dyDescent="0.25">
      <c r="A97" s="2">
        <v>36609</v>
      </c>
      <c r="B97">
        <v>2000</v>
      </c>
      <c r="C97">
        <v>3</v>
      </c>
      <c r="D97" t="s">
        <v>34</v>
      </c>
      <c r="E97" t="s">
        <v>13</v>
      </c>
      <c r="F97">
        <v>691</v>
      </c>
      <c r="G97">
        <v>314</v>
      </c>
      <c r="H97">
        <v>1</v>
      </c>
      <c r="I97">
        <v>314</v>
      </c>
      <c r="J97">
        <v>1005</v>
      </c>
      <c r="K97">
        <v>1155</v>
      </c>
      <c r="L97">
        <v>150</v>
      </c>
      <c r="M97">
        <f t="array" ref="M97">SUM(IF(E$2:E97=E97,IF(B$2:B97=B97,IF(C$2:C97=C97,L$2:L97))))</f>
        <v>10469</v>
      </c>
    </row>
    <row r="98" spans="1:13" x14ac:dyDescent="0.25">
      <c r="A98" s="2">
        <v>36609</v>
      </c>
      <c r="B98">
        <v>2000</v>
      </c>
      <c r="C98">
        <v>3</v>
      </c>
      <c r="D98" t="s">
        <v>34</v>
      </c>
      <c r="E98" t="s">
        <v>9</v>
      </c>
      <c r="F98">
        <v>443</v>
      </c>
      <c r="G98">
        <v>314</v>
      </c>
      <c r="H98">
        <v>5</v>
      </c>
      <c r="I98">
        <v>1570</v>
      </c>
      <c r="J98">
        <v>2013</v>
      </c>
      <c r="K98">
        <v>6799</v>
      </c>
      <c r="L98">
        <v>4786</v>
      </c>
      <c r="M98">
        <f t="array" ref="M98">SUM(IF(E$2:E98=E98,IF(B$2:B98=B98,IF(C$2:C98=C98,L$2:L98))))</f>
        <v>4565</v>
      </c>
    </row>
    <row r="99" spans="1:13" x14ac:dyDescent="0.25">
      <c r="A99" s="2">
        <v>36609</v>
      </c>
      <c r="B99">
        <v>2000</v>
      </c>
      <c r="C99">
        <v>3</v>
      </c>
      <c r="D99" t="s">
        <v>34</v>
      </c>
      <c r="E99" t="s">
        <v>8</v>
      </c>
      <c r="F99">
        <v>606</v>
      </c>
      <c r="G99">
        <v>314</v>
      </c>
      <c r="H99">
        <v>5</v>
      </c>
      <c r="I99">
        <v>1570</v>
      </c>
      <c r="J99">
        <v>2176</v>
      </c>
      <c r="K99">
        <v>2151</v>
      </c>
      <c r="L99">
        <v>-25</v>
      </c>
      <c r="M99">
        <f t="array" ref="M99">SUM(IF(E$2:E99=E99,IF(B$2:B99=B99,IF(C$2:C99=C99,L$2:L99))))</f>
        <v>20150</v>
      </c>
    </row>
    <row r="100" spans="1:13" x14ac:dyDescent="0.25">
      <c r="A100" s="2">
        <v>36609</v>
      </c>
      <c r="B100">
        <v>2000</v>
      </c>
      <c r="C100">
        <v>3</v>
      </c>
      <c r="D100" t="s">
        <v>34</v>
      </c>
      <c r="E100" t="s">
        <v>7</v>
      </c>
      <c r="F100">
        <v>663</v>
      </c>
      <c r="G100">
        <v>314</v>
      </c>
      <c r="H100">
        <v>6</v>
      </c>
      <c r="I100">
        <v>1884</v>
      </c>
      <c r="J100">
        <v>2547</v>
      </c>
      <c r="K100">
        <v>5484</v>
      </c>
      <c r="L100">
        <v>2937</v>
      </c>
      <c r="M100">
        <f t="array" ref="M100">SUM(IF(E$2:E100=E100,IF(B$2:B100=B100,IF(C$2:C100=C100,L$2:L100))))</f>
        <v>3025</v>
      </c>
    </row>
    <row r="101" spans="1:13" x14ac:dyDescent="0.25">
      <c r="A101" s="2">
        <v>36610</v>
      </c>
      <c r="B101">
        <v>2000</v>
      </c>
      <c r="C101">
        <v>3</v>
      </c>
      <c r="D101" t="s">
        <v>35</v>
      </c>
      <c r="E101" t="s">
        <v>13</v>
      </c>
      <c r="F101">
        <v>691</v>
      </c>
      <c r="G101">
        <v>376</v>
      </c>
      <c r="H101">
        <v>4</v>
      </c>
      <c r="I101">
        <v>1504</v>
      </c>
      <c r="J101">
        <v>2195</v>
      </c>
      <c r="K101">
        <v>1895</v>
      </c>
      <c r="L101">
        <v>-300</v>
      </c>
      <c r="M101">
        <f t="array" ref="M101">SUM(IF(E$2:E101=E101,IF(B$2:B101=B101,IF(C$2:C101=C101,L$2:L101))))</f>
        <v>10169</v>
      </c>
    </row>
    <row r="102" spans="1:13" x14ac:dyDescent="0.25">
      <c r="A102" s="2">
        <v>36611</v>
      </c>
      <c r="B102">
        <v>2000</v>
      </c>
      <c r="C102">
        <v>3</v>
      </c>
      <c r="D102" t="s">
        <v>36</v>
      </c>
      <c r="E102" t="s">
        <v>9</v>
      </c>
      <c r="F102">
        <v>443</v>
      </c>
      <c r="G102">
        <v>293</v>
      </c>
      <c r="H102">
        <v>10</v>
      </c>
      <c r="I102">
        <v>2930</v>
      </c>
      <c r="J102">
        <v>3373</v>
      </c>
      <c r="K102">
        <v>3875</v>
      </c>
      <c r="L102">
        <v>502</v>
      </c>
      <c r="M102">
        <f t="array" ref="M102">SUM(IF(E$2:E102=E102,IF(B$2:B102=B102,IF(C$2:C102=C102,L$2:L102))))</f>
        <v>5067</v>
      </c>
    </row>
    <row r="103" spans="1:13" x14ac:dyDescent="0.25">
      <c r="A103" s="2">
        <v>36612</v>
      </c>
      <c r="B103">
        <v>2000</v>
      </c>
      <c r="C103">
        <v>3</v>
      </c>
      <c r="D103" t="s">
        <v>30</v>
      </c>
      <c r="E103" t="s">
        <v>10</v>
      </c>
      <c r="F103">
        <v>353</v>
      </c>
      <c r="G103">
        <v>314</v>
      </c>
      <c r="H103">
        <v>10</v>
      </c>
      <c r="I103">
        <v>3140</v>
      </c>
      <c r="J103">
        <v>3493</v>
      </c>
      <c r="K103">
        <v>4098</v>
      </c>
      <c r="L103">
        <v>605</v>
      </c>
      <c r="M103">
        <f t="array" ref="M103">SUM(IF(E$2:E103=E103,IF(B$2:B103=B103,IF(C$2:C103=C103,L$2:L103))))</f>
        <v>293</v>
      </c>
    </row>
    <row r="104" spans="1:13" x14ac:dyDescent="0.25">
      <c r="A104" s="2">
        <v>36612</v>
      </c>
      <c r="B104">
        <v>2000</v>
      </c>
      <c r="C104">
        <v>3</v>
      </c>
      <c r="D104" t="s">
        <v>30</v>
      </c>
      <c r="E104" t="s">
        <v>13</v>
      </c>
      <c r="F104">
        <v>691</v>
      </c>
      <c r="G104">
        <v>314</v>
      </c>
      <c r="H104">
        <v>7</v>
      </c>
      <c r="I104">
        <v>2198</v>
      </c>
      <c r="J104">
        <v>2889</v>
      </c>
      <c r="K104">
        <v>2487</v>
      </c>
      <c r="L104">
        <v>-402</v>
      </c>
      <c r="M104">
        <f t="array" ref="M104">SUM(IF(E$2:E104=E104,IF(B$2:B104=B104,IF(C$2:C104=C104,L$2:L104))))</f>
        <v>9767</v>
      </c>
    </row>
    <row r="105" spans="1:13" x14ac:dyDescent="0.25">
      <c r="A105" s="2">
        <v>36613</v>
      </c>
      <c r="B105">
        <v>2000</v>
      </c>
      <c r="C105">
        <v>3</v>
      </c>
      <c r="D105" t="s">
        <v>31</v>
      </c>
      <c r="E105" t="s">
        <v>10</v>
      </c>
      <c r="F105">
        <v>353</v>
      </c>
      <c r="G105">
        <v>426</v>
      </c>
      <c r="H105">
        <v>4</v>
      </c>
      <c r="I105">
        <v>1704</v>
      </c>
      <c r="J105">
        <v>2057</v>
      </c>
      <c r="K105">
        <v>1665</v>
      </c>
      <c r="L105">
        <v>-392</v>
      </c>
      <c r="M105">
        <f t="array" ref="M105">SUM(IF(E$2:E105=E105,IF(B$2:B105=B105,IF(C$2:C105=C105,L$2:L105))))</f>
        <v>-99</v>
      </c>
    </row>
    <row r="106" spans="1:13" x14ac:dyDescent="0.25">
      <c r="A106" s="2">
        <v>36613</v>
      </c>
      <c r="B106">
        <v>2000</v>
      </c>
      <c r="C106">
        <v>3</v>
      </c>
      <c r="D106" t="s">
        <v>31</v>
      </c>
      <c r="E106" t="s">
        <v>13</v>
      </c>
      <c r="F106">
        <v>691</v>
      </c>
      <c r="G106">
        <v>426</v>
      </c>
      <c r="H106">
        <v>2</v>
      </c>
      <c r="I106">
        <v>852</v>
      </c>
      <c r="J106">
        <v>1543</v>
      </c>
      <c r="K106">
        <v>1518</v>
      </c>
      <c r="L106">
        <v>-25</v>
      </c>
      <c r="M106">
        <f t="array" ref="M106">SUM(IF(E$2:E106=E106,IF(B$2:B106=B106,IF(C$2:C106=C106,L$2:L106))))</f>
        <v>9742</v>
      </c>
    </row>
    <row r="107" spans="1:13" x14ac:dyDescent="0.25">
      <c r="A107" s="2">
        <v>36614</v>
      </c>
      <c r="B107">
        <v>2000</v>
      </c>
      <c r="C107">
        <v>3</v>
      </c>
      <c r="D107" t="s">
        <v>32</v>
      </c>
      <c r="E107" t="s">
        <v>13</v>
      </c>
      <c r="F107">
        <v>691</v>
      </c>
      <c r="G107">
        <v>426</v>
      </c>
      <c r="H107">
        <v>2</v>
      </c>
      <c r="I107">
        <v>852</v>
      </c>
      <c r="J107">
        <v>1543</v>
      </c>
      <c r="K107">
        <v>1560</v>
      </c>
      <c r="L107">
        <v>17</v>
      </c>
      <c r="M107">
        <f t="array" ref="M107">SUM(IF(E$2:E107=E107,IF(B$2:B107=B107,IF(C$2:C107=C107,L$2:L107))))</f>
        <v>9759</v>
      </c>
    </row>
    <row r="108" spans="1:13" x14ac:dyDescent="0.25">
      <c r="A108" s="2">
        <v>36615</v>
      </c>
      <c r="B108">
        <v>2000</v>
      </c>
      <c r="C108">
        <v>3</v>
      </c>
      <c r="D108" t="s">
        <v>33</v>
      </c>
      <c r="E108" t="s">
        <v>9</v>
      </c>
      <c r="F108">
        <v>443</v>
      </c>
      <c r="G108">
        <v>293</v>
      </c>
      <c r="H108">
        <v>4</v>
      </c>
      <c r="I108">
        <v>1172</v>
      </c>
      <c r="J108">
        <v>1615</v>
      </c>
      <c r="K108">
        <v>1588</v>
      </c>
      <c r="L108">
        <v>-27</v>
      </c>
      <c r="M108">
        <f t="array" ref="M108">SUM(IF(E$2:E108=E108,IF(B$2:B108=B108,IF(C$2:C108=C108,L$2:L108))))</f>
        <v>5040</v>
      </c>
    </row>
    <row r="109" spans="1:13" x14ac:dyDescent="0.25">
      <c r="A109" s="2">
        <v>36617</v>
      </c>
      <c r="B109">
        <v>2000</v>
      </c>
      <c r="C109">
        <v>4</v>
      </c>
      <c r="D109" t="s">
        <v>35</v>
      </c>
      <c r="E109" t="s">
        <v>8</v>
      </c>
      <c r="F109">
        <v>606</v>
      </c>
      <c r="G109">
        <v>376</v>
      </c>
      <c r="H109">
        <v>7</v>
      </c>
      <c r="I109">
        <v>2632</v>
      </c>
      <c r="J109">
        <v>3238</v>
      </c>
      <c r="K109">
        <v>11676</v>
      </c>
      <c r="L109">
        <v>8438</v>
      </c>
      <c r="M109">
        <f t="array" ref="M109">SUM(IF(E$2:E109=E109,IF(B$2:B109=B109,IF(C$2:C109=C109,L$2:L109))))</f>
        <v>8438</v>
      </c>
    </row>
    <row r="110" spans="1:13" x14ac:dyDescent="0.25">
      <c r="A110" s="2">
        <v>36618</v>
      </c>
      <c r="B110">
        <v>2000</v>
      </c>
      <c r="C110">
        <v>4</v>
      </c>
      <c r="D110" t="s">
        <v>36</v>
      </c>
      <c r="E110" t="s">
        <v>8</v>
      </c>
      <c r="F110">
        <v>606</v>
      </c>
      <c r="G110">
        <v>293</v>
      </c>
      <c r="H110">
        <v>6</v>
      </c>
      <c r="I110">
        <v>1758</v>
      </c>
      <c r="J110">
        <v>2364</v>
      </c>
      <c r="K110">
        <v>2497</v>
      </c>
      <c r="L110">
        <v>133</v>
      </c>
      <c r="M110">
        <f t="array" ref="M110">SUM(IF(E$2:E110=E110,IF(B$2:B110=B110,IF(C$2:C110=C110,L$2:L110))))</f>
        <v>8571</v>
      </c>
    </row>
    <row r="111" spans="1:13" x14ac:dyDescent="0.25">
      <c r="A111" s="2">
        <v>36621</v>
      </c>
      <c r="B111">
        <v>2000</v>
      </c>
      <c r="C111">
        <v>4</v>
      </c>
      <c r="D111" t="s">
        <v>32</v>
      </c>
      <c r="E111" t="s">
        <v>8</v>
      </c>
      <c r="F111">
        <v>606</v>
      </c>
      <c r="G111">
        <v>426</v>
      </c>
      <c r="H111">
        <v>5</v>
      </c>
      <c r="I111">
        <v>2130</v>
      </c>
      <c r="J111">
        <v>2736</v>
      </c>
      <c r="K111">
        <v>3067</v>
      </c>
      <c r="L111">
        <v>331</v>
      </c>
      <c r="M111">
        <f t="array" ref="M111">SUM(IF(E$2:E111=E111,IF(B$2:B111=B111,IF(C$2:C111=C111,L$2:L111))))</f>
        <v>8902</v>
      </c>
    </row>
    <row r="112" spans="1:13" x14ac:dyDescent="0.25">
      <c r="A112" s="2">
        <v>36621</v>
      </c>
      <c r="B112">
        <v>2000</v>
      </c>
      <c r="C112">
        <v>4</v>
      </c>
      <c r="D112" t="s">
        <v>32</v>
      </c>
      <c r="E112" t="s">
        <v>13</v>
      </c>
      <c r="F112">
        <v>691</v>
      </c>
      <c r="G112">
        <v>426</v>
      </c>
      <c r="H112">
        <v>4</v>
      </c>
      <c r="I112">
        <v>1704</v>
      </c>
      <c r="J112">
        <v>2395</v>
      </c>
      <c r="K112">
        <v>1969</v>
      </c>
      <c r="L112">
        <v>-426</v>
      </c>
      <c r="M112">
        <f t="array" ref="M112">SUM(IF(E$2:E112=E112,IF(B$2:B112=B112,IF(C$2:C112=C112,L$2:L112))))</f>
        <v>-426</v>
      </c>
    </row>
    <row r="113" spans="1:13" x14ac:dyDescent="0.25">
      <c r="A113" s="2">
        <v>36622</v>
      </c>
      <c r="B113">
        <v>2000</v>
      </c>
      <c r="C113">
        <v>4</v>
      </c>
      <c r="D113" t="s">
        <v>33</v>
      </c>
      <c r="E113" t="s">
        <v>12</v>
      </c>
      <c r="F113">
        <v>441</v>
      </c>
      <c r="G113">
        <v>293</v>
      </c>
      <c r="H113">
        <v>7</v>
      </c>
      <c r="I113">
        <v>2051</v>
      </c>
      <c r="J113">
        <v>2492</v>
      </c>
      <c r="K113">
        <v>2791</v>
      </c>
      <c r="L113">
        <v>299</v>
      </c>
      <c r="M113">
        <f t="array" ref="M113">SUM(IF(E$2:E113=E113,IF(B$2:B113=B113,IF(C$2:C113=C113,L$2:L113))))</f>
        <v>299</v>
      </c>
    </row>
    <row r="114" spans="1:13" x14ac:dyDescent="0.25">
      <c r="A114" s="2">
        <v>36622</v>
      </c>
      <c r="B114">
        <v>2000</v>
      </c>
      <c r="C114">
        <v>4</v>
      </c>
      <c r="D114" t="s">
        <v>33</v>
      </c>
      <c r="E114" t="s">
        <v>13</v>
      </c>
      <c r="F114">
        <v>691</v>
      </c>
      <c r="G114">
        <v>293</v>
      </c>
      <c r="H114">
        <v>7</v>
      </c>
      <c r="I114">
        <v>2051</v>
      </c>
      <c r="J114">
        <v>2742</v>
      </c>
      <c r="K114">
        <v>2690</v>
      </c>
      <c r="L114">
        <v>-52</v>
      </c>
      <c r="M114">
        <f t="array" ref="M114">SUM(IF(E$2:E114=E114,IF(B$2:B114=B114,IF(C$2:C114=C114,L$2:L114))))</f>
        <v>-478</v>
      </c>
    </row>
    <row r="115" spans="1:13" x14ac:dyDescent="0.25">
      <c r="A115" s="2">
        <v>36623</v>
      </c>
      <c r="B115">
        <v>2000</v>
      </c>
      <c r="C115">
        <v>4</v>
      </c>
      <c r="D115" t="s">
        <v>34</v>
      </c>
      <c r="E115" t="s">
        <v>9</v>
      </c>
      <c r="F115">
        <v>443</v>
      </c>
      <c r="G115">
        <v>314</v>
      </c>
      <c r="H115">
        <v>4</v>
      </c>
      <c r="I115">
        <v>1256</v>
      </c>
      <c r="J115">
        <v>1699</v>
      </c>
      <c r="K115">
        <v>1501</v>
      </c>
      <c r="L115">
        <v>-198</v>
      </c>
      <c r="M115">
        <f t="array" ref="M115">SUM(IF(E$2:E115=E115,IF(B$2:B115=B115,IF(C$2:C115=C115,L$2:L115))))</f>
        <v>-198</v>
      </c>
    </row>
    <row r="116" spans="1:13" x14ac:dyDescent="0.25">
      <c r="A116" s="2">
        <v>36623</v>
      </c>
      <c r="B116">
        <v>2000</v>
      </c>
      <c r="C116">
        <v>4</v>
      </c>
      <c r="D116" t="s">
        <v>34</v>
      </c>
      <c r="E116" t="s">
        <v>13</v>
      </c>
      <c r="F116">
        <v>691</v>
      </c>
      <c r="G116">
        <v>314</v>
      </c>
      <c r="H116">
        <v>6</v>
      </c>
      <c r="I116">
        <v>1884</v>
      </c>
      <c r="J116">
        <v>2575</v>
      </c>
      <c r="K116">
        <v>2807</v>
      </c>
      <c r="L116">
        <v>232</v>
      </c>
      <c r="M116">
        <f t="array" ref="M116">SUM(IF(E$2:E116=E116,IF(B$2:B116=B116,IF(C$2:C116=C116,L$2:L116))))</f>
        <v>-246</v>
      </c>
    </row>
    <row r="117" spans="1:13" x14ac:dyDescent="0.25">
      <c r="A117" s="2">
        <v>36624</v>
      </c>
      <c r="B117">
        <v>2000</v>
      </c>
      <c r="C117">
        <v>4</v>
      </c>
      <c r="D117" t="s">
        <v>35</v>
      </c>
      <c r="E117" t="s">
        <v>13</v>
      </c>
      <c r="F117">
        <v>691</v>
      </c>
      <c r="G117">
        <v>376</v>
      </c>
      <c r="H117">
        <v>1</v>
      </c>
      <c r="I117">
        <v>376</v>
      </c>
      <c r="J117">
        <v>1067</v>
      </c>
      <c r="K117">
        <v>1208</v>
      </c>
      <c r="L117">
        <v>141</v>
      </c>
      <c r="M117">
        <f t="array" ref="M117">SUM(IF(E$2:E117=E117,IF(B$2:B117=B117,IF(C$2:C117=C117,L$2:L117))))</f>
        <v>-105</v>
      </c>
    </row>
    <row r="118" spans="1:13" x14ac:dyDescent="0.25">
      <c r="A118" s="2">
        <v>36627</v>
      </c>
      <c r="B118">
        <v>2000</v>
      </c>
      <c r="C118">
        <v>4</v>
      </c>
      <c r="D118" t="s">
        <v>31</v>
      </c>
      <c r="E118" t="s">
        <v>13</v>
      </c>
      <c r="F118">
        <v>691</v>
      </c>
      <c r="G118">
        <v>426</v>
      </c>
      <c r="H118">
        <v>4</v>
      </c>
      <c r="I118">
        <v>1704</v>
      </c>
      <c r="J118">
        <v>2395</v>
      </c>
      <c r="K118">
        <v>2264</v>
      </c>
      <c r="L118">
        <v>-131</v>
      </c>
      <c r="M118">
        <f t="array" ref="M118">SUM(IF(E$2:E118=E118,IF(B$2:B118=B118,IF(C$2:C118=C118,L$2:L118))))</f>
        <v>-236</v>
      </c>
    </row>
    <row r="119" spans="1:13" x14ac:dyDescent="0.25">
      <c r="A119" s="2">
        <v>36630</v>
      </c>
      <c r="B119">
        <v>2000</v>
      </c>
      <c r="C119">
        <v>4</v>
      </c>
      <c r="D119" t="s">
        <v>34</v>
      </c>
      <c r="E119" t="s">
        <v>13</v>
      </c>
      <c r="F119">
        <v>691</v>
      </c>
      <c r="G119">
        <v>314</v>
      </c>
      <c r="H119">
        <v>7</v>
      </c>
      <c r="I119">
        <v>2198</v>
      </c>
      <c r="J119">
        <v>2889</v>
      </c>
      <c r="K119">
        <v>2613</v>
      </c>
      <c r="L119">
        <v>-276</v>
      </c>
      <c r="M119">
        <f t="array" ref="M119">SUM(IF(E$2:E119=E119,IF(B$2:B119=B119,IF(C$2:C119=C119,L$2:L119))))</f>
        <v>-512</v>
      </c>
    </row>
    <row r="120" spans="1:13" x14ac:dyDescent="0.25">
      <c r="A120" s="2">
        <v>36630</v>
      </c>
      <c r="B120">
        <v>2000</v>
      </c>
      <c r="C120">
        <v>4</v>
      </c>
      <c r="D120" t="s">
        <v>34</v>
      </c>
      <c r="E120" t="s">
        <v>12</v>
      </c>
      <c r="F120">
        <v>441</v>
      </c>
      <c r="G120">
        <v>314</v>
      </c>
      <c r="H120">
        <v>9</v>
      </c>
      <c r="I120">
        <v>2826</v>
      </c>
      <c r="J120">
        <v>3267</v>
      </c>
      <c r="K120">
        <v>17194</v>
      </c>
      <c r="L120">
        <v>13927</v>
      </c>
      <c r="M120">
        <f t="array" ref="M120">SUM(IF(E$2:E120=E120,IF(B$2:B120=B120,IF(C$2:C120=C120,L$2:L120))))</f>
        <v>14226</v>
      </c>
    </row>
    <row r="121" spans="1:13" x14ac:dyDescent="0.25">
      <c r="A121" s="2">
        <v>36631</v>
      </c>
      <c r="B121">
        <v>2000</v>
      </c>
      <c r="C121">
        <v>4</v>
      </c>
      <c r="D121" t="s">
        <v>35</v>
      </c>
      <c r="E121" t="s">
        <v>13</v>
      </c>
      <c r="F121">
        <v>691</v>
      </c>
      <c r="G121">
        <v>376</v>
      </c>
      <c r="H121">
        <v>5</v>
      </c>
      <c r="I121">
        <v>1880</v>
      </c>
      <c r="J121">
        <v>2571</v>
      </c>
      <c r="K121">
        <v>2271</v>
      </c>
      <c r="L121">
        <v>-300</v>
      </c>
      <c r="M121">
        <f t="array" ref="M121">SUM(IF(E$2:E121=E121,IF(B$2:B121=B121,IF(C$2:C121=C121,L$2:L121))))</f>
        <v>-812</v>
      </c>
    </row>
    <row r="122" spans="1:13" x14ac:dyDescent="0.25">
      <c r="A122" s="2">
        <v>36632</v>
      </c>
      <c r="B122">
        <v>2000</v>
      </c>
      <c r="C122">
        <v>4</v>
      </c>
      <c r="D122" t="s">
        <v>36</v>
      </c>
      <c r="E122" t="s">
        <v>12</v>
      </c>
      <c r="F122">
        <v>441</v>
      </c>
      <c r="G122">
        <v>293</v>
      </c>
      <c r="H122">
        <v>6</v>
      </c>
      <c r="I122">
        <v>1758</v>
      </c>
      <c r="J122">
        <v>2199</v>
      </c>
      <c r="K122">
        <v>2501</v>
      </c>
      <c r="L122">
        <v>302</v>
      </c>
      <c r="M122">
        <f t="array" ref="M122">SUM(IF(E$2:E122=E122,IF(B$2:B122=B122,IF(C$2:C122=C122,L$2:L122))))</f>
        <v>14528</v>
      </c>
    </row>
    <row r="123" spans="1:13" x14ac:dyDescent="0.25">
      <c r="A123" s="2">
        <v>36632</v>
      </c>
      <c r="B123">
        <v>2000</v>
      </c>
      <c r="C123">
        <v>4</v>
      </c>
      <c r="D123" t="s">
        <v>36</v>
      </c>
      <c r="E123" t="s">
        <v>10</v>
      </c>
      <c r="F123">
        <v>353</v>
      </c>
      <c r="G123">
        <v>293</v>
      </c>
      <c r="H123">
        <v>3</v>
      </c>
      <c r="I123">
        <v>879</v>
      </c>
      <c r="J123">
        <v>1232</v>
      </c>
      <c r="K123">
        <v>1268</v>
      </c>
      <c r="L123">
        <v>36</v>
      </c>
      <c r="M123">
        <f t="array" ref="M123">SUM(IF(E$2:E123=E123,IF(B$2:B123=B123,IF(C$2:C123=C123,L$2:L123))))</f>
        <v>36</v>
      </c>
    </row>
    <row r="124" spans="1:13" x14ac:dyDescent="0.25">
      <c r="A124" s="2">
        <v>36633</v>
      </c>
      <c r="B124">
        <v>2000</v>
      </c>
      <c r="C124">
        <v>4</v>
      </c>
      <c r="D124" t="s">
        <v>30</v>
      </c>
      <c r="E124" t="s">
        <v>12</v>
      </c>
      <c r="F124">
        <v>441</v>
      </c>
      <c r="G124">
        <v>314</v>
      </c>
      <c r="H124">
        <v>10</v>
      </c>
      <c r="I124">
        <v>3140</v>
      </c>
      <c r="J124">
        <v>3581</v>
      </c>
      <c r="K124">
        <v>3505</v>
      </c>
      <c r="L124">
        <v>-76</v>
      </c>
      <c r="M124">
        <f t="array" ref="M124">SUM(IF(E$2:E124=E124,IF(B$2:B124=B124,IF(C$2:C124=C124,L$2:L124))))</f>
        <v>14452</v>
      </c>
    </row>
    <row r="125" spans="1:13" x14ac:dyDescent="0.25">
      <c r="A125" s="2">
        <v>36633</v>
      </c>
      <c r="B125">
        <v>2000</v>
      </c>
      <c r="C125">
        <v>4</v>
      </c>
      <c r="D125" t="s">
        <v>30</v>
      </c>
      <c r="E125" t="s">
        <v>13</v>
      </c>
      <c r="F125">
        <v>691</v>
      </c>
      <c r="G125">
        <v>314</v>
      </c>
      <c r="H125">
        <v>4</v>
      </c>
      <c r="I125">
        <v>1256</v>
      </c>
      <c r="J125">
        <v>1947</v>
      </c>
      <c r="K125">
        <v>2275</v>
      </c>
      <c r="L125">
        <v>328</v>
      </c>
      <c r="M125">
        <f t="array" ref="M125">SUM(IF(E$2:E125=E125,IF(B$2:B125=B125,IF(C$2:C125=C125,L$2:L125))))</f>
        <v>-484</v>
      </c>
    </row>
    <row r="126" spans="1:13" x14ac:dyDescent="0.25">
      <c r="A126" s="2">
        <v>36634</v>
      </c>
      <c r="B126">
        <v>2000</v>
      </c>
      <c r="C126">
        <v>4</v>
      </c>
      <c r="D126" t="s">
        <v>31</v>
      </c>
      <c r="E126" t="s">
        <v>8</v>
      </c>
      <c r="F126">
        <v>606</v>
      </c>
      <c r="G126">
        <v>426</v>
      </c>
      <c r="H126">
        <v>10</v>
      </c>
      <c r="I126">
        <v>4260</v>
      </c>
      <c r="J126">
        <v>4866</v>
      </c>
      <c r="K126">
        <v>12697</v>
      </c>
      <c r="L126">
        <v>7831</v>
      </c>
      <c r="M126">
        <f t="array" ref="M126">SUM(IF(E$2:E126=E126,IF(B$2:B126=B126,IF(C$2:C126=C126,L$2:L126))))</f>
        <v>16733</v>
      </c>
    </row>
    <row r="127" spans="1:13" x14ac:dyDescent="0.25">
      <c r="A127" s="2">
        <v>36634</v>
      </c>
      <c r="B127">
        <v>2000</v>
      </c>
      <c r="C127">
        <v>4</v>
      </c>
      <c r="D127" t="s">
        <v>31</v>
      </c>
      <c r="E127" t="s">
        <v>13</v>
      </c>
      <c r="F127">
        <v>691</v>
      </c>
      <c r="G127">
        <v>426</v>
      </c>
      <c r="H127">
        <v>8</v>
      </c>
      <c r="I127">
        <v>3408</v>
      </c>
      <c r="J127">
        <v>4099</v>
      </c>
      <c r="K127">
        <v>3491</v>
      </c>
      <c r="L127">
        <v>-608</v>
      </c>
      <c r="M127">
        <f t="array" ref="M127">SUM(IF(E$2:E127=E127,IF(B$2:B127=B127,IF(C$2:C127=C127,L$2:L127))))</f>
        <v>-1092</v>
      </c>
    </row>
    <row r="128" spans="1:13" x14ac:dyDescent="0.25">
      <c r="A128" s="2">
        <v>36634</v>
      </c>
      <c r="B128">
        <v>2000</v>
      </c>
      <c r="C128">
        <v>4</v>
      </c>
      <c r="D128" t="s">
        <v>31</v>
      </c>
      <c r="E128" t="s">
        <v>9</v>
      </c>
      <c r="F128">
        <v>443</v>
      </c>
      <c r="G128">
        <v>426</v>
      </c>
      <c r="H128">
        <v>1</v>
      </c>
      <c r="I128">
        <v>426</v>
      </c>
      <c r="J128">
        <v>869</v>
      </c>
      <c r="K128">
        <v>946</v>
      </c>
      <c r="L128">
        <v>77</v>
      </c>
      <c r="M128">
        <f t="array" ref="M128">SUM(IF(E$2:E128=E128,IF(B$2:B128=B128,IF(C$2:C128=C128,L$2:L128))))</f>
        <v>-121</v>
      </c>
    </row>
    <row r="129" spans="1:13" x14ac:dyDescent="0.25">
      <c r="A129" s="2">
        <v>36635</v>
      </c>
      <c r="B129">
        <v>2000</v>
      </c>
      <c r="C129">
        <v>4</v>
      </c>
      <c r="D129" t="s">
        <v>32</v>
      </c>
      <c r="E129" t="s">
        <v>12</v>
      </c>
      <c r="F129">
        <v>441</v>
      </c>
      <c r="G129">
        <v>426</v>
      </c>
      <c r="H129">
        <v>10</v>
      </c>
      <c r="I129">
        <v>4260</v>
      </c>
      <c r="J129">
        <v>4701</v>
      </c>
      <c r="K129">
        <v>5541</v>
      </c>
      <c r="L129">
        <v>840</v>
      </c>
      <c r="M129">
        <f t="array" ref="M129">SUM(IF(E$2:E129=E129,IF(B$2:B129=B129,IF(C$2:C129=C129,L$2:L129))))</f>
        <v>15292</v>
      </c>
    </row>
    <row r="130" spans="1:13" x14ac:dyDescent="0.25">
      <c r="A130" s="2">
        <v>36635</v>
      </c>
      <c r="B130">
        <v>2000</v>
      </c>
      <c r="C130">
        <v>4</v>
      </c>
      <c r="D130" t="s">
        <v>32</v>
      </c>
      <c r="E130" t="s">
        <v>8</v>
      </c>
      <c r="F130">
        <v>606</v>
      </c>
      <c r="G130">
        <v>426</v>
      </c>
      <c r="H130">
        <v>6</v>
      </c>
      <c r="I130">
        <v>2556</v>
      </c>
      <c r="J130">
        <v>3162</v>
      </c>
      <c r="K130">
        <v>3381</v>
      </c>
      <c r="L130">
        <v>219</v>
      </c>
      <c r="M130">
        <f t="array" ref="M130">SUM(IF(E$2:E130=E130,IF(B$2:B130=B130,IF(C$2:C130=C130,L$2:L130))))</f>
        <v>16952</v>
      </c>
    </row>
    <row r="131" spans="1:13" x14ac:dyDescent="0.25">
      <c r="A131" s="2">
        <v>36636</v>
      </c>
      <c r="B131">
        <v>2000</v>
      </c>
      <c r="C131">
        <v>4</v>
      </c>
      <c r="D131" t="s">
        <v>33</v>
      </c>
      <c r="E131" t="s">
        <v>8</v>
      </c>
      <c r="F131">
        <v>606</v>
      </c>
      <c r="G131">
        <v>293</v>
      </c>
      <c r="H131">
        <v>3</v>
      </c>
      <c r="I131">
        <v>879</v>
      </c>
      <c r="J131">
        <v>1485</v>
      </c>
      <c r="K131">
        <v>1739</v>
      </c>
      <c r="L131">
        <v>254</v>
      </c>
      <c r="M131">
        <f t="array" ref="M131">SUM(IF(E$2:E131=E131,IF(B$2:B131=B131,IF(C$2:C131=C131,L$2:L131))))</f>
        <v>17206</v>
      </c>
    </row>
    <row r="132" spans="1:13" x14ac:dyDescent="0.25">
      <c r="A132" s="2">
        <v>36637</v>
      </c>
      <c r="B132">
        <v>2000</v>
      </c>
      <c r="C132">
        <v>4</v>
      </c>
      <c r="D132" t="s">
        <v>34</v>
      </c>
      <c r="E132" t="s">
        <v>10</v>
      </c>
      <c r="F132">
        <v>353</v>
      </c>
      <c r="G132">
        <v>314</v>
      </c>
      <c r="H132">
        <v>1</v>
      </c>
      <c r="I132">
        <v>314</v>
      </c>
      <c r="J132">
        <v>667</v>
      </c>
      <c r="K132">
        <v>717</v>
      </c>
      <c r="L132">
        <v>50</v>
      </c>
      <c r="M132">
        <f t="array" ref="M132">SUM(IF(E$2:E132=E132,IF(B$2:B132=B132,IF(C$2:C132=C132,L$2:L132))))</f>
        <v>86</v>
      </c>
    </row>
    <row r="133" spans="1:13" x14ac:dyDescent="0.25">
      <c r="A133" s="2">
        <v>36639</v>
      </c>
      <c r="B133">
        <v>2000</v>
      </c>
      <c r="C133">
        <v>4</v>
      </c>
      <c r="D133" t="s">
        <v>36</v>
      </c>
      <c r="E133" t="s">
        <v>12</v>
      </c>
      <c r="F133">
        <v>441</v>
      </c>
      <c r="G133">
        <v>293</v>
      </c>
      <c r="H133">
        <v>5</v>
      </c>
      <c r="I133">
        <v>1465</v>
      </c>
      <c r="J133">
        <v>1906</v>
      </c>
      <c r="K133">
        <v>6456</v>
      </c>
      <c r="L133">
        <v>4550</v>
      </c>
      <c r="M133">
        <f t="array" ref="M133">SUM(IF(E$2:E133=E133,IF(B$2:B133=B133,IF(C$2:C133=C133,L$2:L133))))</f>
        <v>19842</v>
      </c>
    </row>
    <row r="134" spans="1:13" x14ac:dyDescent="0.25">
      <c r="A134" s="2">
        <v>36640</v>
      </c>
      <c r="B134">
        <v>2000</v>
      </c>
      <c r="C134">
        <v>4</v>
      </c>
      <c r="D134" t="s">
        <v>30</v>
      </c>
      <c r="E134" t="s">
        <v>12</v>
      </c>
      <c r="F134">
        <v>441</v>
      </c>
      <c r="G134">
        <v>314</v>
      </c>
      <c r="H134">
        <v>3</v>
      </c>
      <c r="I134">
        <v>942</v>
      </c>
      <c r="J134">
        <v>1383</v>
      </c>
      <c r="K134">
        <v>1396</v>
      </c>
      <c r="L134">
        <v>13</v>
      </c>
      <c r="M134">
        <f t="array" ref="M134">SUM(IF(E$2:E134=E134,IF(B$2:B134=B134,IF(C$2:C134=C134,L$2:L134))))</f>
        <v>19855</v>
      </c>
    </row>
    <row r="135" spans="1:13" x14ac:dyDescent="0.25">
      <c r="A135" s="2">
        <v>36640</v>
      </c>
      <c r="B135">
        <v>2000</v>
      </c>
      <c r="C135">
        <v>4</v>
      </c>
      <c r="D135" t="s">
        <v>30</v>
      </c>
      <c r="E135" t="s">
        <v>13</v>
      </c>
      <c r="F135">
        <v>691</v>
      </c>
      <c r="G135">
        <v>314</v>
      </c>
      <c r="H135">
        <v>6</v>
      </c>
      <c r="I135">
        <v>1884</v>
      </c>
      <c r="J135">
        <v>2575</v>
      </c>
      <c r="K135">
        <v>2210</v>
      </c>
      <c r="L135">
        <v>-365</v>
      </c>
      <c r="M135">
        <f t="array" ref="M135">SUM(IF(E$2:E135=E135,IF(B$2:B135=B135,IF(C$2:C135=C135,L$2:L135))))</f>
        <v>-1457</v>
      </c>
    </row>
    <row r="136" spans="1:13" x14ac:dyDescent="0.25">
      <c r="A136" s="2">
        <v>36642</v>
      </c>
      <c r="B136">
        <v>2000</v>
      </c>
      <c r="C136">
        <v>4</v>
      </c>
      <c r="D136" t="s">
        <v>32</v>
      </c>
      <c r="E136" t="s">
        <v>12</v>
      </c>
      <c r="F136">
        <v>441</v>
      </c>
      <c r="G136">
        <v>426</v>
      </c>
      <c r="H136">
        <v>6</v>
      </c>
      <c r="I136">
        <v>2556</v>
      </c>
      <c r="J136">
        <v>2997</v>
      </c>
      <c r="K136">
        <v>2558</v>
      </c>
      <c r="L136">
        <v>-439</v>
      </c>
      <c r="M136">
        <f t="array" ref="M136">SUM(IF(E$2:E136=E136,IF(B$2:B136=B136,IF(C$2:C136=C136,L$2:L136))))</f>
        <v>19416</v>
      </c>
    </row>
    <row r="137" spans="1:13" x14ac:dyDescent="0.25">
      <c r="A137" s="2">
        <v>36645</v>
      </c>
      <c r="B137">
        <v>2000</v>
      </c>
      <c r="C137">
        <v>4</v>
      </c>
      <c r="D137" t="s">
        <v>35</v>
      </c>
      <c r="E137" t="s">
        <v>9</v>
      </c>
      <c r="F137">
        <v>443</v>
      </c>
      <c r="G137">
        <v>376</v>
      </c>
      <c r="H137">
        <v>6</v>
      </c>
      <c r="I137">
        <v>2256</v>
      </c>
      <c r="J137">
        <v>2699</v>
      </c>
      <c r="K137">
        <v>2641</v>
      </c>
      <c r="L137">
        <v>-58</v>
      </c>
      <c r="M137">
        <f t="array" ref="M137">SUM(IF(E$2:E137=E137,IF(B$2:B137=B137,IF(C$2:C137=C137,L$2:L137))))</f>
        <v>-179</v>
      </c>
    </row>
    <row r="138" spans="1:13" x14ac:dyDescent="0.25">
      <c r="A138" s="2">
        <v>36646</v>
      </c>
      <c r="B138">
        <v>2000</v>
      </c>
      <c r="C138">
        <v>4</v>
      </c>
      <c r="D138" t="s">
        <v>36</v>
      </c>
      <c r="E138" t="s">
        <v>9</v>
      </c>
      <c r="F138">
        <v>443</v>
      </c>
      <c r="G138">
        <v>293</v>
      </c>
      <c r="H138">
        <v>10</v>
      </c>
      <c r="I138">
        <v>2930</v>
      </c>
      <c r="J138">
        <v>3373</v>
      </c>
      <c r="K138">
        <v>3276</v>
      </c>
      <c r="L138">
        <v>-97</v>
      </c>
      <c r="M138">
        <f t="array" ref="M138">SUM(IF(E$2:E138=E138,IF(B$2:B138=B138,IF(C$2:C138=C138,L$2:L138))))</f>
        <v>-276</v>
      </c>
    </row>
    <row r="139" spans="1:13" x14ac:dyDescent="0.25">
      <c r="A139" s="2">
        <v>36647</v>
      </c>
      <c r="B139">
        <v>2000</v>
      </c>
      <c r="C139">
        <v>5</v>
      </c>
      <c r="D139" t="s">
        <v>30</v>
      </c>
      <c r="E139" t="s">
        <v>10</v>
      </c>
      <c r="F139">
        <v>353</v>
      </c>
      <c r="G139">
        <v>314</v>
      </c>
      <c r="H139">
        <v>9</v>
      </c>
      <c r="I139">
        <v>2826</v>
      </c>
      <c r="J139">
        <v>3179</v>
      </c>
      <c r="K139">
        <v>2806</v>
      </c>
      <c r="L139">
        <v>-373</v>
      </c>
      <c r="M139">
        <f t="array" ref="M139">SUM(IF(E$2:E139=E139,IF(B$2:B139=B139,IF(C$2:C139=C139,L$2:L139))))</f>
        <v>-373</v>
      </c>
    </row>
    <row r="140" spans="1:13" x14ac:dyDescent="0.25">
      <c r="A140" s="2">
        <v>36648</v>
      </c>
      <c r="B140">
        <v>2000</v>
      </c>
      <c r="C140">
        <v>5</v>
      </c>
      <c r="D140" t="s">
        <v>31</v>
      </c>
      <c r="E140" t="s">
        <v>10</v>
      </c>
      <c r="F140">
        <v>353</v>
      </c>
      <c r="G140">
        <v>426</v>
      </c>
      <c r="H140">
        <v>9</v>
      </c>
      <c r="I140">
        <v>3834</v>
      </c>
      <c r="J140">
        <v>4187</v>
      </c>
      <c r="K140">
        <v>3419</v>
      </c>
      <c r="L140">
        <v>-768</v>
      </c>
      <c r="M140">
        <f t="array" ref="M140">SUM(IF(E$2:E140=E140,IF(B$2:B140=B140,IF(C$2:C140=C140,L$2:L140))))</f>
        <v>-1141</v>
      </c>
    </row>
    <row r="141" spans="1:13" x14ac:dyDescent="0.25">
      <c r="A141" s="2">
        <v>36649</v>
      </c>
      <c r="B141">
        <v>2000</v>
      </c>
      <c r="C141">
        <v>5</v>
      </c>
      <c r="D141" t="s">
        <v>32</v>
      </c>
      <c r="E141" t="s">
        <v>13</v>
      </c>
      <c r="F141">
        <v>691</v>
      </c>
      <c r="G141">
        <v>426</v>
      </c>
      <c r="H141">
        <v>7</v>
      </c>
      <c r="I141">
        <v>2982</v>
      </c>
      <c r="J141">
        <v>3673</v>
      </c>
      <c r="K141">
        <v>5631</v>
      </c>
      <c r="L141">
        <v>1958</v>
      </c>
      <c r="M141">
        <f t="array" ref="M141">SUM(IF(E$2:E141=E141,IF(B$2:B141=B141,IF(C$2:C141=C141,L$2:L141))))</f>
        <v>1958</v>
      </c>
    </row>
    <row r="142" spans="1:13" x14ac:dyDescent="0.25">
      <c r="A142" s="2">
        <v>36649</v>
      </c>
      <c r="B142">
        <v>2000</v>
      </c>
      <c r="C142">
        <v>5</v>
      </c>
      <c r="D142" t="s">
        <v>32</v>
      </c>
      <c r="E142" t="s">
        <v>12</v>
      </c>
      <c r="F142">
        <v>441</v>
      </c>
      <c r="G142">
        <v>426</v>
      </c>
      <c r="H142">
        <v>5</v>
      </c>
      <c r="I142">
        <v>2130</v>
      </c>
      <c r="J142">
        <v>2571</v>
      </c>
      <c r="K142">
        <v>2769</v>
      </c>
      <c r="L142">
        <v>198</v>
      </c>
      <c r="M142">
        <f t="array" ref="M142">SUM(IF(E$2:E142=E142,IF(B$2:B142=B142,IF(C$2:C142=C142,L$2:L142))))</f>
        <v>198</v>
      </c>
    </row>
    <row r="143" spans="1:13" x14ac:dyDescent="0.25">
      <c r="A143" s="2">
        <v>36650</v>
      </c>
      <c r="B143">
        <v>2000</v>
      </c>
      <c r="C143">
        <v>5</v>
      </c>
      <c r="D143" t="s">
        <v>33</v>
      </c>
      <c r="E143" t="s">
        <v>7</v>
      </c>
      <c r="F143">
        <v>663</v>
      </c>
      <c r="G143">
        <v>293</v>
      </c>
      <c r="H143">
        <v>9</v>
      </c>
      <c r="I143">
        <v>2637</v>
      </c>
      <c r="J143">
        <v>3300</v>
      </c>
      <c r="K143">
        <v>2962</v>
      </c>
      <c r="L143">
        <v>-338</v>
      </c>
      <c r="M143">
        <f t="array" ref="M143">SUM(IF(E$2:E143=E143,IF(B$2:B143=B143,IF(C$2:C143=C143,L$2:L143))))</f>
        <v>-338</v>
      </c>
    </row>
    <row r="144" spans="1:13" x14ac:dyDescent="0.25">
      <c r="A144" s="2">
        <v>36652</v>
      </c>
      <c r="B144">
        <v>2000</v>
      </c>
      <c r="C144">
        <v>5</v>
      </c>
      <c r="D144" t="s">
        <v>35</v>
      </c>
      <c r="E144" t="s">
        <v>12</v>
      </c>
      <c r="F144">
        <v>441</v>
      </c>
      <c r="G144">
        <v>376</v>
      </c>
      <c r="H144">
        <v>9</v>
      </c>
      <c r="I144">
        <v>3384</v>
      </c>
      <c r="J144">
        <v>3825</v>
      </c>
      <c r="K144">
        <v>3198</v>
      </c>
      <c r="L144">
        <v>-627</v>
      </c>
      <c r="M144">
        <f t="array" ref="M144">SUM(IF(E$2:E144=E144,IF(B$2:B144=B144,IF(C$2:C144=C144,L$2:L144))))</f>
        <v>-429</v>
      </c>
    </row>
    <row r="145" spans="1:13" x14ac:dyDescent="0.25">
      <c r="A145" s="2">
        <v>36655</v>
      </c>
      <c r="B145">
        <v>2000</v>
      </c>
      <c r="C145">
        <v>5</v>
      </c>
      <c r="D145" t="s">
        <v>31</v>
      </c>
      <c r="E145" t="s">
        <v>12</v>
      </c>
      <c r="F145">
        <v>441</v>
      </c>
      <c r="G145">
        <v>426</v>
      </c>
      <c r="H145">
        <v>8</v>
      </c>
      <c r="I145">
        <v>3408</v>
      </c>
      <c r="J145">
        <v>3849</v>
      </c>
      <c r="K145">
        <v>13927</v>
      </c>
      <c r="L145">
        <v>10078</v>
      </c>
      <c r="M145">
        <f t="array" ref="M145">SUM(IF(E$2:E145=E145,IF(B$2:B145=B145,IF(C$2:C145=C145,L$2:L145))))</f>
        <v>9649</v>
      </c>
    </row>
    <row r="146" spans="1:13" x14ac:dyDescent="0.25">
      <c r="A146" s="2">
        <v>36656</v>
      </c>
      <c r="B146">
        <v>2000</v>
      </c>
      <c r="C146">
        <v>5</v>
      </c>
      <c r="D146" t="s">
        <v>32</v>
      </c>
      <c r="E146" t="s">
        <v>8</v>
      </c>
      <c r="F146">
        <v>606</v>
      </c>
      <c r="G146">
        <v>426</v>
      </c>
      <c r="H146">
        <v>10</v>
      </c>
      <c r="I146">
        <v>4260</v>
      </c>
      <c r="J146">
        <v>4866</v>
      </c>
      <c r="K146">
        <v>5291</v>
      </c>
      <c r="L146">
        <v>425</v>
      </c>
      <c r="M146">
        <f t="array" ref="M146">SUM(IF(E$2:E146=E146,IF(B$2:B146=B146,IF(C$2:C146=C146,L$2:L146))))</f>
        <v>425</v>
      </c>
    </row>
    <row r="147" spans="1:13" x14ac:dyDescent="0.25">
      <c r="A147" s="2">
        <v>36657</v>
      </c>
      <c r="B147">
        <v>2000</v>
      </c>
      <c r="C147">
        <v>5</v>
      </c>
      <c r="D147" t="s">
        <v>33</v>
      </c>
      <c r="E147" t="s">
        <v>12</v>
      </c>
      <c r="F147">
        <v>441</v>
      </c>
      <c r="G147">
        <v>293</v>
      </c>
      <c r="H147">
        <v>9</v>
      </c>
      <c r="I147">
        <v>2637</v>
      </c>
      <c r="J147">
        <v>3078</v>
      </c>
      <c r="K147">
        <v>3687</v>
      </c>
      <c r="L147">
        <v>609</v>
      </c>
      <c r="M147">
        <f t="array" ref="M147">SUM(IF(E$2:E147=E147,IF(B$2:B147=B147,IF(C$2:C147=C147,L$2:L147))))</f>
        <v>10258</v>
      </c>
    </row>
    <row r="148" spans="1:13" x14ac:dyDescent="0.25">
      <c r="A148" s="2">
        <v>36657</v>
      </c>
      <c r="B148">
        <v>2000</v>
      </c>
      <c r="C148">
        <v>5</v>
      </c>
      <c r="D148" t="s">
        <v>33</v>
      </c>
      <c r="E148" t="s">
        <v>9</v>
      </c>
      <c r="F148">
        <v>443</v>
      </c>
      <c r="G148">
        <v>293</v>
      </c>
      <c r="H148">
        <v>9</v>
      </c>
      <c r="I148">
        <v>2637</v>
      </c>
      <c r="J148">
        <v>3080</v>
      </c>
      <c r="K148">
        <v>12369</v>
      </c>
      <c r="L148">
        <v>9289</v>
      </c>
      <c r="M148">
        <f t="array" ref="M148">SUM(IF(E$2:E148=E148,IF(B$2:B148=B148,IF(C$2:C148=C148,L$2:L148))))</f>
        <v>9289</v>
      </c>
    </row>
    <row r="149" spans="1:13" x14ac:dyDescent="0.25">
      <c r="A149" s="2">
        <v>36658</v>
      </c>
      <c r="B149">
        <v>2000</v>
      </c>
      <c r="C149">
        <v>5</v>
      </c>
      <c r="D149" t="s">
        <v>34</v>
      </c>
      <c r="E149" t="s">
        <v>8</v>
      </c>
      <c r="F149">
        <v>606</v>
      </c>
      <c r="G149">
        <v>314</v>
      </c>
      <c r="H149">
        <v>4</v>
      </c>
      <c r="I149">
        <v>1256</v>
      </c>
      <c r="J149">
        <v>1862</v>
      </c>
      <c r="K149">
        <v>1627</v>
      </c>
      <c r="L149">
        <v>-235</v>
      </c>
      <c r="M149">
        <f t="array" ref="M149">SUM(IF(E$2:E149=E149,IF(B$2:B149=B149,IF(C$2:C149=C149,L$2:L149))))</f>
        <v>190</v>
      </c>
    </row>
    <row r="150" spans="1:13" x14ac:dyDescent="0.25">
      <c r="A150" s="2">
        <v>36658</v>
      </c>
      <c r="B150">
        <v>2000</v>
      </c>
      <c r="C150">
        <v>5</v>
      </c>
      <c r="D150" t="s">
        <v>34</v>
      </c>
      <c r="E150" t="s">
        <v>13</v>
      </c>
      <c r="F150">
        <v>691</v>
      </c>
      <c r="G150">
        <v>314</v>
      </c>
      <c r="H150">
        <v>2</v>
      </c>
      <c r="I150">
        <v>628</v>
      </c>
      <c r="J150">
        <v>1319</v>
      </c>
      <c r="K150">
        <v>2888</v>
      </c>
      <c r="L150">
        <v>1569</v>
      </c>
      <c r="M150">
        <f t="array" ref="M150">SUM(IF(E$2:E150=E150,IF(B$2:B150=B150,IF(C$2:C150=C150,L$2:L150))))</f>
        <v>3527</v>
      </c>
    </row>
    <row r="151" spans="1:13" x14ac:dyDescent="0.25">
      <c r="A151" s="2">
        <v>36659</v>
      </c>
      <c r="B151">
        <v>2000</v>
      </c>
      <c r="C151">
        <v>5</v>
      </c>
      <c r="D151" t="s">
        <v>35</v>
      </c>
      <c r="E151" t="s">
        <v>12</v>
      </c>
      <c r="F151">
        <v>441</v>
      </c>
      <c r="G151">
        <v>376</v>
      </c>
      <c r="H151">
        <v>10</v>
      </c>
      <c r="I151">
        <v>3760</v>
      </c>
      <c r="J151">
        <v>4201</v>
      </c>
      <c r="K151">
        <v>4405</v>
      </c>
      <c r="L151">
        <v>204</v>
      </c>
      <c r="M151">
        <f t="array" ref="M151">SUM(IF(E$2:E151=E151,IF(B$2:B151=B151,IF(C$2:C151=C151,L$2:L151))))</f>
        <v>10462</v>
      </c>
    </row>
    <row r="152" spans="1:13" x14ac:dyDescent="0.25">
      <c r="A152" s="2">
        <v>36661</v>
      </c>
      <c r="B152">
        <v>2000</v>
      </c>
      <c r="C152">
        <v>5</v>
      </c>
      <c r="D152" t="s">
        <v>30</v>
      </c>
      <c r="E152" t="s">
        <v>10</v>
      </c>
      <c r="F152">
        <v>353</v>
      </c>
      <c r="G152">
        <v>314</v>
      </c>
      <c r="H152">
        <v>4</v>
      </c>
      <c r="I152">
        <v>1256</v>
      </c>
      <c r="J152">
        <v>1609</v>
      </c>
      <c r="K152">
        <v>1367</v>
      </c>
      <c r="L152">
        <v>-242</v>
      </c>
      <c r="M152">
        <f t="array" ref="M152">SUM(IF(E$2:E152=E152,IF(B$2:B152=B152,IF(C$2:C152=C152,L$2:L152))))</f>
        <v>-1383</v>
      </c>
    </row>
    <row r="153" spans="1:13" x14ac:dyDescent="0.25">
      <c r="A153" s="2">
        <v>36661</v>
      </c>
      <c r="B153">
        <v>2000</v>
      </c>
      <c r="C153">
        <v>5</v>
      </c>
      <c r="D153" t="s">
        <v>30</v>
      </c>
      <c r="E153" t="s">
        <v>12</v>
      </c>
      <c r="F153">
        <v>441</v>
      </c>
      <c r="G153">
        <v>314</v>
      </c>
      <c r="H153">
        <v>2</v>
      </c>
      <c r="I153">
        <v>628</v>
      </c>
      <c r="J153">
        <v>1069</v>
      </c>
      <c r="K153">
        <v>883</v>
      </c>
      <c r="L153">
        <v>-186</v>
      </c>
      <c r="M153">
        <f t="array" ref="M153">SUM(IF(E$2:E153=E153,IF(B$2:B153=B153,IF(C$2:C153=C153,L$2:L153))))</f>
        <v>10276</v>
      </c>
    </row>
    <row r="154" spans="1:13" x14ac:dyDescent="0.25">
      <c r="A154" s="2">
        <v>36662</v>
      </c>
      <c r="B154">
        <v>2000</v>
      </c>
      <c r="C154">
        <v>5</v>
      </c>
      <c r="D154" t="s">
        <v>31</v>
      </c>
      <c r="E154" t="s">
        <v>12</v>
      </c>
      <c r="F154">
        <v>441</v>
      </c>
      <c r="G154">
        <v>426</v>
      </c>
      <c r="H154">
        <v>4</v>
      </c>
      <c r="I154">
        <v>1704</v>
      </c>
      <c r="J154">
        <v>2145</v>
      </c>
      <c r="K154">
        <v>2029</v>
      </c>
      <c r="L154">
        <v>-116</v>
      </c>
      <c r="M154">
        <f t="array" ref="M154">SUM(IF(E$2:E154=E154,IF(B$2:B154=B154,IF(C$2:C154=C154,L$2:L154))))</f>
        <v>10160</v>
      </c>
    </row>
    <row r="155" spans="1:13" x14ac:dyDescent="0.25">
      <c r="A155" s="2">
        <v>36662</v>
      </c>
      <c r="B155">
        <v>2000</v>
      </c>
      <c r="C155">
        <v>5</v>
      </c>
      <c r="D155" t="s">
        <v>31</v>
      </c>
      <c r="E155" t="s">
        <v>10</v>
      </c>
      <c r="F155">
        <v>353</v>
      </c>
      <c r="G155">
        <v>426</v>
      </c>
      <c r="H155">
        <v>5</v>
      </c>
      <c r="I155">
        <v>2130</v>
      </c>
      <c r="J155">
        <v>2483</v>
      </c>
      <c r="K155">
        <v>2644</v>
      </c>
      <c r="L155">
        <v>161</v>
      </c>
      <c r="M155">
        <f t="array" ref="M155">SUM(IF(E$2:E155=E155,IF(B$2:B155=B155,IF(C$2:C155=C155,L$2:L155))))</f>
        <v>-1222</v>
      </c>
    </row>
    <row r="156" spans="1:13" x14ac:dyDescent="0.25">
      <c r="A156" s="2">
        <v>36662</v>
      </c>
      <c r="B156">
        <v>2000</v>
      </c>
      <c r="C156">
        <v>5</v>
      </c>
      <c r="D156" t="s">
        <v>31</v>
      </c>
      <c r="E156" t="s">
        <v>7</v>
      </c>
      <c r="F156">
        <v>663</v>
      </c>
      <c r="G156">
        <v>426</v>
      </c>
      <c r="H156">
        <v>8</v>
      </c>
      <c r="I156">
        <v>3408</v>
      </c>
      <c r="J156">
        <v>4071</v>
      </c>
      <c r="K156">
        <v>4542</v>
      </c>
      <c r="L156">
        <v>471</v>
      </c>
      <c r="M156">
        <f t="array" ref="M156">SUM(IF(E$2:E156=E156,IF(B$2:B156=B156,IF(C$2:C156=C156,L$2:L156))))</f>
        <v>133</v>
      </c>
    </row>
    <row r="157" spans="1:13" x14ac:dyDescent="0.25">
      <c r="A157" s="2">
        <v>36663</v>
      </c>
      <c r="B157">
        <v>2000</v>
      </c>
      <c r="C157">
        <v>5</v>
      </c>
      <c r="D157" t="s">
        <v>32</v>
      </c>
      <c r="E157" t="s">
        <v>12</v>
      </c>
      <c r="F157">
        <v>441</v>
      </c>
      <c r="G157">
        <v>426</v>
      </c>
      <c r="H157">
        <v>5</v>
      </c>
      <c r="I157">
        <v>2130</v>
      </c>
      <c r="J157">
        <v>2571</v>
      </c>
      <c r="K157">
        <v>2727</v>
      </c>
      <c r="L157">
        <v>156</v>
      </c>
      <c r="M157">
        <f t="array" ref="M157">SUM(IF(E$2:E157=E157,IF(B$2:B157=B157,IF(C$2:C157=C157,L$2:L157))))</f>
        <v>10316</v>
      </c>
    </row>
    <row r="158" spans="1:13" x14ac:dyDescent="0.25">
      <c r="A158" s="2">
        <v>36664</v>
      </c>
      <c r="B158">
        <v>2000</v>
      </c>
      <c r="C158">
        <v>5</v>
      </c>
      <c r="D158" t="s">
        <v>33</v>
      </c>
      <c r="E158" t="s">
        <v>10</v>
      </c>
      <c r="F158">
        <v>353</v>
      </c>
      <c r="G158">
        <v>293</v>
      </c>
      <c r="H158">
        <v>10</v>
      </c>
      <c r="I158">
        <v>2930</v>
      </c>
      <c r="J158">
        <v>3283</v>
      </c>
      <c r="K158">
        <v>2664</v>
      </c>
      <c r="L158">
        <v>-619</v>
      </c>
      <c r="M158">
        <f t="array" ref="M158">SUM(IF(E$2:E158=E158,IF(B$2:B158=B158,IF(C$2:C158=C158,L$2:L158))))</f>
        <v>-1841</v>
      </c>
    </row>
    <row r="159" spans="1:13" x14ac:dyDescent="0.25">
      <c r="A159" s="2">
        <v>36665</v>
      </c>
      <c r="B159">
        <v>2000</v>
      </c>
      <c r="C159">
        <v>5</v>
      </c>
      <c r="D159" t="s">
        <v>34</v>
      </c>
      <c r="E159" t="s">
        <v>12</v>
      </c>
      <c r="F159">
        <v>441</v>
      </c>
      <c r="G159">
        <v>314</v>
      </c>
      <c r="H159">
        <v>5</v>
      </c>
      <c r="I159">
        <v>1570</v>
      </c>
      <c r="J159">
        <v>2011</v>
      </c>
      <c r="K159">
        <v>1992</v>
      </c>
      <c r="L159">
        <v>-19</v>
      </c>
      <c r="M159">
        <f t="array" ref="M159">SUM(IF(E$2:E159=E159,IF(B$2:B159=B159,IF(C$2:C159=C159,L$2:L159))))</f>
        <v>10297</v>
      </c>
    </row>
    <row r="160" spans="1:13" x14ac:dyDescent="0.25">
      <c r="A160" s="2">
        <v>36665</v>
      </c>
      <c r="B160">
        <v>2000</v>
      </c>
      <c r="C160">
        <v>5</v>
      </c>
      <c r="D160" t="s">
        <v>34</v>
      </c>
      <c r="E160" t="s">
        <v>13</v>
      </c>
      <c r="F160">
        <v>691</v>
      </c>
      <c r="G160">
        <v>314</v>
      </c>
      <c r="H160">
        <v>3</v>
      </c>
      <c r="I160">
        <v>942</v>
      </c>
      <c r="J160">
        <v>1633</v>
      </c>
      <c r="K160">
        <v>1723</v>
      </c>
      <c r="L160">
        <v>90</v>
      </c>
      <c r="M160">
        <f t="array" ref="M160">SUM(IF(E$2:E160=E160,IF(B$2:B160=B160,IF(C$2:C160=C160,L$2:L160))))</f>
        <v>3617</v>
      </c>
    </row>
    <row r="161" spans="1:13" x14ac:dyDescent="0.25">
      <c r="A161" s="2">
        <v>36666</v>
      </c>
      <c r="B161">
        <v>2000</v>
      </c>
      <c r="C161">
        <v>5</v>
      </c>
      <c r="D161" t="s">
        <v>35</v>
      </c>
      <c r="E161" t="s">
        <v>12</v>
      </c>
      <c r="F161">
        <v>441</v>
      </c>
      <c r="G161">
        <v>376</v>
      </c>
      <c r="H161">
        <v>6</v>
      </c>
      <c r="I161">
        <v>2256</v>
      </c>
      <c r="J161">
        <v>2697</v>
      </c>
      <c r="K161">
        <v>2408</v>
      </c>
      <c r="L161">
        <v>-289</v>
      </c>
      <c r="M161">
        <f t="array" ref="M161">SUM(IF(E$2:E161=E161,IF(B$2:B161=B161,IF(C$2:C161=C161,L$2:L161))))</f>
        <v>10008</v>
      </c>
    </row>
    <row r="162" spans="1:13" x14ac:dyDescent="0.25">
      <c r="A162" s="2">
        <v>36667</v>
      </c>
      <c r="B162">
        <v>2000</v>
      </c>
      <c r="C162">
        <v>5</v>
      </c>
      <c r="D162" t="s">
        <v>36</v>
      </c>
      <c r="E162" t="s">
        <v>10</v>
      </c>
      <c r="F162">
        <v>353</v>
      </c>
      <c r="G162">
        <v>293</v>
      </c>
      <c r="H162">
        <v>8</v>
      </c>
      <c r="I162">
        <v>2344</v>
      </c>
      <c r="J162">
        <v>2697</v>
      </c>
      <c r="K162">
        <v>2963</v>
      </c>
      <c r="L162">
        <v>266</v>
      </c>
      <c r="M162">
        <f t="array" ref="M162">SUM(IF(E$2:E162=E162,IF(B$2:B162=B162,IF(C$2:C162=C162,L$2:L162))))</f>
        <v>-1575</v>
      </c>
    </row>
    <row r="163" spans="1:13" x14ac:dyDescent="0.25">
      <c r="A163" s="2">
        <v>36669</v>
      </c>
      <c r="B163">
        <v>2000</v>
      </c>
      <c r="C163">
        <v>5</v>
      </c>
      <c r="D163" t="s">
        <v>31</v>
      </c>
      <c r="E163" t="s">
        <v>10</v>
      </c>
      <c r="F163">
        <v>353</v>
      </c>
      <c r="G163">
        <v>426</v>
      </c>
      <c r="H163">
        <v>5</v>
      </c>
      <c r="I163">
        <v>2130</v>
      </c>
      <c r="J163">
        <v>2483</v>
      </c>
      <c r="K163">
        <v>2797</v>
      </c>
      <c r="L163">
        <v>314</v>
      </c>
      <c r="M163">
        <f t="array" ref="M163">SUM(IF(E$2:E163=E163,IF(B$2:B163=B163,IF(C$2:C163=C163,L$2:L163))))</f>
        <v>-1261</v>
      </c>
    </row>
    <row r="164" spans="1:13" x14ac:dyDescent="0.25">
      <c r="A164" s="2">
        <v>36670</v>
      </c>
      <c r="B164">
        <v>2000</v>
      </c>
      <c r="C164">
        <v>5</v>
      </c>
      <c r="D164" t="s">
        <v>32</v>
      </c>
      <c r="E164" t="s">
        <v>12</v>
      </c>
      <c r="F164">
        <v>441</v>
      </c>
      <c r="G164">
        <v>426</v>
      </c>
      <c r="H164">
        <v>9</v>
      </c>
      <c r="I164">
        <v>3834</v>
      </c>
      <c r="J164">
        <v>4275</v>
      </c>
      <c r="K164">
        <v>3578</v>
      </c>
      <c r="L164">
        <v>-697</v>
      </c>
      <c r="M164">
        <f t="array" ref="M164">SUM(IF(E$2:E164=E164,IF(B$2:B164=B164,IF(C$2:C164=C164,L$2:L164))))</f>
        <v>9311</v>
      </c>
    </row>
    <row r="165" spans="1:13" x14ac:dyDescent="0.25">
      <c r="A165" s="2">
        <v>36670</v>
      </c>
      <c r="B165">
        <v>2000</v>
      </c>
      <c r="C165">
        <v>5</v>
      </c>
      <c r="D165" t="s">
        <v>32</v>
      </c>
      <c r="E165" t="s">
        <v>10</v>
      </c>
      <c r="F165">
        <v>353</v>
      </c>
      <c r="G165">
        <v>426</v>
      </c>
      <c r="H165">
        <v>2</v>
      </c>
      <c r="I165">
        <v>852</v>
      </c>
      <c r="J165">
        <v>1205</v>
      </c>
      <c r="K165">
        <v>1202</v>
      </c>
      <c r="L165">
        <v>-3</v>
      </c>
      <c r="M165">
        <f t="array" ref="M165">SUM(IF(E$2:E165=E165,IF(B$2:B165=B165,IF(C$2:C165=C165,L$2:L165))))</f>
        <v>-1264</v>
      </c>
    </row>
    <row r="166" spans="1:13" x14ac:dyDescent="0.25">
      <c r="A166" s="2">
        <v>36671</v>
      </c>
      <c r="B166">
        <v>2000</v>
      </c>
      <c r="C166">
        <v>5</v>
      </c>
      <c r="D166" t="s">
        <v>33</v>
      </c>
      <c r="E166" t="s">
        <v>12</v>
      </c>
      <c r="F166">
        <v>441</v>
      </c>
      <c r="G166">
        <v>293</v>
      </c>
      <c r="H166">
        <v>1</v>
      </c>
      <c r="I166">
        <v>293</v>
      </c>
      <c r="J166">
        <v>734</v>
      </c>
      <c r="K166">
        <v>869</v>
      </c>
      <c r="L166">
        <v>135</v>
      </c>
      <c r="M166">
        <f t="array" ref="M166">SUM(IF(E$2:E166=E166,IF(B$2:B166=B166,IF(C$2:C166=C166,L$2:L166))))</f>
        <v>9446</v>
      </c>
    </row>
    <row r="167" spans="1:13" x14ac:dyDescent="0.25">
      <c r="A167" s="2">
        <v>36671</v>
      </c>
      <c r="B167">
        <v>2000</v>
      </c>
      <c r="C167">
        <v>5</v>
      </c>
      <c r="D167" t="s">
        <v>33</v>
      </c>
      <c r="E167" t="s">
        <v>8</v>
      </c>
      <c r="F167">
        <v>606</v>
      </c>
      <c r="G167">
        <v>293</v>
      </c>
      <c r="H167">
        <v>3</v>
      </c>
      <c r="I167">
        <v>879</v>
      </c>
      <c r="J167">
        <v>1485</v>
      </c>
      <c r="K167">
        <v>1653</v>
      </c>
      <c r="L167">
        <v>168</v>
      </c>
      <c r="M167">
        <f t="array" ref="M167">SUM(IF(E$2:E167=E167,IF(B$2:B167=B167,IF(C$2:C167=C167,L$2:L167))))</f>
        <v>358</v>
      </c>
    </row>
    <row r="168" spans="1:13" x14ac:dyDescent="0.25">
      <c r="A168" s="2">
        <v>36672</v>
      </c>
      <c r="B168">
        <v>2000</v>
      </c>
      <c r="C168">
        <v>5</v>
      </c>
      <c r="D168" t="s">
        <v>34</v>
      </c>
      <c r="E168" t="s">
        <v>13</v>
      </c>
      <c r="F168">
        <v>691</v>
      </c>
      <c r="G168">
        <v>314</v>
      </c>
      <c r="H168">
        <v>7</v>
      </c>
      <c r="I168">
        <v>2198</v>
      </c>
      <c r="J168">
        <v>2889</v>
      </c>
      <c r="K168">
        <v>2769</v>
      </c>
      <c r="L168">
        <v>-120</v>
      </c>
      <c r="M168">
        <f t="array" ref="M168">SUM(IF(E$2:E168=E168,IF(B$2:B168=B168,IF(C$2:C168=C168,L$2:L168))))</f>
        <v>3497</v>
      </c>
    </row>
    <row r="169" spans="1:13" x14ac:dyDescent="0.25">
      <c r="A169" s="2">
        <v>36672</v>
      </c>
      <c r="B169">
        <v>2000</v>
      </c>
      <c r="C169">
        <v>5</v>
      </c>
      <c r="D169" t="s">
        <v>34</v>
      </c>
      <c r="E169" t="s">
        <v>10</v>
      </c>
      <c r="F169">
        <v>353</v>
      </c>
      <c r="G169">
        <v>314</v>
      </c>
      <c r="H169">
        <v>2</v>
      </c>
      <c r="I169">
        <v>628</v>
      </c>
      <c r="J169">
        <v>981</v>
      </c>
      <c r="K169">
        <v>930</v>
      </c>
      <c r="L169">
        <v>-51</v>
      </c>
      <c r="M169">
        <f t="array" ref="M169">SUM(IF(E$2:E169=E169,IF(B$2:B169=B169,IF(C$2:C169=C169,L$2:L169))))</f>
        <v>-1315</v>
      </c>
    </row>
    <row r="170" spans="1:13" x14ac:dyDescent="0.25">
      <c r="A170" s="2">
        <v>36673</v>
      </c>
      <c r="B170">
        <v>2000</v>
      </c>
      <c r="C170">
        <v>5</v>
      </c>
      <c r="D170" t="s">
        <v>35</v>
      </c>
      <c r="E170" t="s">
        <v>10</v>
      </c>
      <c r="F170">
        <v>353</v>
      </c>
      <c r="G170">
        <v>376</v>
      </c>
      <c r="H170">
        <v>2</v>
      </c>
      <c r="I170">
        <v>752</v>
      </c>
      <c r="J170">
        <v>1105</v>
      </c>
      <c r="K170">
        <v>994</v>
      </c>
      <c r="L170">
        <v>-111</v>
      </c>
      <c r="M170">
        <f t="array" ref="M170">SUM(IF(E$2:E170=E170,IF(B$2:B170=B170,IF(C$2:C170=C170,L$2:L170))))</f>
        <v>-1426</v>
      </c>
    </row>
    <row r="171" spans="1:13" x14ac:dyDescent="0.25">
      <c r="A171" s="2">
        <v>36674</v>
      </c>
      <c r="B171">
        <v>2000</v>
      </c>
      <c r="C171">
        <v>5</v>
      </c>
      <c r="D171" t="s">
        <v>36</v>
      </c>
      <c r="E171" t="s">
        <v>13</v>
      </c>
      <c r="F171">
        <v>691</v>
      </c>
      <c r="G171">
        <v>293</v>
      </c>
      <c r="H171">
        <v>1</v>
      </c>
      <c r="I171">
        <v>293</v>
      </c>
      <c r="J171">
        <v>984</v>
      </c>
      <c r="K171">
        <v>1022</v>
      </c>
      <c r="L171">
        <v>38</v>
      </c>
      <c r="M171">
        <f t="array" ref="M171">SUM(IF(E$2:E171=E171,IF(B$2:B171=B171,IF(C$2:C171=C171,L$2:L171))))</f>
        <v>3535</v>
      </c>
    </row>
    <row r="172" spans="1:13" x14ac:dyDescent="0.25">
      <c r="A172" s="2">
        <v>36675</v>
      </c>
      <c r="B172">
        <v>2000</v>
      </c>
      <c r="C172">
        <v>5</v>
      </c>
      <c r="D172" t="s">
        <v>30</v>
      </c>
      <c r="E172" t="s">
        <v>8</v>
      </c>
      <c r="F172">
        <v>606</v>
      </c>
      <c r="G172">
        <v>314</v>
      </c>
      <c r="H172">
        <v>9</v>
      </c>
      <c r="I172">
        <v>2826</v>
      </c>
      <c r="J172">
        <v>3432</v>
      </c>
      <c r="K172">
        <v>3320</v>
      </c>
      <c r="L172">
        <v>-112</v>
      </c>
      <c r="M172">
        <f t="array" ref="M172">SUM(IF(E$2:E172=E172,IF(B$2:B172=B172,IF(C$2:C172=C172,L$2:L172))))</f>
        <v>246</v>
      </c>
    </row>
    <row r="173" spans="1:13" x14ac:dyDescent="0.25">
      <c r="A173" s="2">
        <v>36676</v>
      </c>
      <c r="B173">
        <v>2000</v>
      </c>
      <c r="C173">
        <v>5</v>
      </c>
      <c r="D173" t="s">
        <v>31</v>
      </c>
      <c r="E173" t="s">
        <v>9</v>
      </c>
      <c r="F173">
        <v>443</v>
      </c>
      <c r="G173">
        <v>426</v>
      </c>
      <c r="H173">
        <v>10</v>
      </c>
      <c r="I173">
        <v>4260</v>
      </c>
      <c r="J173">
        <v>4703</v>
      </c>
      <c r="K173">
        <v>4579</v>
      </c>
      <c r="L173">
        <v>-124</v>
      </c>
      <c r="M173">
        <f t="array" ref="M173">SUM(IF(E$2:E173=E173,IF(B$2:B173=B173,IF(C$2:C173=C173,L$2:L173))))</f>
        <v>9165</v>
      </c>
    </row>
    <row r="174" spans="1:13" x14ac:dyDescent="0.25">
      <c r="A174" s="2">
        <v>36676</v>
      </c>
      <c r="B174">
        <v>2000</v>
      </c>
      <c r="C174">
        <v>5</v>
      </c>
      <c r="D174" t="s">
        <v>31</v>
      </c>
      <c r="E174" t="s">
        <v>10</v>
      </c>
      <c r="F174">
        <v>353</v>
      </c>
      <c r="G174">
        <v>426</v>
      </c>
      <c r="H174">
        <v>9</v>
      </c>
      <c r="I174">
        <v>3834</v>
      </c>
      <c r="J174">
        <v>4187</v>
      </c>
      <c r="K174">
        <v>4604</v>
      </c>
      <c r="L174">
        <v>417</v>
      </c>
      <c r="M174">
        <f t="array" ref="M174">SUM(IF(E$2:E174=E174,IF(B$2:B174=B174,IF(C$2:C174=C174,L$2:L174))))</f>
        <v>-1009</v>
      </c>
    </row>
    <row r="175" spans="1:13" x14ac:dyDescent="0.25">
      <c r="A175" s="2">
        <v>36677</v>
      </c>
      <c r="B175">
        <v>2000</v>
      </c>
      <c r="C175">
        <v>5</v>
      </c>
      <c r="D175" t="s">
        <v>32</v>
      </c>
      <c r="E175" t="s">
        <v>13</v>
      </c>
      <c r="F175">
        <v>691</v>
      </c>
      <c r="G175">
        <v>426</v>
      </c>
      <c r="H175">
        <v>5</v>
      </c>
      <c r="I175">
        <v>2130</v>
      </c>
      <c r="J175">
        <v>2821</v>
      </c>
      <c r="K175">
        <v>2834</v>
      </c>
      <c r="L175">
        <v>13</v>
      </c>
      <c r="M175">
        <f t="array" ref="M175">SUM(IF(E$2:E175=E175,IF(B$2:B175=B175,IF(C$2:C175=C175,L$2:L175))))</f>
        <v>3548</v>
      </c>
    </row>
    <row r="176" spans="1:13" x14ac:dyDescent="0.25">
      <c r="A176" s="2">
        <v>36679</v>
      </c>
      <c r="B176">
        <v>2000</v>
      </c>
      <c r="C176">
        <v>6</v>
      </c>
      <c r="D176" t="s">
        <v>34</v>
      </c>
      <c r="E176" t="s">
        <v>8</v>
      </c>
      <c r="F176">
        <v>606</v>
      </c>
      <c r="G176">
        <v>314</v>
      </c>
      <c r="H176">
        <v>6</v>
      </c>
      <c r="I176">
        <v>1884</v>
      </c>
      <c r="J176">
        <v>2490</v>
      </c>
      <c r="K176">
        <v>2925</v>
      </c>
      <c r="L176">
        <v>435</v>
      </c>
      <c r="M176">
        <f t="array" ref="M176">SUM(IF(E$2:E176=E176,IF(B$2:B176=B176,IF(C$2:C176=C176,L$2:L176))))</f>
        <v>435</v>
      </c>
    </row>
    <row r="177" spans="1:13" x14ac:dyDescent="0.25">
      <c r="A177" s="2">
        <v>36680</v>
      </c>
      <c r="B177">
        <v>2000</v>
      </c>
      <c r="C177">
        <v>6</v>
      </c>
      <c r="D177" t="s">
        <v>35</v>
      </c>
      <c r="E177" t="s">
        <v>7</v>
      </c>
      <c r="F177">
        <v>663</v>
      </c>
      <c r="G177">
        <v>376</v>
      </c>
      <c r="H177">
        <v>4</v>
      </c>
      <c r="I177">
        <v>1504</v>
      </c>
      <c r="J177">
        <v>2167</v>
      </c>
      <c r="K177">
        <v>2376</v>
      </c>
      <c r="L177">
        <v>209</v>
      </c>
      <c r="M177">
        <f t="array" ref="M177">SUM(IF(E$2:E177=E177,IF(B$2:B177=B177,IF(C$2:C177=C177,L$2:L177))))</f>
        <v>209</v>
      </c>
    </row>
    <row r="178" spans="1:13" x14ac:dyDescent="0.25">
      <c r="A178" s="2">
        <v>36681</v>
      </c>
      <c r="B178">
        <v>2000</v>
      </c>
      <c r="C178">
        <v>6</v>
      </c>
      <c r="D178" t="s">
        <v>36</v>
      </c>
      <c r="E178" t="s">
        <v>7</v>
      </c>
      <c r="F178">
        <v>663</v>
      </c>
      <c r="G178">
        <v>293</v>
      </c>
      <c r="H178">
        <v>7</v>
      </c>
      <c r="I178">
        <v>2051</v>
      </c>
      <c r="J178">
        <v>2714</v>
      </c>
      <c r="K178">
        <v>2989</v>
      </c>
      <c r="L178">
        <v>275</v>
      </c>
      <c r="M178">
        <f t="array" ref="M178">SUM(IF(E$2:E178=E178,IF(B$2:B178=B178,IF(C$2:C178=C178,L$2:L178))))</f>
        <v>484</v>
      </c>
    </row>
    <row r="179" spans="1:13" x14ac:dyDescent="0.25">
      <c r="A179" s="2">
        <v>36683</v>
      </c>
      <c r="B179">
        <v>2000</v>
      </c>
      <c r="C179">
        <v>6</v>
      </c>
      <c r="D179" t="s">
        <v>31</v>
      </c>
      <c r="E179" t="s">
        <v>12</v>
      </c>
      <c r="F179">
        <v>441</v>
      </c>
      <c r="G179">
        <v>426</v>
      </c>
      <c r="H179">
        <v>7</v>
      </c>
      <c r="I179">
        <v>2982</v>
      </c>
      <c r="J179">
        <v>3423</v>
      </c>
      <c r="K179">
        <v>4777</v>
      </c>
      <c r="L179">
        <v>1354</v>
      </c>
      <c r="M179">
        <f t="array" ref="M179">SUM(IF(E$2:E179=E179,IF(B$2:B179=B179,IF(C$2:C179=C179,L$2:L179))))</f>
        <v>1354</v>
      </c>
    </row>
    <row r="180" spans="1:13" x14ac:dyDescent="0.25">
      <c r="A180" s="2">
        <v>36684</v>
      </c>
      <c r="B180">
        <v>2000</v>
      </c>
      <c r="C180">
        <v>6</v>
      </c>
      <c r="D180" t="s">
        <v>32</v>
      </c>
      <c r="E180" t="s">
        <v>12</v>
      </c>
      <c r="F180">
        <v>441</v>
      </c>
      <c r="G180">
        <v>426</v>
      </c>
      <c r="H180">
        <v>6</v>
      </c>
      <c r="I180">
        <v>2556</v>
      </c>
      <c r="J180">
        <v>2997</v>
      </c>
      <c r="K180">
        <v>3243</v>
      </c>
      <c r="L180">
        <v>246</v>
      </c>
      <c r="M180">
        <f t="array" ref="M180">SUM(IF(E$2:E180=E180,IF(B$2:B180=B180,IF(C$2:C180=C180,L$2:L180))))</f>
        <v>1600</v>
      </c>
    </row>
    <row r="181" spans="1:13" x14ac:dyDescent="0.25">
      <c r="A181" s="2">
        <v>36687</v>
      </c>
      <c r="B181">
        <v>2000</v>
      </c>
      <c r="C181">
        <v>6</v>
      </c>
      <c r="D181" t="s">
        <v>35</v>
      </c>
      <c r="E181" t="s">
        <v>12</v>
      </c>
      <c r="F181">
        <v>441</v>
      </c>
      <c r="G181">
        <v>376</v>
      </c>
      <c r="H181">
        <v>5</v>
      </c>
      <c r="I181">
        <v>1880</v>
      </c>
      <c r="J181">
        <v>2321</v>
      </c>
      <c r="K181">
        <v>2541</v>
      </c>
      <c r="L181">
        <v>220</v>
      </c>
      <c r="M181">
        <f t="array" ref="M181">SUM(IF(E$2:E181=E181,IF(B$2:B181=B181,IF(C$2:C181=C181,L$2:L181))))</f>
        <v>1820</v>
      </c>
    </row>
    <row r="182" spans="1:13" x14ac:dyDescent="0.25">
      <c r="A182" s="2">
        <v>36688</v>
      </c>
      <c r="B182">
        <v>2000</v>
      </c>
      <c r="C182">
        <v>6</v>
      </c>
      <c r="D182" t="s">
        <v>36</v>
      </c>
      <c r="E182" t="s">
        <v>8</v>
      </c>
      <c r="F182">
        <v>606</v>
      </c>
      <c r="G182">
        <v>293</v>
      </c>
      <c r="H182">
        <v>4</v>
      </c>
      <c r="I182">
        <v>1172</v>
      </c>
      <c r="J182">
        <v>1778</v>
      </c>
      <c r="K182">
        <v>2015</v>
      </c>
      <c r="L182">
        <v>237</v>
      </c>
      <c r="M182">
        <f t="array" ref="M182">SUM(IF(E$2:E182=E182,IF(B$2:B182=B182,IF(C$2:C182=C182,L$2:L182))))</f>
        <v>672</v>
      </c>
    </row>
    <row r="183" spans="1:13" x14ac:dyDescent="0.25">
      <c r="A183" s="2">
        <v>36688</v>
      </c>
      <c r="B183">
        <v>2000</v>
      </c>
      <c r="C183">
        <v>6</v>
      </c>
      <c r="D183" t="s">
        <v>36</v>
      </c>
      <c r="E183" t="s">
        <v>12</v>
      </c>
      <c r="F183">
        <v>441</v>
      </c>
      <c r="G183">
        <v>293</v>
      </c>
      <c r="H183">
        <v>9</v>
      </c>
      <c r="I183">
        <v>2637</v>
      </c>
      <c r="J183">
        <v>3078</v>
      </c>
      <c r="K183">
        <v>3344</v>
      </c>
      <c r="L183">
        <v>266</v>
      </c>
      <c r="M183">
        <f t="array" ref="M183">SUM(IF(E$2:E183=E183,IF(B$2:B183=B183,IF(C$2:C183=C183,L$2:L183))))</f>
        <v>2086</v>
      </c>
    </row>
    <row r="184" spans="1:13" x14ac:dyDescent="0.25">
      <c r="A184" s="2">
        <v>36689</v>
      </c>
      <c r="B184">
        <v>2000</v>
      </c>
      <c r="C184">
        <v>6</v>
      </c>
      <c r="D184" t="s">
        <v>30</v>
      </c>
      <c r="E184" t="s">
        <v>9</v>
      </c>
      <c r="F184">
        <v>443</v>
      </c>
      <c r="G184">
        <v>314</v>
      </c>
      <c r="H184">
        <v>5</v>
      </c>
      <c r="I184">
        <v>1570</v>
      </c>
      <c r="J184">
        <v>2013</v>
      </c>
      <c r="K184">
        <v>9112</v>
      </c>
      <c r="L184">
        <v>7099</v>
      </c>
      <c r="M184">
        <f t="array" ref="M184">SUM(IF(E$2:E184=E184,IF(B$2:B184=B184,IF(C$2:C184=C184,L$2:L184))))</f>
        <v>7099</v>
      </c>
    </row>
    <row r="185" spans="1:13" x14ac:dyDescent="0.25">
      <c r="A185" s="2">
        <v>36689</v>
      </c>
      <c r="B185">
        <v>2000</v>
      </c>
      <c r="C185">
        <v>6</v>
      </c>
      <c r="D185" t="s">
        <v>30</v>
      </c>
      <c r="E185" t="s">
        <v>12</v>
      </c>
      <c r="F185">
        <v>441</v>
      </c>
      <c r="G185">
        <v>314</v>
      </c>
      <c r="H185">
        <v>5</v>
      </c>
      <c r="I185">
        <v>1570</v>
      </c>
      <c r="J185">
        <v>2011</v>
      </c>
      <c r="K185">
        <v>2309</v>
      </c>
      <c r="L185">
        <v>298</v>
      </c>
      <c r="M185">
        <f t="array" ref="M185">SUM(IF(E$2:E185=E185,IF(B$2:B185=B185,IF(C$2:C185=C185,L$2:L185))))</f>
        <v>2384</v>
      </c>
    </row>
    <row r="186" spans="1:13" x14ac:dyDescent="0.25">
      <c r="A186" s="2">
        <v>36690</v>
      </c>
      <c r="B186">
        <v>2000</v>
      </c>
      <c r="C186">
        <v>6</v>
      </c>
      <c r="D186" t="s">
        <v>31</v>
      </c>
      <c r="E186" t="s">
        <v>12</v>
      </c>
      <c r="F186">
        <v>441</v>
      </c>
      <c r="G186">
        <v>426</v>
      </c>
      <c r="H186">
        <v>2</v>
      </c>
      <c r="I186">
        <v>852</v>
      </c>
      <c r="J186">
        <v>1293</v>
      </c>
      <c r="K186">
        <v>3261</v>
      </c>
      <c r="L186">
        <v>1968</v>
      </c>
      <c r="M186">
        <f t="array" ref="M186">SUM(IF(E$2:E186=E186,IF(B$2:B186=B186,IF(C$2:C186=C186,L$2:L186))))</f>
        <v>4352</v>
      </c>
    </row>
    <row r="187" spans="1:13" x14ac:dyDescent="0.25">
      <c r="A187" s="2">
        <v>36691</v>
      </c>
      <c r="B187">
        <v>2000</v>
      </c>
      <c r="C187">
        <v>6</v>
      </c>
      <c r="D187" t="s">
        <v>32</v>
      </c>
      <c r="E187" t="s">
        <v>10</v>
      </c>
      <c r="F187">
        <v>353</v>
      </c>
      <c r="G187">
        <v>426</v>
      </c>
      <c r="H187">
        <v>5</v>
      </c>
      <c r="I187">
        <v>2130</v>
      </c>
      <c r="J187">
        <v>2483</v>
      </c>
      <c r="K187">
        <v>2968</v>
      </c>
      <c r="L187">
        <v>485</v>
      </c>
      <c r="M187">
        <f t="array" ref="M187">SUM(IF(E$2:E187=E187,IF(B$2:B187=B187,IF(C$2:C187=C187,L$2:L187))))</f>
        <v>485</v>
      </c>
    </row>
    <row r="188" spans="1:13" x14ac:dyDescent="0.25">
      <c r="A188" s="2">
        <v>36691</v>
      </c>
      <c r="B188">
        <v>2000</v>
      </c>
      <c r="C188">
        <v>6</v>
      </c>
      <c r="D188" t="s">
        <v>32</v>
      </c>
      <c r="E188" t="s">
        <v>12</v>
      </c>
      <c r="F188">
        <v>441</v>
      </c>
      <c r="G188">
        <v>426</v>
      </c>
      <c r="H188">
        <v>3</v>
      </c>
      <c r="I188">
        <v>1278</v>
      </c>
      <c r="J188">
        <v>1719</v>
      </c>
      <c r="K188">
        <v>2023</v>
      </c>
      <c r="L188">
        <v>304</v>
      </c>
      <c r="M188">
        <f t="array" ref="M188">SUM(IF(E$2:E188=E188,IF(B$2:B188=B188,IF(C$2:C188=C188,L$2:L188))))</f>
        <v>4656</v>
      </c>
    </row>
    <row r="189" spans="1:13" x14ac:dyDescent="0.25">
      <c r="A189" s="2">
        <v>36693</v>
      </c>
      <c r="B189">
        <v>2000</v>
      </c>
      <c r="C189">
        <v>6</v>
      </c>
      <c r="D189" t="s">
        <v>34</v>
      </c>
      <c r="E189" t="s">
        <v>13</v>
      </c>
      <c r="F189">
        <v>691</v>
      </c>
      <c r="G189">
        <v>314</v>
      </c>
      <c r="H189">
        <v>7</v>
      </c>
      <c r="I189">
        <v>2198</v>
      </c>
      <c r="J189">
        <v>2889</v>
      </c>
      <c r="K189">
        <v>2809</v>
      </c>
      <c r="L189">
        <v>-80</v>
      </c>
      <c r="M189">
        <f t="array" ref="M189">SUM(IF(E$2:E189=E189,IF(B$2:B189=B189,IF(C$2:C189=C189,L$2:L189))))</f>
        <v>-80</v>
      </c>
    </row>
    <row r="190" spans="1:13" x14ac:dyDescent="0.25">
      <c r="A190" s="2">
        <v>36693</v>
      </c>
      <c r="B190">
        <v>2000</v>
      </c>
      <c r="C190">
        <v>6</v>
      </c>
      <c r="D190" t="s">
        <v>34</v>
      </c>
      <c r="E190" t="s">
        <v>10</v>
      </c>
      <c r="F190">
        <v>353</v>
      </c>
      <c r="G190">
        <v>314</v>
      </c>
      <c r="H190">
        <v>4</v>
      </c>
      <c r="I190">
        <v>1256</v>
      </c>
      <c r="J190">
        <v>1609</v>
      </c>
      <c r="K190">
        <v>1719</v>
      </c>
      <c r="L190">
        <v>110</v>
      </c>
      <c r="M190">
        <f t="array" ref="M190">SUM(IF(E$2:E190=E190,IF(B$2:B190=B190,IF(C$2:C190=C190,L$2:L190))))</f>
        <v>595</v>
      </c>
    </row>
    <row r="191" spans="1:13" x14ac:dyDescent="0.25">
      <c r="A191" s="2">
        <v>36695</v>
      </c>
      <c r="B191">
        <v>2000</v>
      </c>
      <c r="C191">
        <v>6</v>
      </c>
      <c r="D191" t="s">
        <v>36</v>
      </c>
      <c r="E191" t="s">
        <v>10</v>
      </c>
      <c r="F191">
        <v>353</v>
      </c>
      <c r="G191">
        <v>293</v>
      </c>
      <c r="H191">
        <v>4</v>
      </c>
      <c r="I191">
        <v>1172</v>
      </c>
      <c r="J191">
        <v>1525</v>
      </c>
      <c r="K191">
        <v>1343</v>
      </c>
      <c r="L191">
        <v>-182</v>
      </c>
      <c r="M191">
        <f t="array" ref="M191">SUM(IF(E$2:E191=E191,IF(B$2:B191=B191,IF(C$2:C191=C191,L$2:L191))))</f>
        <v>413</v>
      </c>
    </row>
    <row r="192" spans="1:13" x14ac:dyDescent="0.25">
      <c r="A192" s="2">
        <v>36695</v>
      </c>
      <c r="B192">
        <v>2000</v>
      </c>
      <c r="C192">
        <v>6</v>
      </c>
      <c r="D192" t="s">
        <v>36</v>
      </c>
      <c r="E192" t="s">
        <v>7</v>
      </c>
      <c r="F192">
        <v>663</v>
      </c>
      <c r="G192">
        <v>293</v>
      </c>
      <c r="H192">
        <v>2</v>
      </c>
      <c r="I192">
        <v>586</v>
      </c>
      <c r="J192">
        <v>1249</v>
      </c>
      <c r="K192">
        <v>1215</v>
      </c>
      <c r="L192">
        <v>-34</v>
      </c>
      <c r="M192">
        <f t="array" ref="M192">SUM(IF(E$2:E192=E192,IF(B$2:B192=B192,IF(C$2:C192=C192,L$2:L192))))</f>
        <v>450</v>
      </c>
    </row>
    <row r="193" spans="1:13" x14ac:dyDescent="0.25">
      <c r="A193" s="2">
        <v>36696</v>
      </c>
      <c r="B193">
        <v>2000</v>
      </c>
      <c r="C193">
        <v>6</v>
      </c>
      <c r="D193" t="s">
        <v>30</v>
      </c>
      <c r="E193" t="s">
        <v>8</v>
      </c>
      <c r="F193">
        <v>606</v>
      </c>
      <c r="G193">
        <v>314</v>
      </c>
      <c r="H193">
        <v>2</v>
      </c>
      <c r="I193">
        <v>628</v>
      </c>
      <c r="J193">
        <v>1234</v>
      </c>
      <c r="K193">
        <v>1098</v>
      </c>
      <c r="L193">
        <v>-136</v>
      </c>
      <c r="M193">
        <f t="array" ref="M193">SUM(IF(E$2:E193=E193,IF(B$2:B193=B193,IF(C$2:C193=C193,L$2:L193))))</f>
        <v>536</v>
      </c>
    </row>
    <row r="194" spans="1:13" x14ac:dyDescent="0.25">
      <c r="A194" s="2">
        <v>36696</v>
      </c>
      <c r="B194">
        <v>2000</v>
      </c>
      <c r="C194">
        <v>6</v>
      </c>
      <c r="D194" t="s">
        <v>30</v>
      </c>
      <c r="E194" t="s">
        <v>12</v>
      </c>
      <c r="F194">
        <v>441</v>
      </c>
      <c r="G194">
        <v>314</v>
      </c>
      <c r="H194">
        <v>1</v>
      </c>
      <c r="I194">
        <v>314</v>
      </c>
      <c r="J194">
        <v>755</v>
      </c>
      <c r="K194">
        <v>728</v>
      </c>
      <c r="L194">
        <v>-27</v>
      </c>
      <c r="M194">
        <f t="array" ref="M194">SUM(IF(E$2:E194=E194,IF(B$2:B194=B194,IF(C$2:C194=C194,L$2:L194))))</f>
        <v>4629</v>
      </c>
    </row>
    <row r="195" spans="1:13" x14ac:dyDescent="0.25">
      <c r="A195" s="2">
        <v>36698</v>
      </c>
      <c r="B195">
        <v>2000</v>
      </c>
      <c r="C195">
        <v>6</v>
      </c>
      <c r="D195" t="s">
        <v>32</v>
      </c>
      <c r="E195" t="s">
        <v>10</v>
      </c>
      <c r="F195">
        <v>353</v>
      </c>
      <c r="G195">
        <v>426</v>
      </c>
      <c r="H195">
        <v>7</v>
      </c>
      <c r="I195">
        <v>2982</v>
      </c>
      <c r="J195">
        <v>3335</v>
      </c>
      <c r="K195">
        <v>3741</v>
      </c>
      <c r="L195">
        <v>406</v>
      </c>
      <c r="M195">
        <f t="array" ref="M195">SUM(IF(E$2:E195=E195,IF(B$2:B195=B195,IF(C$2:C195=C195,L$2:L195))))</f>
        <v>819</v>
      </c>
    </row>
    <row r="196" spans="1:13" x14ac:dyDescent="0.25">
      <c r="A196" s="2">
        <v>36700</v>
      </c>
      <c r="B196">
        <v>2000</v>
      </c>
      <c r="C196">
        <v>6</v>
      </c>
      <c r="D196" t="s">
        <v>34</v>
      </c>
      <c r="E196" t="s">
        <v>10</v>
      </c>
      <c r="F196">
        <v>353</v>
      </c>
      <c r="G196">
        <v>314</v>
      </c>
      <c r="H196">
        <v>7</v>
      </c>
      <c r="I196">
        <v>2198</v>
      </c>
      <c r="J196">
        <v>2551</v>
      </c>
      <c r="K196">
        <v>2710</v>
      </c>
      <c r="L196">
        <v>159</v>
      </c>
      <c r="M196">
        <f t="array" ref="M196">SUM(IF(E$2:E196=E196,IF(B$2:B196=B196,IF(C$2:C196=C196,L$2:L196))))</f>
        <v>978</v>
      </c>
    </row>
    <row r="197" spans="1:13" x14ac:dyDescent="0.25">
      <c r="A197" s="2">
        <v>36701</v>
      </c>
      <c r="B197">
        <v>2000</v>
      </c>
      <c r="C197">
        <v>6</v>
      </c>
      <c r="D197" t="s">
        <v>35</v>
      </c>
      <c r="E197" t="s">
        <v>12</v>
      </c>
      <c r="F197">
        <v>441</v>
      </c>
      <c r="G197">
        <v>376</v>
      </c>
      <c r="H197">
        <v>10</v>
      </c>
      <c r="I197">
        <v>3760</v>
      </c>
      <c r="J197">
        <v>4201</v>
      </c>
      <c r="K197">
        <v>3946</v>
      </c>
      <c r="L197">
        <v>-255</v>
      </c>
      <c r="M197">
        <f t="array" ref="M197">SUM(IF(E$2:E197=E197,IF(B$2:B197=B197,IF(C$2:C197=C197,L$2:L197))))</f>
        <v>4374</v>
      </c>
    </row>
    <row r="198" spans="1:13" x14ac:dyDescent="0.25">
      <c r="A198" s="2">
        <v>36702</v>
      </c>
      <c r="B198">
        <v>2000</v>
      </c>
      <c r="C198">
        <v>6</v>
      </c>
      <c r="D198" t="s">
        <v>36</v>
      </c>
      <c r="E198" t="s">
        <v>12</v>
      </c>
      <c r="F198">
        <v>441</v>
      </c>
      <c r="G198">
        <v>293</v>
      </c>
      <c r="H198">
        <v>4</v>
      </c>
      <c r="I198">
        <v>1172</v>
      </c>
      <c r="J198">
        <v>1613</v>
      </c>
      <c r="K198">
        <v>1360</v>
      </c>
      <c r="L198">
        <v>-253</v>
      </c>
      <c r="M198">
        <f t="array" ref="M198">SUM(IF(E$2:E198=E198,IF(B$2:B198=B198,IF(C$2:C198=C198,L$2:L198))))</f>
        <v>4121</v>
      </c>
    </row>
    <row r="199" spans="1:13" x14ac:dyDescent="0.25">
      <c r="A199" s="2">
        <v>36703</v>
      </c>
      <c r="B199">
        <v>2000</v>
      </c>
      <c r="C199">
        <v>6</v>
      </c>
      <c r="D199" t="s">
        <v>30</v>
      </c>
      <c r="E199" t="s">
        <v>10</v>
      </c>
      <c r="F199">
        <v>353</v>
      </c>
      <c r="G199">
        <v>314</v>
      </c>
      <c r="H199">
        <v>7</v>
      </c>
      <c r="I199">
        <v>2198</v>
      </c>
      <c r="J199">
        <v>2551</v>
      </c>
      <c r="K199">
        <v>2773</v>
      </c>
      <c r="L199">
        <v>222</v>
      </c>
      <c r="M199">
        <f t="array" ref="M199">SUM(IF(E$2:E199=E199,IF(B$2:B199=B199,IF(C$2:C199=C199,L$2:L199))))</f>
        <v>1200</v>
      </c>
    </row>
    <row r="200" spans="1:13" x14ac:dyDescent="0.25">
      <c r="A200" s="2">
        <v>36703</v>
      </c>
      <c r="B200">
        <v>2000</v>
      </c>
      <c r="C200">
        <v>6</v>
      </c>
      <c r="D200" t="s">
        <v>30</v>
      </c>
      <c r="E200" t="s">
        <v>12</v>
      </c>
      <c r="F200">
        <v>441</v>
      </c>
      <c r="G200">
        <v>314</v>
      </c>
      <c r="H200">
        <v>8</v>
      </c>
      <c r="I200">
        <v>2512</v>
      </c>
      <c r="J200">
        <v>2953</v>
      </c>
      <c r="K200">
        <v>2747</v>
      </c>
      <c r="L200">
        <v>-206</v>
      </c>
      <c r="M200">
        <f t="array" ref="M200">SUM(IF(E$2:E200=E200,IF(B$2:B200=B200,IF(C$2:C200=C200,L$2:L200))))</f>
        <v>3915</v>
      </c>
    </row>
    <row r="201" spans="1:13" x14ac:dyDescent="0.25">
      <c r="A201" s="2">
        <v>36706</v>
      </c>
      <c r="B201">
        <v>2000</v>
      </c>
      <c r="C201">
        <v>6</v>
      </c>
      <c r="D201" t="s">
        <v>33</v>
      </c>
      <c r="E201" t="s">
        <v>13</v>
      </c>
      <c r="F201">
        <v>691</v>
      </c>
      <c r="G201">
        <v>293</v>
      </c>
      <c r="H201">
        <v>9</v>
      </c>
      <c r="I201">
        <v>2637</v>
      </c>
      <c r="J201">
        <v>3328</v>
      </c>
      <c r="K201">
        <v>2842</v>
      </c>
      <c r="L201">
        <v>-486</v>
      </c>
      <c r="M201">
        <f t="array" ref="M201">SUM(IF(E$2:E201=E201,IF(B$2:B201=B201,IF(C$2:C201=C201,L$2:L201))))</f>
        <v>-566</v>
      </c>
    </row>
    <row r="202" spans="1:13" x14ac:dyDescent="0.25">
      <c r="A202" s="2">
        <v>36706</v>
      </c>
      <c r="B202">
        <v>2000</v>
      </c>
      <c r="C202">
        <v>6</v>
      </c>
      <c r="D202" t="s">
        <v>33</v>
      </c>
      <c r="E202" t="s">
        <v>7</v>
      </c>
      <c r="F202">
        <v>663</v>
      </c>
      <c r="G202">
        <v>293</v>
      </c>
      <c r="H202">
        <v>4</v>
      </c>
      <c r="I202">
        <v>1172</v>
      </c>
      <c r="J202">
        <v>1835</v>
      </c>
      <c r="K202">
        <v>1607</v>
      </c>
      <c r="L202">
        <v>-228</v>
      </c>
      <c r="M202">
        <f t="array" ref="M202">SUM(IF(E$2:E202=E202,IF(B$2:B202=B202,IF(C$2:C202=C202,L$2:L202))))</f>
        <v>222</v>
      </c>
    </row>
    <row r="203" spans="1:13" x14ac:dyDescent="0.25">
      <c r="A203" s="2">
        <v>36707</v>
      </c>
      <c r="B203">
        <v>2000</v>
      </c>
      <c r="C203">
        <v>6</v>
      </c>
      <c r="D203" t="s">
        <v>34</v>
      </c>
      <c r="E203" t="s">
        <v>7</v>
      </c>
      <c r="F203">
        <v>663</v>
      </c>
      <c r="G203">
        <v>314</v>
      </c>
      <c r="H203">
        <v>2</v>
      </c>
      <c r="I203">
        <v>628</v>
      </c>
      <c r="J203">
        <v>1291</v>
      </c>
      <c r="K203">
        <v>924</v>
      </c>
      <c r="L203">
        <v>-367</v>
      </c>
      <c r="M203">
        <f t="array" ref="M203">SUM(IF(E$2:E203=E203,IF(B$2:B203=B203,IF(C$2:C203=C203,L$2:L203))))</f>
        <v>-145</v>
      </c>
    </row>
    <row r="204" spans="1:13" x14ac:dyDescent="0.25">
      <c r="A204" s="2">
        <v>36707</v>
      </c>
      <c r="B204">
        <v>2000</v>
      </c>
      <c r="C204">
        <v>6</v>
      </c>
      <c r="D204" t="s">
        <v>34</v>
      </c>
      <c r="E204" t="s">
        <v>13</v>
      </c>
      <c r="F204">
        <v>691</v>
      </c>
      <c r="G204">
        <v>314</v>
      </c>
      <c r="H204">
        <v>2</v>
      </c>
      <c r="I204">
        <v>628</v>
      </c>
      <c r="J204">
        <v>1319</v>
      </c>
      <c r="K204">
        <v>1077</v>
      </c>
      <c r="L204">
        <v>-242</v>
      </c>
      <c r="M204">
        <f t="array" ref="M204">SUM(IF(E$2:E204=E204,IF(B$2:B204=B204,IF(C$2:C204=C204,L$2:L204))))</f>
        <v>-808</v>
      </c>
    </row>
    <row r="205" spans="1:13" x14ac:dyDescent="0.25">
      <c r="A205" s="2">
        <v>36708</v>
      </c>
      <c r="B205">
        <v>2000</v>
      </c>
      <c r="C205">
        <v>7</v>
      </c>
      <c r="D205" t="s">
        <v>35</v>
      </c>
      <c r="E205" t="s">
        <v>8</v>
      </c>
      <c r="F205">
        <v>606</v>
      </c>
      <c r="G205">
        <v>376</v>
      </c>
      <c r="H205">
        <v>7</v>
      </c>
      <c r="I205">
        <v>2632</v>
      </c>
      <c r="J205">
        <v>3238</v>
      </c>
      <c r="K205">
        <v>2816</v>
      </c>
      <c r="L205">
        <v>-422</v>
      </c>
      <c r="M205">
        <f t="array" ref="M205">SUM(IF(E$2:E205=E205,IF(B$2:B205=B205,IF(C$2:C205=C205,L$2:L205))))</f>
        <v>-422</v>
      </c>
    </row>
    <row r="206" spans="1:13" x14ac:dyDescent="0.25">
      <c r="A206" s="2">
        <v>36709</v>
      </c>
      <c r="B206">
        <v>2000</v>
      </c>
      <c r="C206">
        <v>7</v>
      </c>
      <c r="D206" t="s">
        <v>36</v>
      </c>
      <c r="E206" t="s">
        <v>12</v>
      </c>
      <c r="F206">
        <v>441</v>
      </c>
      <c r="G206">
        <v>293</v>
      </c>
      <c r="H206">
        <v>8</v>
      </c>
      <c r="I206">
        <v>2344</v>
      </c>
      <c r="J206">
        <v>2785</v>
      </c>
      <c r="K206">
        <v>8256</v>
      </c>
      <c r="L206">
        <v>5471</v>
      </c>
      <c r="M206">
        <f t="array" ref="M206">SUM(IF(E$2:E206=E206,IF(B$2:B206=B206,IF(C$2:C206=C206,L$2:L206))))</f>
        <v>5471</v>
      </c>
    </row>
    <row r="207" spans="1:13" x14ac:dyDescent="0.25">
      <c r="A207" s="2">
        <v>36709</v>
      </c>
      <c r="B207">
        <v>2000</v>
      </c>
      <c r="C207">
        <v>7</v>
      </c>
      <c r="D207" t="s">
        <v>36</v>
      </c>
      <c r="E207" t="s">
        <v>10</v>
      </c>
      <c r="F207">
        <v>353</v>
      </c>
      <c r="G207">
        <v>293</v>
      </c>
      <c r="H207">
        <v>9</v>
      </c>
      <c r="I207">
        <v>2637</v>
      </c>
      <c r="J207">
        <v>2990</v>
      </c>
      <c r="K207">
        <v>2875</v>
      </c>
      <c r="L207">
        <v>-115</v>
      </c>
      <c r="M207">
        <f t="array" ref="M207">SUM(IF(E$2:E207=E207,IF(B$2:B207=B207,IF(C$2:C207=C207,L$2:L207))))</f>
        <v>-115</v>
      </c>
    </row>
    <row r="208" spans="1:13" x14ac:dyDescent="0.25">
      <c r="A208" s="2">
        <v>36710</v>
      </c>
      <c r="B208">
        <v>2000</v>
      </c>
      <c r="C208">
        <v>7</v>
      </c>
      <c r="D208" t="s">
        <v>30</v>
      </c>
      <c r="E208" t="s">
        <v>12</v>
      </c>
      <c r="F208">
        <v>441</v>
      </c>
      <c r="G208">
        <v>314</v>
      </c>
      <c r="H208">
        <v>7</v>
      </c>
      <c r="I208">
        <v>2198</v>
      </c>
      <c r="J208">
        <v>2639</v>
      </c>
      <c r="K208">
        <v>5893</v>
      </c>
      <c r="L208">
        <v>3254</v>
      </c>
      <c r="M208">
        <f t="array" ref="M208">SUM(IF(E$2:E208=E208,IF(B$2:B208=B208,IF(C$2:C208=C208,L$2:L208))))</f>
        <v>8725</v>
      </c>
    </row>
    <row r="209" spans="1:13" x14ac:dyDescent="0.25">
      <c r="A209" s="2">
        <v>36710</v>
      </c>
      <c r="B209">
        <v>2000</v>
      </c>
      <c r="C209">
        <v>7</v>
      </c>
      <c r="D209" t="s">
        <v>30</v>
      </c>
      <c r="E209" t="s">
        <v>10</v>
      </c>
      <c r="F209">
        <v>353</v>
      </c>
      <c r="G209">
        <v>314</v>
      </c>
      <c r="H209">
        <v>10</v>
      </c>
      <c r="I209">
        <v>3140</v>
      </c>
      <c r="J209">
        <v>3493</v>
      </c>
      <c r="K209">
        <v>2922</v>
      </c>
      <c r="L209">
        <v>-571</v>
      </c>
      <c r="M209">
        <f t="array" ref="M209">SUM(IF(E$2:E209=E209,IF(B$2:B209=B209,IF(C$2:C209=C209,L$2:L209))))</f>
        <v>-686</v>
      </c>
    </row>
    <row r="210" spans="1:13" x14ac:dyDescent="0.25">
      <c r="A210" s="2">
        <v>36711</v>
      </c>
      <c r="B210">
        <v>2000</v>
      </c>
      <c r="C210">
        <v>7</v>
      </c>
      <c r="D210" t="s">
        <v>31</v>
      </c>
      <c r="E210" t="s">
        <v>12</v>
      </c>
      <c r="F210">
        <v>441</v>
      </c>
      <c r="G210">
        <v>426</v>
      </c>
      <c r="H210">
        <v>3</v>
      </c>
      <c r="I210">
        <v>1278</v>
      </c>
      <c r="J210">
        <v>1719</v>
      </c>
      <c r="K210">
        <v>1865</v>
      </c>
      <c r="L210">
        <v>146</v>
      </c>
      <c r="M210">
        <f t="array" ref="M210">SUM(IF(E$2:E210=E210,IF(B$2:B210=B210,IF(C$2:C210=C210,L$2:L210))))</f>
        <v>8871</v>
      </c>
    </row>
    <row r="211" spans="1:13" x14ac:dyDescent="0.25">
      <c r="A211" s="2">
        <v>36712</v>
      </c>
      <c r="B211">
        <v>2000</v>
      </c>
      <c r="C211">
        <v>7</v>
      </c>
      <c r="D211" t="s">
        <v>32</v>
      </c>
      <c r="E211" t="s">
        <v>12</v>
      </c>
      <c r="F211">
        <v>441</v>
      </c>
      <c r="G211">
        <v>426</v>
      </c>
      <c r="H211">
        <v>2</v>
      </c>
      <c r="I211">
        <v>852</v>
      </c>
      <c r="J211">
        <v>1293</v>
      </c>
      <c r="K211">
        <v>1515</v>
      </c>
      <c r="L211">
        <v>222</v>
      </c>
      <c r="M211">
        <f t="array" ref="M211">SUM(IF(E$2:E211=E211,IF(B$2:B211=B211,IF(C$2:C211=C211,L$2:L211))))</f>
        <v>9093</v>
      </c>
    </row>
    <row r="212" spans="1:13" x14ac:dyDescent="0.25">
      <c r="A212" s="2">
        <v>36713</v>
      </c>
      <c r="B212">
        <v>2000</v>
      </c>
      <c r="C212">
        <v>7</v>
      </c>
      <c r="D212" t="s">
        <v>33</v>
      </c>
      <c r="E212" t="s">
        <v>10</v>
      </c>
      <c r="F212">
        <v>353</v>
      </c>
      <c r="G212">
        <v>293</v>
      </c>
      <c r="H212">
        <v>6</v>
      </c>
      <c r="I212">
        <v>1758</v>
      </c>
      <c r="J212">
        <v>2111</v>
      </c>
      <c r="K212">
        <v>1704</v>
      </c>
      <c r="L212">
        <v>-407</v>
      </c>
      <c r="M212">
        <f t="array" ref="M212">SUM(IF(E$2:E212=E212,IF(B$2:B212=B212,IF(C$2:C212=C212,L$2:L212))))</f>
        <v>-1093</v>
      </c>
    </row>
    <row r="213" spans="1:13" x14ac:dyDescent="0.25">
      <c r="A213" s="2">
        <v>36715</v>
      </c>
      <c r="B213">
        <v>2000</v>
      </c>
      <c r="C213">
        <v>7</v>
      </c>
      <c r="D213" t="s">
        <v>35</v>
      </c>
      <c r="E213" t="s">
        <v>10</v>
      </c>
      <c r="F213">
        <v>353</v>
      </c>
      <c r="G213">
        <v>376</v>
      </c>
      <c r="H213">
        <v>7</v>
      </c>
      <c r="I213">
        <v>2632</v>
      </c>
      <c r="J213">
        <v>2985</v>
      </c>
      <c r="K213">
        <v>6982</v>
      </c>
      <c r="L213">
        <v>3997</v>
      </c>
      <c r="M213">
        <f t="array" ref="M213">SUM(IF(E$2:E213=E213,IF(B$2:B213=B213,IF(C$2:C213=C213,L$2:L213))))</f>
        <v>2904</v>
      </c>
    </row>
    <row r="214" spans="1:13" x14ac:dyDescent="0.25">
      <c r="A214" s="2">
        <v>36716</v>
      </c>
      <c r="B214">
        <v>2000</v>
      </c>
      <c r="C214">
        <v>7</v>
      </c>
      <c r="D214" t="s">
        <v>36</v>
      </c>
      <c r="E214" t="s">
        <v>11</v>
      </c>
      <c r="F214">
        <v>418</v>
      </c>
      <c r="G214">
        <v>293</v>
      </c>
      <c r="H214">
        <v>4</v>
      </c>
      <c r="I214">
        <v>1172</v>
      </c>
      <c r="J214">
        <v>1590</v>
      </c>
      <c r="K214">
        <v>1292</v>
      </c>
      <c r="L214">
        <v>-298</v>
      </c>
      <c r="M214">
        <f t="array" ref="M214">SUM(IF(E$2:E214=E214,IF(B$2:B214=B214,IF(C$2:C214=C214,L$2:L214))))</f>
        <v>-298</v>
      </c>
    </row>
    <row r="215" spans="1:13" x14ac:dyDescent="0.25">
      <c r="A215" s="2">
        <v>36717</v>
      </c>
      <c r="B215">
        <v>2000</v>
      </c>
      <c r="C215">
        <v>7</v>
      </c>
      <c r="D215" t="s">
        <v>30</v>
      </c>
      <c r="E215" t="s">
        <v>12</v>
      </c>
      <c r="F215">
        <v>441</v>
      </c>
      <c r="G215">
        <v>314</v>
      </c>
      <c r="H215">
        <v>2</v>
      </c>
      <c r="I215">
        <v>628</v>
      </c>
      <c r="J215">
        <v>1069</v>
      </c>
      <c r="K215">
        <v>970</v>
      </c>
      <c r="L215">
        <v>-99</v>
      </c>
      <c r="M215">
        <f t="array" ref="M215">SUM(IF(E$2:E215=E215,IF(B$2:B215=B215,IF(C$2:C215=C215,L$2:L215))))</f>
        <v>8994</v>
      </c>
    </row>
    <row r="216" spans="1:13" x14ac:dyDescent="0.25">
      <c r="A216" s="2">
        <v>36718</v>
      </c>
      <c r="B216">
        <v>2000</v>
      </c>
      <c r="C216">
        <v>7</v>
      </c>
      <c r="D216" t="s">
        <v>31</v>
      </c>
      <c r="E216" t="s">
        <v>12</v>
      </c>
      <c r="F216">
        <v>441</v>
      </c>
      <c r="G216">
        <v>426</v>
      </c>
      <c r="H216">
        <v>10</v>
      </c>
      <c r="I216">
        <v>4260</v>
      </c>
      <c r="J216">
        <v>4701</v>
      </c>
      <c r="K216">
        <v>12972</v>
      </c>
      <c r="L216">
        <v>8271</v>
      </c>
      <c r="M216">
        <f t="array" ref="M216">SUM(IF(E$2:E216=E216,IF(B$2:B216=B216,IF(C$2:C216=C216,L$2:L216))))</f>
        <v>17265</v>
      </c>
    </row>
    <row r="217" spans="1:13" x14ac:dyDescent="0.25">
      <c r="A217" s="2">
        <v>36719</v>
      </c>
      <c r="B217">
        <v>2000</v>
      </c>
      <c r="C217">
        <v>7</v>
      </c>
      <c r="D217" t="s">
        <v>32</v>
      </c>
      <c r="E217" t="s">
        <v>12</v>
      </c>
      <c r="F217">
        <v>441</v>
      </c>
      <c r="G217">
        <v>426</v>
      </c>
      <c r="H217">
        <v>9</v>
      </c>
      <c r="I217">
        <v>3834</v>
      </c>
      <c r="J217">
        <v>4275</v>
      </c>
      <c r="K217">
        <v>10277</v>
      </c>
      <c r="L217">
        <v>6002</v>
      </c>
      <c r="M217">
        <f t="array" ref="M217">SUM(IF(E$2:E217=E217,IF(B$2:B217=B217,IF(C$2:C217=C217,L$2:L217))))</f>
        <v>23267</v>
      </c>
    </row>
    <row r="218" spans="1:13" x14ac:dyDescent="0.25">
      <c r="A218" s="2">
        <v>36720</v>
      </c>
      <c r="B218">
        <v>2000</v>
      </c>
      <c r="C218">
        <v>7</v>
      </c>
      <c r="D218" t="s">
        <v>33</v>
      </c>
      <c r="E218" t="s">
        <v>12</v>
      </c>
      <c r="F218">
        <v>441</v>
      </c>
      <c r="G218">
        <v>293</v>
      </c>
      <c r="H218">
        <v>10</v>
      </c>
      <c r="I218">
        <v>2930</v>
      </c>
      <c r="J218">
        <v>3371</v>
      </c>
      <c r="K218">
        <v>3419</v>
      </c>
      <c r="L218">
        <v>48</v>
      </c>
      <c r="M218">
        <f t="array" ref="M218">SUM(IF(E$2:E218=E218,IF(B$2:B218=B218,IF(C$2:C218=C218,L$2:L218))))</f>
        <v>23315</v>
      </c>
    </row>
    <row r="219" spans="1:13" x14ac:dyDescent="0.25">
      <c r="A219" s="2">
        <v>36720</v>
      </c>
      <c r="B219">
        <v>2000</v>
      </c>
      <c r="C219">
        <v>7</v>
      </c>
      <c r="D219" t="s">
        <v>33</v>
      </c>
      <c r="E219" t="s">
        <v>10</v>
      </c>
      <c r="F219">
        <v>353</v>
      </c>
      <c r="G219">
        <v>293</v>
      </c>
      <c r="H219">
        <v>2</v>
      </c>
      <c r="I219">
        <v>586</v>
      </c>
      <c r="J219">
        <v>939</v>
      </c>
      <c r="K219">
        <v>764</v>
      </c>
      <c r="L219">
        <v>-175</v>
      </c>
      <c r="M219">
        <f t="array" ref="M219">SUM(IF(E$2:E219=E219,IF(B$2:B219=B219,IF(C$2:C219=C219,L$2:L219))))</f>
        <v>2729</v>
      </c>
    </row>
    <row r="220" spans="1:13" x14ac:dyDescent="0.25">
      <c r="A220" s="2">
        <v>36720</v>
      </c>
      <c r="B220">
        <v>2000</v>
      </c>
      <c r="C220">
        <v>7</v>
      </c>
      <c r="D220" t="s">
        <v>33</v>
      </c>
      <c r="E220" t="s">
        <v>13</v>
      </c>
      <c r="F220">
        <v>691</v>
      </c>
      <c r="G220">
        <v>293</v>
      </c>
      <c r="H220">
        <v>3</v>
      </c>
      <c r="I220">
        <v>879</v>
      </c>
      <c r="J220">
        <v>1570</v>
      </c>
      <c r="K220">
        <v>1833</v>
      </c>
      <c r="L220">
        <v>263</v>
      </c>
      <c r="M220">
        <f t="array" ref="M220">SUM(IF(E$2:E220=E220,IF(B$2:B220=B220,IF(C$2:C220=C220,L$2:L220))))</f>
        <v>263</v>
      </c>
    </row>
    <row r="221" spans="1:13" x14ac:dyDescent="0.25">
      <c r="A221" s="2">
        <v>36721</v>
      </c>
      <c r="B221">
        <v>2000</v>
      </c>
      <c r="C221">
        <v>7</v>
      </c>
      <c r="D221" t="s">
        <v>34</v>
      </c>
      <c r="E221" t="s">
        <v>12</v>
      </c>
      <c r="F221">
        <v>441</v>
      </c>
      <c r="G221">
        <v>314</v>
      </c>
      <c r="H221">
        <v>6</v>
      </c>
      <c r="I221">
        <v>1884</v>
      </c>
      <c r="J221">
        <v>2325</v>
      </c>
      <c r="K221">
        <v>2479</v>
      </c>
      <c r="L221">
        <v>154</v>
      </c>
      <c r="M221">
        <f t="array" ref="M221">SUM(IF(E$2:E221=E221,IF(B$2:B221=B221,IF(C$2:C221=C221,L$2:L221))))</f>
        <v>23469</v>
      </c>
    </row>
    <row r="222" spans="1:13" x14ac:dyDescent="0.25">
      <c r="A222" s="2">
        <v>36722</v>
      </c>
      <c r="B222">
        <v>2000</v>
      </c>
      <c r="C222">
        <v>7</v>
      </c>
      <c r="D222" t="s">
        <v>35</v>
      </c>
      <c r="E222" t="s">
        <v>7</v>
      </c>
      <c r="F222">
        <v>663</v>
      </c>
      <c r="G222">
        <v>376</v>
      </c>
      <c r="H222">
        <v>4</v>
      </c>
      <c r="I222">
        <v>1504</v>
      </c>
      <c r="J222">
        <v>2167</v>
      </c>
      <c r="K222">
        <v>2226</v>
      </c>
      <c r="L222">
        <v>59</v>
      </c>
      <c r="M222">
        <f t="array" ref="M222">SUM(IF(E$2:E222=E222,IF(B$2:B222=B222,IF(C$2:C222=C222,L$2:L222))))</f>
        <v>59</v>
      </c>
    </row>
    <row r="223" spans="1:13" x14ac:dyDescent="0.25">
      <c r="A223" s="2">
        <v>36724</v>
      </c>
      <c r="B223">
        <v>2000</v>
      </c>
      <c r="C223">
        <v>7</v>
      </c>
      <c r="D223" t="s">
        <v>30</v>
      </c>
      <c r="E223" t="s">
        <v>10</v>
      </c>
      <c r="F223">
        <v>353</v>
      </c>
      <c r="G223">
        <v>314</v>
      </c>
      <c r="H223">
        <v>3</v>
      </c>
      <c r="I223">
        <v>942</v>
      </c>
      <c r="J223">
        <v>1295</v>
      </c>
      <c r="K223">
        <v>1050</v>
      </c>
      <c r="L223">
        <v>-245</v>
      </c>
      <c r="M223">
        <f t="array" ref="M223">SUM(IF(E$2:E223=E223,IF(B$2:B223=B223,IF(C$2:C223=C223,L$2:L223))))</f>
        <v>2484</v>
      </c>
    </row>
    <row r="224" spans="1:13" x14ac:dyDescent="0.25">
      <c r="A224" s="2">
        <v>36725</v>
      </c>
      <c r="B224">
        <v>2000</v>
      </c>
      <c r="C224">
        <v>7</v>
      </c>
      <c r="D224" t="s">
        <v>31</v>
      </c>
      <c r="E224" t="s">
        <v>13</v>
      </c>
      <c r="F224">
        <v>691</v>
      </c>
      <c r="G224">
        <v>426</v>
      </c>
      <c r="H224">
        <v>7</v>
      </c>
      <c r="I224">
        <v>2982</v>
      </c>
      <c r="J224">
        <v>3673</v>
      </c>
      <c r="K224">
        <v>3928</v>
      </c>
      <c r="L224">
        <v>255</v>
      </c>
      <c r="M224">
        <f t="array" ref="M224">SUM(IF(E$2:E224=E224,IF(B$2:B224=B224,IF(C$2:C224=C224,L$2:L224))))</f>
        <v>518</v>
      </c>
    </row>
    <row r="225" spans="1:13" x14ac:dyDescent="0.25">
      <c r="A225" s="2">
        <v>36726</v>
      </c>
      <c r="B225">
        <v>2000</v>
      </c>
      <c r="C225">
        <v>7</v>
      </c>
      <c r="D225" t="s">
        <v>32</v>
      </c>
      <c r="E225" t="s">
        <v>12</v>
      </c>
      <c r="F225">
        <v>441</v>
      </c>
      <c r="G225">
        <v>426</v>
      </c>
      <c r="H225">
        <v>9</v>
      </c>
      <c r="I225">
        <v>3834</v>
      </c>
      <c r="J225">
        <v>4275</v>
      </c>
      <c r="K225">
        <v>4807</v>
      </c>
      <c r="L225">
        <v>532</v>
      </c>
      <c r="M225">
        <f t="array" ref="M225">SUM(IF(E$2:E225=E225,IF(B$2:B225=B225,IF(C$2:C225=C225,L$2:L225))))</f>
        <v>24001</v>
      </c>
    </row>
    <row r="226" spans="1:13" x14ac:dyDescent="0.25">
      <c r="A226" s="2">
        <v>36728</v>
      </c>
      <c r="B226">
        <v>2000</v>
      </c>
      <c r="C226">
        <v>7</v>
      </c>
      <c r="D226" t="s">
        <v>34</v>
      </c>
      <c r="E226" t="s">
        <v>8</v>
      </c>
      <c r="F226">
        <v>606</v>
      </c>
      <c r="G226">
        <v>314</v>
      </c>
      <c r="H226">
        <v>7</v>
      </c>
      <c r="I226">
        <v>2198</v>
      </c>
      <c r="J226">
        <v>2804</v>
      </c>
      <c r="K226">
        <v>2576</v>
      </c>
      <c r="L226">
        <v>-228</v>
      </c>
      <c r="M226">
        <f t="array" ref="M226">SUM(IF(E$2:E226=E226,IF(B$2:B226=B226,IF(C$2:C226=C226,L$2:L226))))</f>
        <v>-650</v>
      </c>
    </row>
    <row r="227" spans="1:13" x14ac:dyDescent="0.25">
      <c r="A227" s="2">
        <v>36728</v>
      </c>
      <c r="B227">
        <v>2000</v>
      </c>
      <c r="C227">
        <v>7</v>
      </c>
      <c r="D227" t="s">
        <v>34</v>
      </c>
      <c r="E227" t="s">
        <v>12</v>
      </c>
      <c r="F227">
        <v>441</v>
      </c>
      <c r="G227">
        <v>314</v>
      </c>
      <c r="H227">
        <v>6</v>
      </c>
      <c r="I227">
        <v>1884</v>
      </c>
      <c r="J227">
        <v>2325</v>
      </c>
      <c r="K227">
        <v>7889</v>
      </c>
      <c r="L227">
        <v>5564</v>
      </c>
      <c r="M227">
        <f t="array" ref="M227">SUM(IF(E$2:E227=E227,IF(B$2:B227=B227,IF(C$2:C227=C227,L$2:L227))))</f>
        <v>29565</v>
      </c>
    </row>
    <row r="228" spans="1:13" x14ac:dyDescent="0.25">
      <c r="A228" s="2">
        <v>36729</v>
      </c>
      <c r="B228">
        <v>2000</v>
      </c>
      <c r="C228">
        <v>7</v>
      </c>
      <c r="D228" t="s">
        <v>35</v>
      </c>
      <c r="E228" t="s">
        <v>10</v>
      </c>
      <c r="F228">
        <v>353</v>
      </c>
      <c r="G228">
        <v>376</v>
      </c>
      <c r="H228">
        <v>3</v>
      </c>
      <c r="I228">
        <v>1128</v>
      </c>
      <c r="J228">
        <v>1481</v>
      </c>
      <c r="K228">
        <v>1520</v>
      </c>
      <c r="L228">
        <v>39</v>
      </c>
      <c r="M228">
        <f t="array" ref="M228">SUM(IF(E$2:E228=E228,IF(B$2:B228=B228,IF(C$2:C228=C228,L$2:L228))))</f>
        <v>2523</v>
      </c>
    </row>
    <row r="229" spans="1:13" x14ac:dyDescent="0.25">
      <c r="A229" s="2">
        <v>36730</v>
      </c>
      <c r="B229">
        <v>2000</v>
      </c>
      <c r="C229">
        <v>7</v>
      </c>
      <c r="D229" t="s">
        <v>36</v>
      </c>
      <c r="E229" t="s">
        <v>8</v>
      </c>
      <c r="F229">
        <v>606</v>
      </c>
      <c r="G229">
        <v>293</v>
      </c>
      <c r="H229">
        <v>10</v>
      </c>
      <c r="I229">
        <v>2930</v>
      </c>
      <c r="J229">
        <v>3536</v>
      </c>
      <c r="K229">
        <v>3444</v>
      </c>
      <c r="L229">
        <v>-92</v>
      </c>
      <c r="M229">
        <f t="array" ref="M229">SUM(IF(E$2:E229=E229,IF(B$2:B229=B229,IF(C$2:C229=C229,L$2:L229))))</f>
        <v>-742</v>
      </c>
    </row>
    <row r="230" spans="1:13" x14ac:dyDescent="0.25">
      <c r="A230" s="2">
        <v>36730</v>
      </c>
      <c r="B230">
        <v>2000</v>
      </c>
      <c r="C230">
        <v>7</v>
      </c>
      <c r="D230" t="s">
        <v>36</v>
      </c>
      <c r="E230" t="s">
        <v>7</v>
      </c>
      <c r="F230">
        <v>663</v>
      </c>
      <c r="G230">
        <v>293</v>
      </c>
      <c r="H230">
        <v>6</v>
      </c>
      <c r="I230">
        <v>1758</v>
      </c>
      <c r="J230">
        <v>2421</v>
      </c>
      <c r="K230">
        <v>2743</v>
      </c>
      <c r="L230">
        <v>322</v>
      </c>
      <c r="M230">
        <f t="array" ref="M230">SUM(IF(E$2:E230=E230,IF(B$2:B230=B230,IF(C$2:C230=C230,L$2:L230))))</f>
        <v>381</v>
      </c>
    </row>
    <row r="231" spans="1:13" x14ac:dyDescent="0.25">
      <c r="A231" s="2">
        <v>36731</v>
      </c>
      <c r="B231">
        <v>2000</v>
      </c>
      <c r="C231">
        <v>7</v>
      </c>
      <c r="D231" t="s">
        <v>30</v>
      </c>
      <c r="E231" t="s">
        <v>12</v>
      </c>
      <c r="F231">
        <v>441</v>
      </c>
      <c r="G231">
        <v>314</v>
      </c>
      <c r="H231">
        <v>4</v>
      </c>
      <c r="I231">
        <v>1256</v>
      </c>
      <c r="J231">
        <v>1697</v>
      </c>
      <c r="K231">
        <v>4079</v>
      </c>
      <c r="L231">
        <v>2382</v>
      </c>
      <c r="M231">
        <f t="array" ref="M231">SUM(IF(E$2:E231=E231,IF(B$2:B231=B231,IF(C$2:C231=C231,L$2:L231))))</f>
        <v>31947</v>
      </c>
    </row>
    <row r="232" spans="1:13" x14ac:dyDescent="0.25">
      <c r="A232" s="2">
        <v>36732</v>
      </c>
      <c r="B232">
        <v>2000</v>
      </c>
      <c r="C232">
        <v>7</v>
      </c>
      <c r="D232" t="s">
        <v>31</v>
      </c>
      <c r="E232" t="s">
        <v>10</v>
      </c>
      <c r="F232">
        <v>353</v>
      </c>
      <c r="G232">
        <v>426</v>
      </c>
      <c r="H232">
        <v>7</v>
      </c>
      <c r="I232">
        <v>2982</v>
      </c>
      <c r="J232">
        <v>3335</v>
      </c>
      <c r="K232">
        <v>2686</v>
      </c>
      <c r="L232">
        <v>-649</v>
      </c>
      <c r="M232">
        <f t="array" ref="M232">SUM(IF(E$2:E232=E232,IF(B$2:B232=B232,IF(C$2:C232=C232,L$2:L232))))</f>
        <v>1874</v>
      </c>
    </row>
    <row r="233" spans="1:13" x14ac:dyDescent="0.25">
      <c r="A233" s="2">
        <v>36733</v>
      </c>
      <c r="B233">
        <v>2000</v>
      </c>
      <c r="C233">
        <v>7</v>
      </c>
      <c r="D233" t="s">
        <v>32</v>
      </c>
      <c r="E233" t="s">
        <v>13</v>
      </c>
      <c r="F233">
        <v>691</v>
      </c>
      <c r="G233">
        <v>426</v>
      </c>
      <c r="H233">
        <v>9</v>
      </c>
      <c r="I233">
        <v>3834</v>
      </c>
      <c r="J233">
        <v>4525</v>
      </c>
      <c r="K233">
        <v>5649</v>
      </c>
      <c r="L233">
        <v>1124</v>
      </c>
      <c r="M233">
        <f t="array" ref="M233">SUM(IF(E$2:E233=E233,IF(B$2:B233=B233,IF(C$2:C233=C233,L$2:L233))))</f>
        <v>1642</v>
      </c>
    </row>
    <row r="234" spans="1:13" x14ac:dyDescent="0.25">
      <c r="A234" s="2">
        <v>36733</v>
      </c>
      <c r="B234">
        <v>2000</v>
      </c>
      <c r="C234">
        <v>7</v>
      </c>
      <c r="D234" t="s">
        <v>32</v>
      </c>
      <c r="E234" t="s">
        <v>10</v>
      </c>
      <c r="F234">
        <v>353</v>
      </c>
      <c r="G234">
        <v>426</v>
      </c>
      <c r="H234">
        <v>9</v>
      </c>
      <c r="I234">
        <v>3834</v>
      </c>
      <c r="J234">
        <v>4187</v>
      </c>
      <c r="K234">
        <v>3894</v>
      </c>
      <c r="L234">
        <v>-293</v>
      </c>
      <c r="M234">
        <f t="array" ref="M234">SUM(IF(E$2:E234=E234,IF(B$2:B234=B234,IF(C$2:C234=C234,L$2:L234))))</f>
        <v>1581</v>
      </c>
    </row>
    <row r="235" spans="1:13" x14ac:dyDescent="0.25">
      <c r="A235" s="2">
        <v>36734</v>
      </c>
      <c r="B235">
        <v>2000</v>
      </c>
      <c r="C235">
        <v>7</v>
      </c>
      <c r="D235" t="s">
        <v>33</v>
      </c>
      <c r="E235" t="s">
        <v>10</v>
      </c>
      <c r="F235">
        <v>353</v>
      </c>
      <c r="G235">
        <v>293</v>
      </c>
      <c r="H235">
        <v>3</v>
      </c>
      <c r="I235">
        <v>879</v>
      </c>
      <c r="J235">
        <v>1232</v>
      </c>
      <c r="K235">
        <v>2523</v>
      </c>
      <c r="L235">
        <v>1291</v>
      </c>
      <c r="M235">
        <f t="array" ref="M235">SUM(IF(E$2:E235=E235,IF(B$2:B235=B235,IF(C$2:C235=C235,L$2:L235))))</f>
        <v>2872</v>
      </c>
    </row>
    <row r="236" spans="1:13" x14ac:dyDescent="0.25">
      <c r="A236" s="2">
        <v>36734</v>
      </c>
      <c r="B236">
        <v>2000</v>
      </c>
      <c r="C236">
        <v>7</v>
      </c>
      <c r="D236" t="s">
        <v>33</v>
      </c>
      <c r="E236" t="s">
        <v>12</v>
      </c>
      <c r="F236">
        <v>441</v>
      </c>
      <c r="G236">
        <v>293</v>
      </c>
      <c r="H236">
        <v>1</v>
      </c>
      <c r="I236">
        <v>293</v>
      </c>
      <c r="J236">
        <v>734</v>
      </c>
      <c r="K236">
        <v>628</v>
      </c>
      <c r="L236">
        <v>-106</v>
      </c>
      <c r="M236">
        <f t="array" ref="M236">SUM(IF(E$2:E236=E236,IF(B$2:B236=B236,IF(C$2:C236=C236,L$2:L236))))</f>
        <v>31841</v>
      </c>
    </row>
    <row r="237" spans="1:13" x14ac:dyDescent="0.25">
      <c r="A237" s="2">
        <v>36735</v>
      </c>
      <c r="B237">
        <v>2000</v>
      </c>
      <c r="C237">
        <v>7</v>
      </c>
      <c r="D237" t="s">
        <v>34</v>
      </c>
      <c r="E237" t="s">
        <v>12</v>
      </c>
      <c r="F237">
        <v>441</v>
      </c>
      <c r="G237">
        <v>314</v>
      </c>
      <c r="H237">
        <v>5</v>
      </c>
      <c r="I237">
        <v>1570</v>
      </c>
      <c r="J237">
        <v>2011</v>
      </c>
      <c r="K237">
        <v>1899</v>
      </c>
      <c r="L237">
        <v>-112</v>
      </c>
      <c r="M237">
        <f t="array" ref="M237">SUM(IF(E$2:E237=E237,IF(B$2:B237=B237,IF(C$2:C237=C237,L$2:L237))))</f>
        <v>31729</v>
      </c>
    </row>
    <row r="238" spans="1:13" x14ac:dyDescent="0.25">
      <c r="A238" s="2">
        <v>36735</v>
      </c>
      <c r="B238">
        <v>2000</v>
      </c>
      <c r="C238">
        <v>7</v>
      </c>
      <c r="D238" t="s">
        <v>34</v>
      </c>
      <c r="E238" t="s">
        <v>13</v>
      </c>
      <c r="F238">
        <v>691</v>
      </c>
      <c r="G238">
        <v>314</v>
      </c>
      <c r="H238">
        <v>7</v>
      </c>
      <c r="I238">
        <v>2198</v>
      </c>
      <c r="J238">
        <v>2889</v>
      </c>
      <c r="K238">
        <v>3001</v>
      </c>
      <c r="L238">
        <v>112</v>
      </c>
      <c r="M238">
        <f t="array" ref="M238">SUM(IF(E$2:E238=E238,IF(B$2:B238=B238,IF(C$2:C238=C238,L$2:L238))))</f>
        <v>1754</v>
      </c>
    </row>
    <row r="239" spans="1:13" x14ac:dyDescent="0.25">
      <c r="A239" s="2">
        <v>36736</v>
      </c>
      <c r="B239">
        <v>2000</v>
      </c>
      <c r="C239">
        <v>7</v>
      </c>
      <c r="D239" t="s">
        <v>35</v>
      </c>
      <c r="E239" t="s">
        <v>10</v>
      </c>
      <c r="F239">
        <v>353</v>
      </c>
      <c r="G239">
        <v>376</v>
      </c>
      <c r="H239">
        <v>7</v>
      </c>
      <c r="I239">
        <v>2632</v>
      </c>
      <c r="J239">
        <v>2985</v>
      </c>
      <c r="K239">
        <v>3216</v>
      </c>
      <c r="L239">
        <v>231</v>
      </c>
      <c r="M239">
        <f t="array" ref="M239">SUM(IF(E$2:E239=E239,IF(B$2:B239=B239,IF(C$2:C239=C239,L$2:L239))))</f>
        <v>3103</v>
      </c>
    </row>
    <row r="240" spans="1:13" x14ac:dyDescent="0.25">
      <c r="A240" s="2">
        <v>36737</v>
      </c>
      <c r="B240">
        <v>2000</v>
      </c>
      <c r="C240">
        <v>7</v>
      </c>
      <c r="D240" t="s">
        <v>36</v>
      </c>
      <c r="E240" t="s">
        <v>10</v>
      </c>
      <c r="F240">
        <v>353</v>
      </c>
      <c r="G240">
        <v>293</v>
      </c>
      <c r="H240">
        <v>9</v>
      </c>
      <c r="I240">
        <v>2637</v>
      </c>
      <c r="J240">
        <v>2990</v>
      </c>
      <c r="K240">
        <v>2949</v>
      </c>
      <c r="L240">
        <v>-41</v>
      </c>
      <c r="M240">
        <f t="array" ref="M240">SUM(IF(E$2:E240=E240,IF(B$2:B240=B240,IF(C$2:C240=C240,L$2:L240))))</f>
        <v>3062</v>
      </c>
    </row>
    <row r="241" spans="1:13" x14ac:dyDescent="0.25">
      <c r="A241" s="2">
        <v>36738</v>
      </c>
      <c r="B241">
        <v>2000</v>
      </c>
      <c r="C241">
        <v>7</v>
      </c>
      <c r="D241" t="s">
        <v>30</v>
      </c>
      <c r="E241" t="s">
        <v>12</v>
      </c>
      <c r="F241">
        <v>441</v>
      </c>
      <c r="G241">
        <v>314</v>
      </c>
      <c r="H241">
        <v>9</v>
      </c>
      <c r="I241">
        <v>2826</v>
      </c>
      <c r="J241">
        <v>3267</v>
      </c>
      <c r="K241">
        <v>2981</v>
      </c>
      <c r="L241">
        <v>-286</v>
      </c>
      <c r="M241">
        <f t="array" ref="M241">SUM(IF(E$2:E241=E241,IF(B$2:B241=B241,IF(C$2:C241=C241,L$2:L241))))</f>
        <v>31443</v>
      </c>
    </row>
    <row r="242" spans="1:13" x14ac:dyDescent="0.25">
      <c r="A242" s="2">
        <v>36739</v>
      </c>
      <c r="B242">
        <v>2000</v>
      </c>
      <c r="C242">
        <v>8</v>
      </c>
      <c r="D242" t="s">
        <v>31</v>
      </c>
      <c r="E242" t="s">
        <v>12</v>
      </c>
      <c r="F242">
        <v>441</v>
      </c>
      <c r="G242">
        <v>426</v>
      </c>
      <c r="H242">
        <v>4</v>
      </c>
      <c r="I242">
        <v>1704</v>
      </c>
      <c r="J242">
        <v>2145</v>
      </c>
      <c r="K242">
        <v>4389</v>
      </c>
      <c r="L242">
        <v>2244</v>
      </c>
      <c r="M242">
        <f t="array" ref="M242">SUM(IF(E$2:E242=E242,IF(B$2:B242=B242,IF(C$2:C242=C242,L$2:L242))))</f>
        <v>2244</v>
      </c>
    </row>
    <row r="243" spans="1:13" x14ac:dyDescent="0.25">
      <c r="A243" s="2">
        <v>36739</v>
      </c>
      <c r="B243">
        <v>2000</v>
      </c>
      <c r="C243">
        <v>8</v>
      </c>
      <c r="D243" t="s">
        <v>31</v>
      </c>
      <c r="E243" t="s">
        <v>13</v>
      </c>
      <c r="F243">
        <v>691</v>
      </c>
      <c r="G243">
        <v>426</v>
      </c>
      <c r="H243">
        <v>7</v>
      </c>
      <c r="I243">
        <v>2982</v>
      </c>
      <c r="J243">
        <v>3673</v>
      </c>
      <c r="K243">
        <v>4400</v>
      </c>
      <c r="L243">
        <v>727</v>
      </c>
      <c r="M243">
        <f t="array" ref="M243">SUM(IF(E$2:E243=E243,IF(B$2:B243=B243,IF(C$2:C243=C243,L$2:L243))))</f>
        <v>727</v>
      </c>
    </row>
    <row r="244" spans="1:13" x14ac:dyDescent="0.25">
      <c r="A244" s="2">
        <v>36739</v>
      </c>
      <c r="B244">
        <v>2000</v>
      </c>
      <c r="C244">
        <v>8</v>
      </c>
      <c r="D244" t="s">
        <v>31</v>
      </c>
      <c r="E244" t="s">
        <v>10</v>
      </c>
      <c r="F244">
        <v>353</v>
      </c>
      <c r="G244">
        <v>426</v>
      </c>
      <c r="H244">
        <v>1</v>
      </c>
      <c r="I244">
        <v>426</v>
      </c>
      <c r="J244">
        <v>779</v>
      </c>
      <c r="K244">
        <v>890</v>
      </c>
      <c r="L244">
        <v>111</v>
      </c>
      <c r="M244">
        <f t="array" ref="M244">SUM(IF(E$2:E244=E244,IF(B$2:B244=B244,IF(C$2:C244=C244,L$2:L244))))</f>
        <v>111</v>
      </c>
    </row>
    <row r="245" spans="1:13" x14ac:dyDescent="0.25">
      <c r="A245" s="2">
        <v>36741</v>
      </c>
      <c r="B245">
        <v>2000</v>
      </c>
      <c r="C245">
        <v>8</v>
      </c>
      <c r="D245" t="s">
        <v>33</v>
      </c>
      <c r="E245" t="s">
        <v>7</v>
      </c>
      <c r="F245">
        <v>663</v>
      </c>
      <c r="G245">
        <v>293</v>
      </c>
      <c r="H245">
        <v>8</v>
      </c>
      <c r="I245">
        <v>2344</v>
      </c>
      <c r="J245">
        <v>3007</v>
      </c>
      <c r="K245">
        <v>3121</v>
      </c>
      <c r="L245">
        <v>114</v>
      </c>
      <c r="M245">
        <f t="array" ref="M245">SUM(IF(E$2:E245=E245,IF(B$2:B245=B245,IF(C$2:C245=C245,L$2:L245))))</f>
        <v>114</v>
      </c>
    </row>
    <row r="246" spans="1:13" x14ac:dyDescent="0.25">
      <c r="A246" s="2">
        <v>36741</v>
      </c>
      <c r="B246">
        <v>2000</v>
      </c>
      <c r="C246">
        <v>8</v>
      </c>
      <c r="D246" t="s">
        <v>33</v>
      </c>
      <c r="E246" t="s">
        <v>10</v>
      </c>
      <c r="F246">
        <v>353</v>
      </c>
      <c r="G246">
        <v>293</v>
      </c>
      <c r="H246">
        <v>6</v>
      </c>
      <c r="I246">
        <v>1758</v>
      </c>
      <c r="J246">
        <v>2111</v>
      </c>
      <c r="K246">
        <v>2035</v>
      </c>
      <c r="L246">
        <v>-76</v>
      </c>
      <c r="M246">
        <f t="array" ref="M246">SUM(IF(E$2:E246=E246,IF(B$2:B246=B246,IF(C$2:C246=C246,L$2:L246))))</f>
        <v>35</v>
      </c>
    </row>
    <row r="247" spans="1:13" x14ac:dyDescent="0.25">
      <c r="A247" s="2">
        <v>36742</v>
      </c>
      <c r="B247">
        <v>2000</v>
      </c>
      <c r="C247">
        <v>8</v>
      </c>
      <c r="D247" t="s">
        <v>34</v>
      </c>
      <c r="E247" t="s">
        <v>8</v>
      </c>
      <c r="F247">
        <v>606</v>
      </c>
      <c r="G247">
        <v>314</v>
      </c>
      <c r="H247">
        <v>4</v>
      </c>
      <c r="I247">
        <v>1256</v>
      </c>
      <c r="J247">
        <v>1862</v>
      </c>
      <c r="K247">
        <v>3917</v>
      </c>
      <c r="L247">
        <v>2055</v>
      </c>
      <c r="M247">
        <f t="array" ref="M247">SUM(IF(E$2:E247=E247,IF(B$2:B247=B247,IF(C$2:C247=C247,L$2:L247))))</f>
        <v>2055</v>
      </c>
    </row>
    <row r="248" spans="1:13" x14ac:dyDescent="0.25">
      <c r="A248" s="2">
        <v>36748</v>
      </c>
      <c r="B248">
        <v>2000</v>
      </c>
      <c r="C248">
        <v>8</v>
      </c>
      <c r="D248" t="s">
        <v>33</v>
      </c>
      <c r="E248" t="s">
        <v>8</v>
      </c>
      <c r="F248">
        <v>606</v>
      </c>
      <c r="G248">
        <v>293</v>
      </c>
      <c r="H248">
        <v>5</v>
      </c>
      <c r="I248">
        <v>1465</v>
      </c>
      <c r="J248">
        <v>2071</v>
      </c>
      <c r="K248">
        <v>1982</v>
      </c>
      <c r="L248">
        <v>-89</v>
      </c>
      <c r="M248">
        <f t="array" ref="M248">SUM(IF(E$2:E248=E248,IF(B$2:B248=B248,IF(C$2:C248=C248,L$2:L248))))</f>
        <v>1966</v>
      </c>
    </row>
    <row r="249" spans="1:13" x14ac:dyDescent="0.25">
      <c r="A249" s="2">
        <v>36750</v>
      </c>
      <c r="B249">
        <v>2000</v>
      </c>
      <c r="C249">
        <v>8</v>
      </c>
      <c r="D249" t="s">
        <v>35</v>
      </c>
      <c r="E249" t="s">
        <v>10</v>
      </c>
      <c r="F249">
        <v>353</v>
      </c>
      <c r="G249">
        <v>376</v>
      </c>
      <c r="H249">
        <v>8</v>
      </c>
      <c r="I249">
        <v>3008</v>
      </c>
      <c r="J249">
        <v>3361</v>
      </c>
      <c r="K249">
        <v>3977</v>
      </c>
      <c r="L249">
        <v>616</v>
      </c>
      <c r="M249">
        <f t="array" ref="M249">SUM(IF(E$2:E249=E249,IF(B$2:B249=B249,IF(C$2:C249=C249,L$2:L249))))</f>
        <v>651</v>
      </c>
    </row>
    <row r="250" spans="1:13" x14ac:dyDescent="0.25">
      <c r="A250" s="2">
        <v>36752</v>
      </c>
      <c r="B250">
        <v>2000</v>
      </c>
      <c r="C250">
        <v>8</v>
      </c>
      <c r="D250" t="s">
        <v>30</v>
      </c>
      <c r="E250" t="s">
        <v>7</v>
      </c>
      <c r="F250">
        <v>663</v>
      </c>
      <c r="G250">
        <v>314</v>
      </c>
      <c r="H250">
        <v>2</v>
      </c>
      <c r="I250">
        <v>628</v>
      </c>
      <c r="J250">
        <v>1291</v>
      </c>
      <c r="K250">
        <v>1453</v>
      </c>
      <c r="L250">
        <v>162</v>
      </c>
      <c r="M250">
        <f t="array" ref="M250">SUM(IF(E$2:E250=E250,IF(B$2:B250=B250,IF(C$2:C250=C250,L$2:L250))))</f>
        <v>276</v>
      </c>
    </row>
    <row r="251" spans="1:13" x14ac:dyDescent="0.25">
      <c r="A251" s="2">
        <v>36752</v>
      </c>
      <c r="B251">
        <v>2000</v>
      </c>
      <c r="C251">
        <v>8</v>
      </c>
      <c r="D251" t="s">
        <v>30</v>
      </c>
      <c r="E251" t="s">
        <v>10</v>
      </c>
      <c r="F251">
        <v>353</v>
      </c>
      <c r="G251">
        <v>314</v>
      </c>
      <c r="H251">
        <v>5</v>
      </c>
      <c r="I251">
        <v>1570</v>
      </c>
      <c r="J251">
        <v>1923</v>
      </c>
      <c r="K251">
        <v>1792</v>
      </c>
      <c r="L251">
        <v>-131</v>
      </c>
      <c r="M251">
        <f t="array" ref="M251">SUM(IF(E$2:E251=E251,IF(B$2:B251=B251,IF(C$2:C251=C251,L$2:L251))))</f>
        <v>520</v>
      </c>
    </row>
    <row r="252" spans="1:13" x14ac:dyDescent="0.25">
      <c r="A252" s="2">
        <v>36752</v>
      </c>
      <c r="B252">
        <v>2000</v>
      </c>
      <c r="C252">
        <v>8</v>
      </c>
      <c r="D252" t="s">
        <v>30</v>
      </c>
      <c r="E252" t="s">
        <v>8</v>
      </c>
      <c r="F252">
        <v>606</v>
      </c>
      <c r="G252">
        <v>314</v>
      </c>
      <c r="H252">
        <v>10</v>
      </c>
      <c r="I252">
        <v>3140</v>
      </c>
      <c r="J252">
        <v>3746</v>
      </c>
      <c r="K252">
        <v>3958</v>
      </c>
      <c r="L252">
        <v>212</v>
      </c>
      <c r="M252">
        <f t="array" ref="M252">SUM(IF(E$2:E252=E252,IF(B$2:B252=B252,IF(C$2:C252=C252,L$2:L252))))</f>
        <v>2178</v>
      </c>
    </row>
    <row r="253" spans="1:13" x14ac:dyDescent="0.25">
      <c r="A253" s="2">
        <v>36752</v>
      </c>
      <c r="B253">
        <v>2000</v>
      </c>
      <c r="C253">
        <v>8</v>
      </c>
      <c r="D253" t="s">
        <v>30</v>
      </c>
      <c r="E253" t="s">
        <v>12</v>
      </c>
      <c r="F253">
        <v>441</v>
      </c>
      <c r="G253">
        <v>314</v>
      </c>
      <c r="H253">
        <v>9</v>
      </c>
      <c r="I253">
        <v>2826</v>
      </c>
      <c r="J253">
        <v>3267</v>
      </c>
      <c r="K253">
        <v>3724</v>
      </c>
      <c r="L253">
        <v>457</v>
      </c>
      <c r="M253">
        <f t="array" ref="M253">SUM(IF(E$2:E253=E253,IF(B$2:B253=B253,IF(C$2:C253=C253,L$2:L253))))</f>
        <v>2701</v>
      </c>
    </row>
    <row r="254" spans="1:13" x14ac:dyDescent="0.25">
      <c r="A254" s="2">
        <v>36755</v>
      </c>
      <c r="B254">
        <v>2000</v>
      </c>
      <c r="C254">
        <v>8</v>
      </c>
      <c r="D254" t="s">
        <v>33</v>
      </c>
      <c r="E254" t="s">
        <v>12</v>
      </c>
      <c r="F254">
        <v>441</v>
      </c>
      <c r="G254">
        <v>293</v>
      </c>
      <c r="H254">
        <v>3</v>
      </c>
      <c r="I254">
        <v>879</v>
      </c>
      <c r="J254">
        <v>1320</v>
      </c>
      <c r="K254">
        <v>1082</v>
      </c>
      <c r="L254">
        <v>-238</v>
      </c>
      <c r="M254">
        <f t="array" ref="M254">SUM(IF(E$2:E254=E254,IF(B$2:B254=B254,IF(C$2:C254=C254,L$2:L254))))</f>
        <v>2463</v>
      </c>
    </row>
    <row r="255" spans="1:13" x14ac:dyDescent="0.25">
      <c r="A255" s="2">
        <v>36756</v>
      </c>
      <c r="B255">
        <v>2000</v>
      </c>
      <c r="C255">
        <v>8</v>
      </c>
      <c r="D255" t="s">
        <v>34</v>
      </c>
      <c r="E255" t="s">
        <v>11</v>
      </c>
      <c r="F255">
        <v>418</v>
      </c>
      <c r="G255">
        <v>314</v>
      </c>
      <c r="H255">
        <v>8</v>
      </c>
      <c r="I255">
        <v>2512</v>
      </c>
      <c r="J255">
        <v>2930</v>
      </c>
      <c r="K255">
        <v>2353</v>
      </c>
      <c r="L255">
        <v>-577</v>
      </c>
      <c r="M255">
        <f t="array" ref="M255">SUM(IF(E$2:E255=E255,IF(B$2:B255=B255,IF(C$2:C255=C255,L$2:L255))))</f>
        <v>-577</v>
      </c>
    </row>
    <row r="256" spans="1:13" x14ac:dyDescent="0.25">
      <c r="A256" s="2">
        <v>36756</v>
      </c>
      <c r="B256">
        <v>2000</v>
      </c>
      <c r="C256">
        <v>8</v>
      </c>
      <c r="D256" t="s">
        <v>34</v>
      </c>
      <c r="E256" t="s">
        <v>12</v>
      </c>
      <c r="F256">
        <v>441</v>
      </c>
      <c r="G256">
        <v>314</v>
      </c>
      <c r="H256">
        <v>3</v>
      </c>
      <c r="I256">
        <v>942</v>
      </c>
      <c r="J256">
        <v>1383</v>
      </c>
      <c r="K256">
        <v>1184</v>
      </c>
      <c r="L256">
        <v>-199</v>
      </c>
      <c r="M256">
        <f t="array" ref="M256">SUM(IF(E$2:E256=E256,IF(B$2:B256=B256,IF(C$2:C256=C256,L$2:L256))))</f>
        <v>2264</v>
      </c>
    </row>
    <row r="257" spans="1:13" x14ac:dyDescent="0.25">
      <c r="A257" s="2">
        <v>36757</v>
      </c>
      <c r="B257">
        <v>2000</v>
      </c>
      <c r="C257">
        <v>8</v>
      </c>
      <c r="D257" t="s">
        <v>35</v>
      </c>
      <c r="E257" t="s">
        <v>10</v>
      </c>
      <c r="F257">
        <v>353</v>
      </c>
      <c r="G257">
        <v>376</v>
      </c>
      <c r="H257">
        <v>5</v>
      </c>
      <c r="I257">
        <v>1880</v>
      </c>
      <c r="J257">
        <v>2233</v>
      </c>
      <c r="K257">
        <v>2528</v>
      </c>
      <c r="L257">
        <v>295</v>
      </c>
      <c r="M257">
        <f t="array" ref="M257">SUM(IF(E$2:E257=E257,IF(B$2:B257=B257,IF(C$2:C257=C257,L$2:L257))))</f>
        <v>815</v>
      </c>
    </row>
    <row r="258" spans="1:13" x14ac:dyDescent="0.25">
      <c r="A258" s="2">
        <v>36758</v>
      </c>
      <c r="B258">
        <v>2000</v>
      </c>
      <c r="C258">
        <v>8</v>
      </c>
      <c r="D258" t="s">
        <v>36</v>
      </c>
      <c r="E258" t="s">
        <v>10</v>
      </c>
      <c r="F258">
        <v>353</v>
      </c>
      <c r="G258">
        <v>293</v>
      </c>
      <c r="H258">
        <v>7</v>
      </c>
      <c r="I258">
        <v>2051</v>
      </c>
      <c r="J258">
        <v>2404</v>
      </c>
      <c r="K258">
        <v>2602</v>
      </c>
      <c r="L258">
        <v>198</v>
      </c>
      <c r="M258">
        <f t="array" ref="M258">SUM(IF(E$2:E258=E258,IF(B$2:B258=B258,IF(C$2:C258=C258,L$2:L258))))</f>
        <v>1013</v>
      </c>
    </row>
    <row r="259" spans="1:13" x14ac:dyDescent="0.25">
      <c r="A259" s="2">
        <v>36759</v>
      </c>
      <c r="B259">
        <v>2000</v>
      </c>
      <c r="C259">
        <v>8</v>
      </c>
      <c r="D259" t="s">
        <v>30</v>
      </c>
      <c r="E259" t="s">
        <v>7</v>
      </c>
      <c r="F259">
        <v>663</v>
      </c>
      <c r="G259">
        <v>314</v>
      </c>
      <c r="H259">
        <v>9</v>
      </c>
      <c r="I259">
        <v>2826</v>
      </c>
      <c r="J259">
        <v>3489</v>
      </c>
      <c r="K259">
        <v>4182</v>
      </c>
      <c r="L259">
        <v>693</v>
      </c>
      <c r="M259">
        <f t="array" ref="M259">SUM(IF(E$2:E259=E259,IF(B$2:B259=B259,IF(C$2:C259=C259,L$2:L259))))</f>
        <v>969</v>
      </c>
    </row>
    <row r="260" spans="1:13" x14ac:dyDescent="0.25">
      <c r="A260" s="2">
        <v>36760</v>
      </c>
      <c r="B260">
        <v>2000</v>
      </c>
      <c r="C260">
        <v>8</v>
      </c>
      <c r="D260" t="s">
        <v>31</v>
      </c>
      <c r="E260" t="s">
        <v>8</v>
      </c>
      <c r="F260">
        <v>606</v>
      </c>
      <c r="G260">
        <v>426</v>
      </c>
      <c r="H260">
        <v>1</v>
      </c>
      <c r="I260">
        <v>426</v>
      </c>
      <c r="J260">
        <v>1032</v>
      </c>
      <c r="K260">
        <v>923</v>
      </c>
      <c r="L260">
        <v>-109</v>
      </c>
      <c r="M260">
        <f t="array" ref="M260">SUM(IF(E$2:E260=E260,IF(B$2:B260=B260,IF(C$2:C260=C260,L$2:L260))))</f>
        <v>2069</v>
      </c>
    </row>
    <row r="261" spans="1:13" x14ac:dyDescent="0.25">
      <c r="A261" s="2">
        <v>36761</v>
      </c>
      <c r="B261">
        <v>2000</v>
      </c>
      <c r="C261">
        <v>8</v>
      </c>
      <c r="D261" t="s">
        <v>32</v>
      </c>
      <c r="E261" t="s">
        <v>12</v>
      </c>
      <c r="F261">
        <v>441</v>
      </c>
      <c r="G261">
        <v>426</v>
      </c>
      <c r="H261">
        <v>7</v>
      </c>
      <c r="I261">
        <v>2982</v>
      </c>
      <c r="J261">
        <v>3423</v>
      </c>
      <c r="K261">
        <v>4051</v>
      </c>
      <c r="L261">
        <v>628</v>
      </c>
      <c r="M261">
        <f t="array" ref="M261">SUM(IF(E$2:E261=E261,IF(B$2:B261=B261,IF(C$2:C261=C261,L$2:L261))))</f>
        <v>2892</v>
      </c>
    </row>
    <row r="262" spans="1:13" x14ac:dyDescent="0.25">
      <c r="A262" s="2">
        <v>36762</v>
      </c>
      <c r="B262">
        <v>2000</v>
      </c>
      <c r="C262">
        <v>8</v>
      </c>
      <c r="D262" t="s">
        <v>33</v>
      </c>
      <c r="E262" t="s">
        <v>13</v>
      </c>
      <c r="F262">
        <v>691</v>
      </c>
      <c r="G262">
        <v>293</v>
      </c>
      <c r="H262">
        <v>4</v>
      </c>
      <c r="I262">
        <v>1172</v>
      </c>
      <c r="J262">
        <v>1863</v>
      </c>
      <c r="K262">
        <v>3238</v>
      </c>
      <c r="L262">
        <v>1375</v>
      </c>
      <c r="M262">
        <f t="array" ref="M262">SUM(IF(E$2:E262=E262,IF(B$2:B262=B262,IF(C$2:C262=C262,L$2:L262))))</f>
        <v>2102</v>
      </c>
    </row>
    <row r="263" spans="1:13" x14ac:dyDescent="0.25">
      <c r="A263" s="2">
        <v>36762</v>
      </c>
      <c r="B263">
        <v>2000</v>
      </c>
      <c r="C263">
        <v>8</v>
      </c>
      <c r="D263" t="s">
        <v>33</v>
      </c>
      <c r="E263" t="s">
        <v>8</v>
      </c>
      <c r="F263">
        <v>606</v>
      </c>
      <c r="G263">
        <v>293</v>
      </c>
      <c r="H263">
        <v>7</v>
      </c>
      <c r="I263">
        <v>2051</v>
      </c>
      <c r="J263">
        <v>2657</v>
      </c>
      <c r="K263">
        <v>2733</v>
      </c>
      <c r="L263">
        <v>76</v>
      </c>
      <c r="M263">
        <f t="array" ref="M263">SUM(IF(E$2:E263=E263,IF(B$2:B263=B263,IF(C$2:C263=C263,L$2:L263))))</f>
        <v>2145</v>
      </c>
    </row>
    <row r="264" spans="1:13" x14ac:dyDescent="0.25">
      <c r="A264" s="2">
        <v>36763</v>
      </c>
      <c r="B264">
        <v>2000</v>
      </c>
      <c r="C264">
        <v>8</v>
      </c>
      <c r="D264" t="s">
        <v>34</v>
      </c>
      <c r="E264" t="s">
        <v>10</v>
      </c>
      <c r="F264">
        <v>353</v>
      </c>
      <c r="G264">
        <v>314</v>
      </c>
      <c r="H264">
        <v>3</v>
      </c>
      <c r="I264">
        <v>942</v>
      </c>
      <c r="J264">
        <v>1295</v>
      </c>
      <c r="K264">
        <v>1464</v>
      </c>
      <c r="L264">
        <v>169</v>
      </c>
      <c r="M264">
        <f t="array" ref="M264">SUM(IF(E$2:E264=E264,IF(B$2:B264=B264,IF(C$2:C264=C264,L$2:L264))))</f>
        <v>1182</v>
      </c>
    </row>
    <row r="265" spans="1:13" x14ac:dyDescent="0.25">
      <c r="A265" s="2">
        <v>36763</v>
      </c>
      <c r="B265">
        <v>2000</v>
      </c>
      <c r="C265">
        <v>8</v>
      </c>
      <c r="D265" t="s">
        <v>34</v>
      </c>
      <c r="E265" t="s">
        <v>12</v>
      </c>
      <c r="F265">
        <v>441</v>
      </c>
      <c r="G265">
        <v>314</v>
      </c>
      <c r="H265">
        <v>4</v>
      </c>
      <c r="I265">
        <v>1256</v>
      </c>
      <c r="J265">
        <v>1697</v>
      </c>
      <c r="K265">
        <v>1648</v>
      </c>
      <c r="L265">
        <v>-49</v>
      </c>
      <c r="M265">
        <f t="array" ref="M265">SUM(IF(E$2:E265=E265,IF(B$2:B265=B265,IF(C$2:C265=C265,L$2:L265))))</f>
        <v>2843</v>
      </c>
    </row>
    <row r="266" spans="1:13" x14ac:dyDescent="0.25">
      <c r="A266" s="2">
        <v>36764</v>
      </c>
      <c r="B266">
        <v>2000</v>
      </c>
      <c r="C266">
        <v>8</v>
      </c>
      <c r="D266" t="s">
        <v>35</v>
      </c>
      <c r="E266" t="s">
        <v>10</v>
      </c>
      <c r="F266">
        <v>353</v>
      </c>
      <c r="G266">
        <v>376</v>
      </c>
      <c r="H266">
        <v>3</v>
      </c>
      <c r="I266">
        <v>1128</v>
      </c>
      <c r="J266">
        <v>1481</v>
      </c>
      <c r="K266">
        <v>1748</v>
      </c>
      <c r="L266">
        <v>267</v>
      </c>
      <c r="M266">
        <f t="array" ref="M266">SUM(IF(E$2:E266=E266,IF(B$2:B266=B266,IF(C$2:C266=C266,L$2:L266))))</f>
        <v>1449</v>
      </c>
    </row>
    <row r="267" spans="1:13" x14ac:dyDescent="0.25">
      <c r="A267" s="2">
        <v>36765</v>
      </c>
      <c r="B267">
        <v>2000</v>
      </c>
      <c r="C267">
        <v>8</v>
      </c>
      <c r="D267" t="s">
        <v>36</v>
      </c>
      <c r="E267" t="s">
        <v>11</v>
      </c>
      <c r="F267">
        <v>418</v>
      </c>
      <c r="G267">
        <v>293</v>
      </c>
      <c r="H267">
        <v>10</v>
      </c>
      <c r="I267">
        <v>2930</v>
      </c>
      <c r="J267">
        <v>3348</v>
      </c>
      <c r="K267">
        <v>3460</v>
      </c>
      <c r="L267">
        <v>112</v>
      </c>
      <c r="M267">
        <f t="array" ref="M267">SUM(IF(E$2:E267=E267,IF(B$2:B267=B267,IF(C$2:C267=C267,L$2:L267))))</f>
        <v>-465</v>
      </c>
    </row>
    <row r="268" spans="1:13" x14ac:dyDescent="0.25">
      <c r="A268" s="2">
        <v>36767</v>
      </c>
      <c r="B268">
        <v>2000</v>
      </c>
      <c r="C268">
        <v>8</v>
      </c>
      <c r="D268" t="s">
        <v>31</v>
      </c>
      <c r="E268" t="s">
        <v>11</v>
      </c>
      <c r="F268">
        <v>418</v>
      </c>
      <c r="G268">
        <v>426</v>
      </c>
      <c r="H268">
        <v>1</v>
      </c>
      <c r="I268">
        <v>426</v>
      </c>
      <c r="J268">
        <v>844</v>
      </c>
      <c r="K268">
        <v>743</v>
      </c>
      <c r="L268">
        <v>-101</v>
      </c>
      <c r="M268">
        <f t="array" ref="M268">SUM(IF(E$2:E268=E268,IF(B$2:B268=B268,IF(C$2:C268=C268,L$2:L268))))</f>
        <v>-566</v>
      </c>
    </row>
    <row r="269" spans="1:13" x14ac:dyDescent="0.25">
      <c r="A269" s="2">
        <v>36769</v>
      </c>
      <c r="B269">
        <v>2000</v>
      </c>
      <c r="C269">
        <v>8</v>
      </c>
      <c r="D269" t="s">
        <v>33</v>
      </c>
      <c r="E269" t="s">
        <v>12</v>
      </c>
      <c r="F269">
        <v>441</v>
      </c>
      <c r="G269">
        <v>293</v>
      </c>
      <c r="H269">
        <v>6</v>
      </c>
      <c r="I269">
        <v>1758</v>
      </c>
      <c r="J269">
        <v>2199</v>
      </c>
      <c r="K269">
        <v>2499</v>
      </c>
      <c r="L269">
        <v>300</v>
      </c>
      <c r="M269">
        <f t="array" ref="M269">SUM(IF(E$2:E269=E269,IF(B$2:B269=B269,IF(C$2:C269=C269,L$2:L269))))</f>
        <v>3143</v>
      </c>
    </row>
    <row r="270" spans="1:13" x14ac:dyDescent="0.25">
      <c r="A270" s="2">
        <v>36771</v>
      </c>
      <c r="B270">
        <v>2000</v>
      </c>
      <c r="C270">
        <v>9</v>
      </c>
      <c r="D270" t="s">
        <v>35</v>
      </c>
      <c r="E270" t="s">
        <v>8</v>
      </c>
      <c r="F270">
        <v>606</v>
      </c>
      <c r="G270">
        <v>376</v>
      </c>
      <c r="H270">
        <v>1</v>
      </c>
      <c r="I270">
        <v>376</v>
      </c>
      <c r="J270">
        <v>982</v>
      </c>
      <c r="K270">
        <v>839</v>
      </c>
      <c r="L270">
        <v>-143</v>
      </c>
      <c r="M270">
        <f t="array" ref="M270">SUM(IF(E$2:E270=E270,IF(B$2:B270=B270,IF(C$2:C270=C270,L$2:L270))))</f>
        <v>-143</v>
      </c>
    </row>
    <row r="271" spans="1:13" x14ac:dyDescent="0.25">
      <c r="A271" s="2">
        <v>36771</v>
      </c>
      <c r="B271">
        <v>2000</v>
      </c>
      <c r="C271">
        <v>9</v>
      </c>
      <c r="D271" t="s">
        <v>35</v>
      </c>
      <c r="E271" t="s">
        <v>13</v>
      </c>
      <c r="F271">
        <v>691</v>
      </c>
      <c r="G271">
        <v>376</v>
      </c>
      <c r="H271">
        <v>7</v>
      </c>
      <c r="I271">
        <v>2632</v>
      </c>
      <c r="J271">
        <v>3323</v>
      </c>
      <c r="K271">
        <v>3577</v>
      </c>
      <c r="L271">
        <v>254</v>
      </c>
      <c r="M271">
        <f t="array" ref="M271">SUM(IF(E$2:E271=E271,IF(B$2:B271=B271,IF(C$2:C271=C271,L$2:L271))))</f>
        <v>254</v>
      </c>
    </row>
    <row r="272" spans="1:13" x14ac:dyDescent="0.25">
      <c r="A272" s="2">
        <v>36773</v>
      </c>
      <c r="B272">
        <v>2000</v>
      </c>
      <c r="C272">
        <v>9</v>
      </c>
      <c r="D272" t="s">
        <v>30</v>
      </c>
      <c r="E272" t="s">
        <v>11</v>
      </c>
      <c r="F272">
        <v>418</v>
      </c>
      <c r="G272">
        <v>314</v>
      </c>
      <c r="H272">
        <v>9</v>
      </c>
      <c r="I272">
        <v>2826</v>
      </c>
      <c r="J272">
        <v>3244</v>
      </c>
      <c r="K272">
        <v>3505</v>
      </c>
      <c r="L272">
        <v>261</v>
      </c>
      <c r="M272">
        <f t="array" ref="M272">SUM(IF(E$2:E272=E272,IF(B$2:B272=B272,IF(C$2:C272=C272,L$2:L272))))</f>
        <v>261</v>
      </c>
    </row>
    <row r="273" spans="1:13" x14ac:dyDescent="0.25">
      <c r="A273" s="2">
        <v>36773</v>
      </c>
      <c r="B273">
        <v>2000</v>
      </c>
      <c r="C273">
        <v>9</v>
      </c>
      <c r="D273" t="s">
        <v>30</v>
      </c>
      <c r="E273" t="s">
        <v>8</v>
      </c>
      <c r="F273">
        <v>606</v>
      </c>
      <c r="G273">
        <v>314</v>
      </c>
      <c r="H273">
        <v>7</v>
      </c>
      <c r="I273">
        <v>2198</v>
      </c>
      <c r="J273">
        <v>2804</v>
      </c>
      <c r="K273">
        <v>2626</v>
      </c>
      <c r="L273">
        <v>-178</v>
      </c>
      <c r="M273">
        <f t="array" ref="M273">SUM(IF(E$2:E273=E273,IF(B$2:B273=B273,IF(C$2:C273=C273,L$2:L273))))</f>
        <v>-321</v>
      </c>
    </row>
    <row r="274" spans="1:13" x14ac:dyDescent="0.25">
      <c r="A274" s="2">
        <v>36774</v>
      </c>
      <c r="B274">
        <v>2000</v>
      </c>
      <c r="C274">
        <v>9</v>
      </c>
      <c r="D274" t="s">
        <v>31</v>
      </c>
      <c r="E274" t="s">
        <v>8</v>
      </c>
      <c r="F274">
        <v>606</v>
      </c>
      <c r="G274">
        <v>426</v>
      </c>
      <c r="H274">
        <v>7</v>
      </c>
      <c r="I274">
        <v>2982</v>
      </c>
      <c r="J274">
        <v>3588</v>
      </c>
      <c r="K274">
        <v>4148</v>
      </c>
      <c r="L274">
        <v>560</v>
      </c>
      <c r="M274">
        <f t="array" ref="M274">SUM(IF(E$2:E274=E274,IF(B$2:B274=B274,IF(C$2:C274=C274,L$2:L274))))</f>
        <v>239</v>
      </c>
    </row>
    <row r="275" spans="1:13" x14ac:dyDescent="0.25">
      <c r="A275" s="2">
        <v>36774</v>
      </c>
      <c r="B275">
        <v>2000</v>
      </c>
      <c r="C275">
        <v>9</v>
      </c>
      <c r="D275" t="s">
        <v>31</v>
      </c>
      <c r="E275" t="s">
        <v>10</v>
      </c>
      <c r="F275">
        <v>353</v>
      </c>
      <c r="G275">
        <v>426</v>
      </c>
      <c r="H275">
        <v>9</v>
      </c>
      <c r="I275">
        <v>3834</v>
      </c>
      <c r="J275">
        <v>4187</v>
      </c>
      <c r="K275">
        <v>4855</v>
      </c>
      <c r="L275">
        <v>668</v>
      </c>
      <c r="M275">
        <f t="array" ref="M275">SUM(IF(E$2:E275=E275,IF(B$2:B275=B275,IF(C$2:C275=C275,L$2:L275))))</f>
        <v>668</v>
      </c>
    </row>
    <row r="276" spans="1:13" x14ac:dyDescent="0.25">
      <c r="A276" s="2">
        <v>36775</v>
      </c>
      <c r="B276">
        <v>2000</v>
      </c>
      <c r="C276">
        <v>9</v>
      </c>
      <c r="D276" t="s">
        <v>32</v>
      </c>
      <c r="E276" t="s">
        <v>8</v>
      </c>
      <c r="F276">
        <v>606</v>
      </c>
      <c r="G276">
        <v>426</v>
      </c>
      <c r="H276">
        <v>8</v>
      </c>
      <c r="I276">
        <v>3408</v>
      </c>
      <c r="J276">
        <v>4014</v>
      </c>
      <c r="K276">
        <v>4445</v>
      </c>
      <c r="L276">
        <v>431</v>
      </c>
      <c r="M276">
        <f t="array" ref="M276">SUM(IF(E$2:E276=E276,IF(B$2:B276=B276,IF(C$2:C276=C276,L$2:L276))))</f>
        <v>670</v>
      </c>
    </row>
    <row r="277" spans="1:13" x14ac:dyDescent="0.25">
      <c r="A277" s="2">
        <v>36776</v>
      </c>
      <c r="B277">
        <v>2000</v>
      </c>
      <c r="C277">
        <v>9</v>
      </c>
      <c r="D277" t="s">
        <v>33</v>
      </c>
      <c r="E277" t="s">
        <v>8</v>
      </c>
      <c r="F277">
        <v>606</v>
      </c>
      <c r="G277">
        <v>293</v>
      </c>
      <c r="H277">
        <v>3</v>
      </c>
      <c r="I277">
        <v>879</v>
      </c>
      <c r="J277">
        <v>1485</v>
      </c>
      <c r="K277">
        <v>1410</v>
      </c>
      <c r="L277">
        <v>-75</v>
      </c>
      <c r="M277">
        <f t="array" ref="M277">SUM(IF(E$2:E277=E277,IF(B$2:B277=B277,IF(C$2:C277=C277,L$2:L277))))</f>
        <v>595</v>
      </c>
    </row>
    <row r="278" spans="1:13" x14ac:dyDescent="0.25">
      <c r="A278" s="2">
        <v>36777</v>
      </c>
      <c r="B278">
        <v>2000</v>
      </c>
      <c r="C278">
        <v>9</v>
      </c>
      <c r="D278" t="s">
        <v>34</v>
      </c>
      <c r="E278" t="s">
        <v>7</v>
      </c>
      <c r="F278">
        <v>663</v>
      </c>
      <c r="G278">
        <v>314</v>
      </c>
      <c r="H278">
        <v>4</v>
      </c>
      <c r="I278">
        <v>1256</v>
      </c>
      <c r="J278">
        <v>1919</v>
      </c>
      <c r="K278">
        <v>2771</v>
      </c>
      <c r="L278">
        <v>852</v>
      </c>
      <c r="M278">
        <f t="array" ref="M278">SUM(IF(E$2:E278=E278,IF(B$2:B278=B278,IF(C$2:C278=C278,L$2:L278))))</f>
        <v>852</v>
      </c>
    </row>
    <row r="279" spans="1:13" x14ac:dyDescent="0.25">
      <c r="A279" s="2">
        <v>36777</v>
      </c>
      <c r="B279">
        <v>2000</v>
      </c>
      <c r="C279">
        <v>9</v>
      </c>
      <c r="D279" t="s">
        <v>34</v>
      </c>
      <c r="E279" t="s">
        <v>10</v>
      </c>
      <c r="F279">
        <v>353</v>
      </c>
      <c r="G279">
        <v>314</v>
      </c>
      <c r="H279">
        <v>6</v>
      </c>
      <c r="I279">
        <v>1884</v>
      </c>
      <c r="J279">
        <v>2237</v>
      </c>
      <c r="K279">
        <v>6743</v>
      </c>
      <c r="L279">
        <v>4506</v>
      </c>
      <c r="M279">
        <f t="array" ref="M279">SUM(IF(E$2:E279=E279,IF(B$2:B279=B279,IF(C$2:C279=C279,L$2:L279))))</f>
        <v>5174</v>
      </c>
    </row>
    <row r="280" spans="1:13" x14ac:dyDescent="0.25">
      <c r="A280" s="2">
        <v>36778</v>
      </c>
      <c r="B280">
        <v>2000</v>
      </c>
      <c r="C280">
        <v>9</v>
      </c>
      <c r="D280" t="s">
        <v>35</v>
      </c>
      <c r="E280" t="s">
        <v>10</v>
      </c>
      <c r="F280">
        <v>353</v>
      </c>
      <c r="G280">
        <v>376</v>
      </c>
      <c r="H280">
        <v>8</v>
      </c>
      <c r="I280">
        <v>3008</v>
      </c>
      <c r="J280">
        <v>3361</v>
      </c>
      <c r="K280">
        <v>3590</v>
      </c>
      <c r="L280">
        <v>229</v>
      </c>
      <c r="M280">
        <f t="array" ref="M280">SUM(IF(E$2:E280=E280,IF(B$2:B280=B280,IF(C$2:C280=C280,L$2:L280))))</f>
        <v>5403</v>
      </c>
    </row>
    <row r="281" spans="1:13" x14ac:dyDescent="0.25">
      <c r="A281" s="2">
        <v>36778</v>
      </c>
      <c r="B281">
        <v>2000</v>
      </c>
      <c r="C281">
        <v>9</v>
      </c>
      <c r="D281" t="s">
        <v>35</v>
      </c>
      <c r="E281" t="s">
        <v>12</v>
      </c>
      <c r="F281">
        <v>441</v>
      </c>
      <c r="G281">
        <v>376</v>
      </c>
      <c r="H281">
        <v>5</v>
      </c>
      <c r="I281">
        <v>1880</v>
      </c>
      <c r="J281">
        <v>2321</v>
      </c>
      <c r="K281">
        <v>2188</v>
      </c>
      <c r="L281">
        <v>-133</v>
      </c>
      <c r="M281">
        <f t="array" ref="M281">SUM(IF(E$2:E281=E281,IF(B$2:B281=B281,IF(C$2:C281=C281,L$2:L281))))</f>
        <v>-133</v>
      </c>
    </row>
    <row r="282" spans="1:13" x14ac:dyDescent="0.25">
      <c r="A282" s="2">
        <v>36779</v>
      </c>
      <c r="B282">
        <v>2000</v>
      </c>
      <c r="C282">
        <v>9</v>
      </c>
      <c r="D282" t="s">
        <v>36</v>
      </c>
      <c r="E282" t="s">
        <v>8</v>
      </c>
      <c r="F282">
        <v>606</v>
      </c>
      <c r="G282">
        <v>293</v>
      </c>
      <c r="H282">
        <v>6</v>
      </c>
      <c r="I282">
        <v>1758</v>
      </c>
      <c r="J282">
        <v>2364</v>
      </c>
      <c r="K282">
        <v>6480</v>
      </c>
      <c r="L282">
        <v>4116</v>
      </c>
      <c r="M282">
        <f t="array" ref="M282">SUM(IF(E$2:E282=E282,IF(B$2:B282=B282,IF(C$2:C282=C282,L$2:L282))))</f>
        <v>4711</v>
      </c>
    </row>
    <row r="283" spans="1:13" x14ac:dyDescent="0.25">
      <c r="A283" s="2">
        <v>36780</v>
      </c>
      <c r="B283">
        <v>2000</v>
      </c>
      <c r="C283">
        <v>9</v>
      </c>
      <c r="D283" t="s">
        <v>30</v>
      </c>
      <c r="E283" t="s">
        <v>10</v>
      </c>
      <c r="F283">
        <v>353</v>
      </c>
      <c r="G283">
        <v>314</v>
      </c>
      <c r="H283">
        <v>6</v>
      </c>
      <c r="I283">
        <v>1884</v>
      </c>
      <c r="J283">
        <v>2237</v>
      </c>
      <c r="K283">
        <v>2265</v>
      </c>
      <c r="L283">
        <v>28</v>
      </c>
      <c r="M283">
        <f t="array" ref="M283">SUM(IF(E$2:E283=E283,IF(B$2:B283=B283,IF(C$2:C283=C283,L$2:L283))))</f>
        <v>5431</v>
      </c>
    </row>
    <row r="284" spans="1:13" x14ac:dyDescent="0.25">
      <c r="A284" s="2">
        <v>36781</v>
      </c>
      <c r="B284">
        <v>2000</v>
      </c>
      <c r="C284">
        <v>9</v>
      </c>
      <c r="D284" t="s">
        <v>31</v>
      </c>
      <c r="E284" t="s">
        <v>12</v>
      </c>
      <c r="F284">
        <v>441</v>
      </c>
      <c r="G284">
        <v>426</v>
      </c>
      <c r="H284">
        <v>9</v>
      </c>
      <c r="I284">
        <v>3834</v>
      </c>
      <c r="J284">
        <v>4275</v>
      </c>
      <c r="K284">
        <v>3570</v>
      </c>
      <c r="L284">
        <v>-705</v>
      </c>
      <c r="M284">
        <f t="array" ref="M284">SUM(IF(E$2:E284=E284,IF(B$2:B284=B284,IF(C$2:C284=C284,L$2:L284))))</f>
        <v>-838</v>
      </c>
    </row>
    <row r="285" spans="1:13" x14ac:dyDescent="0.25">
      <c r="A285" s="2">
        <v>36781</v>
      </c>
      <c r="B285">
        <v>2000</v>
      </c>
      <c r="C285">
        <v>9</v>
      </c>
      <c r="D285" t="s">
        <v>31</v>
      </c>
      <c r="E285" t="s">
        <v>8</v>
      </c>
      <c r="F285">
        <v>606</v>
      </c>
      <c r="G285">
        <v>426</v>
      </c>
      <c r="H285">
        <v>6</v>
      </c>
      <c r="I285">
        <v>2556</v>
      </c>
      <c r="J285">
        <v>3162</v>
      </c>
      <c r="K285">
        <v>3086</v>
      </c>
      <c r="L285">
        <v>-76</v>
      </c>
      <c r="M285">
        <f t="array" ref="M285">SUM(IF(E$2:E285=E285,IF(B$2:B285=B285,IF(C$2:C285=C285,L$2:L285))))</f>
        <v>4635</v>
      </c>
    </row>
    <row r="286" spans="1:13" x14ac:dyDescent="0.25">
      <c r="A286" s="2">
        <v>36782</v>
      </c>
      <c r="B286">
        <v>2000</v>
      </c>
      <c r="C286">
        <v>9</v>
      </c>
      <c r="D286" t="s">
        <v>32</v>
      </c>
      <c r="E286" t="s">
        <v>10</v>
      </c>
      <c r="F286">
        <v>353</v>
      </c>
      <c r="G286">
        <v>426</v>
      </c>
      <c r="H286">
        <v>4</v>
      </c>
      <c r="I286">
        <v>1704</v>
      </c>
      <c r="J286">
        <v>2057</v>
      </c>
      <c r="K286">
        <v>2391</v>
      </c>
      <c r="L286">
        <v>334</v>
      </c>
      <c r="M286">
        <f t="array" ref="M286">SUM(IF(E$2:E286=E286,IF(B$2:B286=B286,IF(C$2:C286=C286,L$2:L286))))</f>
        <v>5765</v>
      </c>
    </row>
    <row r="287" spans="1:13" x14ac:dyDescent="0.25">
      <c r="A287" s="2">
        <v>36783</v>
      </c>
      <c r="B287">
        <v>2000</v>
      </c>
      <c r="C287">
        <v>9</v>
      </c>
      <c r="D287" t="s">
        <v>33</v>
      </c>
      <c r="E287" t="s">
        <v>8</v>
      </c>
      <c r="F287">
        <v>606</v>
      </c>
      <c r="G287">
        <v>293</v>
      </c>
      <c r="H287">
        <v>6</v>
      </c>
      <c r="I287">
        <v>1758</v>
      </c>
      <c r="J287">
        <v>2364</v>
      </c>
      <c r="K287">
        <v>2216</v>
      </c>
      <c r="L287">
        <v>-148</v>
      </c>
      <c r="M287">
        <f t="array" ref="M287">SUM(IF(E$2:E287=E287,IF(B$2:B287=B287,IF(C$2:C287=C287,L$2:L287))))</f>
        <v>4487</v>
      </c>
    </row>
    <row r="288" spans="1:13" x14ac:dyDescent="0.25">
      <c r="A288" s="2">
        <v>36783</v>
      </c>
      <c r="B288">
        <v>2000</v>
      </c>
      <c r="C288">
        <v>9</v>
      </c>
      <c r="D288" t="s">
        <v>33</v>
      </c>
      <c r="E288" t="s">
        <v>10</v>
      </c>
      <c r="F288">
        <v>353</v>
      </c>
      <c r="G288">
        <v>293</v>
      </c>
      <c r="H288">
        <v>6</v>
      </c>
      <c r="I288">
        <v>1758</v>
      </c>
      <c r="J288">
        <v>2111</v>
      </c>
      <c r="K288">
        <v>8024</v>
      </c>
      <c r="L288">
        <v>5913</v>
      </c>
      <c r="M288">
        <f t="array" ref="M288">SUM(IF(E$2:E288=E288,IF(B$2:B288=B288,IF(C$2:C288=C288,L$2:L288))))</f>
        <v>11678</v>
      </c>
    </row>
    <row r="289" spans="1:13" x14ac:dyDescent="0.25">
      <c r="A289" s="2">
        <v>36786</v>
      </c>
      <c r="B289">
        <v>2000</v>
      </c>
      <c r="C289">
        <v>9</v>
      </c>
      <c r="D289" t="s">
        <v>36</v>
      </c>
      <c r="E289" t="s">
        <v>10</v>
      </c>
      <c r="F289">
        <v>353</v>
      </c>
      <c r="G289">
        <v>293</v>
      </c>
      <c r="H289">
        <v>10</v>
      </c>
      <c r="I289">
        <v>2930</v>
      </c>
      <c r="J289">
        <v>3283</v>
      </c>
      <c r="K289">
        <v>3047</v>
      </c>
      <c r="L289">
        <v>-236</v>
      </c>
      <c r="M289">
        <f t="array" ref="M289">SUM(IF(E$2:E289=E289,IF(B$2:B289=B289,IF(C$2:C289=C289,L$2:L289))))</f>
        <v>11442</v>
      </c>
    </row>
    <row r="290" spans="1:13" x14ac:dyDescent="0.25">
      <c r="A290" s="2">
        <v>36787</v>
      </c>
      <c r="B290">
        <v>2000</v>
      </c>
      <c r="C290">
        <v>9</v>
      </c>
      <c r="D290" t="s">
        <v>30</v>
      </c>
      <c r="E290" t="s">
        <v>7</v>
      </c>
      <c r="F290">
        <v>663</v>
      </c>
      <c r="G290">
        <v>314</v>
      </c>
      <c r="H290">
        <v>9</v>
      </c>
      <c r="I290">
        <v>2826</v>
      </c>
      <c r="J290">
        <v>3489</v>
      </c>
      <c r="K290">
        <v>3578</v>
      </c>
      <c r="L290">
        <v>89</v>
      </c>
      <c r="M290">
        <f t="array" ref="M290">SUM(IF(E$2:E290=E290,IF(B$2:B290=B290,IF(C$2:C290=C290,L$2:L290))))</f>
        <v>941</v>
      </c>
    </row>
    <row r="291" spans="1:13" x14ac:dyDescent="0.25">
      <c r="A291" s="2">
        <v>36788</v>
      </c>
      <c r="B291">
        <v>2000</v>
      </c>
      <c r="C291">
        <v>9</v>
      </c>
      <c r="D291" t="s">
        <v>31</v>
      </c>
      <c r="E291" t="s">
        <v>8</v>
      </c>
      <c r="F291">
        <v>606</v>
      </c>
      <c r="G291">
        <v>426</v>
      </c>
      <c r="H291">
        <v>2</v>
      </c>
      <c r="I291">
        <v>852</v>
      </c>
      <c r="J291">
        <v>1458</v>
      </c>
      <c r="K291">
        <v>1213</v>
      </c>
      <c r="L291">
        <v>-245</v>
      </c>
      <c r="M291">
        <f t="array" ref="M291">SUM(IF(E$2:E291=E291,IF(B$2:B291=B291,IF(C$2:C291=C291,L$2:L291))))</f>
        <v>4242</v>
      </c>
    </row>
    <row r="292" spans="1:13" x14ac:dyDescent="0.25">
      <c r="A292" s="2">
        <v>36789</v>
      </c>
      <c r="B292">
        <v>2000</v>
      </c>
      <c r="C292">
        <v>9</v>
      </c>
      <c r="D292" t="s">
        <v>32</v>
      </c>
      <c r="E292" t="s">
        <v>7</v>
      </c>
      <c r="F292">
        <v>663</v>
      </c>
      <c r="G292">
        <v>426</v>
      </c>
      <c r="H292">
        <v>4</v>
      </c>
      <c r="I292">
        <v>1704</v>
      </c>
      <c r="J292">
        <v>2367</v>
      </c>
      <c r="K292">
        <v>2013</v>
      </c>
      <c r="L292">
        <v>-354</v>
      </c>
      <c r="M292">
        <f t="array" ref="M292">SUM(IF(E$2:E292=E292,IF(B$2:B292=B292,IF(C$2:C292=C292,L$2:L292))))</f>
        <v>587</v>
      </c>
    </row>
    <row r="293" spans="1:13" x14ac:dyDescent="0.25">
      <c r="A293" s="2">
        <v>36789</v>
      </c>
      <c r="B293">
        <v>2000</v>
      </c>
      <c r="C293">
        <v>9</v>
      </c>
      <c r="D293" t="s">
        <v>32</v>
      </c>
      <c r="E293" t="s">
        <v>12</v>
      </c>
      <c r="F293">
        <v>441</v>
      </c>
      <c r="G293">
        <v>426</v>
      </c>
      <c r="H293">
        <v>10</v>
      </c>
      <c r="I293">
        <v>4260</v>
      </c>
      <c r="J293">
        <v>4701</v>
      </c>
      <c r="K293">
        <v>4818</v>
      </c>
      <c r="L293">
        <v>117</v>
      </c>
      <c r="M293">
        <f t="array" ref="M293">SUM(IF(E$2:E293=E293,IF(B$2:B293=B293,IF(C$2:C293=C293,L$2:L293))))</f>
        <v>-721</v>
      </c>
    </row>
    <row r="294" spans="1:13" x14ac:dyDescent="0.25">
      <c r="A294" s="2">
        <v>36790</v>
      </c>
      <c r="B294">
        <v>2000</v>
      </c>
      <c r="C294">
        <v>9</v>
      </c>
      <c r="D294" t="s">
        <v>33</v>
      </c>
      <c r="E294" t="s">
        <v>8</v>
      </c>
      <c r="F294">
        <v>606</v>
      </c>
      <c r="G294">
        <v>293</v>
      </c>
      <c r="H294">
        <v>3</v>
      </c>
      <c r="I294">
        <v>879</v>
      </c>
      <c r="J294">
        <v>1485</v>
      </c>
      <c r="K294">
        <v>1352</v>
      </c>
      <c r="L294">
        <v>-133</v>
      </c>
      <c r="M294">
        <f t="array" ref="M294">SUM(IF(E$2:E294=E294,IF(B$2:B294=B294,IF(C$2:C294=C294,L$2:L294))))</f>
        <v>4109</v>
      </c>
    </row>
    <row r="295" spans="1:13" x14ac:dyDescent="0.25">
      <c r="A295" s="2">
        <v>36790</v>
      </c>
      <c r="B295">
        <v>2000</v>
      </c>
      <c r="C295">
        <v>9</v>
      </c>
      <c r="D295" t="s">
        <v>33</v>
      </c>
      <c r="E295" t="s">
        <v>13</v>
      </c>
      <c r="F295">
        <v>691</v>
      </c>
      <c r="G295">
        <v>293</v>
      </c>
      <c r="H295">
        <v>4</v>
      </c>
      <c r="I295">
        <v>1172</v>
      </c>
      <c r="J295">
        <v>1863</v>
      </c>
      <c r="K295">
        <v>1863</v>
      </c>
      <c r="L295">
        <v>0</v>
      </c>
      <c r="M295">
        <f t="array" ref="M295">SUM(IF(E$2:E295=E295,IF(B$2:B295=B295,IF(C$2:C295=C295,L$2:L295))))</f>
        <v>254</v>
      </c>
    </row>
    <row r="296" spans="1:13" x14ac:dyDescent="0.25">
      <c r="A296" s="2">
        <v>36791</v>
      </c>
      <c r="B296">
        <v>2000</v>
      </c>
      <c r="C296">
        <v>9</v>
      </c>
      <c r="D296" t="s">
        <v>34</v>
      </c>
      <c r="E296" t="s">
        <v>10</v>
      </c>
      <c r="F296">
        <v>353</v>
      </c>
      <c r="G296">
        <v>314</v>
      </c>
      <c r="H296">
        <v>4</v>
      </c>
      <c r="I296">
        <v>1256</v>
      </c>
      <c r="J296">
        <v>1609</v>
      </c>
      <c r="K296">
        <v>1739</v>
      </c>
      <c r="L296">
        <v>130</v>
      </c>
      <c r="M296">
        <f t="array" ref="M296">SUM(IF(E$2:E296=E296,IF(B$2:B296=B296,IF(C$2:C296=C296,L$2:L296))))</f>
        <v>11572</v>
      </c>
    </row>
    <row r="297" spans="1:13" x14ac:dyDescent="0.25">
      <c r="A297" s="2">
        <v>36793</v>
      </c>
      <c r="B297">
        <v>2000</v>
      </c>
      <c r="C297">
        <v>9</v>
      </c>
      <c r="D297" t="s">
        <v>36</v>
      </c>
      <c r="E297" t="s">
        <v>8</v>
      </c>
      <c r="F297">
        <v>606</v>
      </c>
      <c r="G297">
        <v>293</v>
      </c>
      <c r="H297">
        <v>7</v>
      </c>
      <c r="I297">
        <v>2051</v>
      </c>
      <c r="J297">
        <v>2657</v>
      </c>
      <c r="K297">
        <v>2692</v>
      </c>
      <c r="L297">
        <v>35</v>
      </c>
      <c r="M297">
        <f t="array" ref="M297">SUM(IF(E$2:E297=E297,IF(B$2:B297=B297,IF(C$2:C297=C297,L$2:L297))))</f>
        <v>4144</v>
      </c>
    </row>
    <row r="298" spans="1:13" x14ac:dyDescent="0.25">
      <c r="A298" s="2">
        <v>36794</v>
      </c>
      <c r="B298">
        <v>2000</v>
      </c>
      <c r="C298">
        <v>9</v>
      </c>
      <c r="D298" t="s">
        <v>30</v>
      </c>
      <c r="E298" t="s">
        <v>11</v>
      </c>
      <c r="F298">
        <v>418</v>
      </c>
      <c r="G298">
        <v>314</v>
      </c>
      <c r="H298">
        <v>7</v>
      </c>
      <c r="I298">
        <v>2198</v>
      </c>
      <c r="J298">
        <v>2616</v>
      </c>
      <c r="K298">
        <v>6687</v>
      </c>
      <c r="L298">
        <v>4071</v>
      </c>
      <c r="M298">
        <f t="array" ref="M298">SUM(IF(E$2:E298=E298,IF(B$2:B298=B298,IF(C$2:C298=C298,L$2:L298))))</f>
        <v>4332</v>
      </c>
    </row>
    <row r="299" spans="1:13" x14ac:dyDescent="0.25">
      <c r="A299" s="2">
        <v>36794</v>
      </c>
      <c r="B299">
        <v>2000</v>
      </c>
      <c r="C299">
        <v>9</v>
      </c>
      <c r="D299" t="s">
        <v>30</v>
      </c>
      <c r="E299" t="s">
        <v>8</v>
      </c>
      <c r="F299">
        <v>606</v>
      </c>
      <c r="G299">
        <v>314</v>
      </c>
      <c r="H299">
        <v>10</v>
      </c>
      <c r="I299">
        <v>3140</v>
      </c>
      <c r="J299">
        <v>3746</v>
      </c>
      <c r="K299">
        <v>11821</v>
      </c>
      <c r="L299">
        <v>8075</v>
      </c>
      <c r="M299">
        <f t="array" ref="M299">SUM(IF(E$2:E299=E299,IF(B$2:B299=B299,IF(C$2:C299=C299,L$2:L299))))</f>
        <v>12219</v>
      </c>
    </row>
    <row r="300" spans="1:13" x14ac:dyDescent="0.25">
      <c r="A300" s="2">
        <v>36795</v>
      </c>
      <c r="B300">
        <v>2000</v>
      </c>
      <c r="C300">
        <v>9</v>
      </c>
      <c r="D300" t="s">
        <v>31</v>
      </c>
      <c r="E300" t="s">
        <v>8</v>
      </c>
      <c r="F300">
        <v>606</v>
      </c>
      <c r="G300">
        <v>426</v>
      </c>
      <c r="H300">
        <v>7</v>
      </c>
      <c r="I300">
        <v>2982</v>
      </c>
      <c r="J300">
        <v>3588</v>
      </c>
      <c r="K300">
        <v>4136</v>
      </c>
      <c r="L300">
        <v>548</v>
      </c>
      <c r="M300">
        <f t="array" ref="M300">SUM(IF(E$2:E300=E300,IF(B$2:B300=B300,IF(C$2:C300=C300,L$2:L300))))</f>
        <v>12767</v>
      </c>
    </row>
    <row r="301" spans="1:13" x14ac:dyDescent="0.25">
      <c r="A301" s="2">
        <v>36796</v>
      </c>
      <c r="B301">
        <v>2000</v>
      </c>
      <c r="C301">
        <v>9</v>
      </c>
      <c r="D301" t="s">
        <v>32</v>
      </c>
      <c r="E301" t="s">
        <v>8</v>
      </c>
      <c r="F301">
        <v>606</v>
      </c>
      <c r="G301">
        <v>426</v>
      </c>
      <c r="H301">
        <v>2</v>
      </c>
      <c r="I301">
        <v>852</v>
      </c>
      <c r="J301">
        <v>1458</v>
      </c>
      <c r="K301">
        <v>1317</v>
      </c>
      <c r="L301">
        <v>-141</v>
      </c>
      <c r="M301">
        <f t="array" ref="M301">SUM(IF(E$2:E301=E301,IF(B$2:B301=B301,IF(C$2:C301=C301,L$2:L301))))</f>
        <v>12626</v>
      </c>
    </row>
    <row r="302" spans="1:13" x14ac:dyDescent="0.25">
      <c r="A302" s="2">
        <v>36797</v>
      </c>
      <c r="B302">
        <v>2000</v>
      </c>
      <c r="C302">
        <v>9</v>
      </c>
      <c r="D302" t="s">
        <v>33</v>
      </c>
      <c r="E302" t="s">
        <v>10</v>
      </c>
      <c r="F302">
        <v>353</v>
      </c>
      <c r="G302">
        <v>293</v>
      </c>
      <c r="H302">
        <v>4</v>
      </c>
      <c r="I302">
        <v>1172</v>
      </c>
      <c r="J302">
        <v>1525</v>
      </c>
      <c r="K302">
        <v>3110</v>
      </c>
      <c r="L302">
        <v>1585</v>
      </c>
      <c r="M302">
        <f t="array" ref="M302">SUM(IF(E$2:E302=E302,IF(B$2:B302=B302,IF(C$2:C302=C302,L$2:L302))))</f>
        <v>13157</v>
      </c>
    </row>
    <row r="303" spans="1:13" x14ac:dyDescent="0.25">
      <c r="A303" s="2">
        <v>36798</v>
      </c>
      <c r="B303">
        <v>2000</v>
      </c>
      <c r="C303">
        <v>9</v>
      </c>
      <c r="D303" t="s">
        <v>34</v>
      </c>
      <c r="E303" t="s">
        <v>7</v>
      </c>
      <c r="F303">
        <v>663</v>
      </c>
      <c r="G303">
        <v>314</v>
      </c>
      <c r="H303">
        <v>4</v>
      </c>
      <c r="I303">
        <v>1256</v>
      </c>
      <c r="J303">
        <v>1919</v>
      </c>
      <c r="K303">
        <v>2113</v>
      </c>
      <c r="L303">
        <v>194</v>
      </c>
      <c r="M303">
        <f t="array" ref="M303">SUM(IF(E$2:E303=E303,IF(B$2:B303=B303,IF(C$2:C303=C303,L$2:L303))))</f>
        <v>781</v>
      </c>
    </row>
    <row r="304" spans="1:13" x14ac:dyDescent="0.25">
      <c r="A304" s="2">
        <v>36798</v>
      </c>
      <c r="B304">
        <v>2000</v>
      </c>
      <c r="C304">
        <v>9</v>
      </c>
      <c r="D304" t="s">
        <v>34</v>
      </c>
      <c r="E304" t="s">
        <v>10</v>
      </c>
      <c r="F304">
        <v>353</v>
      </c>
      <c r="G304">
        <v>314</v>
      </c>
      <c r="H304">
        <v>6</v>
      </c>
      <c r="I304">
        <v>1884</v>
      </c>
      <c r="J304">
        <v>2237</v>
      </c>
      <c r="K304">
        <v>1995</v>
      </c>
      <c r="L304">
        <v>-242</v>
      </c>
      <c r="M304">
        <f t="array" ref="M304">SUM(IF(E$2:E304=E304,IF(B$2:B304=B304,IF(C$2:C304=C304,L$2:L304))))</f>
        <v>12915</v>
      </c>
    </row>
    <row r="305" spans="1:13" x14ac:dyDescent="0.25">
      <c r="A305" s="2">
        <v>36799</v>
      </c>
      <c r="B305">
        <v>2000</v>
      </c>
      <c r="C305">
        <v>9</v>
      </c>
      <c r="D305" t="s">
        <v>35</v>
      </c>
      <c r="E305" t="s">
        <v>10</v>
      </c>
      <c r="F305">
        <v>353</v>
      </c>
      <c r="G305">
        <v>376</v>
      </c>
      <c r="H305">
        <v>8</v>
      </c>
      <c r="I305">
        <v>3008</v>
      </c>
      <c r="J305">
        <v>3361</v>
      </c>
      <c r="K305">
        <v>3311</v>
      </c>
      <c r="L305">
        <v>-50</v>
      </c>
      <c r="M305">
        <f t="array" ref="M305">SUM(IF(E$2:E305=E305,IF(B$2:B305=B305,IF(C$2:C305=C305,L$2:L305))))</f>
        <v>12865</v>
      </c>
    </row>
    <row r="306" spans="1:13" x14ac:dyDescent="0.25">
      <c r="A306" s="2">
        <v>36800</v>
      </c>
      <c r="B306">
        <v>2000</v>
      </c>
      <c r="C306">
        <v>10</v>
      </c>
      <c r="D306" t="s">
        <v>36</v>
      </c>
      <c r="E306" t="s">
        <v>10</v>
      </c>
      <c r="F306">
        <v>353</v>
      </c>
      <c r="G306">
        <v>293</v>
      </c>
      <c r="H306">
        <v>10</v>
      </c>
      <c r="I306">
        <v>2930</v>
      </c>
      <c r="J306">
        <v>3283</v>
      </c>
      <c r="K306">
        <v>3050</v>
      </c>
      <c r="L306">
        <v>-233</v>
      </c>
      <c r="M306">
        <f t="array" ref="M306">SUM(IF(E$2:E306=E306,IF(B$2:B306=B306,IF(C$2:C306=C306,L$2:L306))))</f>
        <v>-233</v>
      </c>
    </row>
    <row r="307" spans="1:13" x14ac:dyDescent="0.25">
      <c r="A307" s="2">
        <v>36802</v>
      </c>
      <c r="B307">
        <v>2000</v>
      </c>
      <c r="C307">
        <v>10</v>
      </c>
      <c r="D307" t="s">
        <v>31</v>
      </c>
      <c r="E307" t="s">
        <v>12</v>
      </c>
      <c r="F307">
        <v>441</v>
      </c>
      <c r="G307">
        <v>426</v>
      </c>
      <c r="H307">
        <v>3</v>
      </c>
      <c r="I307">
        <v>1278</v>
      </c>
      <c r="J307">
        <v>1719</v>
      </c>
      <c r="K307">
        <v>1943</v>
      </c>
      <c r="L307">
        <v>224</v>
      </c>
      <c r="M307">
        <f t="array" ref="M307">SUM(IF(E$2:E307=E307,IF(B$2:B307=B307,IF(C$2:C307=C307,L$2:L307))))</f>
        <v>224</v>
      </c>
    </row>
    <row r="308" spans="1:13" x14ac:dyDescent="0.25">
      <c r="A308" s="2">
        <v>36802</v>
      </c>
      <c r="B308">
        <v>2000</v>
      </c>
      <c r="C308">
        <v>10</v>
      </c>
      <c r="D308" t="s">
        <v>31</v>
      </c>
      <c r="E308" t="s">
        <v>11</v>
      </c>
      <c r="F308">
        <v>418</v>
      </c>
      <c r="G308">
        <v>426</v>
      </c>
      <c r="H308">
        <v>9</v>
      </c>
      <c r="I308">
        <v>3834</v>
      </c>
      <c r="J308">
        <v>4252</v>
      </c>
      <c r="K308">
        <v>4671</v>
      </c>
      <c r="L308">
        <v>419</v>
      </c>
      <c r="M308">
        <f t="array" ref="M308">SUM(IF(E$2:E308=E308,IF(B$2:B308=B308,IF(C$2:C308=C308,L$2:L308))))</f>
        <v>419</v>
      </c>
    </row>
    <row r="309" spans="1:13" x14ac:dyDescent="0.25">
      <c r="A309" s="2">
        <v>36802</v>
      </c>
      <c r="B309">
        <v>2000</v>
      </c>
      <c r="C309">
        <v>10</v>
      </c>
      <c r="D309" t="s">
        <v>31</v>
      </c>
      <c r="E309" t="s">
        <v>10</v>
      </c>
      <c r="F309">
        <v>353</v>
      </c>
      <c r="G309">
        <v>426</v>
      </c>
      <c r="H309">
        <v>9</v>
      </c>
      <c r="I309">
        <v>3834</v>
      </c>
      <c r="J309">
        <v>4187</v>
      </c>
      <c r="K309">
        <v>4710</v>
      </c>
      <c r="L309">
        <v>523</v>
      </c>
      <c r="M309">
        <f t="array" ref="M309">SUM(IF(E$2:E309=E309,IF(B$2:B309=B309,IF(C$2:C309=C309,L$2:L309))))</f>
        <v>290</v>
      </c>
    </row>
    <row r="310" spans="1:13" x14ac:dyDescent="0.25">
      <c r="A310" s="2">
        <v>36803</v>
      </c>
      <c r="B310">
        <v>2000</v>
      </c>
      <c r="C310">
        <v>10</v>
      </c>
      <c r="D310" t="s">
        <v>32</v>
      </c>
      <c r="E310" t="s">
        <v>11</v>
      </c>
      <c r="F310">
        <v>418</v>
      </c>
      <c r="G310">
        <v>426</v>
      </c>
      <c r="H310">
        <v>8</v>
      </c>
      <c r="I310">
        <v>3408</v>
      </c>
      <c r="J310">
        <v>3826</v>
      </c>
      <c r="K310">
        <v>11601</v>
      </c>
      <c r="L310">
        <v>7775</v>
      </c>
      <c r="M310">
        <f t="array" ref="M310">SUM(IF(E$2:E310=E310,IF(B$2:B310=B310,IF(C$2:C310=C310,L$2:L310))))</f>
        <v>8194</v>
      </c>
    </row>
    <row r="311" spans="1:13" x14ac:dyDescent="0.25">
      <c r="A311" s="2">
        <v>36804</v>
      </c>
      <c r="B311">
        <v>2000</v>
      </c>
      <c r="C311">
        <v>10</v>
      </c>
      <c r="D311" t="s">
        <v>33</v>
      </c>
      <c r="E311" t="s">
        <v>8</v>
      </c>
      <c r="F311">
        <v>606</v>
      </c>
      <c r="G311">
        <v>293</v>
      </c>
      <c r="H311">
        <v>8</v>
      </c>
      <c r="I311">
        <v>2344</v>
      </c>
      <c r="J311">
        <v>2950</v>
      </c>
      <c r="K311">
        <v>2447</v>
      </c>
      <c r="L311">
        <v>-503</v>
      </c>
      <c r="M311">
        <f t="array" ref="M311">SUM(IF(E$2:E311=E311,IF(B$2:B311=B311,IF(C$2:C311=C311,L$2:L311))))</f>
        <v>-503</v>
      </c>
    </row>
    <row r="312" spans="1:13" x14ac:dyDescent="0.25">
      <c r="A312" s="2">
        <v>36804</v>
      </c>
      <c r="B312">
        <v>2000</v>
      </c>
      <c r="C312">
        <v>10</v>
      </c>
      <c r="D312" t="s">
        <v>33</v>
      </c>
      <c r="E312" t="s">
        <v>10</v>
      </c>
      <c r="F312">
        <v>353</v>
      </c>
      <c r="G312">
        <v>293</v>
      </c>
      <c r="H312">
        <v>1</v>
      </c>
      <c r="I312">
        <v>293</v>
      </c>
      <c r="J312">
        <v>646</v>
      </c>
      <c r="K312">
        <v>687</v>
      </c>
      <c r="L312">
        <v>41</v>
      </c>
      <c r="M312">
        <f t="array" ref="M312">SUM(IF(E$2:E312=E312,IF(B$2:B312=B312,IF(C$2:C312=C312,L$2:L312))))</f>
        <v>331</v>
      </c>
    </row>
    <row r="313" spans="1:13" x14ac:dyDescent="0.25">
      <c r="A313" s="2">
        <v>36805</v>
      </c>
      <c r="B313">
        <v>2000</v>
      </c>
      <c r="C313">
        <v>10</v>
      </c>
      <c r="D313" t="s">
        <v>34</v>
      </c>
      <c r="E313" t="s">
        <v>8</v>
      </c>
      <c r="F313">
        <v>606</v>
      </c>
      <c r="G313">
        <v>314</v>
      </c>
      <c r="H313">
        <v>4</v>
      </c>
      <c r="I313">
        <v>1256</v>
      </c>
      <c r="J313">
        <v>1862</v>
      </c>
      <c r="K313">
        <v>1730</v>
      </c>
      <c r="L313">
        <v>-132</v>
      </c>
      <c r="M313">
        <f t="array" ref="M313">SUM(IF(E$2:E313=E313,IF(B$2:B313=B313,IF(C$2:C313=C313,L$2:L313))))</f>
        <v>-635</v>
      </c>
    </row>
    <row r="314" spans="1:13" x14ac:dyDescent="0.25">
      <c r="A314" s="2">
        <v>36805</v>
      </c>
      <c r="B314">
        <v>2000</v>
      </c>
      <c r="C314">
        <v>10</v>
      </c>
      <c r="D314" t="s">
        <v>34</v>
      </c>
      <c r="E314" t="s">
        <v>9</v>
      </c>
      <c r="F314">
        <v>443</v>
      </c>
      <c r="G314">
        <v>314</v>
      </c>
      <c r="H314">
        <v>8</v>
      </c>
      <c r="I314">
        <v>2512</v>
      </c>
      <c r="J314">
        <v>2955</v>
      </c>
      <c r="K314">
        <v>2537</v>
      </c>
      <c r="L314">
        <v>-418</v>
      </c>
      <c r="M314">
        <f t="array" ref="M314">SUM(IF(E$2:E314=E314,IF(B$2:B314=B314,IF(C$2:C314=C314,L$2:L314))))</f>
        <v>-418</v>
      </c>
    </row>
    <row r="315" spans="1:13" x14ac:dyDescent="0.25">
      <c r="A315" s="2">
        <v>36806</v>
      </c>
      <c r="B315">
        <v>2000</v>
      </c>
      <c r="C315">
        <v>10</v>
      </c>
      <c r="D315" t="s">
        <v>35</v>
      </c>
      <c r="E315" t="s">
        <v>11</v>
      </c>
      <c r="F315">
        <v>418</v>
      </c>
      <c r="G315">
        <v>376</v>
      </c>
      <c r="H315">
        <v>1</v>
      </c>
      <c r="I315">
        <v>376</v>
      </c>
      <c r="J315">
        <v>794</v>
      </c>
      <c r="K315">
        <v>857</v>
      </c>
      <c r="L315">
        <v>63</v>
      </c>
      <c r="M315">
        <f t="array" ref="M315">SUM(IF(E$2:E315=E315,IF(B$2:B315=B315,IF(C$2:C315=C315,L$2:L315))))</f>
        <v>8257</v>
      </c>
    </row>
    <row r="316" spans="1:13" x14ac:dyDescent="0.25">
      <c r="A316" s="2">
        <v>36806</v>
      </c>
      <c r="B316">
        <v>2000</v>
      </c>
      <c r="C316">
        <v>10</v>
      </c>
      <c r="D316" t="s">
        <v>35</v>
      </c>
      <c r="E316" t="s">
        <v>8</v>
      </c>
      <c r="F316">
        <v>606</v>
      </c>
      <c r="G316">
        <v>376</v>
      </c>
      <c r="H316">
        <v>1</v>
      </c>
      <c r="I316">
        <v>376</v>
      </c>
      <c r="J316">
        <v>982</v>
      </c>
      <c r="K316">
        <v>891</v>
      </c>
      <c r="L316">
        <v>-91</v>
      </c>
      <c r="M316">
        <f t="array" ref="M316">SUM(IF(E$2:E316=E316,IF(B$2:B316=B316,IF(C$2:C316=C316,L$2:L316))))</f>
        <v>-726</v>
      </c>
    </row>
    <row r="317" spans="1:13" x14ac:dyDescent="0.25">
      <c r="A317" s="2">
        <v>36807</v>
      </c>
      <c r="B317">
        <v>2000</v>
      </c>
      <c r="C317">
        <v>10</v>
      </c>
      <c r="D317" t="s">
        <v>36</v>
      </c>
      <c r="E317" t="s">
        <v>11</v>
      </c>
      <c r="F317">
        <v>418</v>
      </c>
      <c r="G317">
        <v>293</v>
      </c>
      <c r="H317">
        <v>6</v>
      </c>
      <c r="I317">
        <v>1758</v>
      </c>
      <c r="J317">
        <v>2176</v>
      </c>
      <c r="K317">
        <v>1760</v>
      </c>
      <c r="L317">
        <v>-416</v>
      </c>
      <c r="M317">
        <f t="array" ref="M317">SUM(IF(E$2:E317=E317,IF(B$2:B317=B317,IF(C$2:C317=C317,L$2:L317))))</f>
        <v>7841</v>
      </c>
    </row>
    <row r="318" spans="1:13" x14ac:dyDescent="0.25">
      <c r="A318" s="2">
        <v>36808</v>
      </c>
      <c r="B318">
        <v>2000</v>
      </c>
      <c r="C318">
        <v>10</v>
      </c>
      <c r="D318" t="s">
        <v>30</v>
      </c>
      <c r="E318" t="s">
        <v>8</v>
      </c>
      <c r="F318">
        <v>606</v>
      </c>
      <c r="G318">
        <v>314</v>
      </c>
      <c r="H318">
        <v>7</v>
      </c>
      <c r="I318">
        <v>2198</v>
      </c>
      <c r="J318">
        <v>2804</v>
      </c>
      <c r="K318">
        <v>2962</v>
      </c>
      <c r="L318">
        <v>158</v>
      </c>
      <c r="M318">
        <f t="array" ref="M318">SUM(IF(E$2:E318=E318,IF(B$2:B318=B318,IF(C$2:C318=C318,L$2:L318))))</f>
        <v>-568</v>
      </c>
    </row>
    <row r="319" spans="1:13" x14ac:dyDescent="0.25">
      <c r="A319" s="2">
        <v>36809</v>
      </c>
      <c r="B319">
        <v>2000</v>
      </c>
      <c r="C319">
        <v>10</v>
      </c>
      <c r="D319" t="s">
        <v>31</v>
      </c>
      <c r="E319" t="s">
        <v>11</v>
      </c>
      <c r="F319">
        <v>418</v>
      </c>
      <c r="G319">
        <v>426</v>
      </c>
      <c r="H319">
        <v>1</v>
      </c>
      <c r="I319">
        <v>426</v>
      </c>
      <c r="J319">
        <v>844</v>
      </c>
      <c r="K319">
        <v>877</v>
      </c>
      <c r="L319">
        <v>33</v>
      </c>
      <c r="M319">
        <f t="array" ref="M319">SUM(IF(E$2:E319=E319,IF(B$2:B319=B319,IF(C$2:C319=C319,L$2:L319))))</f>
        <v>7874</v>
      </c>
    </row>
    <row r="320" spans="1:13" x14ac:dyDescent="0.25">
      <c r="A320" s="2">
        <v>36809</v>
      </c>
      <c r="B320">
        <v>2000</v>
      </c>
      <c r="C320">
        <v>10</v>
      </c>
      <c r="D320" t="s">
        <v>31</v>
      </c>
      <c r="E320" t="s">
        <v>7</v>
      </c>
      <c r="F320">
        <v>663</v>
      </c>
      <c r="G320">
        <v>426</v>
      </c>
      <c r="H320">
        <v>7</v>
      </c>
      <c r="I320">
        <v>2982</v>
      </c>
      <c r="J320">
        <v>3645</v>
      </c>
      <c r="K320">
        <v>5333</v>
      </c>
      <c r="L320">
        <v>1688</v>
      </c>
      <c r="M320">
        <f t="array" ref="M320">SUM(IF(E$2:E320=E320,IF(B$2:B320=B320,IF(C$2:C320=C320,L$2:L320))))</f>
        <v>1688</v>
      </c>
    </row>
    <row r="321" spans="1:13" x14ac:dyDescent="0.25">
      <c r="A321" s="2">
        <v>36811</v>
      </c>
      <c r="B321">
        <v>2000</v>
      </c>
      <c r="C321">
        <v>10</v>
      </c>
      <c r="D321" t="s">
        <v>33</v>
      </c>
      <c r="E321" t="s">
        <v>7</v>
      </c>
      <c r="F321">
        <v>663</v>
      </c>
      <c r="G321">
        <v>293</v>
      </c>
      <c r="H321">
        <v>8</v>
      </c>
      <c r="I321">
        <v>2344</v>
      </c>
      <c r="J321">
        <v>3007</v>
      </c>
      <c r="K321">
        <v>3071</v>
      </c>
      <c r="L321">
        <v>64</v>
      </c>
      <c r="M321">
        <f t="array" ref="M321">SUM(IF(E$2:E321=E321,IF(B$2:B321=B321,IF(C$2:C321=C321,L$2:L321))))</f>
        <v>1752</v>
      </c>
    </row>
    <row r="322" spans="1:13" x14ac:dyDescent="0.25">
      <c r="A322" s="2">
        <v>36811</v>
      </c>
      <c r="B322">
        <v>2000</v>
      </c>
      <c r="C322">
        <v>10</v>
      </c>
      <c r="D322" t="s">
        <v>33</v>
      </c>
      <c r="E322" t="s">
        <v>8</v>
      </c>
      <c r="F322">
        <v>606</v>
      </c>
      <c r="G322">
        <v>293</v>
      </c>
      <c r="H322">
        <v>10</v>
      </c>
      <c r="I322">
        <v>2930</v>
      </c>
      <c r="J322">
        <v>3536</v>
      </c>
      <c r="K322">
        <v>3488</v>
      </c>
      <c r="L322">
        <v>-48</v>
      </c>
      <c r="M322">
        <f t="array" ref="M322">SUM(IF(E$2:E322=E322,IF(B$2:B322=B322,IF(C$2:C322=C322,L$2:L322))))</f>
        <v>-616</v>
      </c>
    </row>
    <row r="323" spans="1:13" x14ac:dyDescent="0.25">
      <c r="A323" s="2">
        <v>36812</v>
      </c>
      <c r="B323">
        <v>2000</v>
      </c>
      <c r="C323">
        <v>10</v>
      </c>
      <c r="D323" t="s">
        <v>34</v>
      </c>
      <c r="E323" t="s">
        <v>7</v>
      </c>
      <c r="F323">
        <v>663</v>
      </c>
      <c r="G323">
        <v>314</v>
      </c>
      <c r="H323">
        <v>8</v>
      </c>
      <c r="I323">
        <v>2512</v>
      </c>
      <c r="J323">
        <v>3175</v>
      </c>
      <c r="K323">
        <v>3786</v>
      </c>
      <c r="L323">
        <v>611</v>
      </c>
      <c r="M323">
        <f t="array" ref="M323">SUM(IF(E$2:E323=E323,IF(B$2:B323=B323,IF(C$2:C323=C323,L$2:L323))))</f>
        <v>2363</v>
      </c>
    </row>
    <row r="324" spans="1:13" x14ac:dyDescent="0.25">
      <c r="A324" s="2">
        <v>36812</v>
      </c>
      <c r="B324">
        <v>2000</v>
      </c>
      <c r="C324">
        <v>10</v>
      </c>
      <c r="D324" t="s">
        <v>34</v>
      </c>
      <c r="E324" t="s">
        <v>11</v>
      </c>
      <c r="F324">
        <v>418</v>
      </c>
      <c r="G324">
        <v>314</v>
      </c>
      <c r="H324">
        <v>2</v>
      </c>
      <c r="I324">
        <v>628</v>
      </c>
      <c r="J324">
        <v>1046</v>
      </c>
      <c r="K324">
        <v>1034</v>
      </c>
      <c r="L324">
        <v>-12</v>
      </c>
      <c r="M324">
        <f t="array" ref="M324">SUM(IF(E$2:E324=E324,IF(B$2:B324=B324,IF(C$2:C324=C324,L$2:L324))))</f>
        <v>7862</v>
      </c>
    </row>
    <row r="325" spans="1:13" x14ac:dyDescent="0.25">
      <c r="A325" s="2">
        <v>36813</v>
      </c>
      <c r="B325">
        <v>2000</v>
      </c>
      <c r="C325">
        <v>10</v>
      </c>
      <c r="D325" t="s">
        <v>35</v>
      </c>
      <c r="E325" t="s">
        <v>8</v>
      </c>
      <c r="F325">
        <v>606</v>
      </c>
      <c r="G325">
        <v>376</v>
      </c>
      <c r="H325">
        <v>2</v>
      </c>
      <c r="I325">
        <v>752</v>
      </c>
      <c r="J325">
        <v>1358</v>
      </c>
      <c r="K325">
        <v>1586</v>
      </c>
      <c r="L325">
        <v>228</v>
      </c>
      <c r="M325">
        <f t="array" ref="M325">SUM(IF(E$2:E325=E325,IF(B$2:B325=B325,IF(C$2:C325=C325,L$2:L325))))</f>
        <v>-388</v>
      </c>
    </row>
    <row r="326" spans="1:13" x14ac:dyDescent="0.25">
      <c r="A326" s="2">
        <v>36813</v>
      </c>
      <c r="B326">
        <v>2000</v>
      </c>
      <c r="C326">
        <v>10</v>
      </c>
      <c r="D326" t="s">
        <v>35</v>
      </c>
      <c r="E326" t="s">
        <v>12</v>
      </c>
      <c r="F326">
        <v>441</v>
      </c>
      <c r="G326">
        <v>376</v>
      </c>
      <c r="H326">
        <v>3</v>
      </c>
      <c r="I326">
        <v>1128</v>
      </c>
      <c r="J326">
        <v>1569</v>
      </c>
      <c r="K326">
        <v>1454</v>
      </c>
      <c r="L326">
        <v>-115</v>
      </c>
      <c r="M326">
        <f t="array" ref="M326">SUM(IF(E$2:E326=E326,IF(B$2:B326=B326,IF(C$2:C326=C326,L$2:L326))))</f>
        <v>109</v>
      </c>
    </row>
    <row r="327" spans="1:13" x14ac:dyDescent="0.25">
      <c r="A327" s="2">
        <v>36815</v>
      </c>
      <c r="B327">
        <v>2000</v>
      </c>
      <c r="C327">
        <v>10</v>
      </c>
      <c r="D327" t="s">
        <v>30</v>
      </c>
      <c r="E327" t="s">
        <v>10</v>
      </c>
      <c r="F327">
        <v>353</v>
      </c>
      <c r="G327">
        <v>314</v>
      </c>
      <c r="H327">
        <v>7</v>
      </c>
      <c r="I327">
        <v>2198</v>
      </c>
      <c r="J327">
        <v>2551</v>
      </c>
      <c r="K327">
        <v>7927</v>
      </c>
      <c r="L327">
        <v>5376</v>
      </c>
      <c r="M327">
        <f t="array" ref="M327">SUM(IF(E$2:E327=E327,IF(B$2:B327=B327,IF(C$2:C327=C327,L$2:L327))))</f>
        <v>5707</v>
      </c>
    </row>
    <row r="328" spans="1:13" x14ac:dyDescent="0.25">
      <c r="A328" s="2">
        <v>36816</v>
      </c>
      <c r="B328">
        <v>2000</v>
      </c>
      <c r="C328">
        <v>10</v>
      </c>
      <c r="D328" t="s">
        <v>31</v>
      </c>
      <c r="E328" t="s">
        <v>8</v>
      </c>
      <c r="F328">
        <v>606</v>
      </c>
      <c r="G328">
        <v>426</v>
      </c>
      <c r="H328">
        <v>4</v>
      </c>
      <c r="I328">
        <v>1704</v>
      </c>
      <c r="J328">
        <v>2310</v>
      </c>
      <c r="K328">
        <v>2220</v>
      </c>
      <c r="L328">
        <v>-90</v>
      </c>
      <c r="M328">
        <f t="array" ref="M328">SUM(IF(E$2:E328=E328,IF(B$2:B328=B328,IF(C$2:C328=C328,L$2:L328))))</f>
        <v>-478</v>
      </c>
    </row>
    <row r="329" spans="1:13" x14ac:dyDescent="0.25">
      <c r="A329" s="2">
        <v>36818</v>
      </c>
      <c r="B329">
        <v>2000</v>
      </c>
      <c r="C329">
        <v>10</v>
      </c>
      <c r="D329" t="s">
        <v>33</v>
      </c>
      <c r="E329" t="s">
        <v>10</v>
      </c>
      <c r="F329">
        <v>353</v>
      </c>
      <c r="G329">
        <v>293</v>
      </c>
      <c r="H329">
        <v>4</v>
      </c>
      <c r="I329">
        <v>1172</v>
      </c>
      <c r="J329">
        <v>1525</v>
      </c>
      <c r="K329">
        <v>2645</v>
      </c>
      <c r="L329">
        <v>1120</v>
      </c>
      <c r="M329">
        <f t="array" ref="M329">SUM(IF(E$2:E329=E329,IF(B$2:B329=B329,IF(C$2:C329=C329,L$2:L329))))</f>
        <v>6827</v>
      </c>
    </row>
    <row r="330" spans="1:13" x14ac:dyDescent="0.25">
      <c r="A330" s="2">
        <v>36818</v>
      </c>
      <c r="B330">
        <v>2000</v>
      </c>
      <c r="C330">
        <v>10</v>
      </c>
      <c r="D330" t="s">
        <v>33</v>
      </c>
      <c r="E330" t="s">
        <v>11</v>
      </c>
      <c r="F330">
        <v>418</v>
      </c>
      <c r="G330">
        <v>293</v>
      </c>
      <c r="H330">
        <v>2</v>
      </c>
      <c r="I330">
        <v>586</v>
      </c>
      <c r="J330">
        <v>1004</v>
      </c>
      <c r="K330">
        <v>872</v>
      </c>
      <c r="L330">
        <v>-132</v>
      </c>
      <c r="M330">
        <f t="array" ref="M330">SUM(IF(E$2:E330=E330,IF(B$2:B330=B330,IF(C$2:C330=C330,L$2:L330))))</f>
        <v>7730</v>
      </c>
    </row>
    <row r="331" spans="1:13" x14ac:dyDescent="0.25">
      <c r="A331" s="2">
        <v>36820</v>
      </c>
      <c r="B331">
        <v>2000</v>
      </c>
      <c r="C331">
        <v>10</v>
      </c>
      <c r="D331" t="s">
        <v>35</v>
      </c>
      <c r="E331" t="s">
        <v>10</v>
      </c>
      <c r="F331">
        <v>353</v>
      </c>
      <c r="G331">
        <v>376</v>
      </c>
      <c r="H331">
        <v>10</v>
      </c>
      <c r="I331">
        <v>3760</v>
      </c>
      <c r="J331">
        <v>4113</v>
      </c>
      <c r="K331">
        <v>3711</v>
      </c>
      <c r="L331">
        <v>-402</v>
      </c>
      <c r="M331">
        <f t="array" ref="M331">SUM(IF(E$2:E331=E331,IF(B$2:B331=B331,IF(C$2:C331=C331,L$2:L331))))</f>
        <v>6425</v>
      </c>
    </row>
    <row r="332" spans="1:13" x14ac:dyDescent="0.25">
      <c r="A332" s="2">
        <v>36822</v>
      </c>
      <c r="B332">
        <v>2000</v>
      </c>
      <c r="C332">
        <v>10</v>
      </c>
      <c r="D332" t="s">
        <v>30</v>
      </c>
      <c r="E332" t="s">
        <v>11</v>
      </c>
      <c r="F332">
        <v>418</v>
      </c>
      <c r="G332">
        <v>314</v>
      </c>
      <c r="H332">
        <v>6</v>
      </c>
      <c r="I332">
        <v>1884</v>
      </c>
      <c r="J332">
        <v>2302</v>
      </c>
      <c r="K332">
        <v>2673</v>
      </c>
      <c r="L332">
        <v>371</v>
      </c>
      <c r="M332">
        <f t="array" ref="M332">SUM(IF(E$2:E332=E332,IF(B$2:B332=B332,IF(C$2:C332=C332,L$2:L332))))</f>
        <v>8101</v>
      </c>
    </row>
    <row r="333" spans="1:13" x14ac:dyDescent="0.25">
      <c r="A333" s="2">
        <v>36824</v>
      </c>
      <c r="B333">
        <v>2000</v>
      </c>
      <c r="C333">
        <v>10</v>
      </c>
      <c r="D333" t="s">
        <v>32</v>
      </c>
      <c r="E333" t="s">
        <v>10</v>
      </c>
      <c r="F333">
        <v>353</v>
      </c>
      <c r="G333">
        <v>426</v>
      </c>
      <c r="H333">
        <v>10</v>
      </c>
      <c r="I333">
        <v>4260</v>
      </c>
      <c r="J333">
        <v>4613</v>
      </c>
      <c r="K333">
        <v>4185</v>
      </c>
      <c r="L333">
        <v>-428</v>
      </c>
      <c r="M333">
        <f t="array" ref="M333">SUM(IF(E$2:E333=E333,IF(B$2:B333=B333,IF(C$2:C333=C333,L$2:L333))))</f>
        <v>5997</v>
      </c>
    </row>
    <row r="334" spans="1:13" x14ac:dyDescent="0.25">
      <c r="A334" s="2">
        <v>36826</v>
      </c>
      <c r="B334">
        <v>2000</v>
      </c>
      <c r="C334">
        <v>10</v>
      </c>
      <c r="D334" t="s">
        <v>34</v>
      </c>
      <c r="E334" t="s">
        <v>10</v>
      </c>
      <c r="F334">
        <v>353</v>
      </c>
      <c r="G334">
        <v>314</v>
      </c>
      <c r="H334">
        <v>4</v>
      </c>
      <c r="I334">
        <v>1256</v>
      </c>
      <c r="J334">
        <v>1609</v>
      </c>
      <c r="K334">
        <v>1664</v>
      </c>
      <c r="L334">
        <v>55</v>
      </c>
      <c r="M334">
        <f t="array" ref="M334">SUM(IF(E$2:E334=E334,IF(B$2:B334=B334,IF(C$2:C334=C334,L$2:L334))))</f>
        <v>6052</v>
      </c>
    </row>
    <row r="335" spans="1:13" x14ac:dyDescent="0.25">
      <c r="A335" s="2">
        <v>36826</v>
      </c>
      <c r="B335">
        <v>2000</v>
      </c>
      <c r="C335">
        <v>10</v>
      </c>
      <c r="D335" t="s">
        <v>34</v>
      </c>
      <c r="E335" t="s">
        <v>8</v>
      </c>
      <c r="F335">
        <v>606</v>
      </c>
      <c r="G335">
        <v>314</v>
      </c>
      <c r="H335">
        <v>4</v>
      </c>
      <c r="I335">
        <v>1256</v>
      </c>
      <c r="J335">
        <v>1862</v>
      </c>
      <c r="K335">
        <v>1762</v>
      </c>
      <c r="L335">
        <v>-100</v>
      </c>
      <c r="M335">
        <f t="array" ref="M335">SUM(IF(E$2:E335=E335,IF(B$2:B335=B335,IF(C$2:C335=C335,L$2:L335))))</f>
        <v>-578</v>
      </c>
    </row>
    <row r="336" spans="1:13" x14ac:dyDescent="0.25">
      <c r="A336" s="2">
        <v>36827</v>
      </c>
      <c r="B336">
        <v>2000</v>
      </c>
      <c r="C336">
        <v>10</v>
      </c>
      <c r="D336" t="s">
        <v>35</v>
      </c>
      <c r="E336" t="s">
        <v>11</v>
      </c>
      <c r="F336">
        <v>418</v>
      </c>
      <c r="G336">
        <v>376</v>
      </c>
      <c r="H336">
        <v>2</v>
      </c>
      <c r="I336">
        <v>752</v>
      </c>
      <c r="J336">
        <v>1170</v>
      </c>
      <c r="K336">
        <v>1344</v>
      </c>
      <c r="L336">
        <v>174</v>
      </c>
      <c r="M336">
        <f t="array" ref="M336">SUM(IF(E$2:E336=E336,IF(B$2:B336=B336,IF(C$2:C336=C336,L$2:L336))))</f>
        <v>8275</v>
      </c>
    </row>
    <row r="337" spans="1:13" x14ac:dyDescent="0.25">
      <c r="A337" s="2">
        <v>36828</v>
      </c>
      <c r="B337">
        <v>2000</v>
      </c>
      <c r="C337">
        <v>10</v>
      </c>
      <c r="D337" t="s">
        <v>36</v>
      </c>
      <c r="E337" t="s">
        <v>7</v>
      </c>
      <c r="F337">
        <v>663</v>
      </c>
      <c r="G337">
        <v>293</v>
      </c>
      <c r="H337">
        <v>9</v>
      </c>
      <c r="I337">
        <v>2637</v>
      </c>
      <c r="J337">
        <v>3300</v>
      </c>
      <c r="K337">
        <v>3212</v>
      </c>
      <c r="L337">
        <v>-88</v>
      </c>
      <c r="M337">
        <f t="array" ref="M337">SUM(IF(E$2:E337=E337,IF(B$2:B337=B337,IF(C$2:C337=C337,L$2:L337))))</f>
        <v>2275</v>
      </c>
    </row>
    <row r="338" spans="1:13" x14ac:dyDescent="0.25">
      <c r="A338" s="2">
        <v>36829</v>
      </c>
      <c r="B338">
        <v>2000</v>
      </c>
      <c r="C338">
        <v>10</v>
      </c>
      <c r="D338" t="s">
        <v>30</v>
      </c>
      <c r="E338" t="s">
        <v>11</v>
      </c>
      <c r="F338">
        <v>418</v>
      </c>
      <c r="G338">
        <v>314</v>
      </c>
      <c r="H338">
        <v>8</v>
      </c>
      <c r="I338">
        <v>2512</v>
      </c>
      <c r="J338">
        <v>2930</v>
      </c>
      <c r="K338">
        <v>3045</v>
      </c>
      <c r="L338">
        <v>115</v>
      </c>
      <c r="M338">
        <f t="array" ref="M338">SUM(IF(E$2:E338=E338,IF(B$2:B338=B338,IF(C$2:C338=C338,L$2:L338))))</f>
        <v>8390</v>
      </c>
    </row>
    <row r="339" spans="1:13" x14ac:dyDescent="0.25">
      <c r="A339" s="2">
        <v>36831</v>
      </c>
      <c r="B339">
        <v>2000</v>
      </c>
      <c r="C339">
        <v>11</v>
      </c>
      <c r="D339" t="s">
        <v>32</v>
      </c>
      <c r="E339" t="s">
        <v>7</v>
      </c>
      <c r="F339">
        <v>663</v>
      </c>
      <c r="G339">
        <v>426</v>
      </c>
      <c r="H339">
        <v>9</v>
      </c>
      <c r="I339">
        <v>3834</v>
      </c>
      <c r="J339">
        <v>4497</v>
      </c>
      <c r="K339">
        <v>4295</v>
      </c>
      <c r="L339">
        <v>-202</v>
      </c>
      <c r="M339">
        <f t="array" ref="M339">SUM(IF(E$2:E339=E339,IF(B$2:B339=B339,IF(C$2:C339=C339,L$2:L339))))</f>
        <v>-202</v>
      </c>
    </row>
    <row r="340" spans="1:13" x14ac:dyDescent="0.25">
      <c r="A340" s="2">
        <v>36831</v>
      </c>
      <c r="B340">
        <v>2000</v>
      </c>
      <c r="C340">
        <v>11</v>
      </c>
      <c r="D340" t="s">
        <v>32</v>
      </c>
      <c r="E340" t="s">
        <v>11</v>
      </c>
      <c r="F340">
        <v>418</v>
      </c>
      <c r="G340">
        <v>426</v>
      </c>
      <c r="H340">
        <v>1</v>
      </c>
      <c r="I340">
        <v>426</v>
      </c>
      <c r="J340">
        <v>844</v>
      </c>
      <c r="K340">
        <v>735</v>
      </c>
      <c r="L340">
        <v>-109</v>
      </c>
      <c r="M340">
        <f t="array" ref="M340">SUM(IF(E$2:E340=E340,IF(B$2:B340=B340,IF(C$2:C340=C340,L$2:L340))))</f>
        <v>-109</v>
      </c>
    </row>
    <row r="341" spans="1:13" x14ac:dyDescent="0.25">
      <c r="A341" s="2">
        <v>36833</v>
      </c>
      <c r="B341">
        <v>2000</v>
      </c>
      <c r="C341">
        <v>11</v>
      </c>
      <c r="D341" t="s">
        <v>34</v>
      </c>
      <c r="E341" t="s">
        <v>10</v>
      </c>
      <c r="F341">
        <v>353</v>
      </c>
      <c r="G341">
        <v>314</v>
      </c>
      <c r="H341">
        <v>9</v>
      </c>
      <c r="I341">
        <v>2826</v>
      </c>
      <c r="J341">
        <v>3179</v>
      </c>
      <c r="K341">
        <v>2967</v>
      </c>
      <c r="L341">
        <v>-212</v>
      </c>
      <c r="M341">
        <f t="array" ref="M341">SUM(IF(E$2:E341=E341,IF(B$2:B341=B341,IF(C$2:C341=C341,L$2:L341))))</f>
        <v>-212</v>
      </c>
    </row>
    <row r="342" spans="1:13" x14ac:dyDescent="0.25">
      <c r="A342" s="2">
        <v>36835</v>
      </c>
      <c r="B342">
        <v>2000</v>
      </c>
      <c r="C342">
        <v>11</v>
      </c>
      <c r="D342" t="s">
        <v>36</v>
      </c>
      <c r="E342" t="s">
        <v>7</v>
      </c>
      <c r="F342">
        <v>663</v>
      </c>
      <c r="G342">
        <v>293</v>
      </c>
      <c r="H342">
        <v>7</v>
      </c>
      <c r="I342">
        <v>2051</v>
      </c>
      <c r="J342">
        <v>2714</v>
      </c>
      <c r="K342">
        <v>3153</v>
      </c>
      <c r="L342">
        <v>439</v>
      </c>
      <c r="M342">
        <f t="array" ref="M342">SUM(IF(E$2:E342=E342,IF(B$2:B342=B342,IF(C$2:C342=C342,L$2:L342))))</f>
        <v>237</v>
      </c>
    </row>
    <row r="343" spans="1:13" x14ac:dyDescent="0.25">
      <c r="A343" s="2">
        <v>36835</v>
      </c>
      <c r="B343">
        <v>2000</v>
      </c>
      <c r="C343">
        <v>11</v>
      </c>
      <c r="D343" t="s">
        <v>36</v>
      </c>
      <c r="E343" t="s">
        <v>10</v>
      </c>
      <c r="F343">
        <v>353</v>
      </c>
      <c r="G343">
        <v>293</v>
      </c>
      <c r="H343">
        <v>6</v>
      </c>
      <c r="I343">
        <v>1758</v>
      </c>
      <c r="J343">
        <v>2111</v>
      </c>
      <c r="K343">
        <v>1758</v>
      </c>
      <c r="L343">
        <v>-353</v>
      </c>
      <c r="M343">
        <f t="array" ref="M343">SUM(IF(E$2:E343=E343,IF(B$2:B343=B343,IF(C$2:C343=C343,L$2:L343))))</f>
        <v>-565</v>
      </c>
    </row>
    <row r="344" spans="1:13" x14ac:dyDescent="0.25">
      <c r="A344" s="2">
        <v>36836</v>
      </c>
      <c r="B344">
        <v>2000</v>
      </c>
      <c r="C344">
        <v>11</v>
      </c>
      <c r="D344" t="s">
        <v>30</v>
      </c>
      <c r="E344" t="s">
        <v>7</v>
      </c>
      <c r="F344">
        <v>663</v>
      </c>
      <c r="G344">
        <v>314</v>
      </c>
      <c r="H344">
        <v>3</v>
      </c>
      <c r="I344">
        <v>942</v>
      </c>
      <c r="J344">
        <v>1605</v>
      </c>
      <c r="K344">
        <v>1338</v>
      </c>
      <c r="L344">
        <v>-267</v>
      </c>
      <c r="M344">
        <f t="array" ref="M344">SUM(IF(E$2:E344=E344,IF(B$2:B344=B344,IF(C$2:C344=C344,L$2:L344))))</f>
        <v>-30</v>
      </c>
    </row>
    <row r="345" spans="1:13" x14ac:dyDescent="0.25">
      <c r="A345" s="2">
        <v>36837</v>
      </c>
      <c r="B345">
        <v>2000</v>
      </c>
      <c r="C345">
        <v>11</v>
      </c>
      <c r="D345" t="s">
        <v>31</v>
      </c>
      <c r="E345" t="s">
        <v>10</v>
      </c>
      <c r="F345">
        <v>353</v>
      </c>
      <c r="G345">
        <v>426</v>
      </c>
      <c r="H345">
        <v>8</v>
      </c>
      <c r="I345">
        <v>3408</v>
      </c>
      <c r="J345">
        <v>3761</v>
      </c>
      <c r="K345">
        <v>3602</v>
      </c>
      <c r="L345">
        <v>-159</v>
      </c>
      <c r="M345">
        <f t="array" ref="M345">SUM(IF(E$2:E345=E345,IF(B$2:B345=B345,IF(C$2:C345=C345,L$2:L345))))</f>
        <v>-724</v>
      </c>
    </row>
    <row r="346" spans="1:13" x14ac:dyDescent="0.25">
      <c r="A346" s="2">
        <v>36838</v>
      </c>
      <c r="B346">
        <v>2000</v>
      </c>
      <c r="C346">
        <v>11</v>
      </c>
      <c r="D346" t="s">
        <v>32</v>
      </c>
      <c r="E346" t="s">
        <v>10</v>
      </c>
      <c r="F346">
        <v>353</v>
      </c>
      <c r="G346">
        <v>426</v>
      </c>
      <c r="H346">
        <v>6</v>
      </c>
      <c r="I346">
        <v>2556</v>
      </c>
      <c r="J346">
        <v>2909</v>
      </c>
      <c r="K346">
        <v>7559</v>
      </c>
      <c r="L346">
        <v>4650</v>
      </c>
      <c r="M346">
        <f t="array" ref="M346">SUM(IF(E$2:E346=E346,IF(B$2:B346=B346,IF(C$2:C346=C346,L$2:L346))))</f>
        <v>3926</v>
      </c>
    </row>
    <row r="347" spans="1:13" x14ac:dyDescent="0.25">
      <c r="A347" s="2">
        <v>36840</v>
      </c>
      <c r="B347">
        <v>2000</v>
      </c>
      <c r="C347">
        <v>11</v>
      </c>
      <c r="D347" t="s">
        <v>34</v>
      </c>
      <c r="E347" t="s">
        <v>10</v>
      </c>
      <c r="F347">
        <v>353</v>
      </c>
      <c r="G347">
        <v>314</v>
      </c>
      <c r="H347">
        <v>6</v>
      </c>
      <c r="I347">
        <v>1884</v>
      </c>
      <c r="J347">
        <v>2237</v>
      </c>
      <c r="K347">
        <v>2060</v>
      </c>
      <c r="L347">
        <v>-177</v>
      </c>
      <c r="M347">
        <f t="array" ref="M347">SUM(IF(E$2:E347=E347,IF(B$2:B347=B347,IF(C$2:C347=C347,L$2:L347))))</f>
        <v>3749</v>
      </c>
    </row>
    <row r="348" spans="1:13" x14ac:dyDescent="0.25">
      <c r="A348" s="2">
        <v>36841</v>
      </c>
      <c r="B348">
        <v>2000</v>
      </c>
      <c r="C348">
        <v>11</v>
      </c>
      <c r="D348" t="s">
        <v>35</v>
      </c>
      <c r="E348" t="s">
        <v>7</v>
      </c>
      <c r="F348">
        <v>663</v>
      </c>
      <c r="G348">
        <v>376</v>
      </c>
      <c r="H348">
        <v>3</v>
      </c>
      <c r="I348">
        <v>1128</v>
      </c>
      <c r="J348">
        <v>1791</v>
      </c>
      <c r="K348">
        <v>1463</v>
      </c>
      <c r="L348">
        <v>-328</v>
      </c>
      <c r="M348">
        <f t="array" ref="M348">SUM(IF(E$2:E348=E348,IF(B$2:B348=B348,IF(C$2:C348=C348,L$2:L348))))</f>
        <v>-358</v>
      </c>
    </row>
    <row r="349" spans="1:13" x14ac:dyDescent="0.25">
      <c r="A349" s="2">
        <v>36842</v>
      </c>
      <c r="B349">
        <v>2000</v>
      </c>
      <c r="C349">
        <v>11</v>
      </c>
      <c r="D349" t="s">
        <v>36</v>
      </c>
      <c r="E349" t="s">
        <v>10</v>
      </c>
      <c r="F349">
        <v>353</v>
      </c>
      <c r="G349">
        <v>293</v>
      </c>
      <c r="H349">
        <v>1</v>
      </c>
      <c r="I349">
        <v>293</v>
      </c>
      <c r="J349">
        <v>646</v>
      </c>
      <c r="K349">
        <v>620</v>
      </c>
      <c r="L349">
        <v>-26</v>
      </c>
      <c r="M349">
        <f t="array" ref="M349">SUM(IF(E$2:E349=E349,IF(B$2:B349=B349,IF(C$2:C349=C349,L$2:L349))))</f>
        <v>3723</v>
      </c>
    </row>
    <row r="350" spans="1:13" x14ac:dyDescent="0.25">
      <c r="A350" s="2">
        <v>36843</v>
      </c>
      <c r="B350">
        <v>2000</v>
      </c>
      <c r="C350">
        <v>11</v>
      </c>
      <c r="D350" t="s">
        <v>30</v>
      </c>
      <c r="E350" t="s">
        <v>8</v>
      </c>
      <c r="F350">
        <v>606</v>
      </c>
      <c r="G350">
        <v>314</v>
      </c>
      <c r="H350">
        <v>5</v>
      </c>
      <c r="I350">
        <v>1570</v>
      </c>
      <c r="J350">
        <v>2176</v>
      </c>
      <c r="K350">
        <v>2405</v>
      </c>
      <c r="L350">
        <v>229</v>
      </c>
      <c r="M350">
        <f t="array" ref="M350">SUM(IF(E$2:E350=E350,IF(B$2:B350=B350,IF(C$2:C350=C350,L$2:L350))))</f>
        <v>229</v>
      </c>
    </row>
    <row r="351" spans="1:13" x14ac:dyDescent="0.25">
      <c r="A351" s="2">
        <v>36845</v>
      </c>
      <c r="B351">
        <v>2000</v>
      </c>
      <c r="C351">
        <v>11</v>
      </c>
      <c r="D351" t="s">
        <v>32</v>
      </c>
      <c r="E351" t="s">
        <v>11</v>
      </c>
      <c r="F351">
        <v>418</v>
      </c>
      <c r="G351">
        <v>426</v>
      </c>
      <c r="H351">
        <v>7</v>
      </c>
      <c r="I351">
        <v>2982</v>
      </c>
      <c r="J351">
        <v>3400</v>
      </c>
      <c r="K351">
        <v>4027</v>
      </c>
      <c r="L351">
        <v>627</v>
      </c>
      <c r="M351">
        <f t="array" ref="M351">SUM(IF(E$2:E351=E351,IF(B$2:B351=B351,IF(C$2:C351=C351,L$2:L351))))</f>
        <v>518</v>
      </c>
    </row>
    <row r="352" spans="1:13" x14ac:dyDescent="0.25">
      <c r="A352" s="2">
        <v>36845</v>
      </c>
      <c r="B352">
        <v>2000</v>
      </c>
      <c r="C352">
        <v>11</v>
      </c>
      <c r="D352" t="s">
        <v>32</v>
      </c>
      <c r="E352" t="s">
        <v>7</v>
      </c>
      <c r="F352">
        <v>663</v>
      </c>
      <c r="G352">
        <v>426</v>
      </c>
      <c r="H352">
        <v>2</v>
      </c>
      <c r="I352">
        <v>852</v>
      </c>
      <c r="J352">
        <v>1515</v>
      </c>
      <c r="K352">
        <v>1607</v>
      </c>
      <c r="L352">
        <v>92</v>
      </c>
      <c r="M352">
        <f t="array" ref="M352">SUM(IF(E$2:E352=E352,IF(B$2:B352=B352,IF(C$2:C352=C352,L$2:L352))))</f>
        <v>-266</v>
      </c>
    </row>
    <row r="353" spans="1:13" x14ac:dyDescent="0.25">
      <c r="A353" s="2">
        <v>36845</v>
      </c>
      <c r="B353">
        <v>2000</v>
      </c>
      <c r="C353">
        <v>11</v>
      </c>
      <c r="D353" t="s">
        <v>32</v>
      </c>
      <c r="E353" t="s">
        <v>10</v>
      </c>
      <c r="F353">
        <v>353</v>
      </c>
      <c r="G353">
        <v>426</v>
      </c>
      <c r="H353">
        <v>7</v>
      </c>
      <c r="I353">
        <v>2982</v>
      </c>
      <c r="J353">
        <v>3335</v>
      </c>
      <c r="K353">
        <v>2710</v>
      </c>
      <c r="L353">
        <v>-625</v>
      </c>
      <c r="M353">
        <f t="array" ref="M353">SUM(IF(E$2:E353=E353,IF(B$2:B353=B353,IF(C$2:C353=C353,L$2:L353))))</f>
        <v>3098</v>
      </c>
    </row>
    <row r="354" spans="1:13" x14ac:dyDescent="0.25">
      <c r="A354" s="2">
        <v>36846</v>
      </c>
      <c r="B354">
        <v>2000</v>
      </c>
      <c r="C354">
        <v>11</v>
      </c>
      <c r="D354" t="s">
        <v>33</v>
      </c>
      <c r="E354" t="s">
        <v>10</v>
      </c>
      <c r="F354">
        <v>353</v>
      </c>
      <c r="G354">
        <v>293</v>
      </c>
      <c r="H354">
        <v>6</v>
      </c>
      <c r="I354">
        <v>1758</v>
      </c>
      <c r="J354">
        <v>2111</v>
      </c>
      <c r="K354">
        <v>2493</v>
      </c>
      <c r="L354">
        <v>382</v>
      </c>
      <c r="M354">
        <f t="array" ref="M354">SUM(IF(E$2:E354=E354,IF(B$2:B354=B354,IF(C$2:C354=C354,L$2:L354))))</f>
        <v>3480</v>
      </c>
    </row>
    <row r="355" spans="1:13" x14ac:dyDescent="0.25">
      <c r="A355" s="2">
        <v>36847</v>
      </c>
      <c r="B355">
        <v>2000</v>
      </c>
      <c r="C355">
        <v>11</v>
      </c>
      <c r="D355" t="s">
        <v>34</v>
      </c>
      <c r="E355" t="s">
        <v>7</v>
      </c>
      <c r="F355">
        <v>663</v>
      </c>
      <c r="G355">
        <v>314</v>
      </c>
      <c r="H355">
        <v>6</v>
      </c>
      <c r="I355">
        <v>1884</v>
      </c>
      <c r="J355">
        <v>2547</v>
      </c>
      <c r="K355">
        <v>2513</v>
      </c>
      <c r="L355">
        <v>-34</v>
      </c>
      <c r="M355">
        <f t="array" ref="M355">SUM(IF(E$2:E355=E355,IF(B$2:B355=B355,IF(C$2:C355=C355,L$2:L355))))</f>
        <v>-300</v>
      </c>
    </row>
    <row r="356" spans="1:13" x14ac:dyDescent="0.25">
      <c r="A356" s="2">
        <v>36848</v>
      </c>
      <c r="B356">
        <v>2000</v>
      </c>
      <c r="C356">
        <v>11</v>
      </c>
      <c r="D356" t="s">
        <v>35</v>
      </c>
      <c r="E356" t="s">
        <v>7</v>
      </c>
      <c r="F356">
        <v>663</v>
      </c>
      <c r="G356">
        <v>376</v>
      </c>
      <c r="H356">
        <v>4</v>
      </c>
      <c r="I356">
        <v>1504</v>
      </c>
      <c r="J356">
        <v>2167</v>
      </c>
      <c r="K356">
        <v>1982</v>
      </c>
      <c r="L356">
        <v>-185</v>
      </c>
      <c r="M356">
        <f t="array" ref="M356">SUM(IF(E$2:E356=E356,IF(B$2:B356=B356,IF(C$2:C356=C356,L$2:L356))))</f>
        <v>-485</v>
      </c>
    </row>
    <row r="357" spans="1:13" x14ac:dyDescent="0.25">
      <c r="A357" s="2">
        <v>36849</v>
      </c>
      <c r="B357">
        <v>2000</v>
      </c>
      <c r="C357">
        <v>11</v>
      </c>
      <c r="D357" t="s">
        <v>36</v>
      </c>
      <c r="E357" t="s">
        <v>11</v>
      </c>
      <c r="F357">
        <v>418</v>
      </c>
      <c r="G357">
        <v>293</v>
      </c>
      <c r="H357">
        <v>1</v>
      </c>
      <c r="I357">
        <v>293</v>
      </c>
      <c r="J357">
        <v>711</v>
      </c>
      <c r="K357">
        <v>820</v>
      </c>
      <c r="L357">
        <v>109</v>
      </c>
      <c r="M357">
        <f t="array" ref="M357">SUM(IF(E$2:E357=E357,IF(B$2:B357=B357,IF(C$2:C357=C357,L$2:L357))))</f>
        <v>627</v>
      </c>
    </row>
    <row r="358" spans="1:13" x14ac:dyDescent="0.25">
      <c r="A358" s="2">
        <v>36850</v>
      </c>
      <c r="B358">
        <v>2000</v>
      </c>
      <c r="C358">
        <v>11</v>
      </c>
      <c r="D358" t="s">
        <v>30</v>
      </c>
      <c r="E358" t="s">
        <v>11</v>
      </c>
      <c r="F358">
        <v>418</v>
      </c>
      <c r="G358">
        <v>314</v>
      </c>
      <c r="H358">
        <v>5</v>
      </c>
      <c r="I358">
        <v>1570</v>
      </c>
      <c r="J358">
        <v>1988</v>
      </c>
      <c r="K358">
        <v>2132</v>
      </c>
      <c r="L358">
        <v>144</v>
      </c>
      <c r="M358">
        <f t="array" ref="M358">SUM(IF(E$2:E358=E358,IF(B$2:B358=B358,IF(C$2:C358=C358,L$2:L358))))</f>
        <v>771</v>
      </c>
    </row>
    <row r="359" spans="1:13" x14ac:dyDescent="0.25">
      <c r="A359" s="2">
        <v>36850</v>
      </c>
      <c r="B359">
        <v>2000</v>
      </c>
      <c r="C359">
        <v>11</v>
      </c>
      <c r="D359" t="s">
        <v>30</v>
      </c>
      <c r="E359" t="s">
        <v>7</v>
      </c>
      <c r="F359">
        <v>663</v>
      </c>
      <c r="G359">
        <v>314</v>
      </c>
      <c r="H359">
        <v>5</v>
      </c>
      <c r="I359">
        <v>1570</v>
      </c>
      <c r="J359">
        <v>2233</v>
      </c>
      <c r="K359">
        <v>2642</v>
      </c>
      <c r="L359">
        <v>409</v>
      </c>
      <c r="M359">
        <f t="array" ref="M359">SUM(IF(E$2:E359=E359,IF(B$2:B359=B359,IF(C$2:C359=C359,L$2:L359))))</f>
        <v>-76</v>
      </c>
    </row>
    <row r="360" spans="1:13" x14ac:dyDescent="0.25">
      <c r="A360" s="2">
        <v>36852</v>
      </c>
      <c r="B360">
        <v>2000</v>
      </c>
      <c r="C360">
        <v>11</v>
      </c>
      <c r="D360" t="s">
        <v>32</v>
      </c>
      <c r="E360" t="s">
        <v>7</v>
      </c>
      <c r="F360">
        <v>663</v>
      </c>
      <c r="G360">
        <v>426</v>
      </c>
      <c r="H360">
        <v>7</v>
      </c>
      <c r="I360">
        <v>2982</v>
      </c>
      <c r="J360">
        <v>3645</v>
      </c>
      <c r="K360">
        <v>3056</v>
      </c>
      <c r="L360">
        <v>-589</v>
      </c>
      <c r="M360">
        <f t="array" ref="M360">SUM(IF(E$2:E360=E360,IF(B$2:B360=B360,IF(C$2:C360=C360,L$2:L360))))</f>
        <v>-665</v>
      </c>
    </row>
    <row r="361" spans="1:13" x14ac:dyDescent="0.25">
      <c r="A361" s="2">
        <v>36852</v>
      </c>
      <c r="B361">
        <v>2000</v>
      </c>
      <c r="C361">
        <v>11</v>
      </c>
      <c r="D361" t="s">
        <v>32</v>
      </c>
      <c r="E361" t="s">
        <v>11</v>
      </c>
      <c r="F361">
        <v>418</v>
      </c>
      <c r="G361">
        <v>426</v>
      </c>
      <c r="H361">
        <v>7</v>
      </c>
      <c r="I361">
        <v>2982</v>
      </c>
      <c r="J361">
        <v>3400</v>
      </c>
      <c r="K361">
        <v>3660</v>
      </c>
      <c r="L361">
        <v>260</v>
      </c>
      <c r="M361">
        <f t="array" ref="M361">SUM(IF(E$2:E361=E361,IF(B$2:B361=B361,IF(C$2:C361=C361,L$2:L361))))</f>
        <v>1031</v>
      </c>
    </row>
    <row r="362" spans="1:13" x14ac:dyDescent="0.25">
      <c r="A362" s="2">
        <v>36852</v>
      </c>
      <c r="B362">
        <v>2000</v>
      </c>
      <c r="C362">
        <v>11</v>
      </c>
      <c r="D362" t="s">
        <v>32</v>
      </c>
      <c r="E362" t="s">
        <v>10</v>
      </c>
      <c r="F362">
        <v>353</v>
      </c>
      <c r="G362">
        <v>426</v>
      </c>
      <c r="H362">
        <v>8</v>
      </c>
      <c r="I362">
        <v>3408</v>
      </c>
      <c r="J362">
        <v>3761</v>
      </c>
      <c r="K362">
        <v>6997</v>
      </c>
      <c r="L362">
        <v>3236</v>
      </c>
      <c r="M362">
        <f t="array" ref="M362">SUM(IF(E$2:E362=E362,IF(B$2:B362=B362,IF(C$2:C362=C362,L$2:L362))))</f>
        <v>6716</v>
      </c>
    </row>
    <row r="363" spans="1:13" x14ac:dyDescent="0.25">
      <c r="A363" s="2">
        <v>36854</v>
      </c>
      <c r="B363">
        <v>2000</v>
      </c>
      <c r="C363">
        <v>11</v>
      </c>
      <c r="D363" t="s">
        <v>34</v>
      </c>
      <c r="E363" t="s">
        <v>11</v>
      </c>
      <c r="F363">
        <v>418</v>
      </c>
      <c r="G363">
        <v>314</v>
      </c>
      <c r="H363">
        <v>8</v>
      </c>
      <c r="I363">
        <v>2512</v>
      </c>
      <c r="J363">
        <v>2930</v>
      </c>
      <c r="K363">
        <v>10398</v>
      </c>
      <c r="L363">
        <v>7468</v>
      </c>
      <c r="M363">
        <f t="array" ref="M363">SUM(IF(E$2:E363=E363,IF(B$2:B363=B363,IF(C$2:C363=C363,L$2:L363))))</f>
        <v>8499</v>
      </c>
    </row>
    <row r="364" spans="1:13" x14ac:dyDescent="0.25">
      <c r="A364" s="2">
        <v>36855</v>
      </c>
      <c r="B364">
        <v>2000</v>
      </c>
      <c r="C364">
        <v>11</v>
      </c>
      <c r="D364" t="s">
        <v>35</v>
      </c>
      <c r="E364" t="s">
        <v>12</v>
      </c>
      <c r="F364">
        <v>441</v>
      </c>
      <c r="G364">
        <v>376</v>
      </c>
      <c r="H364">
        <v>1</v>
      </c>
      <c r="I364">
        <v>376</v>
      </c>
      <c r="J364">
        <v>817</v>
      </c>
      <c r="K364">
        <v>787</v>
      </c>
      <c r="L364">
        <v>-30</v>
      </c>
      <c r="M364">
        <f t="array" ref="M364">SUM(IF(E$2:E364=E364,IF(B$2:B364=B364,IF(C$2:C364=C364,L$2:L364))))</f>
        <v>-30</v>
      </c>
    </row>
    <row r="365" spans="1:13" x14ac:dyDescent="0.25">
      <c r="A365" s="2">
        <v>36857</v>
      </c>
      <c r="B365">
        <v>2000</v>
      </c>
      <c r="C365">
        <v>11</v>
      </c>
      <c r="D365" t="s">
        <v>30</v>
      </c>
      <c r="E365" t="s">
        <v>7</v>
      </c>
      <c r="F365">
        <v>663</v>
      </c>
      <c r="G365">
        <v>314</v>
      </c>
      <c r="H365">
        <v>10</v>
      </c>
      <c r="I365">
        <v>3140</v>
      </c>
      <c r="J365">
        <v>3803</v>
      </c>
      <c r="K365">
        <v>9328</v>
      </c>
      <c r="L365">
        <v>5525</v>
      </c>
      <c r="M365">
        <f t="array" ref="M365">SUM(IF(E$2:E365=E365,IF(B$2:B365=B365,IF(C$2:C365=C365,L$2:L365))))</f>
        <v>4860</v>
      </c>
    </row>
    <row r="366" spans="1:13" x14ac:dyDescent="0.25">
      <c r="A366" s="2">
        <v>36859</v>
      </c>
      <c r="B366">
        <v>2000</v>
      </c>
      <c r="C366">
        <v>11</v>
      </c>
      <c r="D366" t="s">
        <v>32</v>
      </c>
      <c r="E366" t="s">
        <v>10</v>
      </c>
      <c r="F366">
        <v>353</v>
      </c>
      <c r="G366">
        <v>426</v>
      </c>
      <c r="H366">
        <v>9</v>
      </c>
      <c r="I366">
        <v>3834</v>
      </c>
      <c r="J366">
        <v>4187</v>
      </c>
      <c r="K366">
        <v>4008</v>
      </c>
      <c r="L366">
        <v>-179</v>
      </c>
      <c r="M366">
        <f t="array" ref="M366">SUM(IF(E$2:E366=E366,IF(B$2:B366=B366,IF(C$2:C366=C366,L$2:L366))))</f>
        <v>6537</v>
      </c>
    </row>
    <row r="367" spans="1:13" x14ac:dyDescent="0.25">
      <c r="A367" s="2">
        <v>36859</v>
      </c>
      <c r="B367">
        <v>2000</v>
      </c>
      <c r="C367">
        <v>11</v>
      </c>
      <c r="D367" t="s">
        <v>32</v>
      </c>
      <c r="E367" t="s">
        <v>7</v>
      </c>
      <c r="F367">
        <v>663</v>
      </c>
      <c r="G367">
        <v>426</v>
      </c>
      <c r="H367">
        <v>10</v>
      </c>
      <c r="I367">
        <v>4260</v>
      </c>
      <c r="J367">
        <v>4923</v>
      </c>
      <c r="K367">
        <v>5231</v>
      </c>
      <c r="L367">
        <v>308</v>
      </c>
      <c r="M367">
        <f t="array" ref="M367">SUM(IF(E$2:E367=E367,IF(B$2:B367=B367,IF(C$2:C367=C367,L$2:L367))))</f>
        <v>5168</v>
      </c>
    </row>
    <row r="368" spans="1:13" x14ac:dyDescent="0.25">
      <c r="A368" s="2">
        <v>36862</v>
      </c>
      <c r="B368">
        <v>2000</v>
      </c>
      <c r="C368">
        <v>12</v>
      </c>
      <c r="D368" t="s">
        <v>35</v>
      </c>
      <c r="E368" t="s">
        <v>11</v>
      </c>
      <c r="F368">
        <v>418</v>
      </c>
      <c r="G368">
        <v>376</v>
      </c>
      <c r="H368">
        <v>8</v>
      </c>
      <c r="I368">
        <v>3008</v>
      </c>
      <c r="J368">
        <v>3426</v>
      </c>
      <c r="K368">
        <v>3226</v>
      </c>
      <c r="L368">
        <v>-200</v>
      </c>
      <c r="M368">
        <f t="array" ref="M368">SUM(IF(E$2:E368=E368,IF(B$2:B368=B368,IF(C$2:C368=C368,L$2:L368))))</f>
        <v>-200</v>
      </c>
    </row>
    <row r="369" spans="1:13" x14ac:dyDescent="0.25">
      <c r="A369" s="2">
        <v>36863</v>
      </c>
      <c r="B369">
        <v>2000</v>
      </c>
      <c r="C369">
        <v>12</v>
      </c>
      <c r="D369" t="s">
        <v>36</v>
      </c>
      <c r="E369" t="s">
        <v>11</v>
      </c>
      <c r="F369">
        <v>418</v>
      </c>
      <c r="G369">
        <v>293</v>
      </c>
      <c r="H369">
        <v>10</v>
      </c>
      <c r="I369">
        <v>2930</v>
      </c>
      <c r="J369">
        <v>3348</v>
      </c>
      <c r="K369">
        <v>2692</v>
      </c>
      <c r="L369">
        <v>-656</v>
      </c>
      <c r="M369">
        <f t="array" ref="M369">SUM(IF(E$2:E369=E369,IF(B$2:B369=B369,IF(C$2:C369=C369,L$2:L369))))</f>
        <v>-856</v>
      </c>
    </row>
    <row r="370" spans="1:13" x14ac:dyDescent="0.25">
      <c r="A370" s="2">
        <v>36864</v>
      </c>
      <c r="B370">
        <v>2000</v>
      </c>
      <c r="C370">
        <v>12</v>
      </c>
      <c r="D370" t="s">
        <v>30</v>
      </c>
      <c r="E370" t="s">
        <v>10</v>
      </c>
      <c r="F370">
        <v>353</v>
      </c>
      <c r="G370">
        <v>314</v>
      </c>
      <c r="H370">
        <v>2</v>
      </c>
      <c r="I370">
        <v>628</v>
      </c>
      <c r="J370">
        <v>981</v>
      </c>
      <c r="K370">
        <v>824</v>
      </c>
      <c r="L370">
        <v>-157</v>
      </c>
      <c r="M370">
        <f t="array" ref="M370">SUM(IF(E$2:E370=E370,IF(B$2:B370=B370,IF(C$2:C370=C370,L$2:L370))))</f>
        <v>-157</v>
      </c>
    </row>
    <row r="371" spans="1:13" x14ac:dyDescent="0.25">
      <c r="A371" s="2">
        <v>36864</v>
      </c>
      <c r="B371">
        <v>2000</v>
      </c>
      <c r="C371">
        <v>12</v>
      </c>
      <c r="D371" t="s">
        <v>30</v>
      </c>
      <c r="E371" t="s">
        <v>11</v>
      </c>
      <c r="F371">
        <v>418</v>
      </c>
      <c r="G371">
        <v>314</v>
      </c>
      <c r="H371">
        <v>3</v>
      </c>
      <c r="I371">
        <v>942</v>
      </c>
      <c r="J371">
        <v>1360</v>
      </c>
      <c r="K371">
        <v>1424</v>
      </c>
      <c r="L371">
        <v>64</v>
      </c>
      <c r="M371">
        <f t="array" ref="M371">SUM(IF(E$2:E371=E371,IF(B$2:B371=B371,IF(C$2:C371=C371,L$2:L371))))</f>
        <v>-792</v>
      </c>
    </row>
    <row r="372" spans="1:13" x14ac:dyDescent="0.25">
      <c r="A372" s="2">
        <v>36866</v>
      </c>
      <c r="B372">
        <v>2000</v>
      </c>
      <c r="C372">
        <v>12</v>
      </c>
      <c r="D372" t="s">
        <v>32</v>
      </c>
      <c r="E372" t="s">
        <v>7</v>
      </c>
      <c r="F372">
        <v>663</v>
      </c>
      <c r="G372">
        <v>426</v>
      </c>
      <c r="H372">
        <v>2</v>
      </c>
      <c r="I372">
        <v>852</v>
      </c>
      <c r="J372">
        <v>1515</v>
      </c>
      <c r="K372">
        <v>871</v>
      </c>
      <c r="L372">
        <v>-644</v>
      </c>
      <c r="M372">
        <f t="array" ref="M372">SUM(IF(E$2:E372=E372,IF(B$2:B372=B372,IF(C$2:C372=C372,L$2:L372))))</f>
        <v>-644</v>
      </c>
    </row>
    <row r="373" spans="1:13" x14ac:dyDescent="0.25">
      <c r="A373" s="2">
        <v>36868</v>
      </c>
      <c r="B373">
        <v>2000</v>
      </c>
      <c r="C373">
        <v>12</v>
      </c>
      <c r="D373" t="s">
        <v>34</v>
      </c>
      <c r="E373" t="s">
        <v>11</v>
      </c>
      <c r="F373">
        <v>418</v>
      </c>
      <c r="G373">
        <v>314</v>
      </c>
      <c r="H373">
        <v>5</v>
      </c>
      <c r="I373">
        <v>1570</v>
      </c>
      <c r="J373">
        <v>1988</v>
      </c>
      <c r="K373">
        <v>2314</v>
      </c>
      <c r="L373">
        <v>326</v>
      </c>
      <c r="M373">
        <f t="array" ref="M373">SUM(IF(E$2:E373=E373,IF(B$2:B373=B373,IF(C$2:C373=C373,L$2:L373))))</f>
        <v>-466</v>
      </c>
    </row>
    <row r="374" spans="1:13" x14ac:dyDescent="0.25">
      <c r="A374" s="2">
        <v>36869</v>
      </c>
      <c r="B374">
        <v>2000</v>
      </c>
      <c r="C374">
        <v>12</v>
      </c>
      <c r="D374" t="s">
        <v>35</v>
      </c>
      <c r="E374" t="s">
        <v>11</v>
      </c>
      <c r="F374">
        <v>418</v>
      </c>
      <c r="G374">
        <v>376</v>
      </c>
      <c r="H374">
        <v>3</v>
      </c>
      <c r="I374">
        <v>1128</v>
      </c>
      <c r="J374">
        <v>1546</v>
      </c>
      <c r="K374">
        <v>1667</v>
      </c>
      <c r="L374">
        <v>121</v>
      </c>
      <c r="M374">
        <f t="array" ref="M374">SUM(IF(E$2:E374=E374,IF(B$2:B374=B374,IF(C$2:C374=C374,L$2:L374))))</f>
        <v>-345</v>
      </c>
    </row>
    <row r="375" spans="1:13" x14ac:dyDescent="0.25">
      <c r="A375" s="2">
        <v>36870</v>
      </c>
      <c r="B375">
        <v>2000</v>
      </c>
      <c r="C375">
        <v>12</v>
      </c>
      <c r="D375" t="s">
        <v>36</v>
      </c>
      <c r="E375" t="s">
        <v>7</v>
      </c>
      <c r="F375">
        <v>663</v>
      </c>
      <c r="G375">
        <v>293</v>
      </c>
      <c r="H375">
        <v>9</v>
      </c>
      <c r="I375">
        <v>2637</v>
      </c>
      <c r="J375">
        <v>3300</v>
      </c>
      <c r="K375">
        <v>4513</v>
      </c>
      <c r="L375">
        <v>1213</v>
      </c>
      <c r="M375">
        <f t="array" ref="M375">SUM(IF(E$2:E375=E375,IF(B$2:B375=B375,IF(C$2:C375=C375,L$2:L375))))</f>
        <v>569</v>
      </c>
    </row>
    <row r="376" spans="1:13" x14ac:dyDescent="0.25">
      <c r="A376" s="2">
        <v>36871</v>
      </c>
      <c r="B376">
        <v>2000</v>
      </c>
      <c r="C376">
        <v>12</v>
      </c>
      <c r="D376" t="s">
        <v>30</v>
      </c>
      <c r="E376" t="s">
        <v>10</v>
      </c>
      <c r="F376">
        <v>353</v>
      </c>
      <c r="G376">
        <v>314</v>
      </c>
      <c r="H376">
        <v>2</v>
      </c>
      <c r="I376">
        <v>628</v>
      </c>
      <c r="J376">
        <v>981</v>
      </c>
      <c r="K376">
        <v>988</v>
      </c>
      <c r="L376">
        <v>7</v>
      </c>
      <c r="M376">
        <f t="array" ref="M376">SUM(IF(E$2:E376=E376,IF(B$2:B376=B376,IF(C$2:C376=C376,L$2:L376))))</f>
        <v>-150</v>
      </c>
    </row>
    <row r="377" spans="1:13" x14ac:dyDescent="0.25">
      <c r="A377" s="2">
        <v>36872</v>
      </c>
      <c r="B377">
        <v>2000</v>
      </c>
      <c r="C377">
        <v>12</v>
      </c>
      <c r="D377" t="s">
        <v>31</v>
      </c>
      <c r="E377" t="s">
        <v>11</v>
      </c>
      <c r="F377">
        <v>418</v>
      </c>
      <c r="G377">
        <v>426</v>
      </c>
      <c r="H377">
        <v>5</v>
      </c>
      <c r="I377">
        <v>2130</v>
      </c>
      <c r="J377">
        <v>2548</v>
      </c>
      <c r="K377">
        <v>2845</v>
      </c>
      <c r="L377">
        <v>297</v>
      </c>
      <c r="M377">
        <f t="array" ref="M377">SUM(IF(E$2:E377=E377,IF(B$2:B377=B377,IF(C$2:C377=C377,L$2:L377))))</f>
        <v>-48</v>
      </c>
    </row>
    <row r="378" spans="1:13" x14ac:dyDescent="0.25">
      <c r="A378" s="2">
        <v>36874</v>
      </c>
      <c r="B378">
        <v>2000</v>
      </c>
      <c r="C378">
        <v>12</v>
      </c>
      <c r="D378" t="s">
        <v>33</v>
      </c>
      <c r="E378" t="s">
        <v>7</v>
      </c>
      <c r="F378">
        <v>663</v>
      </c>
      <c r="G378">
        <v>293</v>
      </c>
      <c r="H378">
        <v>10</v>
      </c>
      <c r="I378">
        <v>2930</v>
      </c>
      <c r="J378">
        <v>3593</v>
      </c>
      <c r="K378">
        <v>3853</v>
      </c>
      <c r="L378">
        <v>260</v>
      </c>
      <c r="M378">
        <f t="array" ref="M378">SUM(IF(E$2:E378=E378,IF(B$2:B378=B378,IF(C$2:C378=C378,L$2:L378))))</f>
        <v>829</v>
      </c>
    </row>
    <row r="379" spans="1:13" x14ac:dyDescent="0.25">
      <c r="A379" s="2">
        <v>36875</v>
      </c>
      <c r="B379">
        <v>2000</v>
      </c>
      <c r="C379">
        <v>12</v>
      </c>
      <c r="D379" t="s">
        <v>34</v>
      </c>
      <c r="E379" t="s">
        <v>10</v>
      </c>
      <c r="F379">
        <v>353</v>
      </c>
      <c r="G379">
        <v>314</v>
      </c>
      <c r="H379">
        <v>8</v>
      </c>
      <c r="I379">
        <v>2512</v>
      </c>
      <c r="J379">
        <v>2865</v>
      </c>
      <c r="K379">
        <v>2936</v>
      </c>
      <c r="L379">
        <v>71</v>
      </c>
      <c r="M379">
        <f t="array" ref="M379">SUM(IF(E$2:E379=E379,IF(B$2:B379=B379,IF(C$2:C379=C379,L$2:L379))))</f>
        <v>-79</v>
      </c>
    </row>
    <row r="380" spans="1:13" x14ac:dyDescent="0.25">
      <c r="A380" s="2">
        <v>36877</v>
      </c>
      <c r="B380">
        <v>2000</v>
      </c>
      <c r="C380">
        <v>12</v>
      </c>
      <c r="D380" t="s">
        <v>36</v>
      </c>
      <c r="E380" t="s">
        <v>11</v>
      </c>
      <c r="F380">
        <v>418</v>
      </c>
      <c r="G380">
        <v>293</v>
      </c>
      <c r="H380">
        <v>9</v>
      </c>
      <c r="I380">
        <v>2637</v>
      </c>
      <c r="J380">
        <v>3055</v>
      </c>
      <c r="K380">
        <v>3446</v>
      </c>
      <c r="L380">
        <v>391</v>
      </c>
      <c r="M380">
        <f t="array" ref="M380">SUM(IF(E$2:E380=E380,IF(B$2:B380=B380,IF(C$2:C380=C380,L$2:L380))))</f>
        <v>343</v>
      </c>
    </row>
    <row r="381" spans="1:13" x14ac:dyDescent="0.25">
      <c r="A381" s="2">
        <v>36878</v>
      </c>
      <c r="B381">
        <v>2000</v>
      </c>
      <c r="C381">
        <v>12</v>
      </c>
      <c r="D381" t="s">
        <v>30</v>
      </c>
      <c r="E381" t="s">
        <v>10</v>
      </c>
      <c r="F381">
        <v>353</v>
      </c>
      <c r="G381">
        <v>314</v>
      </c>
      <c r="H381">
        <v>2</v>
      </c>
      <c r="I381">
        <v>628</v>
      </c>
      <c r="J381">
        <v>981</v>
      </c>
      <c r="K381">
        <v>797</v>
      </c>
      <c r="L381">
        <v>-184</v>
      </c>
      <c r="M381">
        <f t="array" ref="M381">SUM(IF(E$2:E381=E381,IF(B$2:B381=B381,IF(C$2:C381=C381,L$2:L381))))</f>
        <v>-263</v>
      </c>
    </row>
    <row r="382" spans="1:13" x14ac:dyDescent="0.25">
      <c r="A382" s="2">
        <v>36879</v>
      </c>
      <c r="B382">
        <v>2000</v>
      </c>
      <c r="C382">
        <v>12</v>
      </c>
      <c r="D382" t="s">
        <v>31</v>
      </c>
      <c r="E382" t="s">
        <v>11</v>
      </c>
      <c r="F382">
        <v>418</v>
      </c>
      <c r="G382">
        <v>426</v>
      </c>
      <c r="H382">
        <v>10</v>
      </c>
      <c r="I382">
        <v>4260</v>
      </c>
      <c r="J382">
        <v>4678</v>
      </c>
      <c r="K382">
        <v>4605</v>
      </c>
      <c r="L382">
        <v>-73</v>
      </c>
      <c r="M382">
        <f t="array" ref="M382">SUM(IF(E$2:E382=E382,IF(B$2:B382=B382,IF(C$2:C382=C382,L$2:L382))))</f>
        <v>270</v>
      </c>
    </row>
    <row r="383" spans="1:13" x14ac:dyDescent="0.25">
      <c r="A383" s="2">
        <v>36879</v>
      </c>
      <c r="B383">
        <v>2000</v>
      </c>
      <c r="C383">
        <v>12</v>
      </c>
      <c r="D383" t="s">
        <v>31</v>
      </c>
      <c r="E383" t="s">
        <v>7</v>
      </c>
      <c r="F383">
        <v>663</v>
      </c>
      <c r="G383">
        <v>426</v>
      </c>
      <c r="H383">
        <v>8</v>
      </c>
      <c r="I383">
        <v>3408</v>
      </c>
      <c r="J383">
        <v>4071</v>
      </c>
      <c r="K383">
        <v>4726</v>
      </c>
      <c r="L383">
        <v>655</v>
      </c>
      <c r="M383">
        <f t="array" ref="M383">SUM(IF(E$2:E383=E383,IF(B$2:B383=B383,IF(C$2:C383=C383,L$2:L383))))</f>
        <v>1484</v>
      </c>
    </row>
    <row r="384" spans="1:13" x14ac:dyDescent="0.25">
      <c r="A384" s="2">
        <v>36880</v>
      </c>
      <c r="B384">
        <v>2000</v>
      </c>
      <c r="C384">
        <v>12</v>
      </c>
      <c r="D384" t="s">
        <v>32</v>
      </c>
      <c r="E384" t="s">
        <v>7</v>
      </c>
      <c r="F384">
        <v>663</v>
      </c>
      <c r="G384">
        <v>426</v>
      </c>
      <c r="H384">
        <v>3</v>
      </c>
      <c r="I384">
        <v>1278</v>
      </c>
      <c r="J384">
        <v>1941</v>
      </c>
      <c r="K384">
        <v>1893</v>
      </c>
      <c r="L384">
        <v>-48</v>
      </c>
      <c r="M384">
        <f t="array" ref="M384">SUM(IF(E$2:E384=E384,IF(B$2:B384=B384,IF(C$2:C384=C384,L$2:L384))))</f>
        <v>1436</v>
      </c>
    </row>
    <row r="385" spans="1:13" x14ac:dyDescent="0.25">
      <c r="A385" s="2">
        <v>36880</v>
      </c>
      <c r="B385">
        <v>2000</v>
      </c>
      <c r="C385">
        <v>12</v>
      </c>
      <c r="D385" t="s">
        <v>32</v>
      </c>
      <c r="E385" t="s">
        <v>11</v>
      </c>
      <c r="F385">
        <v>418</v>
      </c>
      <c r="G385">
        <v>426</v>
      </c>
      <c r="H385">
        <v>6</v>
      </c>
      <c r="I385">
        <v>2556</v>
      </c>
      <c r="J385">
        <v>2974</v>
      </c>
      <c r="K385">
        <v>2707</v>
      </c>
      <c r="L385">
        <v>-267</v>
      </c>
      <c r="M385">
        <f t="array" ref="M385">SUM(IF(E$2:E385=E385,IF(B$2:B385=B385,IF(C$2:C385=C385,L$2:L385))))</f>
        <v>3</v>
      </c>
    </row>
    <row r="386" spans="1:13" x14ac:dyDescent="0.25">
      <c r="A386" s="2">
        <v>36881</v>
      </c>
      <c r="B386">
        <v>2000</v>
      </c>
      <c r="C386">
        <v>12</v>
      </c>
      <c r="D386" t="s">
        <v>33</v>
      </c>
      <c r="E386" t="s">
        <v>11</v>
      </c>
      <c r="F386">
        <v>418</v>
      </c>
      <c r="G386">
        <v>293</v>
      </c>
      <c r="H386">
        <v>6</v>
      </c>
      <c r="I386">
        <v>1758</v>
      </c>
      <c r="J386">
        <v>2176</v>
      </c>
      <c r="K386">
        <v>2308</v>
      </c>
      <c r="L386">
        <v>132</v>
      </c>
      <c r="M386">
        <f t="array" ref="M386">SUM(IF(E$2:E386=E386,IF(B$2:B386=B386,IF(C$2:C386=C386,L$2:L386))))</f>
        <v>135</v>
      </c>
    </row>
    <row r="387" spans="1:13" x14ac:dyDescent="0.25">
      <c r="A387" s="2">
        <v>36883</v>
      </c>
      <c r="B387">
        <v>2000</v>
      </c>
      <c r="C387">
        <v>12</v>
      </c>
      <c r="D387" t="s">
        <v>35</v>
      </c>
      <c r="E387" t="s">
        <v>7</v>
      </c>
      <c r="F387">
        <v>663</v>
      </c>
      <c r="G387">
        <v>376</v>
      </c>
      <c r="H387">
        <v>2</v>
      </c>
      <c r="I387">
        <v>752</v>
      </c>
      <c r="J387">
        <v>1415</v>
      </c>
      <c r="K387">
        <v>1341</v>
      </c>
      <c r="L387">
        <v>-74</v>
      </c>
      <c r="M387">
        <f t="array" ref="M387">SUM(IF(E$2:E387=E387,IF(B$2:B387=B387,IF(C$2:C387=C387,L$2:L387))))</f>
        <v>1362</v>
      </c>
    </row>
    <row r="388" spans="1:13" x14ac:dyDescent="0.25">
      <c r="A388" s="2">
        <v>36883</v>
      </c>
      <c r="B388">
        <v>2000</v>
      </c>
      <c r="C388">
        <v>12</v>
      </c>
      <c r="D388" t="s">
        <v>35</v>
      </c>
      <c r="E388" t="s">
        <v>11</v>
      </c>
      <c r="F388">
        <v>418</v>
      </c>
      <c r="G388">
        <v>376</v>
      </c>
      <c r="H388">
        <v>2</v>
      </c>
      <c r="I388">
        <v>752</v>
      </c>
      <c r="J388">
        <v>1170</v>
      </c>
      <c r="K388">
        <v>1352</v>
      </c>
      <c r="L388">
        <v>182</v>
      </c>
      <c r="M388">
        <f t="array" ref="M388">SUM(IF(E$2:E388=E388,IF(B$2:B388=B388,IF(C$2:C388=C388,L$2:L388))))</f>
        <v>317</v>
      </c>
    </row>
    <row r="389" spans="1:13" x14ac:dyDescent="0.25">
      <c r="A389" s="2">
        <v>36884</v>
      </c>
      <c r="B389">
        <v>2000</v>
      </c>
      <c r="C389">
        <v>12</v>
      </c>
      <c r="D389" t="s">
        <v>36</v>
      </c>
      <c r="E389" t="s">
        <v>11</v>
      </c>
      <c r="F389">
        <v>418</v>
      </c>
      <c r="G389">
        <v>293</v>
      </c>
      <c r="H389">
        <v>7</v>
      </c>
      <c r="I389">
        <v>2051</v>
      </c>
      <c r="J389">
        <v>2469</v>
      </c>
      <c r="K389">
        <v>2744</v>
      </c>
      <c r="L389">
        <v>275</v>
      </c>
      <c r="M389">
        <f t="array" ref="M389">SUM(IF(E$2:E389=E389,IF(B$2:B389=B389,IF(C$2:C389=C389,L$2:L389))))</f>
        <v>592</v>
      </c>
    </row>
    <row r="390" spans="1:13" x14ac:dyDescent="0.25">
      <c r="A390" s="2">
        <v>36885</v>
      </c>
      <c r="B390">
        <v>2000</v>
      </c>
      <c r="C390">
        <v>12</v>
      </c>
      <c r="D390" t="s">
        <v>30</v>
      </c>
      <c r="E390" t="s">
        <v>11</v>
      </c>
      <c r="F390">
        <v>418</v>
      </c>
      <c r="G390">
        <v>314</v>
      </c>
      <c r="H390">
        <v>5</v>
      </c>
      <c r="I390">
        <v>1570</v>
      </c>
      <c r="J390">
        <v>1988</v>
      </c>
      <c r="K390">
        <v>1600</v>
      </c>
      <c r="L390">
        <v>-388</v>
      </c>
      <c r="M390">
        <f t="array" ref="M390">SUM(IF(E$2:E390=E390,IF(B$2:B390=B390,IF(C$2:C390=C390,L$2:L390))))</f>
        <v>204</v>
      </c>
    </row>
    <row r="391" spans="1:13" x14ac:dyDescent="0.25">
      <c r="A391" s="2">
        <v>36886</v>
      </c>
      <c r="B391">
        <v>2000</v>
      </c>
      <c r="C391">
        <v>12</v>
      </c>
      <c r="D391" t="s">
        <v>31</v>
      </c>
      <c r="E391" t="s">
        <v>10</v>
      </c>
      <c r="F391">
        <v>353</v>
      </c>
      <c r="G391">
        <v>426</v>
      </c>
      <c r="H391">
        <v>10</v>
      </c>
      <c r="I391">
        <v>4260</v>
      </c>
      <c r="J391">
        <v>4613</v>
      </c>
      <c r="K391">
        <v>4811</v>
      </c>
      <c r="L391">
        <v>198</v>
      </c>
      <c r="M391">
        <f t="array" ref="M391">SUM(IF(E$2:E391=E391,IF(B$2:B391=B391,IF(C$2:C391=C391,L$2:L391))))</f>
        <v>-65</v>
      </c>
    </row>
    <row r="392" spans="1:13" x14ac:dyDescent="0.25">
      <c r="A392" s="2">
        <v>36887</v>
      </c>
      <c r="B392">
        <v>2000</v>
      </c>
      <c r="C392">
        <v>12</v>
      </c>
      <c r="D392" t="s">
        <v>32</v>
      </c>
      <c r="E392" t="s">
        <v>11</v>
      </c>
      <c r="F392">
        <v>418</v>
      </c>
      <c r="G392">
        <v>426</v>
      </c>
      <c r="H392">
        <v>2</v>
      </c>
      <c r="I392">
        <v>852</v>
      </c>
      <c r="J392">
        <v>1270</v>
      </c>
      <c r="K392">
        <v>1298</v>
      </c>
      <c r="L392">
        <v>28</v>
      </c>
      <c r="M392">
        <f t="array" ref="M392">SUM(IF(E$2:E392=E392,IF(B$2:B392=B392,IF(C$2:C392=C392,L$2:L392))))</f>
        <v>232</v>
      </c>
    </row>
    <row r="393" spans="1:13" x14ac:dyDescent="0.25">
      <c r="A393" s="2">
        <v>36888</v>
      </c>
      <c r="B393">
        <v>2000</v>
      </c>
      <c r="C393">
        <v>12</v>
      </c>
      <c r="D393" t="s">
        <v>33</v>
      </c>
      <c r="E393" t="s">
        <v>11</v>
      </c>
      <c r="F393">
        <v>418</v>
      </c>
      <c r="G393">
        <v>293</v>
      </c>
      <c r="H393">
        <v>4</v>
      </c>
      <c r="I393">
        <v>1172</v>
      </c>
      <c r="J393">
        <v>1590</v>
      </c>
      <c r="K393">
        <v>1287</v>
      </c>
      <c r="L393">
        <v>-303</v>
      </c>
      <c r="M393">
        <f t="array" ref="M393">SUM(IF(E$2:E393=E393,IF(B$2:B393=B393,IF(C$2:C393=C393,L$2:L393))))</f>
        <v>-71</v>
      </c>
    </row>
    <row r="394" spans="1:13" x14ac:dyDescent="0.25">
      <c r="A394" s="2">
        <v>36890</v>
      </c>
      <c r="B394">
        <v>2000</v>
      </c>
      <c r="C394">
        <v>12</v>
      </c>
      <c r="D394" t="s">
        <v>35</v>
      </c>
      <c r="E394" t="s">
        <v>11</v>
      </c>
      <c r="F394">
        <v>418</v>
      </c>
      <c r="G394">
        <v>376</v>
      </c>
      <c r="H394">
        <v>3</v>
      </c>
      <c r="I394">
        <v>1128</v>
      </c>
      <c r="J394">
        <v>1546</v>
      </c>
      <c r="K394">
        <v>1444</v>
      </c>
      <c r="L394">
        <v>-102</v>
      </c>
      <c r="M394">
        <f t="array" ref="M394">SUM(IF(E$2:E394=E394,IF(B$2:B394=B394,IF(C$2:C394=C394,L$2:L394))))</f>
        <v>-173</v>
      </c>
    </row>
    <row r="395" spans="1:13" x14ac:dyDescent="0.25">
      <c r="A395" s="2">
        <v>36890</v>
      </c>
      <c r="B395">
        <v>2000</v>
      </c>
      <c r="C395">
        <v>12</v>
      </c>
      <c r="D395" t="s">
        <v>35</v>
      </c>
      <c r="E395" t="s">
        <v>10</v>
      </c>
      <c r="F395">
        <v>353</v>
      </c>
      <c r="G395">
        <v>376</v>
      </c>
      <c r="H395">
        <v>10</v>
      </c>
      <c r="I395">
        <v>3760</v>
      </c>
      <c r="J395">
        <v>4113</v>
      </c>
      <c r="K395">
        <v>3692</v>
      </c>
      <c r="L395">
        <v>-421</v>
      </c>
      <c r="M395">
        <f t="array" ref="M395">SUM(IF(E$2:E395=E395,IF(B$2:B395=B395,IF(C$2:C395=C395,L$2:L395))))</f>
        <v>-486</v>
      </c>
    </row>
    <row r="396" spans="1:13" x14ac:dyDescent="0.25">
      <c r="A396" s="2">
        <v>36891</v>
      </c>
      <c r="B396">
        <v>2000</v>
      </c>
      <c r="C396">
        <v>12</v>
      </c>
      <c r="D396" t="s">
        <v>36</v>
      </c>
      <c r="E396" t="s">
        <v>7</v>
      </c>
      <c r="F396">
        <v>663</v>
      </c>
      <c r="G396">
        <v>293</v>
      </c>
      <c r="H396">
        <v>9</v>
      </c>
      <c r="I396">
        <v>2637</v>
      </c>
      <c r="J396">
        <v>3300</v>
      </c>
      <c r="K396">
        <v>8315</v>
      </c>
      <c r="L396">
        <v>5015</v>
      </c>
      <c r="M396">
        <f t="array" ref="M396">SUM(IF(E$2:E396=E396,IF(B$2:B396=B396,IF(C$2:C396=C396,L$2:L396))))</f>
        <v>6377</v>
      </c>
    </row>
    <row r="397" spans="1:13" x14ac:dyDescent="0.25">
      <c r="A397" s="2">
        <v>36891</v>
      </c>
      <c r="B397">
        <v>2000</v>
      </c>
      <c r="C397">
        <v>12</v>
      </c>
      <c r="D397" t="s">
        <v>36</v>
      </c>
      <c r="E397" t="s">
        <v>10</v>
      </c>
      <c r="F397">
        <v>353</v>
      </c>
      <c r="G397">
        <v>293</v>
      </c>
      <c r="H397">
        <v>9</v>
      </c>
      <c r="I397">
        <v>2637</v>
      </c>
      <c r="J397">
        <v>2990</v>
      </c>
      <c r="K397">
        <v>2854</v>
      </c>
      <c r="L397">
        <v>-136</v>
      </c>
      <c r="M397">
        <f t="array" ref="M397">SUM(IF(E$2:E397=E397,IF(B$2:B397=B397,IF(C$2:C397=C397,L$2:L397))))</f>
        <v>-622</v>
      </c>
    </row>
    <row r="398" spans="1:13" x14ac:dyDescent="0.25">
      <c r="A398" s="2">
        <v>36891</v>
      </c>
      <c r="B398">
        <v>2000</v>
      </c>
      <c r="C398">
        <v>12</v>
      </c>
      <c r="D398" t="s">
        <v>36</v>
      </c>
      <c r="E398" t="s">
        <v>11</v>
      </c>
      <c r="F398">
        <v>418</v>
      </c>
      <c r="G398">
        <v>293</v>
      </c>
      <c r="H398">
        <v>10</v>
      </c>
      <c r="I398">
        <v>2930</v>
      </c>
      <c r="J398">
        <v>3348</v>
      </c>
      <c r="K398">
        <v>10267</v>
      </c>
      <c r="L398">
        <v>6919</v>
      </c>
      <c r="M398">
        <f t="array" ref="M398">SUM(IF(E$2:E398=E398,IF(B$2:B398=B398,IF(C$2:C398=C398,L$2:L398))))</f>
        <v>6746</v>
      </c>
    </row>
    <row r="399" spans="1:13" x14ac:dyDescent="0.25">
      <c r="A399" s="2">
        <v>36892</v>
      </c>
      <c r="B399">
        <v>2001</v>
      </c>
      <c r="C399">
        <v>1</v>
      </c>
      <c r="D399" t="s">
        <v>30</v>
      </c>
      <c r="E399" t="s">
        <v>9</v>
      </c>
      <c r="F399">
        <v>492</v>
      </c>
      <c r="G399">
        <v>349</v>
      </c>
      <c r="H399">
        <v>6</v>
      </c>
      <c r="I399">
        <v>2094</v>
      </c>
      <c r="J399">
        <v>2586</v>
      </c>
      <c r="K399">
        <v>2335</v>
      </c>
      <c r="L399">
        <v>-251</v>
      </c>
      <c r="M399">
        <f t="array" ref="M399">SUM(IF(E$2:E399=E399,IF(B$2:B399=B399,IF(C$2:C399=C399,L$2:L399))))</f>
        <v>-251</v>
      </c>
    </row>
    <row r="400" spans="1:13" x14ac:dyDescent="0.25">
      <c r="A400" s="2">
        <v>36892</v>
      </c>
      <c r="B400">
        <v>2001</v>
      </c>
      <c r="C400">
        <v>1</v>
      </c>
      <c r="D400" t="s">
        <v>30</v>
      </c>
      <c r="E400" t="s">
        <v>13</v>
      </c>
      <c r="F400">
        <v>767</v>
      </c>
      <c r="G400">
        <v>349</v>
      </c>
      <c r="H400">
        <v>5</v>
      </c>
      <c r="I400">
        <v>1745</v>
      </c>
      <c r="J400">
        <v>2512</v>
      </c>
      <c r="K400">
        <v>3008</v>
      </c>
      <c r="L400">
        <v>496</v>
      </c>
      <c r="M400">
        <f t="array" ref="M400">SUM(IF(E$2:E400=E400,IF(B$2:B400=B400,IF(C$2:C400=C400,L$2:L400))))</f>
        <v>496</v>
      </c>
    </row>
    <row r="401" spans="1:13" x14ac:dyDescent="0.25">
      <c r="A401" s="2">
        <v>36893</v>
      </c>
      <c r="B401">
        <v>2001</v>
      </c>
      <c r="C401">
        <v>1</v>
      </c>
      <c r="D401" t="s">
        <v>31</v>
      </c>
      <c r="E401" t="s">
        <v>13</v>
      </c>
      <c r="F401">
        <v>767</v>
      </c>
      <c r="G401">
        <v>473</v>
      </c>
      <c r="H401">
        <v>4</v>
      </c>
      <c r="I401">
        <v>1892</v>
      </c>
      <c r="J401">
        <v>2659</v>
      </c>
      <c r="K401">
        <v>2787</v>
      </c>
      <c r="L401">
        <v>128</v>
      </c>
      <c r="M401">
        <f t="array" ref="M401">SUM(IF(E$2:E401=E401,IF(B$2:B401=B401,IF(C$2:C401=C401,L$2:L401))))</f>
        <v>624</v>
      </c>
    </row>
    <row r="402" spans="1:13" x14ac:dyDescent="0.25">
      <c r="A402" s="2">
        <v>36893</v>
      </c>
      <c r="B402">
        <v>2001</v>
      </c>
      <c r="C402">
        <v>1</v>
      </c>
      <c r="D402" t="s">
        <v>31</v>
      </c>
      <c r="E402" t="s">
        <v>12</v>
      </c>
      <c r="F402">
        <v>491</v>
      </c>
      <c r="G402">
        <v>473</v>
      </c>
      <c r="H402">
        <v>4</v>
      </c>
      <c r="I402">
        <v>1892</v>
      </c>
      <c r="J402">
        <v>2383</v>
      </c>
      <c r="K402">
        <v>2359</v>
      </c>
      <c r="L402">
        <v>-24</v>
      </c>
      <c r="M402">
        <f t="array" ref="M402">SUM(IF(E$2:E402=E402,IF(B$2:B402=B402,IF(C$2:C402=C402,L$2:L402))))</f>
        <v>-24</v>
      </c>
    </row>
    <row r="403" spans="1:13" x14ac:dyDescent="0.25">
      <c r="A403" s="2">
        <v>36894</v>
      </c>
      <c r="B403">
        <v>2001</v>
      </c>
      <c r="C403">
        <v>1</v>
      </c>
      <c r="D403" t="s">
        <v>32</v>
      </c>
      <c r="E403" t="s">
        <v>9</v>
      </c>
      <c r="F403">
        <v>492</v>
      </c>
      <c r="G403">
        <v>473</v>
      </c>
      <c r="H403">
        <v>7</v>
      </c>
      <c r="I403">
        <v>3311</v>
      </c>
      <c r="J403">
        <v>3803</v>
      </c>
      <c r="K403">
        <v>3628</v>
      </c>
      <c r="L403">
        <v>-175</v>
      </c>
      <c r="M403">
        <f t="array" ref="M403">SUM(IF(E$2:E403=E403,IF(B$2:B403=B403,IF(C$2:C403=C403,L$2:L403))))</f>
        <v>-426</v>
      </c>
    </row>
    <row r="404" spans="1:13" x14ac:dyDescent="0.25">
      <c r="A404" s="2">
        <v>36895</v>
      </c>
      <c r="B404">
        <v>2001</v>
      </c>
      <c r="C404">
        <v>1</v>
      </c>
      <c r="D404" t="s">
        <v>33</v>
      </c>
      <c r="E404" t="s">
        <v>13</v>
      </c>
      <c r="F404">
        <v>767</v>
      </c>
      <c r="G404">
        <v>326</v>
      </c>
      <c r="H404">
        <v>2</v>
      </c>
      <c r="I404">
        <v>652</v>
      </c>
      <c r="J404">
        <v>1419</v>
      </c>
      <c r="K404">
        <v>1587</v>
      </c>
      <c r="L404">
        <v>168</v>
      </c>
      <c r="M404">
        <f t="array" ref="M404">SUM(IF(E$2:E404=E404,IF(B$2:B404=B404,IF(C$2:C404=C404,L$2:L404))))</f>
        <v>792</v>
      </c>
    </row>
    <row r="405" spans="1:13" x14ac:dyDescent="0.25">
      <c r="A405" s="2">
        <v>36896</v>
      </c>
      <c r="B405">
        <v>2001</v>
      </c>
      <c r="C405">
        <v>1</v>
      </c>
      <c r="D405" t="s">
        <v>34</v>
      </c>
      <c r="E405" t="s">
        <v>9</v>
      </c>
      <c r="F405">
        <v>492</v>
      </c>
      <c r="G405">
        <v>349</v>
      </c>
      <c r="H405">
        <v>5</v>
      </c>
      <c r="I405">
        <v>1745</v>
      </c>
      <c r="J405">
        <v>2237</v>
      </c>
      <c r="K405">
        <v>2667</v>
      </c>
      <c r="L405">
        <v>430</v>
      </c>
      <c r="M405">
        <f t="array" ref="M405">SUM(IF(E$2:E405=E405,IF(B$2:B405=B405,IF(C$2:C405=C405,L$2:L405))))</f>
        <v>4</v>
      </c>
    </row>
    <row r="406" spans="1:13" x14ac:dyDescent="0.25">
      <c r="A406" s="2">
        <v>36897</v>
      </c>
      <c r="B406">
        <v>2001</v>
      </c>
      <c r="C406">
        <v>1</v>
      </c>
      <c r="D406" t="s">
        <v>35</v>
      </c>
      <c r="E406" t="s">
        <v>9</v>
      </c>
      <c r="F406">
        <v>492</v>
      </c>
      <c r="G406">
        <v>418</v>
      </c>
      <c r="H406">
        <v>10</v>
      </c>
      <c r="I406">
        <v>4180</v>
      </c>
      <c r="J406">
        <v>4672</v>
      </c>
      <c r="K406">
        <v>5401</v>
      </c>
      <c r="L406">
        <v>729</v>
      </c>
      <c r="M406">
        <f t="array" ref="M406">SUM(IF(E$2:E406=E406,IF(B$2:B406=B406,IF(C$2:C406=C406,L$2:L406))))</f>
        <v>733</v>
      </c>
    </row>
    <row r="407" spans="1:13" x14ac:dyDescent="0.25">
      <c r="A407" s="2">
        <v>36897</v>
      </c>
      <c r="B407">
        <v>2001</v>
      </c>
      <c r="C407">
        <v>1</v>
      </c>
      <c r="D407" t="s">
        <v>35</v>
      </c>
      <c r="E407" t="s">
        <v>8</v>
      </c>
      <c r="F407">
        <v>673</v>
      </c>
      <c r="G407">
        <v>418</v>
      </c>
      <c r="H407">
        <v>6</v>
      </c>
      <c r="I407">
        <v>2508</v>
      </c>
      <c r="J407">
        <v>3181</v>
      </c>
      <c r="K407">
        <v>2943</v>
      </c>
      <c r="L407">
        <v>-238</v>
      </c>
      <c r="M407">
        <f t="array" ref="M407">SUM(IF(E$2:E407=E407,IF(B$2:B407=B407,IF(C$2:C407=C407,L$2:L407))))</f>
        <v>-238</v>
      </c>
    </row>
    <row r="408" spans="1:13" x14ac:dyDescent="0.25">
      <c r="A408" s="2">
        <v>36899</v>
      </c>
      <c r="B408">
        <v>2001</v>
      </c>
      <c r="C408">
        <v>1</v>
      </c>
      <c r="D408" t="s">
        <v>30</v>
      </c>
      <c r="E408" t="s">
        <v>9</v>
      </c>
      <c r="F408">
        <v>492</v>
      </c>
      <c r="G408">
        <v>349</v>
      </c>
      <c r="H408">
        <v>5</v>
      </c>
      <c r="I408">
        <v>1745</v>
      </c>
      <c r="J408">
        <v>2237</v>
      </c>
      <c r="K408">
        <v>1818</v>
      </c>
      <c r="L408">
        <v>-419</v>
      </c>
      <c r="M408">
        <f t="array" ref="M408">SUM(IF(E$2:E408=E408,IF(B$2:B408=B408,IF(C$2:C408=C408,L$2:L408))))</f>
        <v>314</v>
      </c>
    </row>
    <row r="409" spans="1:13" x14ac:dyDescent="0.25">
      <c r="A409" s="2">
        <v>36900</v>
      </c>
      <c r="B409">
        <v>2001</v>
      </c>
      <c r="C409">
        <v>1</v>
      </c>
      <c r="D409" t="s">
        <v>31</v>
      </c>
      <c r="E409" t="s">
        <v>9</v>
      </c>
      <c r="F409">
        <v>492</v>
      </c>
      <c r="G409">
        <v>473</v>
      </c>
      <c r="H409">
        <v>7</v>
      </c>
      <c r="I409">
        <v>3311</v>
      </c>
      <c r="J409">
        <v>3803</v>
      </c>
      <c r="K409">
        <v>3819</v>
      </c>
      <c r="L409">
        <v>16</v>
      </c>
      <c r="M409">
        <f t="array" ref="M409">SUM(IF(E$2:E409=E409,IF(B$2:B409=B409,IF(C$2:C409=C409,L$2:L409))))</f>
        <v>330</v>
      </c>
    </row>
    <row r="410" spans="1:13" x14ac:dyDescent="0.25">
      <c r="A410" s="2">
        <v>36901</v>
      </c>
      <c r="B410">
        <v>2001</v>
      </c>
      <c r="C410">
        <v>1</v>
      </c>
      <c r="D410" t="s">
        <v>32</v>
      </c>
      <c r="E410" t="s">
        <v>9</v>
      </c>
      <c r="F410">
        <v>492</v>
      </c>
      <c r="G410">
        <v>473</v>
      </c>
      <c r="H410">
        <v>1</v>
      </c>
      <c r="I410">
        <v>473</v>
      </c>
      <c r="J410">
        <v>965</v>
      </c>
      <c r="K410">
        <v>904</v>
      </c>
      <c r="L410">
        <v>-61</v>
      </c>
      <c r="M410">
        <f t="array" ref="M410">SUM(IF(E$2:E410=E410,IF(B$2:B410=B410,IF(C$2:C410=C410,L$2:L410))))</f>
        <v>269</v>
      </c>
    </row>
    <row r="411" spans="1:13" x14ac:dyDescent="0.25">
      <c r="A411" s="2">
        <v>36902</v>
      </c>
      <c r="B411">
        <v>2001</v>
      </c>
      <c r="C411">
        <v>1</v>
      </c>
      <c r="D411" t="s">
        <v>33</v>
      </c>
      <c r="E411" t="s">
        <v>9</v>
      </c>
      <c r="F411">
        <v>492</v>
      </c>
      <c r="G411">
        <v>326</v>
      </c>
      <c r="H411">
        <v>5</v>
      </c>
      <c r="I411">
        <v>1630</v>
      </c>
      <c r="J411">
        <v>2122</v>
      </c>
      <c r="K411">
        <v>2262</v>
      </c>
      <c r="L411">
        <v>140</v>
      </c>
      <c r="M411">
        <f t="array" ref="M411">SUM(IF(E$2:E411=E411,IF(B$2:B411=B411,IF(C$2:C411=C411,L$2:L411))))</f>
        <v>409</v>
      </c>
    </row>
    <row r="412" spans="1:13" x14ac:dyDescent="0.25">
      <c r="A412" s="2">
        <v>36903</v>
      </c>
      <c r="B412">
        <v>2001</v>
      </c>
      <c r="C412">
        <v>1</v>
      </c>
      <c r="D412" t="s">
        <v>34</v>
      </c>
      <c r="E412" t="s">
        <v>12</v>
      </c>
      <c r="F412">
        <v>491</v>
      </c>
      <c r="G412">
        <v>349</v>
      </c>
      <c r="H412">
        <v>9</v>
      </c>
      <c r="I412">
        <v>3141</v>
      </c>
      <c r="J412">
        <v>3632</v>
      </c>
      <c r="K412">
        <v>3835</v>
      </c>
      <c r="L412">
        <v>203</v>
      </c>
      <c r="M412">
        <f t="array" ref="M412">SUM(IF(E$2:E412=E412,IF(B$2:B412=B412,IF(C$2:C412=C412,L$2:L412))))</f>
        <v>179</v>
      </c>
    </row>
    <row r="413" spans="1:13" x14ac:dyDescent="0.25">
      <c r="A413" s="2">
        <v>36903</v>
      </c>
      <c r="B413">
        <v>2001</v>
      </c>
      <c r="C413">
        <v>1</v>
      </c>
      <c r="D413" t="s">
        <v>34</v>
      </c>
      <c r="E413" t="s">
        <v>9</v>
      </c>
      <c r="F413">
        <v>492</v>
      </c>
      <c r="G413">
        <v>349</v>
      </c>
      <c r="H413">
        <v>5</v>
      </c>
      <c r="I413">
        <v>1745</v>
      </c>
      <c r="J413">
        <v>2237</v>
      </c>
      <c r="K413">
        <v>3433</v>
      </c>
      <c r="L413">
        <v>1196</v>
      </c>
      <c r="M413">
        <f t="array" ref="M413">SUM(IF(E$2:E413=E413,IF(B$2:B413=B413,IF(C$2:C413=C413,L$2:L413))))</f>
        <v>1605</v>
      </c>
    </row>
    <row r="414" spans="1:13" x14ac:dyDescent="0.25">
      <c r="A414" s="2">
        <v>36904</v>
      </c>
      <c r="B414">
        <v>2001</v>
      </c>
      <c r="C414">
        <v>1</v>
      </c>
      <c r="D414" t="s">
        <v>35</v>
      </c>
      <c r="E414" t="s">
        <v>13</v>
      </c>
      <c r="F414">
        <v>767</v>
      </c>
      <c r="G414">
        <v>418</v>
      </c>
      <c r="H414">
        <v>1</v>
      </c>
      <c r="I414">
        <v>418</v>
      </c>
      <c r="J414">
        <v>1185</v>
      </c>
      <c r="K414">
        <v>795</v>
      </c>
      <c r="L414">
        <v>-390</v>
      </c>
      <c r="M414">
        <f t="array" ref="M414">SUM(IF(E$2:E414=E414,IF(B$2:B414=B414,IF(C$2:C414=C414,L$2:L414))))</f>
        <v>402</v>
      </c>
    </row>
    <row r="415" spans="1:13" x14ac:dyDescent="0.25">
      <c r="A415" s="2">
        <v>36904</v>
      </c>
      <c r="B415">
        <v>2001</v>
      </c>
      <c r="C415">
        <v>1</v>
      </c>
      <c r="D415" t="s">
        <v>35</v>
      </c>
      <c r="E415" t="s">
        <v>8</v>
      </c>
      <c r="F415">
        <v>673</v>
      </c>
      <c r="G415">
        <v>418</v>
      </c>
      <c r="H415">
        <v>4</v>
      </c>
      <c r="I415">
        <v>1672</v>
      </c>
      <c r="J415">
        <v>2345</v>
      </c>
      <c r="K415">
        <v>7859</v>
      </c>
      <c r="L415">
        <v>5514</v>
      </c>
      <c r="M415">
        <f t="array" ref="M415">SUM(IF(E$2:E415=E415,IF(B$2:B415=B415,IF(C$2:C415=C415,L$2:L415))))</f>
        <v>5276</v>
      </c>
    </row>
    <row r="416" spans="1:13" x14ac:dyDescent="0.25">
      <c r="A416" s="2">
        <v>36904</v>
      </c>
      <c r="B416">
        <v>2001</v>
      </c>
      <c r="C416">
        <v>1</v>
      </c>
      <c r="D416" t="s">
        <v>35</v>
      </c>
      <c r="E416" t="s">
        <v>9</v>
      </c>
      <c r="F416">
        <v>492</v>
      </c>
      <c r="G416">
        <v>418</v>
      </c>
      <c r="H416">
        <v>5</v>
      </c>
      <c r="I416">
        <v>2090</v>
      </c>
      <c r="J416">
        <v>2582</v>
      </c>
      <c r="K416">
        <v>2457</v>
      </c>
      <c r="L416">
        <v>-125</v>
      </c>
      <c r="M416">
        <f t="array" ref="M416">SUM(IF(E$2:E416=E416,IF(B$2:B416=B416,IF(C$2:C416=C416,L$2:L416))))</f>
        <v>1480</v>
      </c>
    </row>
    <row r="417" spans="1:13" x14ac:dyDescent="0.25">
      <c r="A417" s="2">
        <v>36906</v>
      </c>
      <c r="B417">
        <v>2001</v>
      </c>
      <c r="C417">
        <v>1</v>
      </c>
      <c r="D417" t="s">
        <v>30</v>
      </c>
      <c r="E417" t="s">
        <v>13</v>
      </c>
      <c r="F417">
        <v>767</v>
      </c>
      <c r="G417">
        <v>349</v>
      </c>
      <c r="H417">
        <v>2</v>
      </c>
      <c r="I417">
        <v>698</v>
      </c>
      <c r="J417">
        <v>1465</v>
      </c>
      <c r="K417">
        <v>1276</v>
      </c>
      <c r="L417">
        <v>-189</v>
      </c>
      <c r="M417">
        <f t="array" ref="M417">SUM(IF(E$2:E417=E417,IF(B$2:B417=B417,IF(C$2:C417=C417,L$2:L417))))</f>
        <v>213</v>
      </c>
    </row>
    <row r="418" spans="1:13" x14ac:dyDescent="0.25">
      <c r="A418" s="2">
        <v>36907</v>
      </c>
      <c r="B418">
        <v>2001</v>
      </c>
      <c r="C418">
        <v>1</v>
      </c>
      <c r="D418" t="s">
        <v>31</v>
      </c>
      <c r="E418" t="s">
        <v>9</v>
      </c>
      <c r="F418">
        <v>492</v>
      </c>
      <c r="G418">
        <v>473</v>
      </c>
      <c r="H418">
        <v>10</v>
      </c>
      <c r="I418">
        <v>4730</v>
      </c>
      <c r="J418">
        <v>5222</v>
      </c>
      <c r="K418">
        <v>4376</v>
      </c>
      <c r="L418">
        <v>-846</v>
      </c>
      <c r="M418">
        <f t="array" ref="M418">SUM(IF(E$2:E418=E418,IF(B$2:B418=B418,IF(C$2:C418=C418,L$2:L418))))</f>
        <v>634</v>
      </c>
    </row>
    <row r="419" spans="1:13" x14ac:dyDescent="0.25">
      <c r="A419" s="2">
        <v>36908</v>
      </c>
      <c r="B419">
        <v>2001</v>
      </c>
      <c r="C419">
        <v>1</v>
      </c>
      <c r="D419" t="s">
        <v>32</v>
      </c>
      <c r="E419" t="s">
        <v>9</v>
      </c>
      <c r="F419">
        <v>492</v>
      </c>
      <c r="G419">
        <v>473</v>
      </c>
      <c r="H419">
        <v>1</v>
      </c>
      <c r="I419">
        <v>473</v>
      </c>
      <c r="J419">
        <v>965</v>
      </c>
      <c r="K419">
        <v>650</v>
      </c>
      <c r="L419">
        <v>-315</v>
      </c>
      <c r="M419">
        <f t="array" ref="M419">SUM(IF(E$2:E419=E419,IF(B$2:B419=B419,IF(C$2:C419=C419,L$2:L419))))</f>
        <v>319</v>
      </c>
    </row>
    <row r="420" spans="1:13" x14ac:dyDescent="0.25">
      <c r="A420" s="2">
        <v>36908</v>
      </c>
      <c r="B420">
        <v>2001</v>
      </c>
      <c r="C420">
        <v>1</v>
      </c>
      <c r="D420" t="s">
        <v>32</v>
      </c>
      <c r="E420" t="s">
        <v>8</v>
      </c>
      <c r="F420">
        <v>673</v>
      </c>
      <c r="G420">
        <v>473</v>
      </c>
      <c r="H420">
        <v>2</v>
      </c>
      <c r="I420">
        <v>946</v>
      </c>
      <c r="J420">
        <v>1619</v>
      </c>
      <c r="K420">
        <v>3361</v>
      </c>
      <c r="L420">
        <v>1742</v>
      </c>
      <c r="M420">
        <f t="array" ref="M420">SUM(IF(E$2:E420=E420,IF(B$2:B420=B420,IF(C$2:C420=C420,L$2:L420))))</f>
        <v>7018</v>
      </c>
    </row>
    <row r="421" spans="1:13" x14ac:dyDescent="0.25">
      <c r="A421" s="2">
        <v>36908</v>
      </c>
      <c r="B421">
        <v>2001</v>
      </c>
      <c r="C421">
        <v>1</v>
      </c>
      <c r="D421" t="s">
        <v>32</v>
      </c>
      <c r="E421" t="s">
        <v>13</v>
      </c>
      <c r="F421">
        <v>767</v>
      </c>
      <c r="G421">
        <v>473</v>
      </c>
      <c r="H421">
        <v>8</v>
      </c>
      <c r="I421">
        <v>3784</v>
      </c>
      <c r="J421">
        <v>4551</v>
      </c>
      <c r="K421">
        <v>4690</v>
      </c>
      <c r="L421">
        <v>139</v>
      </c>
      <c r="M421">
        <f t="array" ref="M421">SUM(IF(E$2:E421=E421,IF(B$2:B421=B421,IF(C$2:C421=C421,L$2:L421))))</f>
        <v>352</v>
      </c>
    </row>
    <row r="422" spans="1:13" x14ac:dyDescent="0.25">
      <c r="A422" s="2">
        <v>36909</v>
      </c>
      <c r="B422">
        <v>2001</v>
      </c>
      <c r="C422">
        <v>1</v>
      </c>
      <c r="D422" t="s">
        <v>33</v>
      </c>
      <c r="E422" t="s">
        <v>9</v>
      </c>
      <c r="F422">
        <v>492</v>
      </c>
      <c r="G422">
        <v>326</v>
      </c>
      <c r="H422">
        <v>8</v>
      </c>
      <c r="I422">
        <v>2608</v>
      </c>
      <c r="J422">
        <v>3100</v>
      </c>
      <c r="K422">
        <v>3501</v>
      </c>
      <c r="L422">
        <v>401</v>
      </c>
      <c r="M422">
        <f t="array" ref="M422">SUM(IF(E$2:E422=E422,IF(B$2:B422=B422,IF(C$2:C422=C422,L$2:L422))))</f>
        <v>720</v>
      </c>
    </row>
    <row r="423" spans="1:13" x14ac:dyDescent="0.25">
      <c r="A423" s="2">
        <v>36912</v>
      </c>
      <c r="B423">
        <v>2001</v>
      </c>
      <c r="C423">
        <v>1</v>
      </c>
      <c r="D423" t="s">
        <v>36</v>
      </c>
      <c r="E423" t="s">
        <v>13</v>
      </c>
      <c r="F423">
        <v>767</v>
      </c>
      <c r="G423">
        <v>326</v>
      </c>
      <c r="H423">
        <v>7</v>
      </c>
      <c r="I423">
        <v>2282</v>
      </c>
      <c r="J423">
        <v>3049</v>
      </c>
      <c r="K423">
        <v>3245</v>
      </c>
      <c r="L423">
        <v>196</v>
      </c>
      <c r="M423">
        <f t="array" ref="M423">SUM(IF(E$2:E423=E423,IF(B$2:B423=B423,IF(C$2:C423=C423,L$2:L423))))</f>
        <v>548</v>
      </c>
    </row>
    <row r="424" spans="1:13" x14ac:dyDescent="0.25">
      <c r="A424" s="2">
        <v>36913</v>
      </c>
      <c r="B424">
        <v>2001</v>
      </c>
      <c r="C424">
        <v>1</v>
      </c>
      <c r="D424" t="s">
        <v>30</v>
      </c>
      <c r="E424" t="s">
        <v>12</v>
      </c>
      <c r="F424">
        <v>491</v>
      </c>
      <c r="G424">
        <v>349</v>
      </c>
      <c r="H424">
        <v>3</v>
      </c>
      <c r="I424">
        <v>1047</v>
      </c>
      <c r="J424">
        <v>1538</v>
      </c>
      <c r="K424">
        <v>1238</v>
      </c>
      <c r="L424">
        <v>-300</v>
      </c>
      <c r="M424">
        <f t="array" ref="M424">SUM(IF(E$2:E424=E424,IF(B$2:B424=B424,IF(C$2:C424=C424,L$2:L424))))</f>
        <v>-121</v>
      </c>
    </row>
    <row r="425" spans="1:13" x14ac:dyDescent="0.25">
      <c r="A425" s="2">
        <v>36913</v>
      </c>
      <c r="B425">
        <v>2001</v>
      </c>
      <c r="C425">
        <v>1</v>
      </c>
      <c r="D425" t="s">
        <v>30</v>
      </c>
      <c r="E425" t="s">
        <v>9</v>
      </c>
      <c r="F425">
        <v>492</v>
      </c>
      <c r="G425">
        <v>349</v>
      </c>
      <c r="H425">
        <v>8</v>
      </c>
      <c r="I425">
        <v>2792</v>
      </c>
      <c r="J425">
        <v>3284</v>
      </c>
      <c r="K425">
        <v>3302</v>
      </c>
      <c r="L425">
        <v>18</v>
      </c>
      <c r="M425">
        <f t="array" ref="M425">SUM(IF(E$2:E425=E425,IF(B$2:B425=B425,IF(C$2:C425=C425,L$2:L425))))</f>
        <v>738</v>
      </c>
    </row>
    <row r="426" spans="1:13" x14ac:dyDescent="0.25">
      <c r="A426" s="2">
        <v>36914</v>
      </c>
      <c r="B426">
        <v>2001</v>
      </c>
      <c r="C426">
        <v>1</v>
      </c>
      <c r="D426" t="s">
        <v>31</v>
      </c>
      <c r="E426" t="s">
        <v>13</v>
      </c>
      <c r="F426">
        <v>767</v>
      </c>
      <c r="G426">
        <v>473</v>
      </c>
      <c r="H426">
        <v>10</v>
      </c>
      <c r="I426">
        <v>4730</v>
      </c>
      <c r="J426">
        <v>5497</v>
      </c>
      <c r="K426">
        <v>4982</v>
      </c>
      <c r="L426">
        <v>-515</v>
      </c>
      <c r="M426">
        <f t="array" ref="M426">SUM(IF(E$2:E426=E426,IF(B$2:B426=B426,IF(C$2:C426=C426,L$2:L426))))</f>
        <v>33</v>
      </c>
    </row>
    <row r="427" spans="1:13" x14ac:dyDescent="0.25">
      <c r="A427" s="2">
        <v>36914</v>
      </c>
      <c r="B427">
        <v>2001</v>
      </c>
      <c r="C427">
        <v>1</v>
      </c>
      <c r="D427" t="s">
        <v>31</v>
      </c>
      <c r="E427" t="s">
        <v>8</v>
      </c>
      <c r="F427">
        <v>673</v>
      </c>
      <c r="G427">
        <v>473</v>
      </c>
      <c r="H427">
        <v>5</v>
      </c>
      <c r="I427">
        <v>2365</v>
      </c>
      <c r="J427">
        <v>3038</v>
      </c>
      <c r="K427">
        <v>8582</v>
      </c>
      <c r="L427">
        <v>5544</v>
      </c>
      <c r="M427">
        <f t="array" ref="M427">SUM(IF(E$2:E427=E427,IF(B$2:B427=B427,IF(C$2:C427=C427,L$2:L427))))</f>
        <v>12562</v>
      </c>
    </row>
    <row r="428" spans="1:13" x14ac:dyDescent="0.25">
      <c r="A428" s="2">
        <v>36915</v>
      </c>
      <c r="B428">
        <v>2001</v>
      </c>
      <c r="C428">
        <v>1</v>
      </c>
      <c r="D428" t="s">
        <v>32</v>
      </c>
      <c r="E428" t="s">
        <v>8</v>
      </c>
      <c r="F428">
        <v>673</v>
      </c>
      <c r="G428">
        <v>473</v>
      </c>
      <c r="H428">
        <v>5</v>
      </c>
      <c r="I428">
        <v>2365</v>
      </c>
      <c r="J428">
        <v>3038</v>
      </c>
      <c r="K428">
        <v>3082</v>
      </c>
      <c r="L428">
        <v>44</v>
      </c>
      <c r="M428">
        <f t="array" ref="M428">SUM(IF(E$2:E428=E428,IF(B$2:B428=B428,IF(C$2:C428=C428,L$2:L428))))</f>
        <v>12606</v>
      </c>
    </row>
    <row r="429" spans="1:13" x14ac:dyDescent="0.25">
      <c r="A429" s="2">
        <v>36917</v>
      </c>
      <c r="B429">
        <v>2001</v>
      </c>
      <c r="C429">
        <v>1</v>
      </c>
      <c r="D429" t="s">
        <v>34</v>
      </c>
      <c r="E429" t="s">
        <v>9</v>
      </c>
      <c r="F429">
        <v>492</v>
      </c>
      <c r="G429">
        <v>349</v>
      </c>
      <c r="H429">
        <v>2</v>
      </c>
      <c r="I429">
        <v>698</v>
      </c>
      <c r="J429">
        <v>1190</v>
      </c>
      <c r="K429">
        <v>994</v>
      </c>
      <c r="L429">
        <v>-196</v>
      </c>
      <c r="M429">
        <f t="array" ref="M429">SUM(IF(E$2:E429=E429,IF(B$2:B429=B429,IF(C$2:C429=C429,L$2:L429))))</f>
        <v>542</v>
      </c>
    </row>
    <row r="430" spans="1:13" x14ac:dyDescent="0.25">
      <c r="A430" s="2">
        <v>36918</v>
      </c>
      <c r="B430">
        <v>2001</v>
      </c>
      <c r="C430">
        <v>1</v>
      </c>
      <c r="D430" t="s">
        <v>35</v>
      </c>
      <c r="E430" t="s">
        <v>9</v>
      </c>
      <c r="F430">
        <v>492</v>
      </c>
      <c r="G430">
        <v>418</v>
      </c>
      <c r="H430">
        <v>6</v>
      </c>
      <c r="I430">
        <v>2508</v>
      </c>
      <c r="J430">
        <v>3000</v>
      </c>
      <c r="K430">
        <v>2731</v>
      </c>
      <c r="L430">
        <v>-269</v>
      </c>
      <c r="M430">
        <f t="array" ref="M430">SUM(IF(E$2:E430=E430,IF(B$2:B430=B430,IF(C$2:C430=C430,L$2:L430))))</f>
        <v>273</v>
      </c>
    </row>
    <row r="431" spans="1:13" x14ac:dyDescent="0.25">
      <c r="A431" s="2">
        <v>36919</v>
      </c>
      <c r="B431">
        <v>2001</v>
      </c>
      <c r="C431">
        <v>1</v>
      </c>
      <c r="D431" t="s">
        <v>36</v>
      </c>
      <c r="E431" t="s">
        <v>9</v>
      </c>
      <c r="F431">
        <v>492</v>
      </c>
      <c r="G431">
        <v>326</v>
      </c>
      <c r="H431">
        <v>1</v>
      </c>
      <c r="I431">
        <v>326</v>
      </c>
      <c r="J431">
        <v>818</v>
      </c>
      <c r="K431">
        <v>917</v>
      </c>
      <c r="L431">
        <v>99</v>
      </c>
      <c r="M431">
        <f t="array" ref="M431">SUM(IF(E$2:E431=E431,IF(B$2:B431=B431,IF(C$2:C431=C431,L$2:L431))))</f>
        <v>372</v>
      </c>
    </row>
    <row r="432" spans="1:13" x14ac:dyDescent="0.25">
      <c r="A432" s="2">
        <v>36919</v>
      </c>
      <c r="B432">
        <v>2001</v>
      </c>
      <c r="C432">
        <v>1</v>
      </c>
      <c r="D432" t="s">
        <v>36</v>
      </c>
      <c r="E432" t="s">
        <v>13</v>
      </c>
      <c r="F432">
        <v>767</v>
      </c>
      <c r="G432">
        <v>326</v>
      </c>
      <c r="H432">
        <v>2</v>
      </c>
      <c r="I432">
        <v>652</v>
      </c>
      <c r="J432">
        <v>1419</v>
      </c>
      <c r="K432">
        <v>1698</v>
      </c>
      <c r="L432">
        <v>279</v>
      </c>
      <c r="M432">
        <f t="array" ref="M432">SUM(IF(E$2:E432=E432,IF(B$2:B432=B432,IF(C$2:C432=C432,L$2:L432))))</f>
        <v>312</v>
      </c>
    </row>
    <row r="433" spans="1:13" x14ac:dyDescent="0.25">
      <c r="A433" s="2">
        <v>36920</v>
      </c>
      <c r="B433">
        <v>2001</v>
      </c>
      <c r="C433">
        <v>1</v>
      </c>
      <c r="D433" t="s">
        <v>30</v>
      </c>
      <c r="E433" t="s">
        <v>8</v>
      </c>
      <c r="F433">
        <v>673</v>
      </c>
      <c r="G433">
        <v>349</v>
      </c>
      <c r="H433">
        <v>5</v>
      </c>
      <c r="I433">
        <v>1745</v>
      </c>
      <c r="J433">
        <v>2418</v>
      </c>
      <c r="K433">
        <v>2641</v>
      </c>
      <c r="L433">
        <v>223</v>
      </c>
      <c r="M433">
        <f t="array" ref="M433">SUM(IF(E$2:E433=E433,IF(B$2:B433=B433,IF(C$2:C433=C433,L$2:L433))))</f>
        <v>12829</v>
      </c>
    </row>
    <row r="434" spans="1:13" x14ac:dyDescent="0.25">
      <c r="A434" s="2">
        <v>36922</v>
      </c>
      <c r="B434">
        <v>2001</v>
      </c>
      <c r="C434">
        <v>1</v>
      </c>
      <c r="D434" t="s">
        <v>32</v>
      </c>
      <c r="E434" t="s">
        <v>8</v>
      </c>
      <c r="F434">
        <v>673</v>
      </c>
      <c r="G434">
        <v>473</v>
      </c>
      <c r="H434">
        <v>2</v>
      </c>
      <c r="I434">
        <v>946</v>
      </c>
      <c r="J434">
        <v>1619</v>
      </c>
      <c r="K434">
        <v>1823</v>
      </c>
      <c r="L434">
        <v>204</v>
      </c>
      <c r="M434">
        <f t="array" ref="M434">SUM(IF(E$2:E434=E434,IF(B$2:B434=B434,IF(C$2:C434=C434,L$2:L434))))</f>
        <v>13033</v>
      </c>
    </row>
    <row r="435" spans="1:13" x14ac:dyDescent="0.25">
      <c r="A435" s="2">
        <v>36922</v>
      </c>
      <c r="B435">
        <v>2001</v>
      </c>
      <c r="C435">
        <v>1</v>
      </c>
      <c r="D435" t="s">
        <v>32</v>
      </c>
      <c r="E435" t="s">
        <v>9</v>
      </c>
      <c r="F435">
        <v>492</v>
      </c>
      <c r="G435">
        <v>473</v>
      </c>
      <c r="H435">
        <v>9</v>
      </c>
      <c r="I435">
        <v>4257</v>
      </c>
      <c r="J435">
        <v>4749</v>
      </c>
      <c r="K435">
        <v>4059</v>
      </c>
      <c r="L435">
        <v>-690</v>
      </c>
      <c r="M435">
        <f t="array" ref="M435">SUM(IF(E$2:E435=E435,IF(B$2:B435=B435,IF(C$2:C435=C435,L$2:L435))))</f>
        <v>-318</v>
      </c>
    </row>
    <row r="436" spans="1:13" x14ac:dyDescent="0.25">
      <c r="A436" s="2">
        <v>36922</v>
      </c>
      <c r="B436">
        <v>2001</v>
      </c>
      <c r="C436">
        <v>1</v>
      </c>
      <c r="D436" t="s">
        <v>32</v>
      </c>
      <c r="E436" t="s">
        <v>13</v>
      </c>
      <c r="F436">
        <v>767</v>
      </c>
      <c r="G436">
        <v>473</v>
      </c>
      <c r="H436">
        <v>5</v>
      </c>
      <c r="I436">
        <v>2365</v>
      </c>
      <c r="J436">
        <v>3132</v>
      </c>
      <c r="K436">
        <v>3033</v>
      </c>
      <c r="L436">
        <v>-99</v>
      </c>
      <c r="M436">
        <f t="array" ref="M436">SUM(IF(E$2:E436=E436,IF(B$2:B436=B436,IF(C$2:C436=C436,L$2:L436))))</f>
        <v>213</v>
      </c>
    </row>
    <row r="437" spans="1:13" x14ac:dyDescent="0.25">
      <c r="A437" s="2">
        <v>36923</v>
      </c>
      <c r="B437">
        <v>2001</v>
      </c>
      <c r="C437">
        <v>2</v>
      </c>
      <c r="D437" t="s">
        <v>33</v>
      </c>
      <c r="E437" t="s">
        <v>9</v>
      </c>
      <c r="F437">
        <v>492</v>
      </c>
      <c r="G437">
        <v>326</v>
      </c>
      <c r="H437">
        <v>7</v>
      </c>
      <c r="I437">
        <v>2282</v>
      </c>
      <c r="J437">
        <v>2774</v>
      </c>
      <c r="K437">
        <v>7199</v>
      </c>
      <c r="L437">
        <v>4425</v>
      </c>
      <c r="M437">
        <f t="array" ref="M437">SUM(IF(E$2:E437=E437,IF(B$2:B437=B437,IF(C$2:C437=C437,L$2:L437))))</f>
        <v>4425</v>
      </c>
    </row>
    <row r="438" spans="1:13" x14ac:dyDescent="0.25">
      <c r="A438" s="2">
        <v>36924</v>
      </c>
      <c r="B438">
        <v>2001</v>
      </c>
      <c r="C438">
        <v>2</v>
      </c>
      <c r="D438" t="s">
        <v>34</v>
      </c>
      <c r="E438" t="s">
        <v>13</v>
      </c>
      <c r="F438">
        <v>767</v>
      </c>
      <c r="G438">
        <v>349</v>
      </c>
      <c r="H438">
        <v>1</v>
      </c>
      <c r="I438">
        <v>349</v>
      </c>
      <c r="J438">
        <v>1116</v>
      </c>
      <c r="K438">
        <v>981</v>
      </c>
      <c r="L438">
        <v>-135</v>
      </c>
      <c r="M438">
        <f t="array" ref="M438">SUM(IF(E$2:E438=E438,IF(B$2:B438=B438,IF(C$2:C438=C438,L$2:L438))))</f>
        <v>-135</v>
      </c>
    </row>
    <row r="439" spans="1:13" x14ac:dyDescent="0.25">
      <c r="A439" s="2">
        <v>36925</v>
      </c>
      <c r="B439">
        <v>2001</v>
      </c>
      <c r="C439">
        <v>2</v>
      </c>
      <c r="D439" t="s">
        <v>35</v>
      </c>
      <c r="E439" t="s">
        <v>8</v>
      </c>
      <c r="F439">
        <v>673</v>
      </c>
      <c r="G439">
        <v>418</v>
      </c>
      <c r="H439">
        <v>7</v>
      </c>
      <c r="I439">
        <v>2926</v>
      </c>
      <c r="J439">
        <v>3599</v>
      </c>
      <c r="K439">
        <v>3728</v>
      </c>
      <c r="L439">
        <v>129</v>
      </c>
      <c r="M439">
        <f t="array" ref="M439">SUM(IF(E$2:E439=E439,IF(B$2:B439=B439,IF(C$2:C439=C439,L$2:L439))))</f>
        <v>129</v>
      </c>
    </row>
    <row r="440" spans="1:13" x14ac:dyDescent="0.25">
      <c r="A440" s="2">
        <v>36926</v>
      </c>
      <c r="B440">
        <v>2001</v>
      </c>
      <c r="C440">
        <v>2</v>
      </c>
      <c r="D440" t="s">
        <v>36</v>
      </c>
      <c r="E440" t="s">
        <v>12</v>
      </c>
      <c r="F440">
        <v>491</v>
      </c>
      <c r="G440">
        <v>326</v>
      </c>
      <c r="H440">
        <v>5</v>
      </c>
      <c r="I440">
        <v>1630</v>
      </c>
      <c r="J440">
        <v>2121</v>
      </c>
      <c r="K440">
        <v>2205</v>
      </c>
      <c r="L440">
        <v>84</v>
      </c>
      <c r="M440">
        <f t="array" ref="M440">SUM(IF(E$2:E440=E440,IF(B$2:B440=B440,IF(C$2:C440=C440,L$2:L440))))</f>
        <v>84</v>
      </c>
    </row>
    <row r="441" spans="1:13" x14ac:dyDescent="0.25">
      <c r="A441" s="2">
        <v>36928</v>
      </c>
      <c r="B441">
        <v>2001</v>
      </c>
      <c r="C441">
        <v>2</v>
      </c>
      <c r="D441" t="s">
        <v>31</v>
      </c>
      <c r="E441" t="s">
        <v>8</v>
      </c>
      <c r="F441">
        <v>673</v>
      </c>
      <c r="G441">
        <v>473</v>
      </c>
      <c r="H441">
        <v>3</v>
      </c>
      <c r="I441">
        <v>1419</v>
      </c>
      <c r="J441">
        <v>2092</v>
      </c>
      <c r="K441">
        <v>2066</v>
      </c>
      <c r="L441">
        <v>-26</v>
      </c>
      <c r="M441">
        <f t="array" ref="M441">SUM(IF(E$2:E441=E441,IF(B$2:B441=B441,IF(C$2:C441=C441,L$2:L441))))</f>
        <v>103</v>
      </c>
    </row>
    <row r="442" spans="1:13" x14ac:dyDescent="0.25">
      <c r="A442" s="2">
        <v>36931</v>
      </c>
      <c r="B442">
        <v>2001</v>
      </c>
      <c r="C442">
        <v>2</v>
      </c>
      <c r="D442" t="s">
        <v>34</v>
      </c>
      <c r="E442" t="s">
        <v>13</v>
      </c>
      <c r="F442">
        <v>767</v>
      </c>
      <c r="G442">
        <v>349</v>
      </c>
      <c r="H442">
        <v>7</v>
      </c>
      <c r="I442">
        <v>2443</v>
      </c>
      <c r="J442">
        <v>3210</v>
      </c>
      <c r="K442">
        <v>3466</v>
      </c>
      <c r="L442">
        <v>256</v>
      </c>
      <c r="M442">
        <f t="array" ref="M442">SUM(IF(E$2:E442=E442,IF(B$2:B442=B442,IF(C$2:C442=C442,L$2:L442))))</f>
        <v>121</v>
      </c>
    </row>
    <row r="443" spans="1:13" x14ac:dyDescent="0.25">
      <c r="A443" s="2">
        <v>36931</v>
      </c>
      <c r="B443">
        <v>2001</v>
      </c>
      <c r="C443">
        <v>2</v>
      </c>
      <c r="D443" t="s">
        <v>34</v>
      </c>
      <c r="E443" t="s">
        <v>9</v>
      </c>
      <c r="F443">
        <v>492</v>
      </c>
      <c r="G443">
        <v>349</v>
      </c>
      <c r="H443">
        <v>9</v>
      </c>
      <c r="I443">
        <v>3141</v>
      </c>
      <c r="J443">
        <v>3633</v>
      </c>
      <c r="K443">
        <v>9714</v>
      </c>
      <c r="L443">
        <v>6081</v>
      </c>
      <c r="M443">
        <f t="array" ref="M443">SUM(IF(E$2:E443=E443,IF(B$2:B443=B443,IF(C$2:C443=C443,L$2:L443))))</f>
        <v>10506</v>
      </c>
    </row>
    <row r="444" spans="1:13" x14ac:dyDescent="0.25">
      <c r="A444" s="2">
        <v>36932</v>
      </c>
      <c r="B444">
        <v>2001</v>
      </c>
      <c r="C444">
        <v>2</v>
      </c>
      <c r="D444" t="s">
        <v>35</v>
      </c>
      <c r="E444" t="s">
        <v>9</v>
      </c>
      <c r="F444">
        <v>492</v>
      </c>
      <c r="G444">
        <v>418</v>
      </c>
      <c r="H444">
        <v>10</v>
      </c>
      <c r="I444">
        <v>4180</v>
      </c>
      <c r="J444">
        <v>4672</v>
      </c>
      <c r="K444">
        <v>5583</v>
      </c>
      <c r="L444">
        <v>911</v>
      </c>
      <c r="M444">
        <f t="array" ref="M444">SUM(IF(E$2:E444=E444,IF(B$2:B444=B444,IF(C$2:C444=C444,L$2:L444))))</f>
        <v>11417</v>
      </c>
    </row>
    <row r="445" spans="1:13" x14ac:dyDescent="0.25">
      <c r="A445" s="2">
        <v>36934</v>
      </c>
      <c r="B445">
        <v>2001</v>
      </c>
      <c r="C445">
        <v>2</v>
      </c>
      <c r="D445" t="s">
        <v>30</v>
      </c>
      <c r="E445" t="s">
        <v>9</v>
      </c>
      <c r="F445">
        <v>492</v>
      </c>
      <c r="G445">
        <v>349</v>
      </c>
      <c r="H445">
        <v>9</v>
      </c>
      <c r="I445">
        <v>3141</v>
      </c>
      <c r="J445">
        <v>3633</v>
      </c>
      <c r="K445">
        <v>4016</v>
      </c>
      <c r="L445">
        <v>383</v>
      </c>
      <c r="M445">
        <f t="array" ref="M445">SUM(IF(E$2:E445=E445,IF(B$2:B445=B445,IF(C$2:C445=C445,L$2:L445))))</f>
        <v>11800</v>
      </c>
    </row>
    <row r="446" spans="1:13" x14ac:dyDescent="0.25">
      <c r="A446" s="2">
        <v>36937</v>
      </c>
      <c r="B446">
        <v>2001</v>
      </c>
      <c r="C446">
        <v>2</v>
      </c>
      <c r="D446" t="s">
        <v>33</v>
      </c>
      <c r="E446" t="s">
        <v>13</v>
      </c>
      <c r="F446">
        <v>767</v>
      </c>
      <c r="G446">
        <v>326</v>
      </c>
      <c r="H446">
        <v>1</v>
      </c>
      <c r="I446">
        <v>326</v>
      </c>
      <c r="J446">
        <v>1093</v>
      </c>
      <c r="K446">
        <v>1017</v>
      </c>
      <c r="L446">
        <v>-76</v>
      </c>
      <c r="M446">
        <f t="array" ref="M446">SUM(IF(E$2:E446=E446,IF(B$2:B446=B446,IF(C$2:C446=C446,L$2:L446))))</f>
        <v>45</v>
      </c>
    </row>
    <row r="447" spans="1:13" x14ac:dyDescent="0.25">
      <c r="A447" s="2">
        <v>36937</v>
      </c>
      <c r="B447">
        <v>2001</v>
      </c>
      <c r="C447">
        <v>2</v>
      </c>
      <c r="D447" t="s">
        <v>33</v>
      </c>
      <c r="E447" t="s">
        <v>12</v>
      </c>
      <c r="F447">
        <v>491</v>
      </c>
      <c r="G447">
        <v>326</v>
      </c>
      <c r="H447">
        <v>3</v>
      </c>
      <c r="I447">
        <v>978</v>
      </c>
      <c r="J447">
        <v>1469</v>
      </c>
      <c r="K447">
        <v>4539</v>
      </c>
      <c r="L447">
        <v>3070</v>
      </c>
      <c r="M447">
        <f t="array" ref="M447">SUM(IF(E$2:E447=E447,IF(B$2:B447=B447,IF(C$2:C447=C447,L$2:L447))))</f>
        <v>3154</v>
      </c>
    </row>
    <row r="448" spans="1:13" x14ac:dyDescent="0.25">
      <c r="A448" s="2">
        <v>36939</v>
      </c>
      <c r="B448">
        <v>2001</v>
      </c>
      <c r="C448">
        <v>2</v>
      </c>
      <c r="D448" t="s">
        <v>35</v>
      </c>
      <c r="E448" t="s">
        <v>9</v>
      </c>
      <c r="F448">
        <v>492</v>
      </c>
      <c r="G448">
        <v>418</v>
      </c>
      <c r="H448">
        <v>10</v>
      </c>
      <c r="I448">
        <v>4180</v>
      </c>
      <c r="J448">
        <v>4672</v>
      </c>
      <c r="K448">
        <v>4085</v>
      </c>
      <c r="L448">
        <v>-587</v>
      </c>
      <c r="M448">
        <f t="array" ref="M448">SUM(IF(E$2:E448=E448,IF(B$2:B448=B448,IF(C$2:C448=C448,L$2:L448))))</f>
        <v>11213</v>
      </c>
    </row>
    <row r="449" spans="1:13" x14ac:dyDescent="0.25">
      <c r="A449" s="2">
        <v>36940</v>
      </c>
      <c r="B449">
        <v>2001</v>
      </c>
      <c r="C449">
        <v>2</v>
      </c>
      <c r="D449" t="s">
        <v>36</v>
      </c>
      <c r="E449" t="s">
        <v>8</v>
      </c>
      <c r="F449">
        <v>673</v>
      </c>
      <c r="G449">
        <v>326</v>
      </c>
      <c r="H449">
        <v>3</v>
      </c>
      <c r="I449">
        <v>978</v>
      </c>
      <c r="J449">
        <v>1651</v>
      </c>
      <c r="K449">
        <v>1397</v>
      </c>
      <c r="L449">
        <v>-254</v>
      </c>
      <c r="M449">
        <f t="array" ref="M449">SUM(IF(E$2:E449=E449,IF(B$2:B449=B449,IF(C$2:C449=C449,L$2:L449))))</f>
        <v>-151</v>
      </c>
    </row>
    <row r="450" spans="1:13" x14ac:dyDescent="0.25">
      <c r="A450" s="2">
        <v>36941</v>
      </c>
      <c r="B450">
        <v>2001</v>
      </c>
      <c r="C450">
        <v>2</v>
      </c>
      <c r="D450" t="s">
        <v>30</v>
      </c>
      <c r="E450" t="s">
        <v>13</v>
      </c>
      <c r="F450">
        <v>767</v>
      </c>
      <c r="G450">
        <v>349</v>
      </c>
      <c r="H450">
        <v>5</v>
      </c>
      <c r="I450">
        <v>1745</v>
      </c>
      <c r="J450">
        <v>2512</v>
      </c>
      <c r="K450">
        <v>2629</v>
      </c>
      <c r="L450">
        <v>117</v>
      </c>
      <c r="M450">
        <f t="array" ref="M450">SUM(IF(E$2:E450=E450,IF(B$2:B450=B450,IF(C$2:C450=C450,L$2:L450))))</f>
        <v>162</v>
      </c>
    </row>
    <row r="451" spans="1:13" x14ac:dyDescent="0.25">
      <c r="A451" s="2">
        <v>36941</v>
      </c>
      <c r="B451">
        <v>2001</v>
      </c>
      <c r="C451">
        <v>2</v>
      </c>
      <c r="D451" t="s">
        <v>30</v>
      </c>
      <c r="E451" t="s">
        <v>9</v>
      </c>
      <c r="F451">
        <v>492</v>
      </c>
      <c r="G451">
        <v>349</v>
      </c>
      <c r="H451">
        <v>3</v>
      </c>
      <c r="I451">
        <v>1047</v>
      </c>
      <c r="J451">
        <v>1539</v>
      </c>
      <c r="K451">
        <v>1614</v>
      </c>
      <c r="L451">
        <v>75</v>
      </c>
      <c r="M451">
        <f t="array" ref="M451">SUM(IF(E$2:E451=E451,IF(B$2:B451=B451,IF(C$2:C451=C451,L$2:L451))))</f>
        <v>11288</v>
      </c>
    </row>
    <row r="452" spans="1:13" x14ac:dyDescent="0.25">
      <c r="A452" s="2">
        <v>36942</v>
      </c>
      <c r="B452">
        <v>2001</v>
      </c>
      <c r="C452">
        <v>2</v>
      </c>
      <c r="D452" t="s">
        <v>31</v>
      </c>
      <c r="E452" t="s">
        <v>9</v>
      </c>
      <c r="F452">
        <v>492</v>
      </c>
      <c r="G452">
        <v>473</v>
      </c>
      <c r="H452">
        <v>1</v>
      </c>
      <c r="I452">
        <v>473</v>
      </c>
      <c r="J452">
        <v>965</v>
      </c>
      <c r="K452">
        <v>940</v>
      </c>
      <c r="L452">
        <v>-25</v>
      </c>
      <c r="M452">
        <f t="array" ref="M452">SUM(IF(E$2:E452=E452,IF(B$2:B452=B452,IF(C$2:C452=C452,L$2:L452))))</f>
        <v>11263</v>
      </c>
    </row>
    <row r="453" spans="1:13" x14ac:dyDescent="0.25">
      <c r="A453" s="2">
        <v>36943</v>
      </c>
      <c r="B453">
        <v>2001</v>
      </c>
      <c r="C453">
        <v>2</v>
      </c>
      <c r="D453" t="s">
        <v>32</v>
      </c>
      <c r="E453" t="s">
        <v>9</v>
      </c>
      <c r="F453">
        <v>492</v>
      </c>
      <c r="G453">
        <v>473</v>
      </c>
      <c r="H453">
        <v>7</v>
      </c>
      <c r="I453">
        <v>3311</v>
      </c>
      <c r="J453">
        <v>3803</v>
      </c>
      <c r="K453">
        <v>3244</v>
      </c>
      <c r="L453">
        <v>-559</v>
      </c>
      <c r="M453">
        <f t="array" ref="M453">SUM(IF(E$2:E453=E453,IF(B$2:B453=B453,IF(C$2:C453=C453,L$2:L453))))</f>
        <v>10704</v>
      </c>
    </row>
    <row r="454" spans="1:13" x14ac:dyDescent="0.25">
      <c r="A454" s="2">
        <v>36943</v>
      </c>
      <c r="B454">
        <v>2001</v>
      </c>
      <c r="C454">
        <v>2</v>
      </c>
      <c r="D454" t="s">
        <v>32</v>
      </c>
      <c r="E454" t="s">
        <v>8</v>
      </c>
      <c r="F454">
        <v>673</v>
      </c>
      <c r="G454">
        <v>473</v>
      </c>
      <c r="H454">
        <v>8</v>
      </c>
      <c r="I454">
        <v>3784</v>
      </c>
      <c r="J454">
        <v>4457</v>
      </c>
      <c r="K454">
        <v>5151</v>
      </c>
      <c r="L454">
        <v>694</v>
      </c>
      <c r="M454">
        <f t="array" ref="M454">SUM(IF(E$2:E454=E454,IF(B$2:B454=B454,IF(C$2:C454=C454,L$2:L454))))</f>
        <v>543</v>
      </c>
    </row>
    <row r="455" spans="1:13" x14ac:dyDescent="0.25">
      <c r="A455" s="2">
        <v>36944</v>
      </c>
      <c r="B455">
        <v>2001</v>
      </c>
      <c r="C455">
        <v>2</v>
      </c>
      <c r="D455" t="s">
        <v>33</v>
      </c>
      <c r="E455" t="s">
        <v>9</v>
      </c>
      <c r="F455">
        <v>492</v>
      </c>
      <c r="G455">
        <v>326</v>
      </c>
      <c r="H455">
        <v>4</v>
      </c>
      <c r="I455">
        <v>1304</v>
      </c>
      <c r="J455">
        <v>1796</v>
      </c>
      <c r="K455">
        <v>1592</v>
      </c>
      <c r="L455">
        <v>-204</v>
      </c>
      <c r="M455">
        <f t="array" ref="M455">SUM(IF(E$2:E455=E455,IF(B$2:B455=B455,IF(C$2:C455=C455,L$2:L455))))</f>
        <v>10500</v>
      </c>
    </row>
    <row r="456" spans="1:13" x14ac:dyDescent="0.25">
      <c r="A456" s="2">
        <v>36944</v>
      </c>
      <c r="B456">
        <v>2001</v>
      </c>
      <c r="C456">
        <v>2</v>
      </c>
      <c r="D456" t="s">
        <v>33</v>
      </c>
      <c r="E456" t="s">
        <v>8</v>
      </c>
      <c r="F456">
        <v>673</v>
      </c>
      <c r="G456">
        <v>326</v>
      </c>
      <c r="H456">
        <v>1</v>
      </c>
      <c r="I456">
        <v>326</v>
      </c>
      <c r="J456">
        <v>999</v>
      </c>
      <c r="K456">
        <v>839</v>
      </c>
      <c r="L456">
        <v>-160</v>
      </c>
      <c r="M456">
        <f t="array" ref="M456">SUM(IF(E$2:E456=E456,IF(B$2:B456=B456,IF(C$2:C456=C456,L$2:L456))))</f>
        <v>383</v>
      </c>
    </row>
    <row r="457" spans="1:13" x14ac:dyDescent="0.25">
      <c r="A457" s="2">
        <v>36946</v>
      </c>
      <c r="B457">
        <v>2001</v>
      </c>
      <c r="C457">
        <v>2</v>
      </c>
      <c r="D457" t="s">
        <v>35</v>
      </c>
      <c r="E457" t="s">
        <v>8</v>
      </c>
      <c r="F457">
        <v>673</v>
      </c>
      <c r="G457">
        <v>418</v>
      </c>
      <c r="H457">
        <v>8</v>
      </c>
      <c r="I457">
        <v>3344</v>
      </c>
      <c r="J457">
        <v>4017</v>
      </c>
      <c r="K457">
        <v>3803</v>
      </c>
      <c r="L457">
        <v>-214</v>
      </c>
      <c r="M457">
        <f t="array" ref="M457">SUM(IF(E$2:E457=E457,IF(B$2:B457=B457,IF(C$2:C457=C457,L$2:L457))))</f>
        <v>169</v>
      </c>
    </row>
    <row r="458" spans="1:13" x14ac:dyDescent="0.25">
      <c r="A458" s="2">
        <v>36948</v>
      </c>
      <c r="B458">
        <v>2001</v>
      </c>
      <c r="C458">
        <v>2</v>
      </c>
      <c r="D458" t="s">
        <v>30</v>
      </c>
      <c r="E458" t="s">
        <v>13</v>
      </c>
      <c r="F458">
        <v>767</v>
      </c>
      <c r="G458">
        <v>349</v>
      </c>
      <c r="H458">
        <v>4</v>
      </c>
      <c r="I458">
        <v>1396</v>
      </c>
      <c r="J458">
        <v>2163</v>
      </c>
      <c r="K458">
        <v>2425</v>
      </c>
      <c r="L458">
        <v>262</v>
      </c>
      <c r="M458">
        <f t="array" ref="M458">SUM(IF(E$2:E458=E458,IF(B$2:B458=B458,IF(C$2:C458=C458,L$2:L458))))</f>
        <v>424</v>
      </c>
    </row>
    <row r="459" spans="1:13" x14ac:dyDescent="0.25">
      <c r="A459" s="2">
        <v>36949</v>
      </c>
      <c r="B459">
        <v>2001</v>
      </c>
      <c r="C459">
        <v>2</v>
      </c>
      <c r="D459" t="s">
        <v>31</v>
      </c>
      <c r="E459" t="s">
        <v>13</v>
      </c>
      <c r="F459">
        <v>767</v>
      </c>
      <c r="G459">
        <v>473</v>
      </c>
      <c r="H459">
        <v>1</v>
      </c>
      <c r="I459">
        <v>473</v>
      </c>
      <c r="J459">
        <v>1240</v>
      </c>
      <c r="K459">
        <v>1097</v>
      </c>
      <c r="L459">
        <v>-143</v>
      </c>
      <c r="M459">
        <f t="array" ref="M459">SUM(IF(E$2:E459=E459,IF(B$2:B459=B459,IF(C$2:C459=C459,L$2:L459))))</f>
        <v>281</v>
      </c>
    </row>
    <row r="460" spans="1:13" x14ac:dyDescent="0.25">
      <c r="A460" s="2">
        <v>36949</v>
      </c>
      <c r="B460">
        <v>2001</v>
      </c>
      <c r="C460">
        <v>2</v>
      </c>
      <c r="D460" t="s">
        <v>31</v>
      </c>
      <c r="E460" t="s">
        <v>9</v>
      </c>
      <c r="F460">
        <v>492</v>
      </c>
      <c r="G460">
        <v>473</v>
      </c>
      <c r="H460">
        <v>2</v>
      </c>
      <c r="I460">
        <v>946</v>
      </c>
      <c r="J460">
        <v>1438</v>
      </c>
      <c r="K460">
        <v>1383</v>
      </c>
      <c r="L460">
        <v>-55</v>
      </c>
      <c r="M460">
        <f t="array" ref="M460">SUM(IF(E$2:E460=E460,IF(B$2:B460=B460,IF(C$2:C460=C460,L$2:L460))))</f>
        <v>10445</v>
      </c>
    </row>
    <row r="461" spans="1:13" x14ac:dyDescent="0.25">
      <c r="A461" s="2">
        <v>36950</v>
      </c>
      <c r="B461">
        <v>2001</v>
      </c>
      <c r="C461">
        <v>2</v>
      </c>
      <c r="D461" t="s">
        <v>32</v>
      </c>
      <c r="E461" t="s">
        <v>12</v>
      </c>
      <c r="F461">
        <v>491</v>
      </c>
      <c r="G461">
        <v>473</v>
      </c>
      <c r="H461">
        <v>9</v>
      </c>
      <c r="I461">
        <v>4257</v>
      </c>
      <c r="J461">
        <v>4748</v>
      </c>
      <c r="K461">
        <v>4609</v>
      </c>
      <c r="L461">
        <v>-139</v>
      </c>
      <c r="M461">
        <f t="array" ref="M461">SUM(IF(E$2:E461=E461,IF(B$2:B461=B461,IF(C$2:C461=C461,L$2:L461))))</f>
        <v>3015</v>
      </c>
    </row>
    <row r="462" spans="1:13" x14ac:dyDescent="0.25">
      <c r="A462" s="2">
        <v>36950</v>
      </c>
      <c r="B462">
        <v>2001</v>
      </c>
      <c r="C462">
        <v>2</v>
      </c>
      <c r="D462" t="s">
        <v>32</v>
      </c>
      <c r="E462" t="s">
        <v>13</v>
      </c>
      <c r="F462">
        <v>767</v>
      </c>
      <c r="G462">
        <v>473</v>
      </c>
      <c r="H462">
        <v>6</v>
      </c>
      <c r="I462">
        <v>2838</v>
      </c>
      <c r="J462">
        <v>3605</v>
      </c>
      <c r="K462">
        <v>3150</v>
      </c>
      <c r="L462">
        <v>-455</v>
      </c>
      <c r="M462">
        <f t="array" ref="M462">SUM(IF(E$2:E462=E462,IF(B$2:B462=B462,IF(C$2:C462=C462,L$2:L462))))</f>
        <v>-174</v>
      </c>
    </row>
    <row r="463" spans="1:13" x14ac:dyDescent="0.25">
      <c r="A463" s="2">
        <v>36951</v>
      </c>
      <c r="B463">
        <v>2001</v>
      </c>
      <c r="C463">
        <v>3</v>
      </c>
      <c r="D463" t="s">
        <v>33</v>
      </c>
      <c r="E463" t="s">
        <v>13</v>
      </c>
      <c r="F463">
        <v>767</v>
      </c>
      <c r="G463">
        <v>326</v>
      </c>
      <c r="H463">
        <v>6</v>
      </c>
      <c r="I463">
        <v>1956</v>
      </c>
      <c r="J463">
        <v>2723</v>
      </c>
      <c r="K463">
        <v>9314</v>
      </c>
      <c r="L463">
        <v>6591</v>
      </c>
      <c r="M463">
        <f t="array" ref="M463">SUM(IF(E$2:E463=E463,IF(B$2:B463=B463,IF(C$2:C463=C463,L$2:L463))))</f>
        <v>6591</v>
      </c>
    </row>
    <row r="464" spans="1:13" x14ac:dyDescent="0.25">
      <c r="A464" s="2">
        <v>36952</v>
      </c>
      <c r="B464">
        <v>2001</v>
      </c>
      <c r="C464">
        <v>3</v>
      </c>
      <c r="D464" t="s">
        <v>34</v>
      </c>
      <c r="E464" t="s">
        <v>13</v>
      </c>
      <c r="F464">
        <v>767</v>
      </c>
      <c r="G464">
        <v>349</v>
      </c>
      <c r="H464">
        <v>9</v>
      </c>
      <c r="I464">
        <v>3141</v>
      </c>
      <c r="J464">
        <v>3908</v>
      </c>
      <c r="K464">
        <v>4246</v>
      </c>
      <c r="L464">
        <v>338</v>
      </c>
      <c r="M464">
        <f t="array" ref="M464">SUM(IF(E$2:E464=E464,IF(B$2:B464=B464,IF(C$2:C464=C464,L$2:L464))))</f>
        <v>6929</v>
      </c>
    </row>
    <row r="465" spans="1:13" x14ac:dyDescent="0.25">
      <c r="A465" s="2">
        <v>36953</v>
      </c>
      <c r="B465">
        <v>2001</v>
      </c>
      <c r="C465">
        <v>3</v>
      </c>
      <c r="D465" t="s">
        <v>35</v>
      </c>
      <c r="E465" t="s">
        <v>13</v>
      </c>
      <c r="F465">
        <v>767</v>
      </c>
      <c r="G465">
        <v>418</v>
      </c>
      <c r="H465">
        <v>3</v>
      </c>
      <c r="I465">
        <v>1254</v>
      </c>
      <c r="J465">
        <v>2021</v>
      </c>
      <c r="K465">
        <v>1739</v>
      </c>
      <c r="L465">
        <v>-282</v>
      </c>
      <c r="M465">
        <f t="array" ref="M465">SUM(IF(E$2:E465=E465,IF(B$2:B465=B465,IF(C$2:C465=C465,L$2:L465))))</f>
        <v>6647</v>
      </c>
    </row>
    <row r="466" spans="1:13" x14ac:dyDescent="0.25">
      <c r="A466" s="2">
        <v>36953</v>
      </c>
      <c r="B466">
        <v>2001</v>
      </c>
      <c r="C466">
        <v>3</v>
      </c>
      <c r="D466" t="s">
        <v>35</v>
      </c>
      <c r="E466" t="s">
        <v>9</v>
      </c>
      <c r="F466">
        <v>492</v>
      </c>
      <c r="G466">
        <v>418</v>
      </c>
      <c r="H466">
        <v>5</v>
      </c>
      <c r="I466">
        <v>2090</v>
      </c>
      <c r="J466">
        <v>2582</v>
      </c>
      <c r="K466">
        <v>2160</v>
      </c>
      <c r="L466">
        <v>-422</v>
      </c>
      <c r="M466">
        <f t="array" ref="M466">SUM(IF(E$2:E466=E466,IF(B$2:B466=B466,IF(C$2:C466=C466,L$2:L466))))</f>
        <v>-422</v>
      </c>
    </row>
    <row r="467" spans="1:13" x14ac:dyDescent="0.25">
      <c r="A467" s="2">
        <v>36954</v>
      </c>
      <c r="B467">
        <v>2001</v>
      </c>
      <c r="C467">
        <v>3</v>
      </c>
      <c r="D467" t="s">
        <v>36</v>
      </c>
      <c r="E467" t="s">
        <v>10</v>
      </c>
      <c r="F467">
        <v>393</v>
      </c>
      <c r="G467">
        <v>326</v>
      </c>
      <c r="H467">
        <v>4</v>
      </c>
      <c r="I467">
        <v>1304</v>
      </c>
      <c r="J467">
        <v>1697</v>
      </c>
      <c r="K467">
        <v>1523</v>
      </c>
      <c r="L467">
        <v>-174</v>
      </c>
      <c r="M467">
        <f t="array" ref="M467">SUM(IF(E$2:E467=E467,IF(B$2:B467=B467,IF(C$2:C467=C467,L$2:L467))))</f>
        <v>-174</v>
      </c>
    </row>
    <row r="468" spans="1:13" x14ac:dyDescent="0.25">
      <c r="A468" s="2">
        <v>36954</v>
      </c>
      <c r="B468">
        <v>2001</v>
      </c>
      <c r="C468">
        <v>3</v>
      </c>
      <c r="D468" t="s">
        <v>36</v>
      </c>
      <c r="E468" t="s">
        <v>8</v>
      </c>
      <c r="F468">
        <v>673</v>
      </c>
      <c r="G468">
        <v>326</v>
      </c>
      <c r="H468">
        <v>2</v>
      </c>
      <c r="I468">
        <v>652</v>
      </c>
      <c r="J468">
        <v>1325</v>
      </c>
      <c r="K468">
        <v>1412</v>
      </c>
      <c r="L468">
        <v>87</v>
      </c>
      <c r="M468">
        <f t="array" ref="M468">SUM(IF(E$2:E468=E468,IF(B$2:B468=B468,IF(C$2:C468=C468,L$2:L468))))</f>
        <v>87</v>
      </c>
    </row>
    <row r="469" spans="1:13" x14ac:dyDescent="0.25">
      <c r="A469" s="2">
        <v>36955</v>
      </c>
      <c r="B469">
        <v>2001</v>
      </c>
      <c r="C469">
        <v>3</v>
      </c>
      <c r="D469" t="s">
        <v>30</v>
      </c>
      <c r="E469" t="s">
        <v>13</v>
      </c>
      <c r="F469">
        <v>767</v>
      </c>
      <c r="G469">
        <v>349</v>
      </c>
      <c r="H469">
        <v>8</v>
      </c>
      <c r="I469">
        <v>2792</v>
      </c>
      <c r="J469">
        <v>3559</v>
      </c>
      <c r="K469">
        <v>3302</v>
      </c>
      <c r="L469">
        <v>-257</v>
      </c>
      <c r="M469">
        <f t="array" ref="M469">SUM(IF(E$2:E469=E469,IF(B$2:B469=B469,IF(C$2:C469=C469,L$2:L469))))</f>
        <v>6390</v>
      </c>
    </row>
    <row r="470" spans="1:13" x14ac:dyDescent="0.25">
      <c r="A470" s="2">
        <v>36956</v>
      </c>
      <c r="B470">
        <v>2001</v>
      </c>
      <c r="C470">
        <v>3</v>
      </c>
      <c r="D470" t="s">
        <v>31</v>
      </c>
      <c r="E470" t="s">
        <v>8</v>
      </c>
      <c r="F470">
        <v>673</v>
      </c>
      <c r="G470">
        <v>473</v>
      </c>
      <c r="H470">
        <v>2</v>
      </c>
      <c r="I470">
        <v>946</v>
      </c>
      <c r="J470">
        <v>1619</v>
      </c>
      <c r="K470">
        <v>1308</v>
      </c>
      <c r="L470">
        <v>-311</v>
      </c>
      <c r="M470">
        <f t="array" ref="M470">SUM(IF(E$2:E470=E470,IF(B$2:B470=B470,IF(C$2:C470=C470,L$2:L470))))</f>
        <v>-224</v>
      </c>
    </row>
    <row r="471" spans="1:13" x14ac:dyDescent="0.25">
      <c r="A471" s="2">
        <v>36956</v>
      </c>
      <c r="B471">
        <v>2001</v>
      </c>
      <c r="C471">
        <v>3</v>
      </c>
      <c r="D471" t="s">
        <v>31</v>
      </c>
      <c r="E471" t="s">
        <v>9</v>
      </c>
      <c r="F471">
        <v>492</v>
      </c>
      <c r="G471">
        <v>473</v>
      </c>
      <c r="H471">
        <v>7</v>
      </c>
      <c r="I471">
        <v>3311</v>
      </c>
      <c r="J471">
        <v>3803</v>
      </c>
      <c r="K471">
        <v>4383</v>
      </c>
      <c r="L471">
        <v>580</v>
      </c>
      <c r="M471">
        <f t="array" ref="M471">SUM(IF(E$2:E471=E471,IF(B$2:B471=B471,IF(C$2:C471=C471,L$2:L471))))</f>
        <v>158</v>
      </c>
    </row>
    <row r="472" spans="1:13" x14ac:dyDescent="0.25">
      <c r="A472" s="2">
        <v>36956</v>
      </c>
      <c r="B472">
        <v>2001</v>
      </c>
      <c r="C472">
        <v>3</v>
      </c>
      <c r="D472" t="s">
        <v>31</v>
      </c>
      <c r="E472" t="s">
        <v>12</v>
      </c>
      <c r="F472">
        <v>491</v>
      </c>
      <c r="G472">
        <v>473</v>
      </c>
      <c r="H472">
        <v>2</v>
      </c>
      <c r="I472">
        <v>946</v>
      </c>
      <c r="J472">
        <v>1437</v>
      </c>
      <c r="K472">
        <v>1459</v>
      </c>
      <c r="L472">
        <v>22</v>
      </c>
      <c r="M472">
        <f t="array" ref="M472">SUM(IF(E$2:E472=E472,IF(B$2:B472=B472,IF(C$2:C472=C472,L$2:L472))))</f>
        <v>22</v>
      </c>
    </row>
    <row r="473" spans="1:13" x14ac:dyDescent="0.25">
      <c r="A473" s="2">
        <v>36957</v>
      </c>
      <c r="B473">
        <v>2001</v>
      </c>
      <c r="C473">
        <v>3</v>
      </c>
      <c r="D473" t="s">
        <v>32</v>
      </c>
      <c r="E473" t="s">
        <v>12</v>
      </c>
      <c r="F473">
        <v>491</v>
      </c>
      <c r="G473">
        <v>473</v>
      </c>
      <c r="H473">
        <v>4</v>
      </c>
      <c r="I473">
        <v>1892</v>
      </c>
      <c r="J473">
        <v>2383</v>
      </c>
      <c r="K473">
        <v>2371</v>
      </c>
      <c r="L473">
        <v>-12</v>
      </c>
      <c r="M473">
        <f t="array" ref="M473">SUM(IF(E$2:E473=E473,IF(B$2:B473=B473,IF(C$2:C473=C473,L$2:L473))))</f>
        <v>10</v>
      </c>
    </row>
    <row r="474" spans="1:13" x14ac:dyDescent="0.25">
      <c r="A474" s="2">
        <v>36958</v>
      </c>
      <c r="B474">
        <v>2001</v>
      </c>
      <c r="C474">
        <v>3</v>
      </c>
      <c r="D474" t="s">
        <v>33</v>
      </c>
      <c r="E474" t="s">
        <v>8</v>
      </c>
      <c r="F474">
        <v>673</v>
      </c>
      <c r="G474">
        <v>326</v>
      </c>
      <c r="H474">
        <v>3</v>
      </c>
      <c r="I474">
        <v>978</v>
      </c>
      <c r="J474">
        <v>1651</v>
      </c>
      <c r="K474">
        <v>1732</v>
      </c>
      <c r="L474">
        <v>81</v>
      </c>
      <c r="M474">
        <f t="array" ref="M474">SUM(IF(E$2:E474=E474,IF(B$2:B474=B474,IF(C$2:C474=C474,L$2:L474))))</f>
        <v>-143</v>
      </c>
    </row>
    <row r="475" spans="1:13" x14ac:dyDescent="0.25">
      <c r="A475" s="2">
        <v>36958</v>
      </c>
      <c r="B475">
        <v>2001</v>
      </c>
      <c r="C475">
        <v>3</v>
      </c>
      <c r="D475" t="s">
        <v>33</v>
      </c>
      <c r="E475" t="s">
        <v>13</v>
      </c>
      <c r="F475">
        <v>767</v>
      </c>
      <c r="G475">
        <v>326</v>
      </c>
      <c r="H475">
        <v>8</v>
      </c>
      <c r="I475">
        <v>2608</v>
      </c>
      <c r="J475">
        <v>3375</v>
      </c>
      <c r="K475">
        <v>12472</v>
      </c>
      <c r="L475">
        <v>9097</v>
      </c>
      <c r="M475">
        <f t="array" ref="M475">SUM(IF(E$2:E475=E475,IF(B$2:B475=B475,IF(C$2:C475=C475,L$2:L475))))</f>
        <v>15487</v>
      </c>
    </row>
    <row r="476" spans="1:13" x14ac:dyDescent="0.25">
      <c r="A476" s="2">
        <v>36959</v>
      </c>
      <c r="B476">
        <v>2001</v>
      </c>
      <c r="C476">
        <v>3</v>
      </c>
      <c r="D476" t="s">
        <v>34</v>
      </c>
      <c r="E476" t="s">
        <v>13</v>
      </c>
      <c r="F476">
        <v>767</v>
      </c>
      <c r="G476">
        <v>349</v>
      </c>
      <c r="H476">
        <v>4</v>
      </c>
      <c r="I476">
        <v>1396</v>
      </c>
      <c r="J476">
        <v>2163</v>
      </c>
      <c r="K476">
        <v>3380</v>
      </c>
      <c r="L476">
        <v>1217</v>
      </c>
      <c r="M476">
        <f t="array" ref="M476">SUM(IF(E$2:E476=E476,IF(B$2:B476=B476,IF(C$2:C476=C476,L$2:L476))))</f>
        <v>16704</v>
      </c>
    </row>
    <row r="477" spans="1:13" x14ac:dyDescent="0.25">
      <c r="A477" s="2">
        <v>36960</v>
      </c>
      <c r="B477">
        <v>2001</v>
      </c>
      <c r="C477">
        <v>3</v>
      </c>
      <c r="D477" t="s">
        <v>35</v>
      </c>
      <c r="E477" t="s">
        <v>8</v>
      </c>
      <c r="F477">
        <v>673</v>
      </c>
      <c r="G477">
        <v>418</v>
      </c>
      <c r="H477">
        <v>3</v>
      </c>
      <c r="I477">
        <v>1254</v>
      </c>
      <c r="J477">
        <v>1927</v>
      </c>
      <c r="K477">
        <v>1589</v>
      </c>
      <c r="L477">
        <v>-338</v>
      </c>
      <c r="M477">
        <f t="array" ref="M477">SUM(IF(E$2:E477=E477,IF(B$2:B477=B477,IF(C$2:C477=C477,L$2:L477))))</f>
        <v>-481</v>
      </c>
    </row>
    <row r="478" spans="1:13" x14ac:dyDescent="0.25">
      <c r="A478" s="2">
        <v>36960</v>
      </c>
      <c r="B478">
        <v>2001</v>
      </c>
      <c r="C478">
        <v>3</v>
      </c>
      <c r="D478" t="s">
        <v>35</v>
      </c>
      <c r="E478" t="s">
        <v>13</v>
      </c>
      <c r="F478">
        <v>767</v>
      </c>
      <c r="G478">
        <v>418</v>
      </c>
      <c r="H478">
        <v>1</v>
      </c>
      <c r="I478">
        <v>418</v>
      </c>
      <c r="J478">
        <v>1185</v>
      </c>
      <c r="K478">
        <v>1146</v>
      </c>
      <c r="L478">
        <v>-39</v>
      </c>
      <c r="M478">
        <f t="array" ref="M478">SUM(IF(E$2:E478=E478,IF(B$2:B478=B478,IF(C$2:C478=C478,L$2:L478))))</f>
        <v>16665</v>
      </c>
    </row>
    <row r="479" spans="1:13" x14ac:dyDescent="0.25">
      <c r="A479" s="2">
        <v>36962</v>
      </c>
      <c r="B479">
        <v>2001</v>
      </c>
      <c r="C479">
        <v>3</v>
      </c>
      <c r="D479" t="s">
        <v>30</v>
      </c>
      <c r="E479" t="s">
        <v>8</v>
      </c>
      <c r="F479">
        <v>673</v>
      </c>
      <c r="G479">
        <v>349</v>
      </c>
      <c r="H479">
        <v>3</v>
      </c>
      <c r="I479">
        <v>1047</v>
      </c>
      <c r="J479">
        <v>1720</v>
      </c>
      <c r="K479">
        <v>1558</v>
      </c>
      <c r="L479">
        <v>-162</v>
      </c>
      <c r="M479">
        <f t="array" ref="M479">SUM(IF(E$2:E479=E479,IF(B$2:B479=B479,IF(C$2:C479=C479,L$2:L479))))</f>
        <v>-643</v>
      </c>
    </row>
    <row r="480" spans="1:13" x14ac:dyDescent="0.25">
      <c r="A480" s="2">
        <v>36964</v>
      </c>
      <c r="B480">
        <v>2001</v>
      </c>
      <c r="C480">
        <v>3</v>
      </c>
      <c r="D480" t="s">
        <v>32</v>
      </c>
      <c r="E480" t="s">
        <v>13</v>
      </c>
      <c r="F480">
        <v>767</v>
      </c>
      <c r="G480">
        <v>473</v>
      </c>
      <c r="H480">
        <v>6</v>
      </c>
      <c r="I480">
        <v>2838</v>
      </c>
      <c r="J480">
        <v>3605</v>
      </c>
      <c r="K480">
        <v>8994</v>
      </c>
      <c r="L480">
        <v>5389</v>
      </c>
      <c r="M480">
        <f t="array" ref="M480">SUM(IF(E$2:E480=E480,IF(B$2:B480=B480,IF(C$2:C480=C480,L$2:L480))))</f>
        <v>22054</v>
      </c>
    </row>
    <row r="481" spans="1:13" x14ac:dyDescent="0.25">
      <c r="A481" s="2">
        <v>36967</v>
      </c>
      <c r="B481">
        <v>2001</v>
      </c>
      <c r="C481">
        <v>3</v>
      </c>
      <c r="D481" t="s">
        <v>35</v>
      </c>
      <c r="E481" t="s">
        <v>9</v>
      </c>
      <c r="F481">
        <v>492</v>
      </c>
      <c r="G481">
        <v>418</v>
      </c>
      <c r="H481">
        <v>9</v>
      </c>
      <c r="I481">
        <v>3762</v>
      </c>
      <c r="J481">
        <v>4254</v>
      </c>
      <c r="K481">
        <v>4125</v>
      </c>
      <c r="L481">
        <v>-129</v>
      </c>
      <c r="M481">
        <f t="array" ref="M481">SUM(IF(E$2:E481=E481,IF(B$2:B481=B481,IF(C$2:C481=C481,L$2:L481))))</f>
        <v>29</v>
      </c>
    </row>
    <row r="482" spans="1:13" x14ac:dyDescent="0.25">
      <c r="A482" s="2">
        <v>36967</v>
      </c>
      <c r="B482">
        <v>2001</v>
      </c>
      <c r="C482">
        <v>3</v>
      </c>
      <c r="D482" t="s">
        <v>35</v>
      </c>
      <c r="E482" t="s">
        <v>8</v>
      </c>
      <c r="F482">
        <v>673</v>
      </c>
      <c r="G482">
        <v>418</v>
      </c>
      <c r="H482">
        <v>8</v>
      </c>
      <c r="I482">
        <v>3344</v>
      </c>
      <c r="J482">
        <v>4017</v>
      </c>
      <c r="K482">
        <v>10175</v>
      </c>
      <c r="L482">
        <v>6158</v>
      </c>
      <c r="M482">
        <f t="array" ref="M482">SUM(IF(E$2:E482=E482,IF(B$2:B482=B482,IF(C$2:C482=C482,L$2:L482))))</f>
        <v>5515</v>
      </c>
    </row>
    <row r="483" spans="1:13" x14ac:dyDescent="0.25">
      <c r="A483" s="2">
        <v>36967</v>
      </c>
      <c r="B483">
        <v>2001</v>
      </c>
      <c r="C483">
        <v>3</v>
      </c>
      <c r="D483" t="s">
        <v>35</v>
      </c>
      <c r="E483" t="s">
        <v>13</v>
      </c>
      <c r="F483">
        <v>767</v>
      </c>
      <c r="G483">
        <v>418</v>
      </c>
      <c r="H483">
        <v>7</v>
      </c>
      <c r="I483">
        <v>2926</v>
      </c>
      <c r="J483">
        <v>3693</v>
      </c>
      <c r="K483">
        <v>3157</v>
      </c>
      <c r="L483">
        <v>-536</v>
      </c>
      <c r="M483">
        <f t="array" ref="M483">SUM(IF(E$2:E483=E483,IF(B$2:B483=B483,IF(C$2:C483=C483,L$2:L483))))</f>
        <v>21518</v>
      </c>
    </row>
    <row r="484" spans="1:13" x14ac:dyDescent="0.25">
      <c r="A484" s="2">
        <v>36968</v>
      </c>
      <c r="B484">
        <v>2001</v>
      </c>
      <c r="C484">
        <v>3</v>
      </c>
      <c r="D484" t="s">
        <v>36</v>
      </c>
      <c r="E484" t="s">
        <v>8</v>
      </c>
      <c r="F484">
        <v>673</v>
      </c>
      <c r="G484">
        <v>326</v>
      </c>
      <c r="H484">
        <v>4</v>
      </c>
      <c r="I484">
        <v>1304</v>
      </c>
      <c r="J484">
        <v>1977</v>
      </c>
      <c r="K484">
        <v>1874</v>
      </c>
      <c r="L484">
        <v>-103</v>
      </c>
      <c r="M484">
        <f t="array" ref="M484">SUM(IF(E$2:E484=E484,IF(B$2:B484=B484,IF(C$2:C484=C484,L$2:L484))))</f>
        <v>5412</v>
      </c>
    </row>
    <row r="485" spans="1:13" x14ac:dyDescent="0.25">
      <c r="A485" s="2">
        <v>36969</v>
      </c>
      <c r="B485">
        <v>2001</v>
      </c>
      <c r="C485">
        <v>3</v>
      </c>
      <c r="D485" t="s">
        <v>30</v>
      </c>
      <c r="E485" t="s">
        <v>13</v>
      </c>
      <c r="F485">
        <v>767</v>
      </c>
      <c r="G485">
        <v>349</v>
      </c>
      <c r="H485">
        <v>9</v>
      </c>
      <c r="I485">
        <v>3141</v>
      </c>
      <c r="J485">
        <v>3908</v>
      </c>
      <c r="K485">
        <v>4250</v>
      </c>
      <c r="L485">
        <v>342</v>
      </c>
      <c r="M485">
        <f t="array" ref="M485">SUM(IF(E$2:E485=E485,IF(B$2:B485=B485,IF(C$2:C485=C485,L$2:L485))))</f>
        <v>21860</v>
      </c>
    </row>
    <row r="486" spans="1:13" x14ac:dyDescent="0.25">
      <c r="A486" s="2">
        <v>36970</v>
      </c>
      <c r="B486">
        <v>2001</v>
      </c>
      <c r="C486">
        <v>3</v>
      </c>
      <c r="D486" t="s">
        <v>31</v>
      </c>
      <c r="E486" t="s">
        <v>8</v>
      </c>
      <c r="F486">
        <v>673</v>
      </c>
      <c r="G486">
        <v>473</v>
      </c>
      <c r="H486">
        <v>1</v>
      </c>
      <c r="I486">
        <v>473</v>
      </c>
      <c r="J486">
        <v>1146</v>
      </c>
      <c r="K486">
        <v>1134</v>
      </c>
      <c r="L486">
        <v>-12</v>
      </c>
      <c r="M486">
        <f t="array" ref="M486">SUM(IF(E$2:E486=E486,IF(B$2:B486=B486,IF(C$2:C486=C486,L$2:L486))))</f>
        <v>5400</v>
      </c>
    </row>
    <row r="487" spans="1:13" x14ac:dyDescent="0.25">
      <c r="A487" s="2">
        <v>36970</v>
      </c>
      <c r="B487">
        <v>2001</v>
      </c>
      <c r="C487">
        <v>3</v>
      </c>
      <c r="D487" t="s">
        <v>31</v>
      </c>
      <c r="E487" t="s">
        <v>13</v>
      </c>
      <c r="F487">
        <v>767</v>
      </c>
      <c r="G487">
        <v>473</v>
      </c>
      <c r="H487">
        <v>4</v>
      </c>
      <c r="I487">
        <v>1892</v>
      </c>
      <c r="J487">
        <v>2659</v>
      </c>
      <c r="K487">
        <v>2854</v>
      </c>
      <c r="L487">
        <v>195</v>
      </c>
      <c r="M487">
        <f t="array" ref="M487">SUM(IF(E$2:E487=E487,IF(B$2:B487=B487,IF(C$2:C487=C487,L$2:L487))))</f>
        <v>22055</v>
      </c>
    </row>
    <row r="488" spans="1:13" x14ac:dyDescent="0.25">
      <c r="A488" s="2">
        <v>36971</v>
      </c>
      <c r="B488">
        <v>2001</v>
      </c>
      <c r="C488">
        <v>3</v>
      </c>
      <c r="D488" t="s">
        <v>32</v>
      </c>
      <c r="E488" t="s">
        <v>13</v>
      </c>
      <c r="F488">
        <v>767</v>
      </c>
      <c r="G488">
        <v>473</v>
      </c>
      <c r="H488">
        <v>5</v>
      </c>
      <c r="I488">
        <v>2365</v>
      </c>
      <c r="J488">
        <v>3132</v>
      </c>
      <c r="K488">
        <v>3384</v>
      </c>
      <c r="L488">
        <v>252</v>
      </c>
      <c r="M488">
        <f t="array" ref="M488">SUM(IF(E$2:E488=E488,IF(B$2:B488=B488,IF(C$2:C488=C488,L$2:L488))))</f>
        <v>22307</v>
      </c>
    </row>
    <row r="489" spans="1:13" x14ac:dyDescent="0.25">
      <c r="A489" s="2">
        <v>36972</v>
      </c>
      <c r="B489">
        <v>2001</v>
      </c>
      <c r="C489">
        <v>3</v>
      </c>
      <c r="D489" t="s">
        <v>33</v>
      </c>
      <c r="E489" t="s">
        <v>7</v>
      </c>
      <c r="F489">
        <v>736</v>
      </c>
      <c r="G489">
        <v>326</v>
      </c>
      <c r="H489">
        <v>1</v>
      </c>
      <c r="I489">
        <v>326</v>
      </c>
      <c r="J489">
        <v>1062</v>
      </c>
      <c r="K489">
        <v>1085</v>
      </c>
      <c r="L489">
        <v>23</v>
      </c>
      <c r="M489">
        <f t="array" ref="M489">SUM(IF(E$2:E489=E489,IF(B$2:B489=B489,IF(C$2:C489=C489,L$2:L489))))</f>
        <v>23</v>
      </c>
    </row>
    <row r="490" spans="1:13" x14ac:dyDescent="0.25">
      <c r="A490" s="2">
        <v>36972</v>
      </c>
      <c r="B490">
        <v>2001</v>
      </c>
      <c r="C490">
        <v>3</v>
      </c>
      <c r="D490" t="s">
        <v>33</v>
      </c>
      <c r="E490" t="s">
        <v>12</v>
      </c>
      <c r="F490">
        <v>491</v>
      </c>
      <c r="G490">
        <v>326</v>
      </c>
      <c r="H490">
        <v>5</v>
      </c>
      <c r="I490">
        <v>1630</v>
      </c>
      <c r="J490">
        <v>2121</v>
      </c>
      <c r="K490">
        <v>2278</v>
      </c>
      <c r="L490">
        <v>157</v>
      </c>
      <c r="M490">
        <f t="array" ref="M490">SUM(IF(E$2:E490=E490,IF(B$2:B490=B490,IF(C$2:C490=C490,L$2:L490))))</f>
        <v>167</v>
      </c>
    </row>
    <row r="491" spans="1:13" x14ac:dyDescent="0.25">
      <c r="A491" s="2">
        <v>36975</v>
      </c>
      <c r="B491">
        <v>2001</v>
      </c>
      <c r="C491">
        <v>3</v>
      </c>
      <c r="D491" t="s">
        <v>36</v>
      </c>
      <c r="E491" t="s">
        <v>13</v>
      </c>
      <c r="F491">
        <v>767</v>
      </c>
      <c r="G491">
        <v>326</v>
      </c>
      <c r="H491">
        <v>5</v>
      </c>
      <c r="I491">
        <v>1630</v>
      </c>
      <c r="J491">
        <v>2397</v>
      </c>
      <c r="K491">
        <v>2067</v>
      </c>
      <c r="L491">
        <v>-330</v>
      </c>
      <c r="M491">
        <f t="array" ref="M491">SUM(IF(E$2:E491=E491,IF(B$2:B491=B491,IF(C$2:C491=C491,L$2:L491))))</f>
        <v>21977</v>
      </c>
    </row>
    <row r="492" spans="1:13" x14ac:dyDescent="0.25">
      <c r="A492" s="2">
        <v>36976</v>
      </c>
      <c r="B492">
        <v>2001</v>
      </c>
      <c r="C492">
        <v>3</v>
      </c>
      <c r="D492" t="s">
        <v>30</v>
      </c>
      <c r="E492" t="s">
        <v>9</v>
      </c>
      <c r="F492">
        <v>492</v>
      </c>
      <c r="G492">
        <v>349</v>
      </c>
      <c r="H492">
        <v>10</v>
      </c>
      <c r="I492">
        <v>3490</v>
      </c>
      <c r="J492">
        <v>3982</v>
      </c>
      <c r="K492">
        <v>3909</v>
      </c>
      <c r="L492">
        <v>-73</v>
      </c>
      <c r="M492">
        <f t="array" ref="M492">SUM(IF(E$2:E492=E492,IF(B$2:B492=B492,IF(C$2:C492=C492,L$2:L492))))</f>
        <v>-44</v>
      </c>
    </row>
    <row r="493" spans="1:13" x14ac:dyDescent="0.25">
      <c r="A493" s="2">
        <v>36977</v>
      </c>
      <c r="B493">
        <v>2001</v>
      </c>
      <c r="C493">
        <v>3</v>
      </c>
      <c r="D493" t="s">
        <v>31</v>
      </c>
      <c r="E493" t="s">
        <v>13</v>
      </c>
      <c r="F493">
        <v>767</v>
      </c>
      <c r="G493">
        <v>473</v>
      </c>
      <c r="H493">
        <v>9</v>
      </c>
      <c r="I493">
        <v>4257</v>
      </c>
      <c r="J493">
        <v>5024</v>
      </c>
      <c r="K493">
        <v>4322</v>
      </c>
      <c r="L493">
        <v>-702</v>
      </c>
      <c r="M493">
        <f t="array" ref="M493">SUM(IF(E$2:E493=E493,IF(B$2:B493=B493,IF(C$2:C493=C493,L$2:L493))))</f>
        <v>21275</v>
      </c>
    </row>
    <row r="494" spans="1:13" x14ac:dyDescent="0.25">
      <c r="A494" s="2">
        <v>36977</v>
      </c>
      <c r="B494">
        <v>2001</v>
      </c>
      <c r="C494">
        <v>3</v>
      </c>
      <c r="D494" t="s">
        <v>31</v>
      </c>
      <c r="E494" t="s">
        <v>8</v>
      </c>
      <c r="F494">
        <v>673</v>
      </c>
      <c r="G494">
        <v>473</v>
      </c>
      <c r="H494">
        <v>7</v>
      </c>
      <c r="I494">
        <v>3311</v>
      </c>
      <c r="J494">
        <v>3984</v>
      </c>
      <c r="K494">
        <v>8644</v>
      </c>
      <c r="L494">
        <v>4660</v>
      </c>
      <c r="M494">
        <f t="array" ref="M494">SUM(IF(E$2:E494=E494,IF(B$2:B494=B494,IF(C$2:C494=C494,L$2:L494))))</f>
        <v>10060</v>
      </c>
    </row>
    <row r="495" spans="1:13" x14ac:dyDescent="0.25">
      <c r="A495" s="2">
        <v>36977</v>
      </c>
      <c r="B495">
        <v>2001</v>
      </c>
      <c r="C495">
        <v>3</v>
      </c>
      <c r="D495" t="s">
        <v>31</v>
      </c>
      <c r="E495" t="s">
        <v>12</v>
      </c>
      <c r="F495">
        <v>491</v>
      </c>
      <c r="G495">
        <v>473</v>
      </c>
      <c r="H495">
        <v>7</v>
      </c>
      <c r="I495">
        <v>3311</v>
      </c>
      <c r="J495">
        <v>3802</v>
      </c>
      <c r="K495">
        <v>3292</v>
      </c>
      <c r="L495">
        <v>-510</v>
      </c>
      <c r="M495">
        <f t="array" ref="M495">SUM(IF(E$2:E495=E495,IF(B$2:B495=B495,IF(C$2:C495=C495,L$2:L495))))</f>
        <v>-343</v>
      </c>
    </row>
    <row r="496" spans="1:13" x14ac:dyDescent="0.25">
      <c r="A496" s="2">
        <v>36978</v>
      </c>
      <c r="B496">
        <v>2001</v>
      </c>
      <c r="C496">
        <v>3</v>
      </c>
      <c r="D496" t="s">
        <v>32</v>
      </c>
      <c r="E496" t="s">
        <v>12</v>
      </c>
      <c r="F496">
        <v>491</v>
      </c>
      <c r="G496">
        <v>473</v>
      </c>
      <c r="H496">
        <v>8</v>
      </c>
      <c r="I496">
        <v>3784</v>
      </c>
      <c r="J496">
        <v>4275</v>
      </c>
      <c r="K496">
        <v>4155</v>
      </c>
      <c r="L496">
        <v>-120</v>
      </c>
      <c r="M496">
        <f t="array" ref="M496">SUM(IF(E$2:E496=E496,IF(B$2:B496=B496,IF(C$2:C496=C496,L$2:L496))))</f>
        <v>-463</v>
      </c>
    </row>
    <row r="497" spans="1:13" x14ac:dyDescent="0.25">
      <c r="A497" s="2">
        <v>36979</v>
      </c>
      <c r="B497">
        <v>2001</v>
      </c>
      <c r="C497">
        <v>3</v>
      </c>
      <c r="D497" t="s">
        <v>33</v>
      </c>
      <c r="E497" t="s">
        <v>9</v>
      </c>
      <c r="F497">
        <v>492</v>
      </c>
      <c r="G497">
        <v>326</v>
      </c>
      <c r="H497">
        <v>8</v>
      </c>
      <c r="I497">
        <v>2608</v>
      </c>
      <c r="J497">
        <v>3100</v>
      </c>
      <c r="K497">
        <v>8874</v>
      </c>
      <c r="L497">
        <v>5774</v>
      </c>
      <c r="M497">
        <f t="array" ref="M497">SUM(IF(E$2:E497=E497,IF(B$2:B497=B497,IF(C$2:C497=C497,L$2:L497))))</f>
        <v>5730</v>
      </c>
    </row>
    <row r="498" spans="1:13" x14ac:dyDescent="0.25">
      <c r="A498" s="2">
        <v>36982</v>
      </c>
      <c r="B498">
        <v>2001</v>
      </c>
      <c r="C498">
        <v>4</v>
      </c>
      <c r="D498" t="s">
        <v>36</v>
      </c>
      <c r="E498" t="s">
        <v>12</v>
      </c>
      <c r="F498">
        <v>491</v>
      </c>
      <c r="G498">
        <v>326</v>
      </c>
      <c r="H498">
        <v>1</v>
      </c>
      <c r="I498">
        <v>326</v>
      </c>
      <c r="J498">
        <v>817</v>
      </c>
      <c r="K498">
        <v>2053</v>
      </c>
      <c r="L498">
        <v>1236</v>
      </c>
      <c r="M498">
        <f t="array" ref="M498">SUM(IF(E$2:E498=E498,IF(B$2:B498=B498,IF(C$2:C498=C498,L$2:L498))))</f>
        <v>1236</v>
      </c>
    </row>
    <row r="499" spans="1:13" x14ac:dyDescent="0.25">
      <c r="A499" s="2">
        <v>36983</v>
      </c>
      <c r="B499">
        <v>2001</v>
      </c>
      <c r="C499">
        <v>4</v>
      </c>
      <c r="D499" t="s">
        <v>30</v>
      </c>
      <c r="E499" t="s">
        <v>9</v>
      </c>
      <c r="F499">
        <v>492</v>
      </c>
      <c r="G499">
        <v>349</v>
      </c>
      <c r="H499">
        <v>6</v>
      </c>
      <c r="I499">
        <v>2094</v>
      </c>
      <c r="J499">
        <v>2586</v>
      </c>
      <c r="K499">
        <v>3062</v>
      </c>
      <c r="L499">
        <v>476</v>
      </c>
      <c r="M499">
        <f t="array" ref="M499">SUM(IF(E$2:E499=E499,IF(B$2:B499=B499,IF(C$2:C499=C499,L$2:L499))))</f>
        <v>476</v>
      </c>
    </row>
    <row r="500" spans="1:13" x14ac:dyDescent="0.25">
      <c r="A500" s="2">
        <v>36983</v>
      </c>
      <c r="B500">
        <v>2001</v>
      </c>
      <c r="C500">
        <v>4</v>
      </c>
      <c r="D500" t="s">
        <v>30</v>
      </c>
      <c r="E500" t="s">
        <v>10</v>
      </c>
      <c r="F500">
        <v>393</v>
      </c>
      <c r="G500">
        <v>349</v>
      </c>
      <c r="H500">
        <v>2</v>
      </c>
      <c r="I500">
        <v>698</v>
      </c>
      <c r="J500">
        <v>1091</v>
      </c>
      <c r="K500">
        <v>1208</v>
      </c>
      <c r="L500">
        <v>117</v>
      </c>
      <c r="M500">
        <f t="array" ref="M500">SUM(IF(E$2:E500=E500,IF(B$2:B500=B500,IF(C$2:C500=C500,L$2:L500))))</f>
        <v>117</v>
      </c>
    </row>
    <row r="501" spans="1:13" x14ac:dyDescent="0.25">
      <c r="A501" s="2">
        <v>36985</v>
      </c>
      <c r="B501">
        <v>2001</v>
      </c>
      <c r="C501">
        <v>4</v>
      </c>
      <c r="D501" t="s">
        <v>32</v>
      </c>
      <c r="E501" t="s">
        <v>12</v>
      </c>
      <c r="F501">
        <v>491</v>
      </c>
      <c r="G501">
        <v>473</v>
      </c>
      <c r="H501">
        <v>10</v>
      </c>
      <c r="I501">
        <v>4730</v>
      </c>
      <c r="J501">
        <v>5221</v>
      </c>
      <c r="K501">
        <v>9327</v>
      </c>
      <c r="L501">
        <v>4106</v>
      </c>
      <c r="M501">
        <f t="array" ref="M501">SUM(IF(E$2:E501=E501,IF(B$2:B501=B501,IF(C$2:C501=C501,L$2:L501))))</f>
        <v>5342</v>
      </c>
    </row>
    <row r="502" spans="1:13" x14ac:dyDescent="0.25">
      <c r="A502" s="2">
        <v>36986</v>
      </c>
      <c r="B502">
        <v>2001</v>
      </c>
      <c r="C502">
        <v>4</v>
      </c>
      <c r="D502" t="s">
        <v>33</v>
      </c>
      <c r="E502" t="s">
        <v>9</v>
      </c>
      <c r="F502">
        <v>492</v>
      </c>
      <c r="G502">
        <v>326</v>
      </c>
      <c r="H502">
        <v>5</v>
      </c>
      <c r="I502">
        <v>1630</v>
      </c>
      <c r="J502">
        <v>2122</v>
      </c>
      <c r="K502">
        <v>2543</v>
      </c>
      <c r="L502">
        <v>421</v>
      </c>
      <c r="M502">
        <f t="array" ref="M502">SUM(IF(E$2:E502=E502,IF(B$2:B502=B502,IF(C$2:C502=C502,L$2:L502))))</f>
        <v>897</v>
      </c>
    </row>
    <row r="503" spans="1:13" x14ac:dyDescent="0.25">
      <c r="A503" s="2">
        <v>36986</v>
      </c>
      <c r="B503">
        <v>2001</v>
      </c>
      <c r="C503">
        <v>4</v>
      </c>
      <c r="D503" t="s">
        <v>33</v>
      </c>
      <c r="E503" t="s">
        <v>8</v>
      </c>
      <c r="F503">
        <v>673</v>
      </c>
      <c r="G503">
        <v>326</v>
      </c>
      <c r="H503">
        <v>3</v>
      </c>
      <c r="I503">
        <v>978</v>
      </c>
      <c r="J503">
        <v>1651</v>
      </c>
      <c r="K503">
        <v>1744</v>
      </c>
      <c r="L503">
        <v>93</v>
      </c>
      <c r="M503">
        <f t="array" ref="M503">SUM(IF(E$2:E503=E503,IF(B$2:B503=B503,IF(C$2:C503=C503,L$2:L503))))</f>
        <v>93</v>
      </c>
    </row>
    <row r="504" spans="1:13" x14ac:dyDescent="0.25">
      <c r="A504" s="2">
        <v>36987</v>
      </c>
      <c r="B504">
        <v>2001</v>
      </c>
      <c r="C504">
        <v>4</v>
      </c>
      <c r="D504" t="s">
        <v>34</v>
      </c>
      <c r="E504" t="s">
        <v>8</v>
      </c>
      <c r="F504">
        <v>673</v>
      </c>
      <c r="G504">
        <v>349</v>
      </c>
      <c r="H504">
        <v>8</v>
      </c>
      <c r="I504">
        <v>2792</v>
      </c>
      <c r="J504">
        <v>3465</v>
      </c>
      <c r="K504">
        <v>14064</v>
      </c>
      <c r="L504">
        <v>10599</v>
      </c>
      <c r="M504">
        <f t="array" ref="M504">SUM(IF(E$2:E504=E504,IF(B$2:B504=B504,IF(C$2:C504=C504,L$2:L504))))</f>
        <v>10692</v>
      </c>
    </row>
    <row r="505" spans="1:13" x14ac:dyDescent="0.25">
      <c r="A505" s="2">
        <v>36987</v>
      </c>
      <c r="B505">
        <v>2001</v>
      </c>
      <c r="C505">
        <v>4</v>
      </c>
      <c r="D505" t="s">
        <v>34</v>
      </c>
      <c r="E505" t="s">
        <v>9</v>
      </c>
      <c r="F505">
        <v>492</v>
      </c>
      <c r="G505">
        <v>349</v>
      </c>
      <c r="H505">
        <v>1</v>
      </c>
      <c r="I505">
        <v>349</v>
      </c>
      <c r="J505">
        <v>841</v>
      </c>
      <c r="K505">
        <v>981</v>
      </c>
      <c r="L505">
        <v>140</v>
      </c>
      <c r="M505">
        <f t="array" ref="M505">SUM(IF(E$2:E505=E505,IF(B$2:B505=B505,IF(C$2:C505=C505,L$2:L505))))</f>
        <v>1037</v>
      </c>
    </row>
    <row r="506" spans="1:13" x14ac:dyDescent="0.25">
      <c r="A506" s="2">
        <v>36988</v>
      </c>
      <c r="B506">
        <v>2001</v>
      </c>
      <c r="C506">
        <v>4</v>
      </c>
      <c r="D506" t="s">
        <v>35</v>
      </c>
      <c r="E506" t="s">
        <v>13</v>
      </c>
      <c r="F506">
        <v>767</v>
      </c>
      <c r="G506">
        <v>418</v>
      </c>
      <c r="H506">
        <v>7</v>
      </c>
      <c r="I506">
        <v>2926</v>
      </c>
      <c r="J506">
        <v>3693</v>
      </c>
      <c r="K506">
        <v>3866</v>
      </c>
      <c r="L506">
        <v>173</v>
      </c>
      <c r="M506">
        <f t="array" ref="M506">SUM(IF(E$2:E506=E506,IF(B$2:B506=B506,IF(C$2:C506=C506,L$2:L506))))</f>
        <v>173</v>
      </c>
    </row>
    <row r="507" spans="1:13" x14ac:dyDescent="0.25">
      <c r="A507" s="2">
        <v>36991</v>
      </c>
      <c r="B507">
        <v>2001</v>
      </c>
      <c r="C507">
        <v>4</v>
      </c>
      <c r="D507" t="s">
        <v>31</v>
      </c>
      <c r="E507" t="s">
        <v>12</v>
      </c>
      <c r="F507">
        <v>491</v>
      </c>
      <c r="G507">
        <v>473</v>
      </c>
      <c r="H507">
        <v>1</v>
      </c>
      <c r="I507">
        <v>473</v>
      </c>
      <c r="J507">
        <v>964</v>
      </c>
      <c r="K507">
        <v>2216</v>
      </c>
      <c r="L507">
        <v>1252</v>
      </c>
      <c r="M507">
        <f t="array" ref="M507">SUM(IF(E$2:E507=E507,IF(B$2:B507=B507,IF(C$2:C507=C507,L$2:L507))))</f>
        <v>6594</v>
      </c>
    </row>
    <row r="508" spans="1:13" x14ac:dyDescent="0.25">
      <c r="A508" s="2">
        <v>36991</v>
      </c>
      <c r="B508">
        <v>2001</v>
      </c>
      <c r="C508">
        <v>4</v>
      </c>
      <c r="D508" t="s">
        <v>31</v>
      </c>
      <c r="E508" t="s">
        <v>10</v>
      </c>
      <c r="F508">
        <v>393</v>
      </c>
      <c r="G508">
        <v>473</v>
      </c>
      <c r="H508">
        <v>2</v>
      </c>
      <c r="I508">
        <v>946</v>
      </c>
      <c r="J508">
        <v>1339</v>
      </c>
      <c r="K508">
        <v>1352</v>
      </c>
      <c r="L508">
        <v>13</v>
      </c>
      <c r="M508">
        <f t="array" ref="M508">SUM(IF(E$2:E508=E508,IF(B$2:B508=B508,IF(C$2:C508=C508,L$2:L508))))</f>
        <v>130</v>
      </c>
    </row>
    <row r="509" spans="1:13" x14ac:dyDescent="0.25">
      <c r="A509" s="2">
        <v>36992</v>
      </c>
      <c r="B509">
        <v>2001</v>
      </c>
      <c r="C509">
        <v>4</v>
      </c>
      <c r="D509" t="s">
        <v>32</v>
      </c>
      <c r="E509" t="s">
        <v>12</v>
      </c>
      <c r="F509">
        <v>491</v>
      </c>
      <c r="G509">
        <v>473</v>
      </c>
      <c r="H509">
        <v>10</v>
      </c>
      <c r="I509">
        <v>4730</v>
      </c>
      <c r="J509">
        <v>5221</v>
      </c>
      <c r="K509">
        <v>4401</v>
      </c>
      <c r="L509">
        <v>-820</v>
      </c>
      <c r="M509">
        <f t="array" ref="M509">SUM(IF(E$2:E509=E509,IF(B$2:B509=B509,IF(C$2:C509=C509,L$2:L509))))</f>
        <v>5774</v>
      </c>
    </row>
    <row r="510" spans="1:13" x14ac:dyDescent="0.25">
      <c r="A510" s="2">
        <v>36993</v>
      </c>
      <c r="B510">
        <v>2001</v>
      </c>
      <c r="C510">
        <v>4</v>
      </c>
      <c r="D510" t="s">
        <v>33</v>
      </c>
      <c r="E510" t="s">
        <v>8</v>
      </c>
      <c r="F510">
        <v>673</v>
      </c>
      <c r="G510">
        <v>326</v>
      </c>
      <c r="H510">
        <v>4</v>
      </c>
      <c r="I510">
        <v>1304</v>
      </c>
      <c r="J510">
        <v>1977</v>
      </c>
      <c r="K510">
        <v>4974</v>
      </c>
      <c r="L510">
        <v>2997</v>
      </c>
      <c r="M510">
        <f t="array" ref="M510">SUM(IF(E$2:E510=E510,IF(B$2:B510=B510,IF(C$2:C510=C510,L$2:L510))))</f>
        <v>13689</v>
      </c>
    </row>
    <row r="511" spans="1:13" x14ac:dyDescent="0.25">
      <c r="A511" s="2">
        <v>36995</v>
      </c>
      <c r="B511">
        <v>2001</v>
      </c>
      <c r="C511">
        <v>4</v>
      </c>
      <c r="D511" t="s">
        <v>35</v>
      </c>
      <c r="E511" t="s">
        <v>13</v>
      </c>
      <c r="F511">
        <v>767</v>
      </c>
      <c r="G511">
        <v>418</v>
      </c>
      <c r="H511">
        <v>8</v>
      </c>
      <c r="I511">
        <v>3344</v>
      </c>
      <c r="J511">
        <v>4111</v>
      </c>
      <c r="K511">
        <v>4831</v>
      </c>
      <c r="L511">
        <v>720</v>
      </c>
      <c r="M511">
        <f t="array" ref="M511">SUM(IF(E$2:E511=E511,IF(B$2:B511=B511,IF(C$2:C511=C511,L$2:L511))))</f>
        <v>893</v>
      </c>
    </row>
    <row r="512" spans="1:13" x14ac:dyDescent="0.25">
      <c r="A512" s="2">
        <v>36998</v>
      </c>
      <c r="B512">
        <v>2001</v>
      </c>
      <c r="C512">
        <v>4</v>
      </c>
      <c r="D512" t="s">
        <v>31</v>
      </c>
      <c r="E512" t="s">
        <v>13</v>
      </c>
      <c r="F512">
        <v>767</v>
      </c>
      <c r="G512">
        <v>473</v>
      </c>
      <c r="H512">
        <v>6</v>
      </c>
      <c r="I512">
        <v>2838</v>
      </c>
      <c r="J512">
        <v>3605</v>
      </c>
      <c r="K512">
        <v>9327</v>
      </c>
      <c r="L512">
        <v>5722</v>
      </c>
      <c r="M512">
        <f t="array" ref="M512">SUM(IF(E$2:E512=E512,IF(B$2:B512=B512,IF(C$2:C512=C512,L$2:L512))))</f>
        <v>6615</v>
      </c>
    </row>
    <row r="513" spans="1:13" x14ac:dyDescent="0.25">
      <c r="A513" s="2">
        <v>36998</v>
      </c>
      <c r="B513">
        <v>2001</v>
      </c>
      <c r="C513">
        <v>4</v>
      </c>
      <c r="D513" t="s">
        <v>31</v>
      </c>
      <c r="E513" t="s">
        <v>10</v>
      </c>
      <c r="F513">
        <v>393</v>
      </c>
      <c r="G513">
        <v>473</v>
      </c>
      <c r="H513">
        <v>4</v>
      </c>
      <c r="I513">
        <v>1892</v>
      </c>
      <c r="J513">
        <v>2285</v>
      </c>
      <c r="K513">
        <v>2419</v>
      </c>
      <c r="L513">
        <v>134</v>
      </c>
      <c r="M513">
        <f t="array" ref="M513">SUM(IF(E$2:E513=E513,IF(B$2:B513=B513,IF(C$2:C513=C513,L$2:L513))))</f>
        <v>264</v>
      </c>
    </row>
    <row r="514" spans="1:13" x14ac:dyDescent="0.25">
      <c r="A514" s="2">
        <v>37000</v>
      </c>
      <c r="B514">
        <v>2001</v>
      </c>
      <c r="C514">
        <v>4</v>
      </c>
      <c r="D514" t="s">
        <v>33</v>
      </c>
      <c r="E514" t="s">
        <v>10</v>
      </c>
      <c r="F514">
        <v>393</v>
      </c>
      <c r="G514">
        <v>326</v>
      </c>
      <c r="H514">
        <v>2</v>
      </c>
      <c r="I514">
        <v>652</v>
      </c>
      <c r="J514">
        <v>1045</v>
      </c>
      <c r="K514">
        <v>1339</v>
      </c>
      <c r="L514">
        <v>294</v>
      </c>
      <c r="M514">
        <f t="array" ref="M514">SUM(IF(E$2:E514=E514,IF(B$2:B514=B514,IF(C$2:C514=C514,L$2:L514))))</f>
        <v>558</v>
      </c>
    </row>
    <row r="515" spans="1:13" x14ac:dyDescent="0.25">
      <c r="A515" s="2">
        <v>37001</v>
      </c>
      <c r="B515">
        <v>2001</v>
      </c>
      <c r="C515">
        <v>4</v>
      </c>
      <c r="D515" t="s">
        <v>34</v>
      </c>
      <c r="E515" t="s">
        <v>13</v>
      </c>
      <c r="F515">
        <v>767</v>
      </c>
      <c r="G515">
        <v>349</v>
      </c>
      <c r="H515">
        <v>9</v>
      </c>
      <c r="I515">
        <v>3141</v>
      </c>
      <c r="J515">
        <v>3908</v>
      </c>
      <c r="K515">
        <v>3933</v>
      </c>
      <c r="L515">
        <v>25</v>
      </c>
      <c r="M515">
        <f t="array" ref="M515">SUM(IF(E$2:E515=E515,IF(B$2:B515=B515,IF(C$2:C515=C515,L$2:L515))))</f>
        <v>6640</v>
      </c>
    </row>
    <row r="516" spans="1:13" x14ac:dyDescent="0.25">
      <c r="A516" s="2">
        <v>37001</v>
      </c>
      <c r="B516">
        <v>2001</v>
      </c>
      <c r="C516">
        <v>4</v>
      </c>
      <c r="D516" t="s">
        <v>34</v>
      </c>
      <c r="E516" t="s">
        <v>12</v>
      </c>
      <c r="F516">
        <v>491</v>
      </c>
      <c r="G516">
        <v>349</v>
      </c>
      <c r="H516">
        <v>1</v>
      </c>
      <c r="I516">
        <v>349</v>
      </c>
      <c r="J516">
        <v>840</v>
      </c>
      <c r="K516">
        <v>899</v>
      </c>
      <c r="L516">
        <v>59</v>
      </c>
      <c r="M516">
        <f t="array" ref="M516">SUM(IF(E$2:E516=E516,IF(B$2:B516=B516,IF(C$2:C516=C516,L$2:L516))))</f>
        <v>5833</v>
      </c>
    </row>
    <row r="517" spans="1:13" x14ac:dyDescent="0.25">
      <c r="A517" s="2">
        <v>37001</v>
      </c>
      <c r="B517">
        <v>2001</v>
      </c>
      <c r="C517">
        <v>4</v>
      </c>
      <c r="D517" t="s">
        <v>34</v>
      </c>
      <c r="E517" t="s">
        <v>8</v>
      </c>
      <c r="F517">
        <v>673</v>
      </c>
      <c r="G517">
        <v>349</v>
      </c>
      <c r="H517">
        <v>7</v>
      </c>
      <c r="I517">
        <v>2443</v>
      </c>
      <c r="J517">
        <v>3116</v>
      </c>
      <c r="K517">
        <v>3237</v>
      </c>
      <c r="L517">
        <v>121</v>
      </c>
      <c r="M517">
        <f t="array" ref="M517">SUM(IF(E$2:E517=E517,IF(B$2:B517=B517,IF(C$2:C517=C517,L$2:L517))))</f>
        <v>13810</v>
      </c>
    </row>
    <row r="518" spans="1:13" x14ac:dyDescent="0.25">
      <c r="A518" s="2">
        <v>37003</v>
      </c>
      <c r="B518">
        <v>2001</v>
      </c>
      <c r="C518">
        <v>4</v>
      </c>
      <c r="D518" t="s">
        <v>36</v>
      </c>
      <c r="E518" t="s">
        <v>10</v>
      </c>
      <c r="F518">
        <v>393</v>
      </c>
      <c r="G518">
        <v>326</v>
      </c>
      <c r="H518">
        <v>8</v>
      </c>
      <c r="I518">
        <v>2608</v>
      </c>
      <c r="J518">
        <v>3001</v>
      </c>
      <c r="K518">
        <v>2595</v>
      </c>
      <c r="L518">
        <v>-406</v>
      </c>
      <c r="M518">
        <f t="array" ref="M518">SUM(IF(E$2:E518=E518,IF(B$2:B518=B518,IF(C$2:C518=C518,L$2:L518))))</f>
        <v>152</v>
      </c>
    </row>
    <row r="519" spans="1:13" x14ac:dyDescent="0.25">
      <c r="A519" s="2">
        <v>37003</v>
      </c>
      <c r="B519">
        <v>2001</v>
      </c>
      <c r="C519">
        <v>4</v>
      </c>
      <c r="D519" t="s">
        <v>36</v>
      </c>
      <c r="E519" t="s">
        <v>9</v>
      </c>
      <c r="F519">
        <v>492</v>
      </c>
      <c r="G519">
        <v>326</v>
      </c>
      <c r="H519">
        <v>6</v>
      </c>
      <c r="I519">
        <v>1956</v>
      </c>
      <c r="J519">
        <v>2448</v>
      </c>
      <c r="K519">
        <v>2934</v>
      </c>
      <c r="L519">
        <v>486</v>
      </c>
      <c r="M519">
        <f t="array" ref="M519">SUM(IF(E$2:E519=E519,IF(B$2:B519=B519,IF(C$2:C519=C519,L$2:L519))))</f>
        <v>1523</v>
      </c>
    </row>
    <row r="520" spans="1:13" x14ac:dyDescent="0.25">
      <c r="A520" s="2">
        <v>37004</v>
      </c>
      <c r="B520">
        <v>2001</v>
      </c>
      <c r="C520">
        <v>4</v>
      </c>
      <c r="D520" t="s">
        <v>30</v>
      </c>
      <c r="E520" t="s">
        <v>9</v>
      </c>
      <c r="F520">
        <v>492</v>
      </c>
      <c r="G520">
        <v>349</v>
      </c>
      <c r="H520">
        <v>7</v>
      </c>
      <c r="I520">
        <v>2443</v>
      </c>
      <c r="J520">
        <v>2935</v>
      </c>
      <c r="K520">
        <v>3312</v>
      </c>
      <c r="L520">
        <v>377</v>
      </c>
      <c r="M520">
        <f t="array" ref="M520">SUM(IF(E$2:E520=E520,IF(B$2:B520=B520,IF(C$2:C520=C520,L$2:L520))))</f>
        <v>1900</v>
      </c>
    </row>
    <row r="521" spans="1:13" x14ac:dyDescent="0.25">
      <c r="A521" s="2">
        <v>37005</v>
      </c>
      <c r="B521">
        <v>2001</v>
      </c>
      <c r="C521">
        <v>4</v>
      </c>
      <c r="D521" t="s">
        <v>31</v>
      </c>
      <c r="E521" t="s">
        <v>8</v>
      </c>
      <c r="F521">
        <v>673</v>
      </c>
      <c r="G521">
        <v>473</v>
      </c>
      <c r="H521">
        <v>6</v>
      </c>
      <c r="I521">
        <v>2838</v>
      </c>
      <c r="J521">
        <v>3511</v>
      </c>
      <c r="K521">
        <v>3528</v>
      </c>
      <c r="L521">
        <v>17</v>
      </c>
      <c r="M521">
        <f t="array" ref="M521">SUM(IF(E$2:E521=E521,IF(B$2:B521=B521,IF(C$2:C521=C521,L$2:L521))))</f>
        <v>13827</v>
      </c>
    </row>
    <row r="522" spans="1:13" x14ac:dyDescent="0.25">
      <c r="A522" s="2">
        <v>37006</v>
      </c>
      <c r="B522">
        <v>2001</v>
      </c>
      <c r="C522">
        <v>4</v>
      </c>
      <c r="D522" t="s">
        <v>32</v>
      </c>
      <c r="E522" t="s">
        <v>7</v>
      </c>
      <c r="F522">
        <v>736</v>
      </c>
      <c r="G522">
        <v>473</v>
      </c>
      <c r="H522">
        <v>10</v>
      </c>
      <c r="I522">
        <v>4730</v>
      </c>
      <c r="J522">
        <v>5466</v>
      </c>
      <c r="K522">
        <v>5739</v>
      </c>
      <c r="L522">
        <v>273</v>
      </c>
      <c r="M522">
        <f t="array" ref="M522">SUM(IF(E$2:E522=E522,IF(B$2:B522=B522,IF(C$2:C522=C522,L$2:L522))))</f>
        <v>273</v>
      </c>
    </row>
    <row r="523" spans="1:13" x14ac:dyDescent="0.25">
      <c r="A523" s="2">
        <v>37007</v>
      </c>
      <c r="B523">
        <v>2001</v>
      </c>
      <c r="C523">
        <v>4</v>
      </c>
      <c r="D523" t="s">
        <v>33</v>
      </c>
      <c r="E523" t="s">
        <v>13</v>
      </c>
      <c r="F523">
        <v>767</v>
      </c>
      <c r="G523">
        <v>326</v>
      </c>
      <c r="H523">
        <v>8</v>
      </c>
      <c r="I523">
        <v>2608</v>
      </c>
      <c r="J523">
        <v>3375</v>
      </c>
      <c r="K523">
        <v>3646</v>
      </c>
      <c r="L523">
        <v>271</v>
      </c>
      <c r="M523">
        <f t="array" ref="M523">SUM(IF(E$2:E523=E523,IF(B$2:B523=B523,IF(C$2:C523=C523,L$2:L523))))</f>
        <v>6911</v>
      </c>
    </row>
    <row r="524" spans="1:13" x14ac:dyDescent="0.25">
      <c r="A524" s="2">
        <v>37010</v>
      </c>
      <c r="B524">
        <v>2001</v>
      </c>
      <c r="C524">
        <v>4</v>
      </c>
      <c r="D524" t="s">
        <v>36</v>
      </c>
      <c r="E524" t="s">
        <v>12</v>
      </c>
      <c r="F524">
        <v>491</v>
      </c>
      <c r="G524">
        <v>326</v>
      </c>
      <c r="H524">
        <v>3</v>
      </c>
      <c r="I524">
        <v>978</v>
      </c>
      <c r="J524">
        <v>1469</v>
      </c>
      <c r="K524">
        <v>1740</v>
      </c>
      <c r="L524">
        <v>271</v>
      </c>
      <c r="M524">
        <f t="array" ref="M524">SUM(IF(E$2:E524=E524,IF(B$2:B524=B524,IF(C$2:C524=C524,L$2:L524))))</f>
        <v>6104</v>
      </c>
    </row>
    <row r="525" spans="1:13" x14ac:dyDescent="0.25">
      <c r="A525" s="2">
        <v>37012</v>
      </c>
      <c r="B525">
        <v>2001</v>
      </c>
      <c r="C525">
        <v>5</v>
      </c>
      <c r="D525" t="s">
        <v>31</v>
      </c>
      <c r="E525" t="s">
        <v>10</v>
      </c>
      <c r="F525">
        <v>393</v>
      </c>
      <c r="G525">
        <v>473</v>
      </c>
      <c r="H525">
        <v>1</v>
      </c>
      <c r="I525">
        <v>473</v>
      </c>
      <c r="J525">
        <v>866</v>
      </c>
      <c r="K525">
        <v>1013</v>
      </c>
      <c r="L525">
        <v>147</v>
      </c>
      <c r="M525">
        <f t="array" ref="M525">SUM(IF(E$2:E525=E525,IF(B$2:B525=B525,IF(C$2:C525=C525,L$2:L525))))</f>
        <v>147</v>
      </c>
    </row>
    <row r="526" spans="1:13" x14ac:dyDescent="0.25">
      <c r="A526" s="2">
        <v>37016</v>
      </c>
      <c r="B526">
        <v>2001</v>
      </c>
      <c r="C526">
        <v>5</v>
      </c>
      <c r="D526" t="s">
        <v>35</v>
      </c>
      <c r="E526" t="s">
        <v>10</v>
      </c>
      <c r="F526">
        <v>393</v>
      </c>
      <c r="G526">
        <v>418</v>
      </c>
      <c r="H526">
        <v>1</v>
      </c>
      <c r="I526">
        <v>418</v>
      </c>
      <c r="J526">
        <v>811</v>
      </c>
      <c r="K526">
        <v>320</v>
      </c>
      <c r="L526">
        <v>-491</v>
      </c>
      <c r="M526">
        <f t="array" ref="M526">SUM(IF(E$2:E526=E526,IF(B$2:B526=B526,IF(C$2:C526=C526,L$2:L526))))</f>
        <v>-344</v>
      </c>
    </row>
    <row r="527" spans="1:13" x14ac:dyDescent="0.25">
      <c r="A527" s="2">
        <v>37017</v>
      </c>
      <c r="B527">
        <v>2001</v>
      </c>
      <c r="C527">
        <v>5</v>
      </c>
      <c r="D527" t="s">
        <v>36</v>
      </c>
      <c r="E527" t="s">
        <v>13</v>
      </c>
      <c r="F527">
        <v>767</v>
      </c>
      <c r="G527">
        <v>326</v>
      </c>
      <c r="H527">
        <v>7</v>
      </c>
      <c r="I527">
        <v>2282</v>
      </c>
      <c r="J527">
        <v>3049</v>
      </c>
      <c r="K527">
        <v>3446</v>
      </c>
      <c r="L527">
        <v>397</v>
      </c>
      <c r="M527">
        <f t="array" ref="M527">SUM(IF(E$2:E527=E527,IF(B$2:B527=B527,IF(C$2:C527=C527,L$2:L527))))</f>
        <v>397</v>
      </c>
    </row>
    <row r="528" spans="1:13" x14ac:dyDescent="0.25">
      <c r="A528" s="2">
        <v>37018</v>
      </c>
      <c r="B528">
        <v>2001</v>
      </c>
      <c r="C528">
        <v>5</v>
      </c>
      <c r="D528" t="s">
        <v>30</v>
      </c>
      <c r="E528" t="s">
        <v>10</v>
      </c>
      <c r="F528">
        <v>393</v>
      </c>
      <c r="G528">
        <v>349</v>
      </c>
      <c r="H528">
        <v>10</v>
      </c>
      <c r="I528">
        <v>3490</v>
      </c>
      <c r="J528">
        <v>3883</v>
      </c>
      <c r="K528">
        <v>4221</v>
      </c>
      <c r="L528">
        <v>338</v>
      </c>
      <c r="M528">
        <f t="array" ref="M528">SUM(IF(E$2:E528=E528,IF(B$2:B528=B528,IF(C$2:C528=C528,L$2:L528))))</f>
        <v>-6</v>
      </c>
    </row>
    <row r="529" spans="1:13" x14ac:dyDescent="0.25">
      <c r="A529" s="2">
        <v>37018</v>
      </c>
      <c r="B529">
        <v>2001</v>
      </c>
      <c r="C529">
        <v>5</v>
      </c>
      <c r="D529" t="s">
        <v>30</v>
      </c>
      <c r="E529" t="s">
        <v>12</v>
      </c>
      <c r="F529">
        <v>491</v>
      </c>
      <c r="G529">
        <v>349</v>
      </c>
      <c r="H529">
        <v>3</v>
      </c>
      <c r="I529">
        <v>1047</v>
      </c>
      <c r="J529">
        <v>1538</v>
      </c>
      <c r="K529">
        <v>1781</v>
      </c>
      <c r="L529">
        <v>243</v>
      </c>
      <c r="M529">
        <f t="array" ref="M529">SUM(IF(E$2:E529=E529,IF(B$2:B529=B529,IF(C$2:C529=C529,L$2:L529))))</f>
        <v>243</v>
      </c>
    </row>
    <row r="530" spans="1:13" x14ac:dyDescent="0.25">
      <c r="A530" s="2">
        <v>37019</v>
      </c>
      <c r="B530">
        <v>2001</v>
      </c>
      <c r="C530">
        <v>5</v>
      </c>
      <c r="D530" t="s">
        <v>31</v>
      </c>
      <c r="E530" t="s">
        <v>10</v>
      </c>
      <c r="F530">
        <v>393</v>
      </c>
      <c r="G530">
        <v>473</v>
      </c>
      <c r="H530">
        <v>5</v>
      </c>
      <c r="I530">
        <v>2365</v>
      </c>
      <c r="J530">
        <v>2758</v>
      </c>
      <c r="K530">
        <v>3302</v>
      </c>
      <c r="L530">
        <v>544</v>
      </c>
      <c r="M530">
        <f t="array" ref="M530">SUM(IF(E$2:E530=E530,IF(B$2:B530=B530,IF(C$2:C530=C530,L$2:L530))))</f>
        <v>538</v>
      </c>
    </row>
    <row r="531" spans="1:13" x14ac:dyDescent="0.25">
      <c r="A531" s="2">
        <v>37022</v>
      </c>
      <c r="B531">
        <v>2001</v>
      </c>
      <c r="C531">
        <v>5</v>
      </c>
      <c r="D531" t="s">
        <v>34</v>
      </c>
      <c r="E531" t="s">
        <v>12</v>
      </c>
      <c r="F531">
        <v>491</v>
      </c>
      <c r="G531">
        <v>349</v>
      </c>
      <c r="H531">
        <v>9</v>
      </c>
      <c r="I531">
        <v>3141</v>
      </c>
      <c r="J531">
        <v>3632</v>
      </c>
      <c r="K531">
        <v>3274</v>
      </c>
      <c r="L531">
        <v>-358</v>
      </c>
      <c r="M531">
        <f t="array" ref="M531">SUM(IF(E$2:E531=E531,IF(B$2:B531=B531,IF(C$2:C531=C531,L$2:L531))))</f>
        <v>-115</v>
      </c>
    </row>
    <row r="532" spans="1:13" x14ac:dyDescent="0.25">
      <c r="A532" s="2">
        <v>37022</v>
      </c>
      <c r="B532">
        <v>2001</v>
      </c>
      <c r="C532">
        <v>5</v>
      </c>
      <c r="D532" t="s">
        <v>34</v>
      </c>
      <c r="E532" t="s">
        <v>8</v>
      </c>
      <c r="F532">
        <v>673</v>
      </c>
      <c r="G532">
        <v>349</v>
      </c>
      <c r="H532">
        <v>6</v>
      </c>
      <c r="I532">
        <v>2094</v>
      </c>
      <c r="J532">
        <v>2767</v>
      </c>
      <c r="K532">
        <v>3277</v>
      </c>
      <c r="L532">
        <v>510</v>
      </c>
      <c r="M532">
        <f t="array" ref="M532">SUM(IF(E$2:E532=E532,IF(B$2:B532=B532,IF(C$2:C532=C532,L$2:L532))))</f>
        <v>510</v>
      </c>
    </row>
    <row r="533" spans="1:13" x14ac:dyDescent="0.25">
      <c r="A533" s="2">
        <v>37023</v>
      </c>
      <c r="B533">
        <v>2001</v>
      </c>
      <c r="C533">
        <v>5</v>
      </c>
      <c r="D533" t="s">
        <v>35</v>
      </c>
      <c r="E533" t="s">
        <v>9</v>
      </c>
      <c r="F533">
        <v>492</v>
      </c>
      <c r="G533">
        <v>418</v>
      </c>
      <c r="H533">
        <v>6</v>
      </c>
      <c r="I533">
        <v>2508</v>
      </c>
      <c r="J533">
        <v>3000</v>
      </c>
      <c r="K533">
        <v>3315</v>
      </c>
      <c r="L533">
        <v>315</v>
      </c>
      <c r="M533">
        <f t="array" ref="M533">SUM(IF(E$2:E533=E533,IF(B$2:B533=B533,IF(C$2:C533=C533,L$2:L533))))</f>
        <v>315</v>
      </c>
    </row>
    <row r="534" spans="1:13" x14ac:dyDescent="0.25">
      <c r="A534" s="2">
        <v>37023</v>
      </c>
      <c r="B534">
        <v>2001</v>
      </c>
      <c r="C534">
        <v>5</v>
      </c>
      <c r="D534" t="s">
        <v>35</v>
      </c>
      <c r="E534" t="s">
        <v>12</v>
      </c>
      <c r="F534">
        <v>491</v>
      </c>
      <c r="G534">
        <v>418</v>
      </c>
      <c r="H534">
        <v>8</v>
      </c>
      <c r="I534">
        <v>3344</v>
      </c>
      <c r="J534">
        <v>3835</v>
      </c>
      <c r="K534">
        <v>3543</v>
      </c>
      <c r="L534">
        <v>-292</v>
      </c>
      <c r="M534">
        <f t="array" ref="M534">SUM(IF(E$2:E534=E534,IF(B$2:B534=B534,IF(C$2:C534=C534,L$2:L534))))</f>
        <v>-407</v>
      </c>
    </row>
    <row r="535" spans="1:13" x14ac:dyDescent="0.25">
      <c r="A535" s="2">
        <v>37024</v>
      </c>
      <c r="B535">
        <v>2001</v>
      </c>
      <c r="C535">
        <v>5</v>
      </c>
      <c r="D535" t="s">
        <v>36</v>
      </c>
      <c r="E535" t="s">
        <v>12</v>
      </c>
      <c r="F535">
        <v>491</v>
      </c>
      <c r="G535">
        <v>326</v>
      </c>
      <c r="H535">
        <v>2</v>
      </c>
      <c r="I535">
        <v>652</v>
      </c>
      <c r="J535">
        <v>1143</v>
      </c>
      <c r="K535">
        <v>1339</v>
      </c>
      <c r="L535">
        <v>196</v>
      </c>
      <c r="M535">
        <f t="array" ref="M535">SUM(IF(E$2:E535=E535,IF(B$2:B535=B535,IF(C$2:C535=C535,L$2:L535))))</f>
        <v>-211</v>
      </c>
    </row>
    <row r="536" spans="1:13" x14ac:dyDescent="0.25">
      <c r="A536" s="2">
        <v>37026</v>
      </c>
      <c r="B536">
        <v>2001</v>
      </c>
      <c r="C536">
        <v>5</v>
      </c>
      <c r="D536" t="s">
        <v>31</v>
      </c>
      <c r="E536" t="s">
        <v>13</v>
      </c>
      <c r="F536">
        <v>767</v>
      </c>
      <c r="G536">
        <v>473</v>
      </c>
      <c r="H536">
        <v>6</v>
      </c>
      <c r="I536">
        <v>2838</v>
      </c>
      <c r="J536">
        <v>3605</v>
      </c>
      <c r="K536">
        <v>3417</v>
      </c>
      <c r="L536">
        <v>-188</v>
      </c>
      <c r="M536">
        <f t="array" ref="M536">SUM(IF(E$2:E536=E536,IF(B$2:B536=B536,IF(C$2:C536=C536,L$2:L536))))</f>
        <v>209</v>
      </c>
    </row>
    <row r="537" spans="1:13" x14ac:dyDescent="0.25">
      <c r="A537" s="2">
        <v>37027</v>
      </c>
      <c r="B537">
        <v>2001</v>
      </c>
      <c r="C537">
        <v>5</v>
      </c>
      <c r="D537" t="s">
        <v>32</v>
      </c>
      <c r="E537" t="s">
        <v>12</v>
      </c>
      <c r="F537">
        <v>491</v>
      </c>
      <c r="G537">
        <v>473</v>
      </c>
      <c r="H537">
        <v>5</v>
      </c>
      <c r="I537">
        <v>2365</v>
      </c>
      <c r="J537">
        <v>2856</v>
      </c>
      <c r="K537">
        <v>2451</v>
      </c>
      <c r="L537">
        <v>-405</v>
      </c>
      <c r="M537">
        <f t="array" ref="M537">SUM(IF(E$2:E537=E537,IF(B$2:B537=B537,IF(C$2:C537=C537,L$2:L537))))</f>
        <v>-616</v>
      </c>
    </row>
    <row r="538" spans="1:13" x14ac:dyDescent="0.25">
      <c r="A538" s="2">
        <v>37030</v>
      </c>
      <c r="B538">
        <v>2001</v>
      </c>
      <c r="C538">
        <v>5</v>
      </c>
      <c r="D538" t="s">
        <v>35</v>
      </c>
      <c r="E538" t="s">
        <v>12</v>
      </c>
      <c r="F538">
        <v>491</v>
      </c>
      <c r="G538">
        <v>418</v>
      </c>
      <c r="H538">
        <v>3</v>
      </c>
      <c r="I538">
        <v>1254</v>
      </c>
      <c r="J538">
        <v>1745</v>
      </c>
      <c r="K538">
        <v>1642</v>
      </c>
      <c r="L538">
        <v>-103</v>
      </c>
      <c r="M538">
        <f t="array" ref="M538">SUM(IF(E$2:E538=E538,IF(B$2:B538=B538,IF(C$2:C538=C538,L$2:L538))))</f>
        <v>-719</v>
      </c>
    </row>
    <row r="539" spans="1:13" x14ac:dyDescent="0.25">
      <c r="A539" s="2">
        <v>37031</v>
      </c>
      <c r="B539">
        <v>2001</v>
      </c>
      <c r="C539">
        <v>5</v>
      </c>
      <c r="D539" t="s">
        <v>36</v>
      </c>
      <c r="E539" t="s">
        <v>12</v>
      </c>
      <c r="F539">
        <v>491</v>
      </c>
      <c r="G539">
        <v>326</v>
      </c>
      <c r="H539">
        <v>3</v>
      </c>
      <c r="I539">
        <v>978</v>
      </c>
      <c r="J539">
        <v>1469</v>
      </c>
      <c r="K539">
        <v>1762</v>
      </c>
      <c r="L539">
        <v>293</v>
      </c>
      <c r="M539">
        <f t="array" ref="M539">SUM(IF(E$2:E539=E539,IF(B$2:B539=B539,IF(C$2:C539=C539,L$2:L539))))</f>
        <v>-426</v>
      </c>
    </row>
    <row r="540" spans="1:13" x14ac:dyDescent="0.25">
      <c r="A540" s="2">
        <v>37032</v>
      </c>
      <c r="B540">
        <v>2001</v>
      </c>
      <c r="C540">
        <v>5</v>
      </c>
      <c r="D540" t="s">
        <v>30</v>
      </c>
      <c r="E540" t="s">
        <v>7</v>
      </c>
      <c r="F540">
        <v>736</v>
      </c>
      <c r="G540">
        <v>349</v>
      </c>
      <c r="H540">
        <v>7</v>
      </c>
      <c r="I540">
        <v>2443</v>
      </c>
      <c r="J540">
        <v>3179</v>
      </c>
      <c r="K540">
        <v>3053</v>
      </c>
      <c r="L540">
        <v>-126</v>
      </c>
      <c r="M540">
        <f t="array" ref="M540">SUM(IF(E$2:E540=E540,IF(B$2:B540=B540,IF(C$2:C540=C540,L$2:L540))))</f>
        <v>-126</v>
      </c>
    </row>
    <row r="541" spans="1:13" x14ac:dyDescent="0.25">
      <c r="A541" s="2">
        <v>37032</v>
      </c>
      <c r="B541">
        <v>2001</v>
      </c>
      <c r="C541">
        <v>5</v>
      </c>
      <c r="D541" t="s">
        <v>30</v>
      </c>
      <c r="E541" t="s">
        <v>10</v>
      </c>
      <c r="F541">
        <v>393</v>
      </c>
      <c r="G541">
        <v>349</v>
      </c>
      <c r="H541">
        <v>2</v>
      </c>
      <c r="I541">
        <v>698</v>
      </c>
      <c r="J541">
        <v>1091</v>
      </c>
      <c r="K541">
        <v>1235</v>
      </c>
      <c r="L541">
        <v>144</v>
      </c>
      <c r="M541">
        <f t="array" ref="M541">SUM(IF(E$2:E541=E541,IF(B$2:B541=B541,IF(C$2:C541=C541,L$2:L541))))</f>
        <v>682</v>
      </c>
    </row>
    <row r="542" spans="1:13" x14ac:dyDescent="0.25">
      <c r="A542" s="2">
        <v>37033</v>
      </c>
      <c r="B542">
        <v>2001</v>
      </c>
      <c r="C542">
        <v>5</v>
      </c>
      <c r="D542" t="s">
        <v>31</v>
      </c>
      <c r="E542" t="s">
        <v>13</v>
      </c>
      <c r="F542">
        <v>767</v>
      </c>
      <c r="G542">
        <v>473</v>
      </c>
      <c r="H542">
        <v>4</v>
      </c>
      <c r="I542">
        <v>1892</v>
      </c>
      <c r="J542">
        <v>2659</v>
      </c>
      <c r="K542">
        <v>2602</v>
      </c>
      <c r="L542">
        <v>-57</v>
      </c>
      <c r="M542">
        <f t="array" ref="M542">SUM(IF(E$2:E542=E542,IF(B$2:B542=B542,IF(C$2:C542=C542,L$2:L542))))</f>
        <v>152</v>
      </c>
    </row>
    <row r="543" spans="1:13" x14ac:dyDescent="0.25">
      <c r="A543" s="2">
        <v>37034</v>
      </c>
      <c r="B543">
        <v>2001</v>
      </c>
      <c r="C543">
        <v>5</v>
      </c>
      <c r="D543" t="s">
        <v>32</v>
      </c>
      <c r="E543" t="s">
        <v>13</v>
      </c>
      <c r="F543">
        <v>767</v>
      </c>
      <c r="G543">
        <v>473</v>
      </c>
      <c r="H543">
        <v>10</v>
      </c>
      <c r="I543">
        <v>4730</v>
      </c>
      <c r="J543">
        <v>5497</v>
      </c>
      <c r="K543">
        <v>16425</v>
      </c>
      <c r="L543">
        <v>10928</v>
      </c>
      <c r="M543">
        <f t="array" ref="M543">SUM(IF(E$2:E543=E543,IF(B$2:B543=B543,IF(C$2:C543=C543,L$2:L543))))</f>
        <v>11080</v>
      </c>
    </row>
    <row r="544" spans="1:13" x14ac:dyDescent="0.25">
      <c r="A544" s="2">
        <v>37035</v>
      </c>
      <c r="B544">
        <v>2001</v>
      </c>
      <c r="C544">
        <v>5</v>
      </c>
      <c r="D544" t="s">
        <v>33</v>
      </c>
      <c r="E544" t="s">
        <v>9</v>
      </c>
      <c r="F544">
        <v>492</v>
      </c>
      <c r="G544">
        <v>326</v>
      </c>
      <c r="H544">
        <v>9</v>
      </c>
      <c r="I544">
        <v>2934</v>
      </c>
      <c r="J544">
        <v>3426</v>
      </c>
      <c r="K544">
        <v>7378</v>
      </c>
      <c r="L544">
        <v>3952</v>
      </c>
      <c r="M544">
        <f t="array" ref="M544">SUM(IF(E$2:E544=E544,IF(B$2:B544=B544,IF(C$2:C544=C544,L$2:L544))))</f>
        <v>4267</v>
      </c>
    </row>
    <row r="545" spans="1:13" x14ac:dyDescent="0.25">
      <c r="A545" s="2">
        <v>37035</v>
      </c>
      <c r="B545">
        <v>2001</v>
      </c>
      <c r="C545">
        <v>5</v>
      </c>
      <c r="D545" t="s">
        <v>33</v>
      </c>
      <c r="E545" t="s">
        <v>12</v>
      </c>
      <c r="F545">
        <v>491</v>
      </c>
      <c r="G545">
        <v>326</v>
      </c>
      <c r="H545">
        <v>1</v>
      </c>
      <c r="I545">
        <v>326</v>
      </c>
      <c r="J545">
        <v>817</v>
      </c>
      <c r="K545">
        <v>1548</v>
      </c>
      <c r="L545">
        <v>731</v>
      </c>
      <c r="M545">
        <f t="array" ref="M545">SUM(IF(E$2:E545=E545,IF(B$2:B545=B545,IF(C$2:C545=C545,L$2:L545))))</f>
        <v>305</v>
      </c>
    </row>
    <row r="546" spans="1:13" x14ac:dyDescent="0.25">
      <c r="A546" s="2">
        <v>37038</v>
      </c>
      <c r="B546">
        <v>2001</v>
      </c>
      <c r="C546">
        <v>5</v>
      </c>
      <c r="D546" t="s">
        <v>36</v>
      </c>
      <c r="E546" t="s">
        <v>10</v>
      </c>
      <c r="F546">
        <v>393</v>
      </c>
      <c r="G546">
        <v>326</v>
      </c>
      <c r="H546">
        <v>2</v>
      </c>
      <c r="I546">
        <v>652</v>
      </c>
      <c r="J546">
        <v>1045</v>
      </c>
      <c r="K546">
        <v>957</v>
      </c>
      <c r="L546">
        <v>-88</v>
      </c>
      <c r="M546">
        <f t="array" ref="M546">SUM(IF(E$2:E546=E546,IF(B$2:B546=B546,IF(C$2:C546=C546,L$2:L546))))</f>
        <v>594</v>
      </c>
    </row>
    <row r="547" spans="1:13" x14ac:dyDescent="0.25">
      <c r="A547" s="2">
        <v>37040</v>
      </c>
      <c r="B547">
        <v>2001</v>
      </c>
      <c r="C547">
        <v>5</v>
      </c>
      <c r="D547" t="s">
        <v>31</v>
      </c>
      <c r="E547" t="s">
        <v>12</v>
      </c>
      <c r="F547">
        <v>491</v>
      </c>
      <c r="G547">
        <v>473</v>
      </c>
      <c r="H547">
        <v>3</v>
      </c>
      <c r="I547">
        <v>1419</v>
      </c>
      <c r="J547">
        <v>1910</v>
      </c>
      <c r="K547">
        <v>5644</v>
      </c>
      <c r="L547">
        <v>3734</v>
      </c>
      <c r="M547">
        <f t="array" ref="M547">SUM(IF(E$2:E547=E547,IF(B$2:B547=B547,IF(C$2:C547=C547,L$2:L547))))</f>
        <v>4039</v>
      </c>
    </row>
    <row r="548" spans="1:13" x14ac:dyDescent="0.25">
      <c r="A548" s="2">
        <v>37041</v>
      </c>
      <c r="B548">
        <v>2001</v>
      </c>
      <c r="C548">
        <v>5</v>
      </c>
      <c r="D548" t="s">
        <v>32</v>
      </c>
      <c r="E548" t="s">
        <v>12</v>
      </c>
      <c r="F548">
        <v>491</v>
      </c>
      <c r="G548">
        <v>473</v>
      </c>
      <c r="H548">
        <v>6</v>
      </c>
      <c r="I548">
        <v>2838</v>
      </c>
      <c r="J548">
        <v>3329</v>
      </c>
      <c r="K548">
        <v>3919</v>
      </c>
      <c r="L548">
        <v>590</v>
      </c>
      <c r="M548">
        <f t="array" ref="M548">SUM(IF(E$2:E548=E548,IF(B$2:B548=B548,IF(C$2:C548=C548,L$2:L548))))</f>
        <v>4629</v>
      </c>
    </row>
    <row r="549" spans="1:13" x14ac:dyDescent="0.25">
      <c r="A549" s="2">
        <v>37041</v>
      </c>
      <c r="B549">
        <v>2001</v>
      </c>
      <c r="C549">
        <v>5</v>
      </c>
      <c r="D549" t="s">
        <v>32</v>
      </c>
      <c r="E549" t="s">
        <v>13</v>
      </c>
      <c r="F549">
        <v>767</v>
      </c>
      <c r="G549">
        <v>473</v>
      </c>
      <c r="H549">
        <v>10</v>
      </c>
      <c r="I549">
        <v>4730</v>
      </c>
      <c r="J549">
        <v>5497</v>
      </c>
      <c r="K549">
        <v>4440</v>
      </c>
      <c r="L549">
        <v>-1057</v>
      </c>
      <c r="M549">
        <f t="array" ref="M549">SUM(IF(E$2:E549=E549,IF(B$2:B549=B549,IF(C$2:C549=C549,L$2:L549))))</f>
        <v>10023</v>
      </c>
    </row>
    <row r="550" spans="1:13" x14ac:dyDescent="0.25">
      <c r="A550" s="2">
        <v>37042</v>
      </c>
      <c r="B550">
        <v>2001</v>
      </c>
      <c r="C550">
        <v>5</v>
      </c>
      <c r="D550" t="s">
        <v>33</v>
      </c>
      <c r="E550" t="s">
        <v>10</v>
      </c>
      <c r="F550">
        <v>393</v>
      </c>
      <c r="G550">
        <v>326</v>
      </c>
      <c r="H550">
        <v>4</v>
      </c>
      <c r="I550">
        <v>1304</v>
      </c>
      <c r="J550">
        <v>1697</v>
      </c>
      <c r="K550">
        <v>1564</v>
      </c>
      <c r="L550">
        <v>-133</v>
      </c>
      <c r="M550">
        <f t="array" ref="M550">SUM(IF(E$2:E550=E550,IF(B$2:B550=B550,IF(C$2:C550=C550,L$2:L550))))</f>
        <v>461</v>
      </c>
    </row>
    <row r="551" spans="1:13" x14ac:dyDescent="0.25">
      <c r="A551" s="2">
        <v>37042</v>
      </c>
      <c r="B551">
        <v>2001</v>
      </c>
      <c r="C551">
        <v>5</v>
      </c>
      <c r="D551" t="s">
        <v>33</v>
      </c>
      <c r="E551" t="s">
        <v>12</v>
      </c>
      <c r="F551">
        <v>491</v>
      </c>
      <c r="G551">
        <v>326</v>
      </c>
      <c r="H551">
        <v>9</v>
      </c>
      <c r="I551">
        <v>2934</v>
      </c>
      <c r="J551">
        <v>3425</v>
      </c>
      <c r="K551">
        <v>15815</v>
      </c>
      <c r="L551">
        <v>12390</v>
      </c>
      <c r="M551">
        <f t="array" ref="M551">SUM(IF(E$2:E551=E551,IF(B$2:B551=B551,IF(C$2:C551=C551,L$2:L551))))</f>
        <v>17019</v>
      </c>
    </row>
    <row r="552" spans="1:13" x14ac:dyDescent="0.25">
      <c r="A552" s="2">
        <v>37044</v>
      </c>
      <c r="B552">
        <v>2001</v>
      </c>
      <c r="C552">
        <v>6</v>
      </c>
      <c r="D552" t="s">
        <v>35</v>
      </c>
      <c r="E552" t="s">
        <v>12</v>
      </c>
      <c r="F552">
        <v>491</v>
      </c>
      <c r="G552">
        <v>418</v>
      </c>
      <c r="H552">
        <v>3</v>
      </c>
      <c r="I552">
        <v>1254</v>
      </c>
      <c r="J552">
        <v>1745</v>
      </c>
      <c r="K552">
        <v>1517</v>
      </c>
      <c r="L552">
        <v>-228</v>
      </c>
      <c r="M552">
        <f t="array" ref="M552">SUM(IF(E$2:E552=E552,IF(B$2:B552=B552,IF(C$2:C552=C552,L$2:L552))))</f>
        <v>-228</v>
      </c>
    </row>
    <row r="553" spans="1:13" x14ac:dyDescent="0.25">
      <c r="A553" s="2">
        <v>37044</v>
      </c>
      <c r="B553">
        <v>2001</v>
      </c>
      <c r="C553">
        <v>6</v>
      </c>
      <c r="D553" t="s">
        <v>35</v>
      </c>
      <c r="E553" t="s">
        <v>10</v>
      </c>
      <c r="F553">
        <v>393</v>
      </c>
      <c r="G553">
        <v>418</v>
      </c>
      <c r="H553">
        <v>5</v>
      </c>
      <c r="I553">
        <v>2090</v>
      </c>
      <c r="J553">
        <v>2483</v>
      </c>
      <c r="K553">
        <v>2183</v>
      </c>
      <c r="L553">
        <v>-300</v>
      </c>
      <c r="M553">
        <f t="array" ref="M553">SUM(IF(E$2:E553=E553,IF(B$2:B553=B553,IF(C$2:C553=C553,L$2:L553))))</f>
        <v>-300</v>
      </c>
    </row>
    <row r="554" spans="1:13" x14ac:dyDescent="0.25">
      <c r="A554" s="2">
        <v>37047</v>
      </c>
      <c r="B554">
        <v>2001</v>
      </c>
      <c r="C554">
        <v>6</v>
      </c>
      <c r="D554" t="s">
        <v>31</v>
      </c>
      <c r="E554" t="s">
        <v>12</v>
      </c>
      <c r="F554">
        <v>491</v>
      </c>
      <c r="G554">
        <v>473</v>
      </c>
      <c r="H554">
        <v>6</v>
      </c>
      <c r="I554">
        <v>2838</v>
      </c>
      <c r="J554">
        <v>3329</v>
      </c>
      <c r="K554">
        <v>2684</v>
      </c>
      <c r="L554">
        <v>-645</v>
      </c>
      <c r="M554">
        <f t="array" ref="M554">SUM(IF(E$2:E554=E554,IF(B$2:B554=B554,IF(C$2:C554=C554,L$2:L554))))</f>
        <v>-873</v>
      </c>
    </row>
    <row r="555" spans="1:13" x14ac:dyDescent="0.25">
      <c r="A555" s="2">
        <v>37048</v>
      </c>
      <c r="B555">
        <v>2001</v>
      </c>
      <c r="C555">
        <v>6</v>
      </c>
      <c r="D555" t="s">
        <v>32</v>
      </c>
      <c r="E555" t="s">
        <v>8</v>
      </c>
      <c r="F555">
        <v>673</v>
      </c>
      <c r="G555">
        <v>473</v>
      </c>
      <c r="H555">
        <v>1</v>
      </c>
      <c r="I555">
        <v>473</v>
      </c>
      <c r="J555">
        <v>1146</v>
      </c>
      <c r="K555">
        <v>1625</v>
      </c>
      <c r="L555">
        <v>479</v>
      </c>
      <c r="M555">
        <f t="array" ref="M555">SUM(IF(E$2:E555=E555,IF(B$2:B555=B555,IF(C$2:C555=C555,L$2:L555))))</f>
        <v>479</v>
      </c>
    </row>
    <row r="556" spans="1:13" x14ac:dyDescent="0.25">
      <c r="A556" s="2">
        <v>37049</v>
      </c>
      <c r="B556">
        <v>2001</v>
      </c>
      <c r="C556">
        <v>6</v>
      </c>
      <c r="D556" t="s">
        <v>33</v>
      </c>
      <c r="E556" t="s">
        <v>10</v>
      </c>
      <c r="F556">
        <v>393</v>
      </c>
      <c r="G556">
        <v>326</v>
      </c>
      <c r="H556">
        <v>7</v>
      </c>
      <c r="I556">
        <v>2282</v>
      </c>
      <c r="J556">
        <v>2675</v>
      </c>
      <c r="K556">
        <v>2173</v>
      </c>
      <c r="L556">
        <v>-502</v>
      </c>
      <c r="M556">
        <f t="array" ref="M556">SUM(IF(E$2:E556=E556,IF(B$2:B556=B556,IF(C$2:C556=C556,L$2:L556))))</f>
        <v>-802</v>
      </c>
    </row>
    <row r="557" spans="1:13" x14ac:dyDescent="0.25">
      <c r="A557" s="2">
        <v>37049</v>
      </c>
      <c r="B557">
        <v>2001</v>
      </c>
      <c r="C557">
        <v>6</v>
      </c>
      <c r="D557" t="s">
        <v>33</v>
      </c>
      <c r="E557" t="s">
        <v>12</v>
      </c>
      <c r="F557">
        <v>491</v>
      </c>
      <c r="G557">
        <v>326</v>
      </c>
      <c r="H557">
        <v>2</v>
      </c>
      <c r="I557">
        <v>652</v>
      </c>
      <c r="J557">
        <v>1143</v>
      </c>
      <c r="K557">
        <v>4087</v>
      </c>
      <c r="L557">
        <v>2944</v>
      </c>
      <c r="M557">
        <f t="array" ref="M557">SUM(IF(E$2:E557=E557,IF(B$2:B557=B557,IF(C$2:C557=C557,L$2:L557))))</f>
        <v>2071</v>
      </c>
    </row>
    <row r="558" spans="1:13" x14ac:dyDescent="0.25">
      <c r="A558" s="2">
        <v>37050</v>
      </c>
      <c r="B558">
        <v>2001</v>
      </c>
      <c r="C558">
        <v>6</v>
      </c>
      <c r="D558" t="s">
        <v>34</v>
      </c>
      <c r="E558" t="s">
        <v>13</v>
      </c>
      <c r="F558">
        <v>767</v>
      </c>
      <c r="G558">
        <v>349</v>
      </c>
      <c r="H558">
        <v>1</v>
      </c>
      <c r="I558">
        <v>349</v>
      </c>
      <c r="J558">
        <v>1116</v>
      </c>
      <c r="K558">
        <v>937</v>
      </c>
      <c r="L558">
        <v>-179</v>
      </c>
      <c r="M558">
        <f t="array" ref="M558">SUM(IF(E$2:E558=E558,IF(B$2:B558=B558,IF(C$2:C558=C558,L$2:L558))))</f>
        <v>-179</v>
      </c>
    </row>
    <row r="559" spans="1:13" x14ac:dyDescent="0.25">
      <c r="A559" s="2">
        <v>37050</v>
      </c>
      <c r="B559">
        <v>2001</v>
      </c>
      <c r="C559">
        <v>6</v>
      </c>
      <c r="D559" t="s">
        <v>34</v>
      </c>
      <c r="E559" t="s">
        <v>12</v>
      </c>
      <c r="F559">
        <v>491</v>
      </c>
      <c r="G559">
        <v>349</v>
      </c>
      <c r="H559">
        <v>3</v>
      </c>
      <c r="I559">
        <v>1047</v>
      </c>
      <c r="J559">
        <v>1538</v>
      </c>
      <c r="K559">
        <v>1319</v>
      </c>
      <c r="L559">
        <v>-219</v>
      </c>
      <c r="M559">
        <f t="array" ref="M559">SUM(IF(E$2:E559=E559,IF(B$2:B559=B559,IF(C$2:C559=C559,L$2:L559))))</f>
        <v>1852</v>
      </c>
    </row>
    <row r="560" spans="1:13" x14ac:dyDescent="0.25">
      <c r="A560" s="2">
        <v>37051</v>
      </c>
      <c r="B560">
        <v>2001</v>
      </c>
      <c r="C560">
        <v>6</v>
      </c>
      <c r="D560" t="s">
        <v>35</v>
      </c>
      <c r="E560" t="s">
        <v>13</v>
      </c>
      <c r="F560">
        <v>767</v>
      </c>
      <c r="G560">
        <v>418</v>
      </c>
      <c r="H560">
        <v>6</v>
      </c>
      <c r="I560">
        <v>2508</v>
      </c>
      <c r="J560">
        <v>3275</v>
      </c>
      <c r="K560">
        <v>2763</v>
      </c>
      <c r="L560">
        <v>-512</v>
      </c>
      <c r="M560">
        <f t="array" ref="M560">SUM(IF(E$2:E560=E560,IF(B$2:B560=B560,IF(C$2:C560=C560,L$2:L560))))</f>
        <v>-691</v>
      </c>
    </row>
    <row r="561" spans="1:13" x14ac:dyDescent="0.25">
      <c r="A561" s="2">
        <v>37052</v>
      </c>
      <c r="B561">
        <v>2001</v>
      </c>
      <c r="C561">
        <v>6</v>
      </c>
      <c r="D561" t="s">
        <v>36</v>
      </c>
      <c r="E561" t="s">
        <v>10</v>
      </c>
      <c r="F561">
        <v>393</v>
      </c>
      <c r="G561">
        <v>326</v>
      </c>
      <c r="H561">
        <v>9</v>
      </c>
      <c r="I561">
        <v>2934</v>
      </c>
      <c r="J561">
        <v>3327</v>
      </c>
      <c r="K561">
        <v>3234</v>
      </c>
      <c r="L561">
        <v>-93</v>
      </c>
      <c r="M561">
        <f t="array" ref="M561">SUM(IF(E$2:E561=E561,IF(B$2:B561=B561,IF(C$2:C561=C561,L$2:L561))))</f>
        <v>-895</v>
      </c>
    </row>
    <row r="562" spans="1:13" x14ac:dyDescent="0.25">
      <c r="A562" s="2">
        <v>37052</v>
      </c>
      <c r="B562">
        <v>2001</v>
      </c>
      <c r="C562">
        <v>6</v>
      </c>
      <c r="D562" t="s">
        <v>36</v>
      </c>
      <c r="E562" t="s">
        <v>12</v>
      </c>
      <c r="F562">
        <v>491</v>
      </c>
      <c r="G562">
        <v>326</v>
      </c>
      <c r="H562">
        <v>5</v>
      </c>
      <c r="I562">
        <v>1630</v>
      </c>
      <c r="J562">
        <v>2121</v>
      </c>
      <c r="K562">
        <v>2378</v>
      </c>
      <c r="L562">
        <v>257</v>
      </c>
      <c r="M562">
        <f t="array" ref="M562">SUM(IF(E$2:E562=E562,IF(B$2:B562=B562,IF(C$2:C562=C562,L$2:L562))))</f>
        <v>2109</v>
      </c>
    </row>
    <row r="563" spans="1:13" x14ac:dyDescent="0.25">
      <c r="A563" s="2">
        <v>37053</v>
      </c>
      <c r="B563">
        <v>2001</v>
      </c>
      <c r="C563">
        <v>6</v>
      </c>
      <c r="D563" t="s">
        <v>30</v>
      </c>
      <c r="E563" t="s">
        <v>9</v>
      </c>
      <c r="F563">
        <v>492</v>
      </c>
      <c r="G563">
        <v>349</v>
      </c>
      <c r="H563">
        <v>2</v>
      </c>
      <c r="I563">
        <v>698</v>
      </c>
      <c r="J563">
        <v>1190</v>
      </c>
      <c r="K563">
        <v>1353</v>
      </c>
      <c r="L563">
        <v>163</v>
      </c>
      <c r="M563">
        <f t="array" ref="M563">SUM(IF(E$2:E563=E563,IF(B$2:B563=B563,IF(C$2:C563=C563,L$2:L563))))</f>
        <v>163</v>
      </c>
    </row>
    <row r="564" spans="1:13" x14ac:dyDescent="0.25">
      <c r="A564" s="2">
        <v>37054</v>
      </c>
      <c r="B564">
        <v>2001</v>
      </c>
      <c r="C564">
        <v>6</v>
      </c>
      <c r="D564" t="s">
        <v>31</v>
      </c>
      <c r="E564" t="s">
        <v>13</v>
      </c>
      <c r="F564">
        <v>767</v>
      </c>
      <c r="G564">
        <v>473</v>
      </c>
      <c r="H564">
        <v>4</v>
      </c>
      <c r="I564">
        <v>1892</v>
      </c>
      <c r="J564">
        <v>2659</v>
      </c>
      <c r="K564">
        <v>2908</v>
      </c>
      <c r="L564">
        <v>249</v>
      </c>
      <c r="M564">
        <f t="array" ref="M564">SUM(IF(E$2:E564=E564,IF(B$2:B564=B564,IF(C$2:C564=C564,L$2:L564))))</f>
        <v>-442</v>
      </c>
    </row>
    <row r="565" spans="1:13" x14ac:dyDescent="0.25">
      <c r="A565" s="2">
        <v>37055</v>
      </c>
      <c r="B565">
        <v>2001</v>
      </c>
      <c r="C565">
        <v>6</v>
      </c>
      <c r="D565" t="s">
        <v>32</v>
      </c>
      <c r="E565" t="s">
        <v>10</v>
      </c>
      <c r="F565">
        <v>393</v>
      </c>
      <c r="G565">
        <v>473</v>
      </c>
      <c r="H565">
        <v>7</v>
      </c>
      <c r="I565">
        <v>3311</v>
      </c>
      <c r="J565">
        <v>3704</v>
      </c>
      <c r="K565">
        <v>3349</v>
      </c>
      <c r="L565">
        <v>-355</v>
      </c>
      <c r="M565">
        <f t="array" ref="M565">SUM(IF(E$2:E565=E565,IF(B$2:B565=B565,IF(C$2:C565=C565,L$2:L565))))</f>
        <v>-1250</v>
      </c>
    </row>
    <row r="566" spans="1:13" x14ac:dyDescent="0.25">
      <c r="A566" s="2">
        <v>37056</v>
      </c>
      <c r="B566">
        <v>2001</v>
      </c>
      <c r="C566">
        <v>6</v>
      </c>
      <c r="D566" t="s">
        <v>33</v>
      </c>
      <c r="E566" t="s">
        <v>10</v>
      </c>
      <c r="F566">
        <v>393</v>
      </c>
      <c r="G566">
        <v>326</v>
      </c>
      <c r="H566">
        <v>5</v>
      </c>
      <c r="I566">
        <v>1630</v>
      </c>
      <c r="J566">
        <v>2023</v>
      </c>
      <c r="K566">
        <v>2377</v>
      </c>
      <c r="L566">
        <v>354</v>
      </c>
      <c r="M566">
        <f t="array" ref="M566">SUM(IF(E$2:E566=E566,IF(B$2:B566=B566,IF(C$2:C566=C566,L$2:L566))))</f>
        <v>-896</v>
      </c>
    </row>
    <row r="567" spans="1:13" x14ac:dyDescent="0.25">
      <c r="A567" s="2">
        <v>37057</v>
      </c>
      <c r="B567">
        <v>2001</v>
      </c>
      <c r="C567">
        <v>6</v>
      </c>
      <c r="D567" t="s">
        <v>34</v>
      </c>
      <c r="E567" t="s">
        <v>12</v>
      </c>
      <c r="F567">
        <v>491</v>
      </c>
      <c r="G567">
        <v>349</v>
      </c>
      <c r="H567">
        <v>8</v>
      </c>
      <c r="I567">
        <v>2792</v>
      </c>
      <c r="J567">
        <v>3283</v>
      </c>
      <c r="K567">
        <v>2855</v>
      </c>
      <c r="L567">
        <v>-428</v>
      </c>
      <c r="M567">
        <f t="array" ref="M567">SUM(IF(E$2:E567=E567,IF(B$2:B567=B567,IF(C$2:C567=C567,L$2:L567))))</f>
        <v>1681</v>
      </c>
    </row>
    <row r="568" spans="1:13" x14ac:dyDescent="0.25">
      <c r="A568" s="2">
        <v>37057</v>
      </c>
      <c r="B568">
        <v>2001</v>
      </c>
      <c r="C568">
        <v>6</v>
      </c>
      <c r="D568" t="s">
        <v>34</v>
      </c>
      <c r="E568" t="s">
        <v>10</v>
      </c>
      <c r="F568">
        <v>393</v>
      </c>
      <c r="G568">
        <v>349</v>
      </c>
      <c r="H568">
        <v>3</v>
      </c>
      <c r="I568">
        <v>1047</v>
      </c>
      <c r="J568">
        <v>1440</v>
      </c>
      <c r="K568">
        <v>1346</v>
      </c>
      <c r="L568">
        <v>-94</v>
      </c>
      <c r="M568">
        <f t="array" ref="M568">SUM(IF(E$2:E568=E568,IF(B$2:B568=B568,IF(C$2:C568=C568,L$2:L568))))</f>
        <v>-990</v>
      </c>
    </row>
    <row r="569" spans="1:13" x14ac:dyDescent="0.25">
      <c r="A569" s="2">
        <v>37058</v>
      </c>
      <c r="B569">
        <v>2001</v>
      </c>
      <c r="C569">
        <v>6</v>
      </c>
      <c r="D569" t="s">
        <v>35</v>
      </c>
      <c r="E569" t="s">
        <v>10</v>
      </c>
      <c r="F569">
        <v>393</v>
      </c>
      <c r="G569">
        <v>418</v>
      </c>
      <c r="H569">
        <v>8</v>
      </c>
      <c r="I569">
        <v>3344</v>
      </c>
      <c r="J569">
        <v>3737</v>
      </c>
      <c r="K569">
        <v>4148</v>
      </c>
      <c r="L569">
        <v>411</v>
      </c>
      <c r="M569">
        <f t="array" ref="M569">SUM(IF(E$2:E569=E569,IF(B$2:B569=B569,IF(C$2:C569=C569,L$2:L569))))</f>
        <v>-579</v>
      </c>
    </row>
    <row r="570" spans="1:13" x14ac:dyDescent="0.25">
      <c r="A570" s="2">
        <v>37060</v>
      </c>
      <c r="B570">
        <v>2001</v>
      </c>
      <c r="C570">
        <v>6</v>
      </c>
      <c r="D570" t="s">
        <v>30</v>
      </c>
      <c r="E570" t="s">
        <v>12</v>
      </c>
      <c r="F570">
        <v>491</v>
      </c>
      <c r="G570">
        <v>349</v>
      </c>
      <c r="H570">
        <v>9</v>
      </c>
      <c r="I570">
        <v>3141</v>
      </c>
      <c r="J570">
        <v>3632</v>
      </c>
      <c r="K570">
        <v>2970</v>
      </c>
      <c r="L570">
        <v>-662</v>
      </c>
      <c r="M570">
        <f t="array" ref="M570">SUM(IF(E$2:E570=E570,IF(B$2:B570=B570,IF(C$2:C570=C570,L$2:L570))))</f>
        <v>1019</v>
      </c>
    </row>
    <row r="571" spans="1:13" x14ac:dyDescent="0.25">
      <c r="A571" s="2">
        <v>37061</v>
      </c>
      <c r="B571">
        <v>2001</v>
      </c>
      <c r="C571">
        <v>6</v>
      </c>
      <c r="D571" t="s">
        <v>31</v>
      </c>
      <c r="E571" t="s">
        <v>13</v>
      </c>
      <c r="F571">
        <v>767</v>
      </c>
      <c r="G571">
        <v>473</v>
      </c>
      <c r="H571">
        <v>2</v>
      </c>
      <c r="I571">
        <v>946</v>
      </c>
      <c r="J571">
        <v>1713</v>
      </c>
      <c r="K571">
        <v>1564</v>
      </c>
      <c r="L571">
        <v>-149</v>
      </c>
      <c r="M571">
        <f t="array" ref="M571">SUM(IF(E$2:E571=E571,IF(B$2:B571=B571,IF(C$2:C571=C571,L$2:L571))))</f>
        <v>-591</v>
      </c>
    </row>
    <row r="572" spans="1:13" x14ac:dyDescent="0.25">
      <c r="A572" s="2">
        <v>37062</v>
      </c>
      <c r="B572">
        <v>2001</v>
      </c>
      <c r="C572">
        <v>6</v>
      </c>
      <c r="D572" t="s">
        <v>32</v>
      </c>
      <c r="E572" t="s">
        <v>12</v>
      </c>
      <c r="F572">
        <v>491</v>
      </c>
      <c r="G572">
        <v>473</v>
      </c>
      <c r="H572">
        <v>7</v>
      </c>
      <c r="I572">
        <v>3311</v>
      </c>
      <c r="J572">
        <v>3802</v>
      </c>
      <c r="K572">
        <v>3315</v>
      </c>
      <c r="L572">
        <v>-487</v>
      </c>
      <c r="M572">
        <f t="array" ref="M572">SUM(IF(E$2:E572=E572,IF(B$2:B572=B572,IF(C$2:C572=C572,L$2:L572))))</f>
        <v>532</v>
      </c>
    </row>
    <row r="573" spans="1:13" x14ac:dyDescent="0.25">
      <c r="A573" s="2">
        <v>37064</v>
      </c>
      <c r="B573">
        <v>2001</v>
      </c>
      <c r="C573">
        <v>6</v>
      </c>
      <c r="D573" t="s">
        <v>34</v>
      </c>
      <c r="E573" t="s">
        <v>12</v>
      </c>
      <c r="F573">
        <v>491</v>
      </c>
      <c r="G573">
        <v>349</v>
      </c>
      <c r="H573">
        <v>7</v>
      </c>
      <c r="I573">
        <v>2443</v>
      </c>
      <c r="J573">
        <v>2934</v>
      </c>
      <c r="K573">
        <v>2926</v>
      </c>
      <c r="L573">
        <v>-8</v>
      </c>
      <c r="M573">
        <f t="array" ref="M573">SUM(IF(E$2:E573=E573,IF(B$2:B573=B573,IF(C$2:C573=C573,L$2:L573))))</f>
        <v>524</v>
      </c>
    </row>
    <row r="574" spans="1:13" x14ac:dyDescent="0.25">
      <c r="A574" s="2">
        <v>37065</v>
      </c>
      <c r="B574">
        <v>2001</v>
      </c>
      <c r="C574">
        <v>6</v>
      </c>
      <c r="D574" t="s">
        <v>35</v>
      </c>
      <c r="E574" t="s">
        <v>12</v>
      </c>
      <c r="F574">
        <v>491</v>
      </c>
      <c r="G574">
        <v>418</v>
      </c>
      <c r="H574">
        <v>6</v>
      </c>
      <c r="I574">
        <v>2508</v>
      </c>
      <c r="J574">
        <v>2999</v>
      </c>
      <c r="K574">
        <v>2673</v>
      </c>
      <c r="L574">
        <v>-326</v>
      </c>
      <c r="M574">
        <f t="array" ref="M574">SUM(IF(E$2:E574=E574,IF(B$2:B574=B574,IF(C$2:C574=C574,L$2:L574))))</f>
        <v>198</v>
      </c>
    </row>
    <row r="575" spans="1:13" x14ac:dyDescent="0.25">
      <c r="A575" s="2">
        <v>37065</v>
      </c>
      <c r="B575">
        <v>2001</v>
      </c>
      <c r="C575">
        <v>6</v>
      </c>
      <c r="D575" t="s">
        <v>35</v>
      </c>
      <c r="E575" t="s">
        <v>10</v>
      </c>
      <c r="F575">
        <v>393</v>
      </c>
      <c r="G575">
        <v>418</v>
      </c>
      <c r="H575">
        <v>3</v>
      </c>
      <c r="I575">
        <v>1254</v>
      </c>
      <c r="J575">
        <v>1647</v>
      </c>
      <c r="K575">
        <v>1322</v>
      </c>
      <c r="L575">
        <v>-325</v>
      </c>
      <c r="M575">
        <f t="array" ref="M575">SUM(IF(E$2:E575=E575,IF(B$2:B575=B575,IF(C$2:C575=C575,L$2:L575))))</f>
        <v>-904</v>
      </c>
    </row>
    <row r="576" spans="1:13" x14ac:dyDescent="0.25">
      <c r="A576" s="2">
        <v>37067</v>
      </c>
      <c r="B576">
        <v>2001</v>
      </c>
      <c r="C576">
        <v>6</v>
      </c>
      <c r="D576" t="s">
        <v>30</v>
      </c>
      <c r="E576" t="s">
        <v>10</v>
      </c>
      <c r="F576">
        <v>393</v>
      </c>
      <c r="G576">
        <v>349</v>
      </c>
      <c r="H576">
        <v>10</v>
      </c>
      <c r="I576">
        <v>3490</v>
      </c>
      <c r="J576">
        <v>3883</v>
      </c>
      <c r="K576">
        <v>4353</v>
      </c>
      <c r="L576">
        <v>470</v>
      </c>
      <c r="M576">
        <f t="array" ref="M576">SUM(IF(E$2:E576=E576,IF(B$2:B576=B576,IF(C$2:C576=C576,L$2:L576))))</f>
        <v>-434</v>
      </c>
    </row>
    <row r="577" spans="1:13" x14ac:dyDescent="0.25">
      <c r="A577" s="2">
        <v>37068</v>
      </c>
      <c r="B577">
        <v>2001</v>
      </c>
      <c r="C577">
        <v>6</v>
      </c>
      <c r="D577" t="s">
        <v>31</v>
      </c>
      <c r="E577" t="s">
        <v>13</v>
      </c>
      <c r="F577">
        <v>767</v>
      </c>
      <c r="G577">
        <v>473</v>
      </c>
      <c r="H577">
        <v>6</v>
      </c>
      <c r="I577">
        <v>2838</v>
      </c>
      <c r="J577">
        <v>3605</v>
      </c>
      <c r="K577">
        <v>3810</v>
      </c>
      <c r="L577">
        <v>205</v>
      </c>
      <c r="M577">
        <f t="array" ref="M577">SUM(IF(E$2:E577=E577,IF(B$2:B577=B577,IF(C$2:C577=C577,L$2:L577))))</f>
        <v>-386</v>
      </c>
    </row>
    <row r="578" spans="1:13" x14ac:dyDescent="0.25">
      <c r="A578" s="2">
        <v>37070</v>
      </c>
      <c r="B578">
        <v>2001</v>
      </c>
      <c r="C578">
        <v>6</v>
      </c>
      <c r="D578" t="s">
        <v>33</v>
      </c>
      <c r="E578" t="s">
        <v>12</v>
      </c>
      <c r="F578">
        <v>491</v>
      </c>
      <c r="G578">
        <v>326</v>
      </c>
      <c r="H578">
        <v>5</v>
      </c>
      <c r="I578">
        <v>1630</v>
      </c>
      <c r="J578">
        <v>2121</v>
      </c>
      <c r="K578">
        <v>2093</v>
      </c>
      <c r="L578">
        <v>-28</v>
      </c>
      <c r="M578">
        <f t="array" ref="M578">SUM(IF(E$2:E578=E578,IF(B$2:B578=B578,IF(C$2:C578=C578,L$2:L578))))</f>
        <v>170</v>
      </c>
    </row>
    <row r="579" spans="1:13" x14ac:dyDescent="0.25">
      <c r="A579" s="2">
        <v>37071</v>
      </c>
      <c r="B579">
        <v>2001</v>
      </c>
      <c r="C579">
        <v>6</v>
      </c>
      <c r="D579" t="s">
        <v>34</v>
      </c>
      <c r="E579" t="s">
        <v>12</v>
      </c>
      <c r="F579">
        <v>491</v>
      </c>
      <c r="G579">
        <v>349</v>
      </c>
      <c r="H579">
        <v>2</v>
      </c>
      <c r="I579">
        <v>698</v>
      </c>
      <c r="J579">
        <v>1189</v>
      </c>
      <c r="K579">
        <v>1239</v>
      </c>
      <c r="L579">
        <v>50</v>
      </c>
      <c r="M579">
        <f t="array" ref="M579">SUM(IF(E$2:E579=E579,IF(B$2:B579=B579,IF(C$2:C579=C579,L$2:L579))))</f>
        <v>220</v>
      </c>
    </row>
    <row r="580" spans="1:13" x14ac:dyDescent="0.25">
      <c r="A580" s="2">
        <v>37072</v>
      </c>
      <c r="B580">
        <v>2001</v>
      </c>
      <c r="C580">
        <v>6</v>
      </c>
      <c r="D580" t="s">
        <v>35</v>
      </c>
      <c r="E580" t="s">
        <v>10</v>
      </c>
      <c r="F580">
        <v>393</v>
      </c>
      <c r="G580">
        <v>418</v>
      </c>
      <c r="H580">
        <v>7</v>
      </c>
      <c r="I580">
        <v>2926</v>
      </c>
      <c r="J580">
        <v>3319</v>
      </c>
      <c r="K580">
        <v>3855</v>
      </c>
      <c r="L580">
        <v>536</v>
      </c>
      <c r="M580">
        <f t="array" ref="M580">SUM(IF(E$2:E580=E580,IF(B$2:B580=B580,IF(C$2:C580=C580,L$2:L580))))</f>
        <v>102</v>
      </c>
    </row>
    <row r="581" spans="1:13" x14ac:dyDescent="0.25">
      <c r="A581" s="2">
        <v>37072</v>
      </c>
      <c r="B581">
        <v>2001</v>
      </c>
      <c r="C581">
        <v>6</v>
      </c>
      <c r="D581" t="s">
        <v>35</v>
      </c>
      <c r="E581" t="s">
        <v>8</v>
      </c>
      <c r="F581">
        <v>673</v>
      </c>
      <c r="G581">
        <v>418</v>
      </c>
      <c r="H581">
        <v>1</v>
      </c>
      <c r="I581">
        <v>418</v>
      </c>
      <c r="J581">
        <v>1091</v>
      </c>
      <c r="K581">
        <v>1113</v>
      </c>
      <c r="L581">
        <v>22</v>
      </c>
      <c r="M581">
        <f t="array" ref="M581">SUM(IF(E$2:E581=E581,IF(B$2:B581=B581,IF(C$2:C581=C581,L$2:L581))))</f>
        <v>501</v>
      </c>
    </row>
    <row r="582" spans="1:13" x14ac:dyDescent="0.25">
      <c r="A582" s="2">
        <v>37074</v>
      </c>
      <c r="B582">
        <v>2001</v>
      </c>
      <c r="C582">
        <v>7</v>
      </c>
      <c r="D582" t="s">
        <v>30</v>
      </c>
      <c r="E582" t="s">
        <v>12</v>
      </c>
      <c r="F582">
        <v>491</v>
      </c>
      <c r="G582">
        <v>349</v>
      </c>
      <c r="H582">
        <v>9</v>
      </c>
      <c r="I582">
        <v>3141</v>
      </c>
      <c r="J582">
        <v>3632</v>
      </c>
      <c r="K582">
        <v>13122</v>
      </c>
      <c r="L582">
        <v>9490</v>
      </c>
      <c r="M582">
        <f t="array" ref="M582">SUM(IF(E$2:E582=E582,IF(B$2:B582=B582,IF(C$2:C582=C582,L$2:L582))))</f>
        <v>9490</v>
      </c>
    </row>
    <row r="583" spans="1:13" x14ac:dyDescent="0.25">
      <c r="A583" s="2">
        <v>37075</v>
      </c>
      <c r="B583">
        <v>2001</v>
      </c>
      <c r="C583">
        <v>7</v>
      </c>
      <c r="D583" t="s">
        <v>31</v>
      </c>
      <c r="E583" t="s">
        <v>10</v>
      </c>
      <c r="F583">
        <v>393</v>
      </c>
      <c r="G583">
        <v>473</v>
      </c>
      <c r="H583">
        <v>7</v>
      </c>
      <c r="I583">
        <v>3311</v>
      </c>
      <c r="J583">
        <v>3704</v>
      </c>
      <c r="K583">
        <v>3974</v>
      </c>
      <c r="L583">
        <v>270</v>
      </c>
      <c r="M583">
        <f t="array" ref="M583">SUM(IF(E$2:E583=E583,IF(B$2:B583=B583,IF(C$2:C583=C583,L$2:L583))))</f>
        <v>270</v>
      </c>
    </row>
    <row r="584" spans="1:13" x14ac:dyDescent="0.25">
      <c r="A584" s="2">
        <v>37076</v>
      </c>
      <c r="B584">
        <v>2001</v>
      </c>
      <c r="C584">
        <v>7</v>
      </c>
      <c r="D584" t="s">
        <v>32</v>
      </c>
      <c r="E584" t="s">
        <v>12</v>
      </c>
      <c r="F584">
        <v>491</v>
      </c>
      <c r="G584">
        <v>473</v>
      </c>
      <c r="H584">
        <v>10</v>
      </c>
      <c r="I584">
        <v>4730</v>
      </c>
      <c r="J584">
        <v>5221</v>
      </c>
      <c r="K584">
        <v>4934</v>
      </c>
      <c r="L584">
        <v>-287</v>
      </c>
      <c r="M584">
        <f t="array" ref="M584">SUM(IF(E$2:E584=E584,IF(B$2:B584=B584,IF(C$2:C584=C584,L$2:L584))))</f>
        <v>9203</v>
      </c>
    </row>
    <row r="585" spans="1:13" x14ac:dyDescent="0.25">
      <c r="A585" s="2">
        <v>37077</v>
      </c>
      <c r="B585">
        <v>2001</v>
      </c>
      <c r="C585">
        <v>7</v>
      </c>
      <c r="D585" t="s">
        <v>33</v>
      </c>
      <c r="E585" t="s">
        <v>12</v>
      </c>
      <c r="F585">
        <v>491</v>
      </c>
      <c r="G585">
        <v>326</v>
      </c>
      <c r="H585">
        <v>2</v>
      </c>
      <c r="I585">
        <v>652</v>
      </c>
      <c r="J585">
        <v>1143</v>
      </c>
      <c r="K585">
        <v>1242</v>
      </c>
      <c r="L585">
        <v>99</v>
      </c>
      <c r="M585">
        <f t="array" ref="M585">SUM(IF(E$2:E585=E585,IF(B$2:B585=B585,IF(C$2:C585=C585,L$2:L585))))</f>
        <v>9302</v>
      </c>
    </row>
    <row r="586" spans="1:13" x14ac:dyDescent="0.25">
      <c r="A586" s="2">
        <v>37080</v>
      </c>
      <c r="B586">
        <v>2001</v>
      </c>
      <c r="C586">
        <v>7</v>
      </c>
      <c r="D586" t="s">
        <v>36</v>
      </c>
      <c r="E586" t="s">
        <v>12</v>
      </c>
      <c r="F586">
        <v>491</v>
      </c>
      <c r="G586">
        <v>326</v>
      </c>
      <c r="H586">
        <v>8</v>
      </c>
      <c r="I586">
        <v>2608</v>
      </c>
      <c r="J586">
        <v>3099</v>
      </c>
      <c r="K586">
        <v>3524</v>
      </c>
      <c r="L586">
        <v>425</v>
      </c>
      <c r="M586">
        <f t="array" ref="M586">SUM(IF(E$2:E586=E586,IF(B$2:B586=B586,IF(C$2:C586=C586,L$2:L586))))</f>
        <v>9727</v>
      </c>
    </row>
    <row r="587" spans="1:13" x14ac:dyDescent="0.25">
      <c r="A587" s="2">
        <v>37083</v>
      </c>
      <c r="B587">
        <v>2001</v>
      </c>
      <c r="C587">
        <v>7</v>
      </c>
      <c r="D587" t="s">
        <v>32</v>
      </c>
      <c r="E587" t="s">
        <v>10</v>
      </c>
      <c r="F587">
        <v>393</v>
      </c>
      <c r="G587">
        <v>473</v>
      </c>
      <c r="H587">
        <v>1</v>
      </c>
      <c r="I587">
        <v>473</v>
      </c>
      <c r="J587">
        <v>866</v>
      </c>
      <c r="K587">
        <v>716</v>
      </c>
      <c r="L587">
        <v>-150</v>
      </c>
      <c r="M587">
        <f t="array" ref="M587">SUM(IF(E$2:E587=E587,IF(B$2:B587=B587,IF(C$2:C587=C587,L$2:L587))))</f>
        <v>120</v>
      </c>
    </row>
    <row r="588" spans="1:13" x14ac:dyDescent="0.25">
      <c r="A588" s="2">
        <v>37084</v>
      </c>
      <c r="B588">
        <v>2001</v>
      </c>
      <c r="C588">
        <v>7</v>
      </c>
      <c r="D588" t="s">
        <v>33</v>
      </c>
      <c r="E588" t="s">
        <v>8</v>
      </c>
      <c r="F588">
        <v>673</v>
      </c>
      <c r="G588">
        <v>326</v>
      </c>
      <c r="H588">
        <v>7</v>
      </c>
      <c r="I588">
        <v>2282</v>
      </c>
      <c r="J588">
        <v>2955</v>
      </c>
      <c r="K588">
        <v>12876</v>
      </c>
      <c r="L588">
        <v>9921</v>
      </c>
      <c r="M588">
        <f t="array" ref="M588">SUM(IF(E$2:E588=E588,IF(B$2:B588=B588,IF(C$2:C588=C588,L$2:L588))))</f>
        <v>9921</v>
      </c>
    </row>
    <row r="589" spans="1:13" x14ac:dyDescent="0.25">
      <c r="A589" s="2">
        <v>37085</v>
      </c>
      <c r="B589">
        <v>2001</v>
      </c>
      <c r="C589">
        <v>7</v>
      </c>
      <c r="D589" t="s">
        <v>34</v>
      </c>
      <c r="E589" t="s">
        <v>7</v>
      </c>
      <c r="F589">
        <v>736</v>
      </c>
      <c r="G589">
        <v>349</v>
      </c>
      <c r="H589">
        <v>9</v>
      </c>
      <c r="I589">
        <v>3141</v>
      </c>
      <c r="J589">
        <v>3877</v>
      </c>
      <c r="K589">
        <v>3438</v>
      </c>
      <c r="L589">
        <v>-439</v>
      </c>
      <c r="M589">
        <f t="array" ref="M589">SUM(IF(E$2:E589=E589,IF(B$2:B589=B589,IF(C$2:C589=C589,L$2:L589))))</f>
        <v>-439</v>
      </c>
    </row>
    <row r="590" spans="1:13" x14ac:dyDescent="0.25">
      <c r="A590" s="2">
        <v>37085</v>
      </c>
      <c r="B590">
        <v>2001</v>
      </c>
      <c r="C590">
        <v>7</v>
      </c>
      <c r="D590" t="s">
        <v>34</v>
      </c>
      <c r="E590" t="s">
        <v>12</v>
      </c>
      <c r="F590">
        <v>491</v>
      </c>
      <c r="G590">
        <v>349</v>
      </c>
      <c r="H590">
        <v>1</v>
      </c>
      <c r="I590">
        <v>349</v>
      </c>
      <c r="J590">
        <v>840</v>
      </c>
      <c r="K590">
        <v>792</v>
      </c>
      <c r="L590">
        <v>-48</v>
      </c>
      <c r="M590">
        <f t="array" ref="M590">SUM(IF(E$2:E590=E590,IF(B$2:B590=B590,IF(C$2:C590=C590,L$2:L590))))</f>
        <v>9679</v>
      </c>
    </row>
    <row r="591" spans="1:13" x14ac:dyDescent="0.25">
      <c r="A591" s="2">
        <v>37086</v>
      </c>
      <c r="B591">
        <v>2001</v>
      </c>
      <c r="C591">
        <v>7</v>
      </c>
      <c r="D591" t="s">
        <v>35</v>
      </c>
      <c r="E591" t="s">
        <v>7</v>
      </c>
      <c r="F591">
        <v>736</v>
      </c>
      <c r="G591">
        <v>418</v>
      </c>
      <c r="H591">
        <v>7</v>
      </c>
      <c r="I591">
        <v>2926</v>
      </c>
      <c r="J591">
        <v>3662</v>
      </c>
      <c r="K591">
        <v>3720</v>
      </c>
      <c r="L591">
        <v>58</v>
      </c>
      <c r="M591">
        <f t="array" ref="M591">SUM(IF(E$2:E591=E591,IF(B$2:B591=B591,IF(C$2:C591=C591,L$2:L591))))</f>
        <v>-381</v>
      </c>
    </row>
    <row r="592" spans="1:13" x14ac:dyDescent="0.25">
      <c r="A592" s="2">
        <v>37087</v>
      </c>
      <c r="B592">
        <v>2001</v>
      </c>
      <c r="C592">
        <v>7</v>
      </c>
      <c r="D592" t="s">
        <v>36</v>
      </c>
      <c r="E592" t="s">
        <v>10</v>
      </c>
      <c r="F592">
        <v>393</v>
      </c>
      <c r="G592">
        <v>326</v>
      </c>
      <c r="H592">
        <v>6</v>
      </c>
      <c r="I592">
        <v>1956</v>
      </c>
      <c r="J592">
        <v>2349</v>
      </c>
      <c r="K592">
        <v>2413</v>
      </c>
      <c r="L592">
        <v>64</v>
      </c>
      <c r="M592">
        <f t="array" ref="M592">SUM(IF(E$2:E592=E592,IF(B$2:B592=B592,IF(C$2:C592=C592,L$2:L592))))</f>
        <v>184</v>
      </c>
    </row>
    <row r="593" spans="1:13" x14ac:dyDescent="0.25">
      <c r="A593" s="2">
        <v>37087</v>
      </c>
      <c r="B593">
        <v>2001</v>
      </c>
      <c r="C593">
        <v>7</v>
      </c>
      <c r="D593" t="s">
        <v>36</v>
      </c>
      <c r="E593" t="s">
        <v>12</v>
      </c>
      <c r="F593">
        <v>491</v>
      </c>
      <c r="G593">
        <v>326</v>
      </c>
      <c r="H593">
        <v>6</v>
      </c>
      <c r="I593">
        <v>1956</v>
      </c>
      <c r="J593">
        <v>2447</v>
      </c>
      <c r="K593">
        <v>10491</v>
      </c>
      <c r="L593">
        <v>8044</v>
      </c>
      <c r="M593">
        <f t="array" ref="M593">SUM(IF(E$2:E593=E593,IF(B$2:B593=B593,IF(C$2:C593=C593,L$2:L593))))</f>
        <v>17723</v>
      </c>
    </row>
    <row r="594" spans="1:13" x14ac:dyDescent="0.25">
      <c r="A594" s="2">
        <v>37088</v>
      </c>
      <c r="B594">
        <v>2001</v>
      </c>
      <c r="C594">
        <v>7</v>
      </c>
      <c r="D594" t="s">
        <v>30</v>
      </c>
      <c r="E594" t="s">
        <v>8</v>
      </c>
      <c r="F594">
        <v>673</v>
      </c>
      <c r="G594">
        <v>349</v>
      </c>
      <c r="H594">
        <v>10</v>
      </c>
      <c r="I594">
        <v>3490</v>
      </c>
      <c r="J594">
        <v>4163</v>
      </c>
      <c r="K594">
        <v>17964</v>
      </c>
      <c r="L594">
        <v>13801</v>
      </c>
      <c r="M594">
        <f t="array" ref="M594">SUM(IF(E$2:E594=E594,IF(B$2:B594=B594,IF(C$2:C594=C594,L$2:L594))))</f>
        <v>23722</v>
      </c>
    </row>
    <row r="595" spans="1:13" x14ac:dyDescent="0.25">
      <c r="A595" s="2">
        <v>37089</v>
      </c>
      <c r="B595">
        <v>2001</v>
      </c>
      <c r="C595">
        <v>7</v>
      </c>
      <c r="D595" t="s">
        <v>31</v>
      </c>
      <c r="E595" t="s">
        <v>10</v>
      </c>
      <c r="F595">
        <v>393</v>
      </c>
      <c r="G595">
        <v>473</v>
      </c>
      <c r="H595">
        <v>9</v>
      </c>
      <c r="I595">
        <v>4257</v>
      </c>
      <c r="J595">
        <v>4650</v>
      </c>
      <c r="K595">
        <v>5468</v>
      </c>
      <c r="L595">
        <v>818</v>
      </c>
      <c r="M595">
        <f t="array" ref="M595">SUM(IF(E$2:E595=E595,IF(B$2:B595=B595,IF(C$2:C595=C595,L$2:L595))))</f>
        <v>1002</v>
      </c>
    </row>
    <row r="596" spans="1:13" x14ac:dyDescent="0.25">
      <c r="A596" s="2">
        <v>37090</v>
      </c>
      <c r="B596">
        <v>2001</v>
      </c>
      <c r="C596">
        <v>7</v>
      </c>
      <c r="D596" t="s">
        <v>32</v>
      </c>
      <c r="E596" t="s">
        <v>8</v>
      </c>
      <c r="F596">
        <v>673</v>
      </c>
      <c r="G596">
        <v>473</v>
      </c>
      <c r="H596">
        <v>4</v>
      </c>
      <c r="I596">
        <v>1892</v>
      </c>
      <c r="J596">
        <v>2565</v>
      </c>
      <c r="K596">
        <v>2252</v>
      </c>
      <c r="L596">
        <v>-313</v>
      </c>
      <c r="M596">
        <f t="array" ref="M596">SUM(IF(E$2:E596=E596,IF(B$2:B596=B596,IF(C$2:C596=C596,L$2:L596))))</f>
        <v>23409</v>
      </c>
    </row>
    <row r="597" spans="1:13" x14ac:dyDescent="0.25">
      <c r="A597" s="2">
        <v>37091</v>
      </c>
      <c r="B597">
        <v>2001</v>
      </c>
      <c r="C597">
        <v>7</v>
      </c>
      <c r="D597" t="s">
        <v>33</v>
      </c>
      <c r="E597" t="s">
        <v>8</v>
      </c>
      <c r="F597">
        <v>673</v>
      </c>
      <c r="G597">
        <v>326</v>
      </c>
      <c r="H597">
        <v>2</v>
      </c>
      <c r="I597">
        <v>652</v>
      </c>
      <c r="J597">
        <v>1325</v>
      </c>
      <c r="K597">
        <v>1302</v>
      </c>
      <c r="L597">
        <v>-23</v>
      </c>
      <c r="M597">
        <f t="array" ref="M597">SUM(IF(E$2:E597=E597,IF(B$2:B597=B597,IF(C$2:C597=C597,L$2:L597))))</f>
        <v>23386</v>
      </c>
    </row>
    <row r="598" spans="1:13" x14ac:dyDescent="0.25">
      <c r="A598" s="2">
        <v>37092</v>
      </c>
      <c r="B598">
        <v>2001</v>
      </c>
      <c r="C598">
        <v>7</v>
      </c>
      <c r="D598" t="s">
        <v>34</v>
      </c>
      <c r="E598" t="s">
        <v>12</v>
      </c>
      <c r="F598">
        <v>491</v>
      </c>
      <c r="G598">
        <v>349</v>
      </c>
      <c r="H598">
        <v>8</v>
      </c>
      <c r="I598">
        <v>2792</v>
      </c>
      <c r="J598">
        <v>3283</v>
      </c>
      <c r="K598">
        <v>3531</v>
      </c>
      <c r="L598">
        <v>248</v>
      </c>
      <c r="M598">
        <f t="array" ref="M598">SUM(IF(E$2:E598=E598,IF(B$2:B598=B598,IF(C$2:C598=C598,L$2:L598))))</f>
        <v>17971</v>
      </c>
    </row>
    <row r="599" spans="1:13" x14ac:dyDescent="0.25">
      <c r="A599" s="2">
        <v>37092</v>
      </c>
      <c r="B599">
        <v>2001</v>
      </c>
      <c r="C599">
        <v>7</v>
      </c>
      <c r="D599" t="s">
        <v>34</v>
      </c>
      <c r="E599" t="s">
        <v>10</v>
      </c>
      <c r="F599">
        <v>393</v>
      </c>
      <c r="G599">
        <v>349</v>
      </c>
      <c r="H599">
        <v>2</v>
      </c>
      <c r="I599">
        <v>698</v>
      </c>
      <c r="J599">
        <v>1091</v>
      </c>
      <c r="K599">
        <v>1312</v>
      </c>
      <c r="L599">
        <v>221</v>
      </c>
      <c r="M599">
        <f t="array" ref="M599">SUM(IF(E$2:E599=E599,IF(B$2:B599=B599,IF(C$2:C599=C599,L$2:L599))))</f>
        <v>1223</v>
      </c>
    </row>
    <row r="600" spans="1:13" x14ac:dyDescent="0.25">
      <c r="A600" s="2">
        <v>37093</v>
      </c>
      <c r="B600">
        <v>2001</v>
      </c>
      <c r="C600">
        <v>7</v>
      </c>
      <c r="D600" t="s">
        <v>35</v>
      </c>
      <c r="E600" t="s">
        <v>10</v>
      </c>
      <c r="F600">
        <v>393</v>
      </c>
      <c r="G600">
        <v>418</v>
      </c>
      <c r="H600">
        <v>2</v>
      </c>
      <c r="I600">
        <v>836</v>
      </c>
      <c r="J600">
        <v>1229</v>
      </c>
      <c r="K600">
        <v>1390</v>
      </c>
      <c r="L600">
        <v>161</v>
      </c>
      <c r="M600">
        <f t="array" ref="M600">SUM(IF(E$2:E600=E600,IF(B$2:B600=B600,IF(C$2:C600=C600,L$2:L600))))</f>
        <v>1384</v>
      </c>
    </row>
    <row r="601" spans="1:13" x14ac:dyDescent="0.25">
      <c r="A601" s="2">
        <v>37094</v>
      </c>
      <c r="B601">
        <v>2001</v>
      </c>
      <c r="C601">
        <v>7</v>
      </c>
      <c r="D601" t="s">
        <v>36</v>
      </c>
      <c r="E601" t="s">
        <v>12</v>
      </c>
      <c r="F601">
        <v>491</v>
      </c>
      <c r="G601">
        <v>326</v>
      </c>
      <c r="H601">
        <v>8</v>
      </c>
      <c r="I601">
        <v>2608</v>
      </c>
      <c r="J601">
        <v>3099</v>
      </c>
      <c r="K601">
        <v>3657</v>
      </c>
      <c r="L601">
        <v>558</v>
      </c>
      <c r="M601">
        <f t="array" ref="M601">SUM(IF(E$2:E601=E601,IF(B$2:B601=B601,IF(C$2:C601=C601,L$2:L601))))</f>
        <v>18529</v>
      </c>
    </row>
    <row r="602" spans="1:13" x14ac:dyDescent="0.25">
      <c r="A602" s="2">
        <v>37095</v>
      </c>
      <c r="B602">
        <v>2001</v>
      </c>
      <c r="C602">
        <v>7</v>
      </c>
      <c r="D602" t="s">
        <v>30</v>
      </c>
      <c r="E602" t="s">
        <v>10</v>
      </c>
      <c r="F602">
        <v>393</v>
      </c>
      <c r="G602">
        <v>349</v>
      </c>
      <c r="H602">
        <v>4</v>
      </c>
      <c r="I602">
        <v>1396</v>
      </c>
      <c r="J602">
        <v>1789</v>
      </c>
      <c r="K602">
        <v>1766</v>
      </c>
      <c r="L602">
        <v>-23</v>
      </c>
      <c r="M602">
        <f t="array" ref="M602">SUM(IF(E$2:E602=E602,IF(B$2:B602=B602,IF(C$2:C602=C602,L$2:L602))))</f>
        <v>1361</v>
      </c>
    </row>
    <row r="603" spans="1:13" x14ac:dyDescent="0.25">
      <c r="A603" s="2">
        <v>37096</v>
      </c>
      <c r="B603">
        <v>2001</v>
      </c>
      <c r="C603">
        <v>7</v>
      </c>
      <c r="D603" t="s">
        <v>31</v>
      </c>
      <c r="E603" t="s">
        <v>8</v>
      </c>
      <c r="F603">
        <v>673</v>
      </c>
      <c r="G603">
        <v>473</v>
      </c>
      <c r="H603">
        <v>10</v>
      </c>
      <c r="I603">
        <v>4730</v>
      </c>
      <c r="J603">
        <v>5403</v>
      </c>
      <c r="K603">
        <v>9188</v>
      </c>
      <c r="L603">
        <v>3785</v>
      </c>
      <c r="M603">
        <f t="array" ref="M603">SUM(IF(E$2:E603=E603,IF(B$2:B603=B603,IF(C$2:C603=C603,L$2:L603))))</f>
        <v>27171</v>
      </c>
    </row>
    <row r="604" spans="1:13" x14ac:dyDescent="0.25">
      <c r="A604" s="2">
        <v>37096</v>
      </c>
      <c r="B604">
        <v>2001</v>
      </c>
      <c r="C604">
        <v>7</v>
      </c>
      <c r="D604" t="s">
        <v>31</v>
      </c>
      <c r="E604" t="s">
        <v>12</v>
      </c>
      <c r="F604">
        <v>491</v>
      </c>
      <c r="G604">
        <v>473</v>
      </c>
      <c r="H604">
        <v>8</v>
      </c>
      <c r="I604">
        <v>3784</v>
      </c>
      <c r="J604">
        <v>4275</v>
      </c>
      <c r="K604">
        <v>4598</v>
      </c>
      <c r="L604">
        <v>323</v>
      </c>
      <c r="M604">
        <f t="array" ref="M604">SUM(IF(E$2:E604=E604,IF(B$2:B604=B604,IF(C$2:C604=C604,L$2:L604))))</f>
        <v>18852</v>
      </c>
    </row>
    <row r="605" spans="1:13" x14ac:dyDescent="0.25">
      <c r="A605" s="2">
        <v>37096</v>
      </c>
      <c r="B605">
        <v>2001</v>
      </c>
      <c r="C605">
        <v>7</v>
      </c>
      <c r="D605" t="s">
        <v>31</v>
      </c>
      <c r="E605" t="s">
        <v>7</v>
      </c>
      <c r="F605">
        <v>736</v>
      </c>
      <c r="G605">
        <v>473</v>
      </c>
      <c r="H605">
        <v>10</v>
      </c>
      <c r="I605">
        <v>4730</v>
      </c>
      <c r="J605">
        <v>5466</v>
      </c>
      <c r="K605">
        <v>9087</v>
      </c>
      <c r="L605">
        <v>3621</v>
      </c>
      <c r="M605">
        <f t="array" ref="M605">SUM(IF(E$2:E605=E605,IF(B$2:B605=B605,IF(C$2:C605=C605,L$2:L605))))</f>
        <v>3240</v>
      </c>
    </row>
    <row r="606" spans="1:13" x14ac:dyDescent="0.25">
      <c r="A606" s="2">
        <v>37097</v>
      </c>
      <c r="B606">
        <v>2001</v>
      </c>
      <c r="C606">
        <v>7</v>
      </c>
      <c r="D606" t="s">
        <v>32</v>
      </c>
      <c r="E606" t="s">
        <v>8</v>
      </c>
      <c r="F606">
        <v>673</v>
      </c>
      <c r="G606">
        <v>473</v>
      </c>
      <c r="H606">
        <v>3</v>
      </c>
      <c r="I606">
        <v>1419</v>
      </c>
      <c r="J606">
        <v>2092</v>
      </c>
      <c r="K606">
        <v>4047</v>
      </c>
      <c r="L606">
        <v>1955</v>
      </c>
      <c r="M606">
        <f t="array" ref="M606">SUM(IF(E$2:E606=E606,IF(B$2:B606=B606,IF(C$2:C606=C606,L$2:L606))))</f>
        <v>29126</v>
      </c>
    </row>
    <row r="607" spans="1:13" x14ac:dyDescent="0.25">
      <c r="A607" s="2">
        <v>37098</v>
      </c>
      <c r="B607">
        <v>2001</v>
      </c>
      <c r="C607">
        <v>7</v>
      </c>
      <c r="D607" t="s">
        <v>33</v>
      </c>
      <c r="E607" t="s">
        <v>13</v>
      </c>
      <c r="F607">
        <v>767</v>
      </c>
      <c r="G607">
        <v>326</v>
      </c>
      <c r="H607">
        <v>2</v>
      </c>
      <c r="I607">
        <v>652</v>
      </c>
      <c r="J607">
        <v>1419</v>
      </c>
      <c r="K607">
        <v>1492</v>
      </c>
      <c r="L607">
        <v>73</v>
      </c>
      <c r="M607">
        <f t="array" ref="M607">SUM(IF(E$2:E607=E607,IF(B$2:B607=B607,IF(C$2:C607=C607,L$2:L607))))</f>
        <v>73</v>
      </c>
    </row>
    <row r="608" spans="1:13" x14ac:dyDescent="0.25">
      <c r="A608" s="2">
        <v>37098</v>
      </c>
      <c r="B608">
        <v>2001</v>
      </c>
      <c r="C608">
        <v>7</v>
      </c>
      <c r="D608" t="s">
        <v>33</v>
      </c>
      <c r="E608" t="s">
        <v>12</v>
      </c>
      <c r="F608">
        <v>491</v>
      </c>
      <c r="G608">
        <v>326</v>
      </c>
      <c r="H608">
        <v>6</v>
      </c>
      <c r="I608">
        <v>1956</v>
      </c>
      <c r="J608">
        <v>2447</v>
      </c>
      <c r="K608">
        <v>2138</v>
      </c>
      <c r="L608">
        <v>-309</v>
      </c>
      <c r="M608">
        <f t="array" ref="M608">SUM(IF(E$2:E608=E608,IF(B$2:B608=B608,IF(C$2:C608=C608,L$2:L608))))</f>
        <v>18543</v>
      </c>
    </row>
    <row r="609" spans="1:13" x14ac:dyDescent="0.25">
      <c r="A609" s="2">
        <v>37099</v>
      </c>
      <c r="B609">
        <v>2001</v>
      </c>
      <c r="C609">
        <v>7</v>
      </c>
      <c r="D609" t="s">
        <v>34</v>
      </c>
      <c r="E609" t="s">
        <v>13</v>
      </c>
      <c r="F609">
        <v>767</v>
      </c>
      <c r="G609">
        <v>349</v>
      </c>
      <c r="H609">
        <v>3</v>
      </c>
      <c r="I609">
        <v>1047</v>
      </c>
      <c r="J609">
        <v>1814</v>
      </c>
      <c r="K609">
        <v>1595</v>
      </c>
      <c r="L609">
        <v>-219</v>
      </c>
      <c r="M609">
        <f t="array" ref="M609">SUM(IF(E$2:E609=E609,IF(B$2:B609=B609,IF(C$2:C609=C609,L$2:L609))))</f>
        <v>-146</v>
      </c>
    </row>
    <row r="610" spans="1:13" x14ac:dyDescent="0.25">
      <c r="A610" s="2">
        <v>37099</v>
      </c>
      <c r="B610">
        <v>2001</v>
      </c>
      <c r="C610">
        <v>7</v>
      </c>
      <c r="D610" t="s">
        <v>34</v>
      </c>
      <c r="E610" t="s">
        <v>12</v>
      </c>
      <c r="F610">
        <v>491</v>
      </c>
      <c r="G610">
        <v>349</v>
      </c>
      <c r="H610">
        <v>10</v>
      </c>
      <c r="I610">
        <v>3490</v>
      </c>
      <c r="J610">
        <v>3981</v>
      </c>
      <c r="K610">
        <v>3822</v>
      </c>
      <c r="L610">
        <v>-159</v>
      </c>
      <c r="M610">
        <f t="array" ref="M610">SUM(IF(E$2:E610=E610,IF(B$2:B610=B610,IF(C$2:C610=C610,L$2:L610))))</f>
        <v>18384</v>
      </c>
    </row>
    <row r="611" spans="1:13" x14ac:dyDescent="0.25">
      <c r="A611" s="2">
        <v>37101</v>
      </c>
      <c r="B611">
        <v>2001</v>
      </c>
      <c r="C611">
        <v>7</v>
      </c>
      <c r="D611" t="s">
        <v>36</v>
      </c>
      <c r="E611" t="s">
        <v>10</v>
      </c>
      <c r="F611">
        <v>393</v>
      </c>
      <c r="G611">
        <v>326</v>
      </c>
      <c r="H611">
        <v>7</v>
      </c>
      <c r="I611">
        <v>2282</v>
      </c>
      <c r="J611">
        <v>2675</v>
      </c>
      <c r="K611">
        <v>2355</v>
      </c>
      <c r="L611">
        <v>-320</v>
      </c>
      <c r="M611">
        <f t="array" ref="M611">SUM(IF(E$2:E611=E611,IF(B$2:B611=B611,IF(C$2:C611=C611,L$2:L611))))</f>
        <v>1041</v>
      </c>
    </row>
    <row r="612" spans="1:13" x14ac:dyDescent="0.25">
      <c r="A612" s="2">
        <v>37102</v>
      </c>
      <c r="B612">
        <v>2001</v>
      </c>
      <c r="C612">
        <v>7</v>
      </c>
      <c r="D612" t="s">
        <v>30</v>
      </c>
      <c r="E612" t="s">
        <v>12</v>
      </c>
      <c r="F612">
        <v>491</v>
      </c>
      <c r="G612">
        <v>349</v>
      </c>
      <c r="H612">
        <v>1</v>
      </c>
      <c r="I612">
        <v>349</v>
      </c>
      <c r="J612">
        <v>840</v>
      </c>
      <c r="K612">
        <v>824</v>
      </c>
      <c r="L612">
        <v>-16</v>
      </c>
      <c r="M612">
        <f t="array" ref="M612">SUM(IF(E$2:E612=E612,IF(B$2:B612=B612,IF(C$2:C612=C612,L$2:L612))))</f>
        <v>18368</v>
      </c>
    </row>
    <row r="613" spans="1:13" x14ac:dyDescent="0.25">
      <c r="A613" s="2">
        <v>37103</v>
      </c>
      <c r="B613">
        <v>2001</v>
      </c>
      <c r="C613">
        <v>7</v>
      </c>
      <c r="D613" t="s">
        <v>31</v>
      </c>
      <c r="E613" t="s">
        <v>12</v>
      </c>
      <c r="F613">
        <v>491</v>
      </c>
      <c r="G613">
        <v>473</v>
      </c>
      <c r="H613">
        <v>6</v>
      </c>
      <c r="I613">
        <v>2838</v>
      </c>
      <c r="J613">
        <v>3329</v>
      </c>
      <c r="K613">
        <v>3340</v>
      </c>
      <c r="L613">
        <v>11</v>
      </c>
      <c r="M613">
        <f t="array" ref="M613">SUM(IF(E$2:E613=E613,IF(B$2:B613=B613,IF(C$2:C613=C613,L$2:L613))))</f>
        <v>18379</v>
      </c>
    </row>
    <row r="614" spans="1:13" x14ac:dyDescent="0.25">
      <c r="A614" s="2">
        <v>37104</v>
      </c>
      <c r="B614">
        <v>2001</v>
      </c>
      <c r="C614">
        <v>8</v>
      </c>
      <c r="D614" t="s">
        <v>32</v>
      </c>
      <c r="E614" t="s">
        <v>7</v>
      </c>
      <c r="F614">
        <v>736</v>
      </c>
      <c r="G614">
        <v>473</v>
      </c>
      <c r="H614">
        <v>6</v>
      </c>
      <c r="I614">
        <v>2838</v>
      </c>
      <c r="J614">
        <v>3574</v>
      </c>
      <c r="K614">
        <v>3929</v>
      </c>
      <c r="L614">
        <v>355</v>
      </c>
      <c r="M614">
        <f t="array" ref="M614">SUM(IF(E$2:E614=E614,IF(B$2:B614=B614,IF(C$2:C614=C614,L$2:L614))))</f>
        <v>355</v>
      </c>
    </row>
    <row r="615" spans="1:13" x14ac:dyDescent="0.25">
      <c r="A615" s="2">
        <v>37105</v>
      </c>
      <c r="B615">
        <v>2001</v>
      </c>
      <c r="C615">
        <v>8</v>
      </c>
      <c r="D615" t="s">
        <v>33</v>
      </c>
      <c r="E615" t="s">
        <v>10</v>
      </c>
      <c r="F615">
        <v>393</v>
      </c>
      <c r="G615">
        <v>326</v>
      </c>
      <c r="H615">
        <v>6</v>
      </c>
      <c r="I615">
        <v>1956</v>
      </c>
      <c r="J615">
        <v>2349</v>
      </c>
      <c r="K615">
        <v>2437</v>
      </c>
      <c r="L615">
        <v>88</v>
      </c>
      <c r="M615">
        <f t="array" ref="M615">SUM(IF(E$2:E615=E615,IF(B$2:B615=B615,IF(C$2:C615=C615,L$2:L615))))</f>
        <v>88</v>
      </c>
    </row>
    <row r="616" spans="1:13" x14ac:dyDescent="0.25">
      <c r="A616" s="2">
        <v>37107</v>
      </c>
      <c r="B616">
        <v>2001</v>
      </c>
      <c r="C616">
        <v>8</v>
      </c>
      <c r="D616" t="s">
        <v>35</v>
      </c>
      <c r="E616" t="s">
        <v>10</v>
      </c>
      <c r="F616">
        <v>393</v>
      </c>
      <c r="G616">
        <v>418</v>
      </c>
      <c r="H616">
        <v>9</v>
      </c>
      <c r="I616">
        <v>3762</v>
      </c>
      <c r="J616">
        <v>4155</v>
      </c>
      <c r="K616">
        <v>3926</v>
      </c>
      <c r="L616">
        <v>-229</v>
      </c>
      <c r="M616">
        <f t="array" ref="M616">SUM(IF(E$2:E616=E616,IF(B$2:B616=B616,IF(C$2:C616=C616,L$2:L616))))</f>
        <v>-141</v>
      </c>
    </row>
    <row r="617" spans="1:13" x14ac:dyDescent="0.25">
      <c r="A617" s="2">
        <v>37108</v>
      </c>
      <c r="B617">
        <v>2001</v>
      </c>
      <c r="C617">
        <v>8</v>
      </c>
      <c r="D617" t="s">
        <v>36</v>
      </c>
      <c r="E617" t="s">
        <v>10</v>
      </c>
      <c r="F617">
        <v>393</v>
      </c>
      <c r="G617">
        <v>326</v>
      </c>
      <c r="H617">
        <v>4</v>
      </c>
      <c r="I617">
        <v>1304</v>
      </c>
      <c r="J617">
        <v>1697</v>
      </c>
      <c r="K617">
        <v>1804</v>
      </c>
      <c r="L617">
        <v>107</v>
      </c>
      <c r="M617">
        <f t="array" ref="M617">SUM(IF(E$2:E617=E617,IF(B$2:B617=B617,IF(C$2:C617=C617,L$2:L617))))</f>
        <v>-34</v>
      </c>
    </row>
    <row r="618" spans="1:13" x14ac:dyDescent="0.25">
      <c r="A618" s="2">
        <v>37108</v>
      </c>
      <c r="B618">
        <v>2001</v>
      </c>
      <c r="C618">
        <v>8</v>
      </c>
      <c r="D618" t="s">
        <v>36</v>
      </c>
      <c r="E618" t="s">
        <v>12</v>
      </c>
      <c r="F618">
        <v>491</v>
      </c>
      <c r="G618">
        <v>326</v>
      </c>
      <c r="H618">
        <v>4</v>
      </c>
      <c r="I618">
        <v>1304</v>
      </c>
      <c r="J618">
        <v>1795</v>
      </c>
      <c r="K618">
        <v>1454</v>
      </c>
      <c r="L618">
        <v>-341</v>
      </c>
      <c r="M618">
        <f t="array" ref="M618">SUM(IF(E$2:E618=E618,IF(B$2:B618=B618,IF(C$2:C618=C618,L$2:L618))))</f>
        <v>-341</v>
      </c>
    </row>
    <row r="619" spans="1:13" x14ac:dyDescent="0.25">
      <c r="A619" s="2">
        <v>37110</v>
      </c>
      <c r="B619">
        <v>2001</v>
      </c>
      <c r="C619">
        <v>8</v>
      </c>
      <c r="D619" t="s">
        <v>31</v>
      </c>
      <c r="E619" t="s">
        <v>8</v>
      </c>
      <c r="F619">
        <v>673</v>
      </c>
      <c r="G619">
        <v>473</v>
      </c>
      <c r="H619">
        <v>3</v>
      </c>
      <c r="I619">
        <v>1419</v>
      </c>
      <c r="J619">
        <v>2092</v>
      </c>
      <c r="K619">
        <v>2027</v>
      </c>
      <c r="L619">
        <v>-65</v>
      </c>
      <c r="M619">
        <f t="array" ref="M619">SUM(IF(E$2:E619=E619,IF(B$2:B619=B619,IF(C$2:C619=C619,L$2:L619))))</f>
        <v>-65</v>
      </c>
    </row>
    <row r="620" spans="1:13" x14ac:dyDescent="0.25">
      <c r="A620" s="2">
        <v>37111</v>
      </c>
      <c r="B620">
        <v>2001</v>
      </c>
      <c r="C620">
        <v>8</v>
      </c>
      <c r="D620" t="s">
        <v>32</v>
      </c>
      <c r="E620" t="s">
        <v>7</v>
      </c>
      <c r="F620">
        <v>736</v>
      </c>
      <c r="G620">
        <v>473</v>
      </c>
      <c r="H620">
        <v>2</v>
      </c>
      <c r="I620">
        <v>946</v>
      </c>
      <c r="J620">
        <v>1682</v>
      </c>
      <c r="K620">
        <v>1891</v>
      </c>
      <c r="L620">
        <v>209</v>
      </c>
      <c r="M620">
        <f t="array" ref="M620">SUM(IF(E$2:E620=E620,IF(B$2:B620=B620,IF(C$2:C620=C620,L$2:L620))))</f>
        <v>564</v>
      </c>
    </row>
    <row r="621" spans="1:13" x14ac:dyDescent="0.25">
      <c r="A621" s="2">
        <v>37112</v>
      </c>
      <c r="B621">
        <v>2001</v>
      </c>
      <c r="C621">
        <v>8</v>
      </c>
      <c r="D621" t="s">
        <v>33</v>
      </c>
      <c r="E621" t="s">
        <v>12</v>
      </c>
      <c r="F621">
        <v>491</v>
      </c>
      <c r="G621">
        <v>326</v>
      </c>
      <c r="H621">
        <v>6</v>
      </c>
      <c r="I621">
        <v>1956</v>
      </c>
      <c r="J621">
        <v>2447</v>
      </c>
      <c r="K621">
        <v>2707</v>
      </c>
      <c r="L621">
        <v>260</v>
      </c>
      <c r="M621">
        <f t="array" ref="M621">SUM(IF(E$2:E621=E621,IF(B$2:B621=B621,IF(C$2:C621=C621,L$2:L621))))</f>
        <v>-81</v>
      </c>
    </row>
    <row r="622" spans="1:13" x14ac:dyDescent="0.25">
      <c r="A622" s="2">
        <v>37114</v>
      </c>
      <c r="B622">
        <v>2001</v>
      </c>
      <c r="C622">
        <v>8</v>
      </c>
      <c r="D622" t="s">
        <v>35</v>
      </c>
      <c r="E622" t="s">
        <v>10</v>
      </c>
      <c r="F622">
        <v>393</v>
      </c>
      <c r="G622">
        <v>418</v>
      </c>
      <c r="H622">
        <v>5</v>
      </c>
      <c r="I622">
        <v>2090</v>
      </c>
      <c r="J622">
        <v>2483</v>
      </c>
      <c r="K622">
        <v>2383</v>
      </c>
      <c r="L622">
        <v>-100</v>
      </c>
      <c r="M622">
        <f t="array" ref="M622">SUM(IF(E$2:E622=E622,IF(B$2:B622=B622,IF(C$2:C622=C622,L$2:L622))))</f>
        <v>-134</v>
      </c>
    </row>
    <row r="623" spans="1:13" x14ac:dyDescent="0.25">
      <c r="A623" s="2">
        <v>37116</v>
      </c>
      <c r="B623">
        <v>2001</v>
      </c>
      <c r="C623">
        <v>8</v>
      </c>
      <c r="D623" t="s">
        <v>30</v>
      </c>
      <c r="E623" t="s">
        <v>8</v>
      </c>
      <c r="F623">
        <v>673</v>
      </c>
      <c r="G623">
        <v>349</v>
      </c>
      <c r="H623">
        <v>3</v>
      </c>
      <c r="I623">
        <v>1047</v>
      </c>
      <c r="J623">
        <v>1720</v>
      </c>
      <c r="K623">
        <v>1992</v>
      </c>
      <c r="L623">
        <v>272</v>
      </c>
      <c r="M623">
        <f t="array" ref="M623">SUM(IF(E$2:E623=E623,IF(B$2:B623=B623,IF(C$2:C623=C623,L$2:L623))))</f>
        <v>207</v>
      </c>
    </row>
    <row r="624" spans="1:13" x14ac:dyDescent="0.25">
      <c r="A624" s="2">
        <v>37117</v>
      </c>
      <c r="B624">
        <v>2001</v>
      </c>
      <c r="C624">
        <v>8</v>
      </c>
      <c r="D624" t="s">
        <v>31</v>
      </c>
      <c r="E624" t="s">
        <v>10</v>
      </c>
      <c r="F624">
        <v>393</v>
      </c>
      <c r="G624">
        <v>473</v>
      </c>
      <c r="H624">
        <v>6</v>
      </c>
      <c r="I624">
        <v>2838</v>
      </c>
      <c r="J624">
        <v>3231</v>
      </c>
      <c r="K624">
        <v>6230</v>
      </c>
      <c r="L624">
        <v>2999</v>
      </c>
      <c r="M624">
        <f t="array" ref="M624">SUM(IF(E$2:E624=E624,IF(B$2:B624=B624,IF(C$2:C624=C624,L$2:L624))))</f>
        <v>2865</v>
      </c>
    </row>
    <row r="625" spans="1:13" x14ac:dyDescent="0.25">
      <c r="A625" s="2">
        <v>37117</v>
      </c>
      <c r="B625">
        <v>2001</v>
      </c>
      <c r="C625">
        <v>8</v>
      </c>
      <c r="D625" t="s">
        <v>31</v>
      </c>
      <c r="E625" t="s">
        <v>12</v>
      </c>
      <c r="F625">
        <v>491</v>
      </c>
      <c r="G625">
        <v>473</v>
      </c>
      <c r="H625">
        <v>1</v>
      </c>
      <c r="I625">
        <v>473</v>
      </c>
      <c r="J625">
        <v>964</v>
      </c>
      <c r="K625">
        <v>1050</v>
      </c>
      <c r="L625">
        <v>86</v>
      </c>
      <c r="M625">
        <f t="array" ref="M625">SUM(IF(E$2:E625=E625,IF(B$2:B625=B625,IF(C$2:C625=C625,L$2:L625))))</f>
        <v>5</v>
      </c>
    </row>
    <row r="626" spans="1:13" x14ac:dyDescent="0.25">
      <c r="A626" s="2">
        <v>37117</v>
      </c>
      <c r="B626">
        <v>2001</v>
      </c>
      <c r="C626">
        <v>8</v>
      </c>
      <c r="D626" t="s">
        <v>31</v>
      </c>
      <c r="E626" t="s">
        <v>8</v>
      </c>
      <c r="F626">
        <v>673</v>
      </c>
      <c r="G626">
        <v>473</v>
      </c>
      <c r="H626">
        <v>6</v>
      </c>
      <c r="I626">
        <v>2838</v>
      </c>
      <c r="J626">
        <v>3511</v>
      </c>
      <c r="K626">
        <v>3966</v>
      </c>
      <c r="L626">
        <v>455</v>
      </c>
      <c r="M626">
        <f t="array" ref="M626">SUM(IF(E$2:E626=E626,IF(B$2:B626=B626,IF(C$2:C626=C626,L$2:L626))))</f>
        <v>662</v>
      </c>
    </row>
    <row r="627" spans="1:13" x14ac:dyDescent="0.25">
      <c r="A627" s="2">
        <v>37118</v>
      </c>
      <c r="B627">
        <v>2001</v>
      </c>
      <c r="C627">
        <v>8</v>
      </c>
      <c r="D627" t="s">
        <v>32</v>
      </c>
      <c r="E627" t="s">
        <v>7</v>
      </c>
      <c r="F627">
        <v>736</v>
      </c>
      <c r="G627">
        <v>473</v>
      </c>
      <c r="H627">
        <v>5</v>
      </c>
      <c r="I627">
        <v>2365</v>
      </c>
      <c r="J627">
        <v>3101</v>
      </c>
      <c r="K627">
        <v>3594</v>
      </c>
      <c r="L627">
        <v>493</v>
      </c>
      <c r="M627">
        <f t="array" ref="M627">SUM(IF(E$2:E627=E627,IF(B$2:B627=B627,IF(C$2:C627=C627,L$2:L627))))</f>
        <v>1057</v>
      </c>
    </row>
    <row r="628" spans="1:13" x14ac:dyDescent="0.25">
      <c r="A628" s="2">
        <v>37119</v>
      </c>
      <c r="B628">
        <v>2001</v>
      </c>
      <c r="C628">
        <v>8</v>
      </c>
      <c r="D628" t="s">
        <v>33</v>
      </c>
      <c r="E628" t="s">
        <v>12</v>
      </c>
      <c r="F628">
        <v>491</v>
      </c>
      <c r="G628">
        <v>326</v>
      </c>
      <c r="H628">
        <v>10</v>
      </c>
      <c r="I628">
        <v>3260</v>
      </c>
      <c r="J628">
        <v>3751</v>
      </c>
      <c r="K628">
        <v>3490</v>
      </c>
      <c r="L628">
        <v>-261</v>
      </c>
      <c r="M628">
        <f t="array" ref="M628">SUM(IF(E$2:E628=E628,IF(B$2:B628=B628,IF(C$2:C628=C628,L$2:L628))))</f>
        <v>-256</v>
      </c>
    </row>
    <row r="629" spans="1:13" x14ac:dyDescent="0.25">
      <c r="A629" s="2">
        <v>37119</v>
      </c>
      <c r="B629">
        <v>2001</v>
      </c>
      <c r="C629">
        <v>8</v>
      </c>
      <c r="D629" t="s">
        <v>33</v>
      </c>
      <c r="E629" t="s">
        <v>10</v>
      </c>
      <c r="F629">
        <v>393</v>
      </c>
      <c r="G629">
        <v>326</v>
      </c>
      <c r="H629">
        <v>9</v>
      </c>
      <c r="I629">
        <v>2934</v>
      </c>
      <c r="J629">
        <v>3327</v>
      </c>
      <c r="K629">
        <v>3512</v>
      </c>
      <c r="L629">
        <v>185</v>
      </c>
      <c r="M629">
        <f t="array" ref="M629">SUM(IF(E$2:E629=E629,IF(B$2:B629=B629,IF(C$2:C629=C629,L$2:L629))))</f>
        <v>3050</v>
      </c>
    </row>
    <row r="630" spans="1:13" x14ac:dyDescent="0.25">
      <c r="A630" s="2">
        <v>37120</v>
      </c>
      <c r="B630">
        <v>2001</v>
      </c>
      <c r="C630">
        <v>8</v>
      </c>
      <c r="D630" t="s">
        <v>34</v>
      </c>
      <c r="E630" t="s">
        <v>8</v>
      </c>
      <c r="F630">
        <v>673</v>
      </c>
      <c r="G630">
        <v>349</v>
      </c>
      <c r="H630">
        <v>10</v>
      </c>
      <c r="I630">
        <v>3490</v>
      </c>
      <c r="J630">
        <v>4163</v>
      </c>
      <c r="K630">
        <v>4929</v>
      </c>
      <c r="L630">
        <v>766</v>
      </c>
      <c r="M630">
        <f t="array" ref="M630">SUM(IF(E$2:E630=E630,IF(B$2:B630=B630,IF(C$2:C630=C630,L$2:L630))))</f>
        <v>1428</v>
      </c>
    </row>
    <row r="631" spans="1:13" x14ac:dyDescent="0.25">
      <c r="A631" s="2">
        <v>37120</v>
      </c>
      <c r="B631">
        <v>2001</v>
      </c>
      <c r="C631">
        <v>8</v>
      </c>
      <c r="D631" t="s">
        <v>34</v>
      </c>
      <c r="E631" t="s">
        <v>10</v>
      </c>
      <c r="F631">
        <v>393</v>
      </c>
      <c r="G631">
        <v>349</v>
      </c>
      <c r="H631">
        <v>5</v>
      </c>
      <c r="I631">
        <v>1745</v>
      </c>
      <c r="J631">
        <v>2138</v>
      </c>
      <c r="K631">
        <v>2094</v>
      </c>
      <c r="L631">
        <v>-44</v>
      </c>
      <c r="M631">
        <f t="array" ref="M631">SUM(IF(E$2:E631=E631,IF(B$2:B631=B631,IF(C$2:C631=C631,L$2:L631))))</f>
        <v>3006</v>
      </c>
    </row>
    <row r="632" spans="1:13" x14ac:dyDescent="0.25">
      <c r="A632" s="2">
        <v>37120</v>
      </c>
      <c r="B632">
        <v>2001</v>
      </c>
      <c r="C632">
        <v>8</v>
      </c>
      <c r="D632" t="s">
        <v>34</v>
      </c>
      <c r="E632" t="s">
        <v>12</v>
      </c>
      <c r="F632">
        <v>491</v>
      </c>
      <c r="G632">
        <v>349</v>
      </c>
      <c r="H632">
        <v>6</v>
      </c>
      <c r="I632">
        <v>2094</v>
      </c>
      <c r="J632">
        <v>2585</v>
      </c>
      <c r="K632">
        <v>2793</v>
      </c>
      <c r="L632">
        <v>208</v>
      </c>
      <c r="M632">
        <f t="array" ref="M632">SUM(IF(E$2:E632=E632,IF(B$2:B632=B632,IF(C$2:C632=C632,L$2:L632))))</f>
        <v>-48</v>
      </c>
    </row>
    <row r="633" spans="1:13" x14ac:dyDescent="0.25">
      <c r="A633" s="2">
        <v>37121</v>
      </c>
      <c r="B633">
        <v>2001</v>
      </c>
      <c r="C633">
        <v>8</v>
      </c>
      <c r="D633" t="s">
        <v>35</v>
      </c>
      <c r="E633" t="s">
        <v>10</v>
      </c>
      <c r="F633">
        <v>393</v>
      </c>
      <c r="G633">
        <v>418</v>
      </c>
      <c r="H633">
        <v>10</v>
      </c>
      <c r="I633">
        <v>4180</v>
      </c>
      <c r="J633">
        <v>4573</v>
      </c>
      <c r="K633">
        <v>8590</v>
      </c>
      <c r="L633">
        <v>4017</v>
      </c>
      <c r="M633">
        <f t="array" ref="M633">SUM(IF(E$2:E633=E633,IF(B$2:B633=B633,IF(C$2:C633=C633,L$2:L633))))</f>
        <v>7023</v>
      </c>
    </row>
    <row r="634" spans="1:13" x14ac:dyDescent="0.25">
      <c r="A634" s="2">
        <v>37122</v>
      </c>
      <c r="B634">
        <v>2001</v>
      </c>
      <c r="C634">
        <v>8</v>
      </c>
      <c r="D634" t="s">
        <v>36</v>
      </c>
      <c r="E634" t="s">
        <v>10</v>
      </c>
      <c r="F634">
        <v>393</v>
      </c>
      <c r="G634">
        <v>326</v>
      </c>
      <c r="H634">
        <v>1</v>
      </c>
      <c r="I634">
        <v>326</v>
      </c>
      <c r="J634">
        <v>719</v>
      </c>
      <c r="K634">
        <v>568</v>
      </c>
      <c r="L634">
        <v>-151</v>
      </c>
      <c r="M634">
        <f t="array" ref="M634">SUM(IF(E$2:E634=E634,IF(B$2:B634=B634,IF(C$2:C634=C634,L$2:L634))))</f>
        <v>6872</v>
      </c>
    </row>
    <row r="635" spans="1:13" x14ac:dyDescent="0.25">
      <c r="A635" s="2">
        <v>37123</v>
      </c>
      <c r="B635">
        <v>2001</v>
      </c>
      <c r="C635">
        <v>8</v>
      </c>
      <c r="D635" t="s">
        <v>30</v>
      </c>
      <c r="E635" t="s">
        <v>8</v>
      </c>
      <c r="F635">
        <v>673</v>
      </c>
      <c r="G635">
        <v>349</v>
      </c>
      <c r="H635">
        <v>6</v>
      </c>
      <c r="I635">
        <v>2094</v>
      </c>
      <c r="J635">
        <v>2767</v>
      </c>
      <c r="K635">
        <v>5792</v>
      </c>
      <c r="L635">
        <v>3025</v>
      </c>
      <c r="M635">
        <f t="array" ref="M635">SUM(IF(E$2:E635=E635,IF(B$2:B635=B635,IF(C$2:C635=C635,L$2:L635))))</f>
        <v>4453</v>
      </c>
    </row>
    <row r="636" spans="1:13" x14ac:dyDescent="0.25">
      <c r="A636" s="2">
        <v>37123</v>
      </c>
      <c r="B636">
        <v>2001</v>
      </c>
      <c r="C636">
        <v>8</v>
      </c>
      <c r="D636" t="s">
        <v>30</v>
      </c>
      <c r="E636" t="s">
        <v>10</v>
      </c>
      <c r="F636">
        <v>393</v>
      </c>
      <c r="G636">
        <v>349</v>
      </c>
      <c r="H636">
        <v>8</v>
      </c>
      <c r="I636">
        <v>2792</v>
      </c>
      <c r="J636">
        <v>3185</v>
      </c>
      <c r="K636">
        <v>8999</v>
      </c>
      <c r="L636">
        <v>5814</v>
      </c>
      <c r="M636">
        <f t="array" ref="M636">SUM(IF(E$2:E636=E636,IF(B$2:B636=B636,IF(C$2:C636=C636,L$2:L636))))</f>
        <v>12686</v>
      </c>
    </row>
    <row r="637" spans="1:13" x14ac:dyDescent="0.25">
      <c r="A637" s="2">
        <v>37125</v>
      </c>
      <c r="B637">
        <v>2001</v>
      </c>
      <c r="C637">
        <v>8</v>
      </c>
      <c r="D637" t="s">
        <v>32</v>
      </c>
      <c r="E637" t="s">
        <v>10</v>
      </c>
      <c r="F637">
        <v>393</v>
      </c>
      <c r="G637">
        <v>473</v>
      </c>
      <c r="H637">
        <v>9</v>
      </c>
      <c r="I637">
        <v>4257</v>
      </c>
      <c r="J637">
        <v>4650</v>
      </c>
      <c r="K637">
        <v>5100</v>
      </c>
      <c r="L637">
        <v>450</v>
      </c>
      <c r="M637">
        <f t="array" ref="M637">SUM(IF(E$2:E637=E637,IF(B$2:B637=B637,IF(C$2:C637=C637,L$2:L637))))</f>
        <v>13136</v>
      </c>
    </row>
    <row r="638" spans="1:13" x14ac:dyDescent="0.25">
      <c r="A638" s="2">
        <v>37127</v>
      </c>
      <c r="B638">
        <v>2001</v>
      </c>
      <c r="C638">
        <v>8</v>
      </c>
      <c r="D638" t="s">
        <v>34</v>
      </c>
      <c r="E638" t="s">
        <v>8</v>
      </c>
      <c r="F638">
        <v>673</v>
      </c>
      <c r="G638">
        <v>349</v>
      </c>
      <c r="H638">
        <v>3</v>
      </c>
      <c r="I638">
        <v>1047</v>
      </c>
      <c r="J638">
        <v>1720</v>
      </c>
      <c r="K638">
        <v>5183</v>
      </c>
      <c r="L638">
        <v>3463</v>
      </c>
      <c r="M638">
        <f t="array" ref="M638">SUM(IF(E$2:E638=E638,IF(B$2:B638=B638,IF(C$2:C638=C638,L$2:L638))))</f>
        <v>7916</v>
      </c>
    </row>
    <row r="639" spans="1:13" x14ac:dyDescent="0.25">
      <c r="A639" s="2">
        <v>37128</v>
      </c>
      <c r="B639">
        <v>2001</v>
      </c>
      <c r="C639">
        <v>8</v>
      </c>
      <c r="D639" t="s">
        <v>35</v>
      </c>
      <c r="E639" t="s">
        <v>10</v>
      </c>
      <c r="F639">
        <v>393</v>
      </c>
      <c r="G639">
        <v>418</v>
      </c>
      <c r="H639">
        <v>2</v>
      </c>
      <c r="I639">
        <v>836</v>
      </c>
      <c r="J639">
        <v>1229</v>
      </c>
      <c r="K639">
        <v>1271</v>
      </c>
      <c r="L639">
        <v>42</v>
      </c>
      <c r="M639">
        <f t="array" ref="M639">SUM(IF(E$2:E639=E639,IF(B$2:B639=B639,IF(C$2:C639=C639,L$2:L639))))</f>
        <v>13178</v>
      </c>
    </row>
    <row r="640" spans="1:13" x14ac:dyDescent="0.25">
      <c r="A640" s="2">
        <v>37129</v>
      </c>
      <c r="B640">
        <v>2001</v>
      </c>
      <c r="C640">
        <v>8</v>
      </c>
      <c r="D640" t="s">
        <v>36</v>
      </c>
      <c r="E640" t="s">
        <v>8</v>
      </c>
      <c r="F640">
        <v>673</v>
      </c>
      <c r="G640">
        <v>326</v>
      </c>
      <c r="H640">
        <v>4</v>
      </c>
      <c r="I640">
        <v>1304</v>
      </c>
      <c r="J640">
        <v>1977</v>
      </c>
      <c r="K640">
        <v>1863</v>
      </c>
      <c r="L640">
        <v>-114</v>
      </c>
      <c r="M640">
        <f t="array" ref="M640">SUM(IF(E$2:E640=E640,IF(B$2:B640=B640,IF(C$2:C640=C640,L$2:L640))))</f>
        <v>7802</v>
      </c>
    </row>
    <row r="641" spans="1:13" x14ac:dyDescent="0.25">
      <c r="A641" s="2">
        <v>37130</v>
      </c>
      <c r="B641">
        <v>2001</v>
      </c>
      <c r="C641">
        <v>8</v>
      </c>
      <c r="D641" t="s">
        <v>30</v>
      </c>
      <c r="E641" t="s">
        <v>8</v>
      </c>
      <c r="F641">
        <v>673</v>
      </c>
      <c r="G641">
        <v>349</v>
      </c>
      <c r="H641">
        <v>3</v>
      </c>
      <c r="I641">
        <v>1047</v>
      </c>
      <c r="J641">
        <v>1720</v>
      </c>
      <c r="K641">
        <v>1650</v>
      </c>
      <c r="L641">
        <v>-70</v>
      </c>
      <c r="M641">
        <f t="array" ref="M641">SUM(IF(E$2:E641=E641,IF(B$2:B641=B641,IF(C$2:C641=C641,L$2:L641))))</f>
        <v>7732</v>
      </c>
    </row>
    <row r="642" spans="1:13" x14ac:dyDescent="0.25">
      <c r="A642" s="2">
        <v>37133</v>
      </c>
      <c r="B642">
        <v>2001</v>
      </c>
      <c r="C642">
        <v>8</v>
      </c>
      <c r="D642" t="s">
        <v>33</v>
      </c>
      <c r="E642" t="s">
        <v>12</v>
      </c>
      <c r="F642">
        <v>491</v>
      </c>
      <c r="G642">
        <v>326</v>
      </c>
      <c r="H642">
        <v>4</v>
      </c>
      <c r="I642">
        <v>1304</v>
      </c>
      <c r="J642">
        <v>1795</v>
      </c>
      <c r="K642">
        <v>6529</v>
      </c>
      <c r="L642">
        <v>4734</v>
      </c>
      <c r="M642">
        <f t="array" ref="M642">SUM(IF(E$2:E642=E642,IF(B$2:B642=B642,IF(C$2:C642=C642,L$2:L642))))</f>
        <v>4686</v>
      </c>
    </row>
    <row r="643" spans="1:13" x14ac:dyDescent="0.25">
      <c r="A643" s="2">
        <v>37135</v>
      </c>
      <c r="B643">
        <v>2001</v>
      </c>
      <c r="C643">
        <v>9</v>
      </c>
      <c r="D643" t="s">
        <v>35</v>
      </c>
      <c r="E643" t="s">
        <v>8</v>
      </c>
      <c r="F643">
        <v>673</v>
      </c>
      <c r="G643">
        <v>418</v>
      </c>
      <c r="H643">
        <v>10</v>
      </c>
      <c r="I643">
        <v>4180</v>
      </c>
      <c r="J643">
        <v>4853</v>
      </c>
      <c r="K643">
        <v>4454</v>
      </c>
      <c r="L643">
        <v>-399</v>
      </c>
      <c r="M643">
        <f t="array" ref="M643">SUM(IF(E$2:E643=E643,IF(B$2:B643=B643,IF(C$2:C643=C643,L$2:L643))))</f>
        <v>-399</v>
      </c>
    </row>
    <row r="644" spans="1:13" x14ac:dyDescent="0.25">
      <c r="A644" s="2">
        <v>37135</v>
      </c>
      <c r="B644">
        <v>2001</v>
      </c>
      <c r="C644">
        <v>9</v>
      </c>
      <c r="D644" t="s">
        <v>35</v>
      </c>
      <c r="E644" t="s">
        <v>10</v>
      </c>
      <c r="F644">
        <v>393</v>
      </c>
      <c r="G644">
        <v>418</v>
      </c>
      <c r="H644">
        <v>4</v>
      </c>
      <c r="I644">
        <v>1672</v>
      </c>
      <c r="J644">
        <v>2065</v>
      </c>
      <c r="K644">
        <v>1799</v>
      </c>
      <c r="L644">
        <v>-266</v>
      </c>
      <c r="M644">
        <f t="array" ref="M644">SUM(IF(E$2:E644=E644,IF(B$2:B644=B644,IF(C$2:C644=C644,L$2:L644))))</f>
        <v>-266</v>
      </c>
    </row>
    <row r="645" spans="1:13" x14ac:dyDescent="0.25">
      <c r="A645" s="2">
        <v>37135</v>
      </c>
      <c r="B645">
        <v>2001</v>
      </c>
      <c r="C645">
        <v>9</v>
      </c>
      <c r="D645" t="s">
        <v>35</v>
      </c>
      <c r="E645" t="s">
        <v>7</v>
      </c>
      <c r="F645">
        <v>736</v>
      </c>
      <c r="G645">
        <v>418</v>
      </c>
      <c r="H645">
        <v>3</v>
      </c>
      <c r="I645">
        <v>1254</v>
      </c>
      <c r="J645">
        <v>1990</v>
      </c>
      <c r="K645">
        <v>2050</v>
      </c>
      <c r="L645">
        <v>60</v>
      </c>
      <c r="M645">
        <f t="array" ref="M645">SUM(IF(E$2:E645=E645,IF(B$2:B645=B645,IF(C$2:C645=C645,L$2:L645))))</f>
        <v>60</v>
      </c>
    </row>
    <row r="646" spans="1:13" x14ac:dyDescent="0.25">
      <c r="A646" s="2">
        <v>37137</v>
      </c>
      <c r="B646">
        <v>2001</v>
      </c>
      <c r="C646">
        <v>9</v>
      </c>
      <c r="D646" t="s">
        <v>30</v>
      </c>
      <c r="E646" t="s">
        <v>10</v>
      </c>
      <c r="F646">
        <v>393</v>
      </c>
      <c r="G646">
        <v>349</v>
      </c>
      <c r="H646">
        <v>10</v>
      </c>
      <c r="I646">
        <v>3490</v>
      </c>
      <c r="J646">
        <v>3883</v>
      </c>
      <c r="K646">
        <v>3717</v>
      </c>
      <c r="L646">
        <v>-166</v>
      </c>
      <c r="M646">
        <f t="array" ref="M646">SUM(IF(E$2:E646=E646,IF(B$2:B646=B646,IF(C$2:C646=C646,L$2:L646))))</f>
        <v>-432</v>
      </c>
    </row>
    <row r="647" spans="1:13" x14ac:dyDescent="0.25">
      <c r="A647" s="2">
        <v>37142</v>
      </c>
      <c r="B647">
        <v>2001</v>
      </c>
      <c r="C647">
        <v>9</v>
      </c>
      <c r="D647" t="s">
        <v>35</v>
      </c>
      <c r="E647" t="s">
        <v>12</v>
      </c>
      <c r="F647">
        <v>491</v>
      </c>
      <c r="G647">
        <v>418</v>
      </c>
      <c r="H647">
        <v>6</v>
      </c>
      <c r="I647">
        <v>2508</v>
      </c>
      <c r="J647">
        <v>2999</v>
      </c>
      <c r="K647">
        <v>2853</v>
      </c>
      <c r="L647">
        <v>-146</v>
      </c>
      <c r="M647">
        <f t="array" ref="M647">SUM(IF(E$2:E647=E647,IF(B$2:B647=B647,IF(C$2:C647=C647,L$2:L647))))</f>
        <v>-146</v>
      </c>
    </row>
    <row r="648" spans="1:13" x14ac:dyDescent="0.25">
      <c r="A648" s="2">
        <v>37142</v>
      </c>
      <c r="B648">
        <v>2001</v>
      </c>
      <c r="C648">
        <v>9</v>
      </c>
      <c r="D648" t="s">
        <v>35</v>
      </c>
      <c r="E648" t="s">
        <v>8</v>
      </c>
      <c r="F648">
        <v>673</v>
      </c>
      <c r="G648">
        <v>418</v>
      </c>
      <c r="H648">
        <v>8</v>
      </c>
      <c r="I648">
        <v>3344</v>
      </c>
      <c r="J648">
        <v>4017</v>
      </c>
      <c r="K648">
        <v>4615</v>
      </c>
      <c r="L648">
        <v>598</v>
      </c>
      <c r="M648">
        <f t="array" ref="M648">SUM(IF(E$2:E648=E648,IF(B$2:B648=B648,IF(C$2:C648=C648,L$2:L648))))</f>
        <v>199</v>
      </c>
    </row>
    <row r="649" spans="1:13" x14ac:dyDescent="0.25">
      <c r="A649" s="2">
        <v>37144</v>
      </c>
      <c r="B649">
        <v>2001</v>
      </c>
      <c r="C649">
        <v>9</v>
      </c>
      <c r="D649" t="s">
        <v>30</v>
      </c>
      <c r="E649" t="s">
        <v>8</v>
      </c>
      <c r="F649">
        <v>673</v>
      </c>
      <c r="G649">
        <v>349</v>
      </c>
      <c r="H649">
        <v>1</v>
      </c>
      <c r="I649">
        <v>349</v>
      </c>
      <c r="J649">
        <v>1022</v>
      </c>
      <c r="K649">
        <v>850</v>
      </c>
      <c r="L649">
        <v>-172</v>
      </c>
      <c r="M649">
        <f t="array" ref="M649">SUM(IF(E$2:E649=E649,IF(B$2:B649=B649,IF(C$2:C649=C649,L$2:L649))))</f>
        <v>27</v>
      </c>
    </row>
    <row r="650" spans="1:13" x14ac:dyDescent="0.25">
      <c r="A650" s="2">
        <v>37145</v>
      </c>
      <c r="B650">
        <v>2001</v>
      </c>
      <c r="C650">
        <v>9</v>
      </c>
      <c r="D650" t="s">
        <v>31</v>
      </c>
      <c r="E650" t="s">
        <v>10</v>
      </c>
      <c r="F650">
        <v>393</v>
      </c>
      <c r="G650">
        <v>473</v>
      </c>
      <c r="H650">
        <v>6</v>
      </c>
      <c r="I650">
        <v>2838</v>
      </c>
      <c r="J650">
        <v>3231</v>
      </c>
      <c r="K650">
        <v>3116</v>
      </c>
      <c r="L650">
        <v>-115</v>
      </c>
      <c r="M650">
        <f t="array" ref="M650">SUM(IF(E$2:E650=E650,IF(B$2:B650=B650,IF(C$2:C650=C650,L$2:L650))))</f>
        <v>-547</v>
      </c>
    </row>
    <row r="651" spans="1:13" x14ac:dyDescent="0.25">
      <c r="A651" s="2">
        <v>37147</v>
      </c>
      <c r="B651">
        <v>2001</v>
      </c>
      <c r="C651">
        <v>9</v>
      </c>
      <c r="D651" t="s">
        <v>33</v>
      </c>
      <c r="E651" t="s">
        <v>12</v>
      </c>
      <c r="F651">
        <v>491</v>
      </c>
      <c r="G651">
        <v>326</v>
      </c>
      <c r="H651">
        <v>1</v>
      </c>
      <c r="I651">
        <v>326</v>
      </c>
      <c r="J651">
        <v>817</v>
      </c>
      <c r="K651">
        <v>1276</v>
      </c>
      <c r="L651">
        <v>459</v>
      </c>
      <c r="M651">
        <f t="array" ref="M651">SUM(IF(E$2:E651=E651,IF(B$2:B651=B651,IF(C$2:C651=C651,L$2:L651))))</f>
        <v>313</v>
      </c>
    </row>
    <row r="652" spans="1:13" x14ac:dyDescent="0.25">
      <c r="A652" s="2">
        <v>37149</v>
      </c>
      <c r="B652">
        <v>2001</v>
      </c>
      <c r="C652">
        <v>9</v>
      </c>
      <c r="D652" t="s">
        <v>35</v>
      </c>
      <c r="E652" t="s">
        <v>10</v>
      </c>
      <c r="F652">
        <v>393</v>
      </c>
      <c r="G652">
        <v>418</v>
      </c>
      <c r="H652">
        <v>2</v>
      </c>
      <c r="I652">
        <v>836</v>
      </c>
      <c r="J652">
        <v>1229</v>
      </c>
      <c r="K652">
        <v>1327</v>
      </c>
      <c r="L652">
        <v>98</v>
      </c>
      <c r="M652">
        <f t="array" ref="M652">SUM(IF(E$2:E652=E652,IF(B$2:B652=B652,IF(C$2:C652=C652,L$2:L652))))</f>
        <v>-449</v>
      </c>
    </row>
    <row r="653" spans="1:13" x14ac:dyDescent="0.25">
      <c r="A653" s="2">
        <v>37152</v>
      </c>
      <c r="B653">
        <v>2001</v>
      </c>
      <c r="C653">
        <v>9</v>
      </c>
      <c r="D653" t="s">
        <v>31</v>
      </c>
      <c r="E653" t="s">
        <v>7</v>
      </c>
      <c r="F653">
        <v>736</v>
      </c>
      <c r="G653">
        <v>473</v>
      </c>
      <c r="H653">
        <v>4</v>
      </c>
      <c r="I653">
        <v>1892</v>
      </c>
      <c r="J653">
        <v>2628</v>
      </c>
      <c r="K653">
        <v>2649</v>
      </c>
      <c r="L653">
        <v>21</v>
      </c>
      <c r="M653">
        <f t="array" ref="M653">SUM(IF(E$2:E653=E653,IF(B$2:B653=B653,IF(C$2:C653=C653,L$2:L653))))</f>
        <v>81</v>
      </c>
    </row>
    <row r="654" spans="1:13" x14ac:dyDescent="0.25">
      <c r="A654" s="2">
        <v>37152</v>
      </c>
      <c r="B654">
        <v>2001</v>
      </c>
      <c r="C654">
        <v>9</v>
      </c>
      <c r="D654" t="s">
        <v>31</v>
      </c>
      <c r="E654" t="s">
        <v>8</v>
      </c>
      <c r="F654">
        <v>673</v>
      </c>
      <c r="G654">
        <v>473</v>
      </c>
      <c r="H654">
        <v>2</v>
      </c>
      <c r="I654">
        <v>946</v>
      </c>
      <c r="J654">
        <v>1619</v>
      </c>
      <c r="K654">
        <v>1750</v>
      </c>
      <c r="L654">
        <v>131</v>
      </c>
      <c r="M654">
        <f t="array" ref="M654">SUM(IF(E$2:E654=E654,IF(B$2:B654=B654,IF(C$2:C654=C654,L$2:L654))))</f>
        <v>158</v>
      </c>
    </row>
    <row r="655" spans="1:13" x14ac:dyDescent="0.25">
      <c r="A655" s="2">
        <v>37153</v>
      </c>
      <c r="B655">
        <v>2001</v>
      </c>
      <c r="C655">
        <v>9</v>
      </c>
      <c r="D655" t="s">
        <v>32</v>
      </c>
      <c r="E655" t="s">
        <v>12</v>
      </c>
      <c r="F655">
        <v>491</v>
      </c>
      <c r="G655">
        <v>473</v>
      </c>
      <c r="H655">
        <v>9</v>
      </c>
      <c r="I655">
        <v>4257</v>
      </c>
      <c r="J655">
        <v>4748</v>
      </c>
      <c r="K655">
        <v>5349</v>
      </c>
      <c r="L655">
        <v>601</v>
      </c>
      <c r="M655">
        <f t="array" ref="M655">SUM(IF(E$2:E655=E655,IF(B$2:B655=B655,IF(C$2:C655=C655,L$2:L655))))</f>
        <v>914</v>
      </c>
    </row>
    <row r="656" spans="1:13" x14ac:dyDescent="0.25">
      <c r="A656" s="2">
        <v>37154</v>
      </c>
      <c r="B656">
        <v>2001</v>
      </c>
      <c r="C656">
        <v>9</v>
      </c>
      <c r="D656" t="s">
        <v>33</v>
      </c>
      <c r="E656" t="s">
        <v>12</v>
      </c>
      <c r="F656">
        <v>491</v>
      </c>
      <c r="G656">
        <v>326</v>
      </c>
      <c r="H656">
        <v>6</v>
      </c>
      <c r="I656">
        <v>1956</v>
      </c>
      <c r="J656">
        <v>2447</v>
      </c>
      <c r="K656">
        <v>2367</v>
      </c>
      <c r="L656">
        <v>-80</v>
      </c>
      <c r="M656">
        <f t="array" ref="M656">SUM(IF(E$2:E656=E656,IF(B$2:B656=B656,IF(C$2:C656=C656,L$2:L656))))</f>
        <v>834</v>
      </c>
    </row>
    <row r="657" spans="1:13" x14ac:dyDescent="0.25">
      <c r="A657" s="2">
        <v>37155</v>
      </c>
      <c r="B657">
        <v>2001</v>
      </c>
      <c r="C657">
        <v>9</v>
      </c>
      <c r="D657" t="s">
        <v>34</v>
      </c>
      <c r="E657" t="s">
        <v>8</v>
      </c>
      <c r="F657">
        <v>673</v>
      </c>
      <c r="G657">
        <v>349</v>
      </c>
      <c r="H657">
        <v>3</v>
      </c>
      <c r="I657">
        <v>1047</v>
      </c>
      <c r="J657">
        <v>1720</v>
      </c>
      <c r="K657">
        <v>2016</v>
      </c>
      <c r="L657">
        <v>296</v>
      </c>
      <c r="M657">
        <f t="array" ref="M657">SUM(IF(E$2:E657=E657,IF(B$2:B657=B657,IF(C$2:C657=C657,L$2:L657))))</f>
        <v>454</v>
      </c>
    </row>
    <row r="658" spans="1:13" x14ac:dyDescent="0.25">
      <c r="A658" s="2">
        <v>37156</v>
      </c>
      <c r="B658">
        <v>2001</v>
      </c>
      <c r="C658">
        <v>9</v>
      </c>
      <c r="D658" t="s">
        <v>35</v>
      </c>
      <c r="E658" t="s">
        <v>12</v>
      </c>
      <c r="F658">
        <v>491</v>
      </c>
      <c r="G658">
        <v>418</v>
      </c>
      <c r="H658">
        <v>2</v>
      </c>
      <c r="I658">
        <v>836</v>
      </c>
      <c r="J658">
        <v>1327</v>
      </c>
      <c r="K658">
        <v>1921</v>
      </c>
      <c r="L658">
        <v>594</v>
      </c>
      <c r="M658">
        <f t="array" ref="M658">SUM(IF(E$2:E658=E658,IF(B$2:B658=B658,IF(C$2:C658=C658,L$2:L658))))</f>
        <v>1428</v>
      </c>
    </row>
    <row r="659" spans="1:13" x14ac:dyDescent="0.25">
      <c r="A659" s="2">
        <v>37158</v>
      </c>
      <c r="B659">
        <v>2001</v>
      </c>
      <c r="C659">
        <v>9</v>
      </c>
      <c r="D659" t="s">
        <v>30</v>
      </c>
      <c r="E659" t="s">
        <v>10</v>
      </c>
      <c r="F659">
        <v>393</v>
      </c>
      <c r="G659">
        <v>349</v>
      </c>
      <c r="H659">
        <v>2</v>
      </c>
      <c r="I659">
        <v>698</v>
      </c>
      <c r="J659">
        <v>1091</v>
      </c>
      <c r="K659">
        <v>1260</v>
      </c>
      <c r="L659">
        <v>169</v>
      </c>
      <c r="M659">
        <f t="array" ref="M659">SUM(IF(E$2:E659=E659,IF(B$2:B659=B659,IF(C$2:C659=C659,L$2:L659))))</f>
        <v>-280</v>
      </c>
    </row>
    <row r="660" spans="1:13" x14ac:dyDescent="0.25">
      <c r="A660" s="2">
        <v>37158</v>
      </c>
      <c r="B660">
        <v>2001</v>
      </c>
      <c r="C660">
        <v>9</v>
      </c>
      <c r="D660" t="s">
        <v>30</v>
      </c>
      <c r="E660" t="s">
        <v>12</v>
      </c>
      <c r="F660">
        <v>491</v>
      </c>
      <c r="G660">
        <v>349</v>
      </c>
      <c r="H660">
        <v>6</v>
      </c>
      <c r="I660">
        <v>2094</v>
      </c>
      <c r="J660">
        <v>2585</v>
      </c>
      <c r="K660">
        <v>3038</v>
      </c>
      <c r="L660">
        <v>453</v>
      </c>
      <c r="M660">
        <f t="array" ref="M660">SUM(IF(E$2:E660=E660,IF(B$2:B660=B660,IF(C$2:C660=C660,L$2:L660))))</f>
        <v>1881</v>
      </c>
    </row>
    <row r="661" spans="1:13" x14ac:dyDescent="0.25">
      <c r="A661" s="2">
        <v>37159</v>
      </c>
      <c r="B661">
        <v>2001</v>
      </c>
      <c r="C661">
        <v>9</v>
      </c>
      <c r="D661" t="s">
        <v>31</v>
      </c>
      <c r="E661" t="s">
        <v>10</v>
      </c>
      <c r="F661">
        <v>393</v>
      </c>
      <c r="G661">
        <v>473</v>
      </c>
      <c r="H661">
        <v>1</v>
      </c>
      <c r="I661">
        <v>473</v>
      </c>
      <c r="J661">
        <v>866</v>
      </c>
      <c r="K661">
        <v>903</v>
      </c>
      <c r="L661">
        <v>37</v>
      </c>
      <c r="M661">
        <f t="array" ref="M661">SUM(IF(E$2:E661=E661,IF(B$2:B661=B661,IF(C$2:C661=C661,L$2:L661))))</f>
        <v>-243</v>
      </c>
    </row>
    <row r="662" spans="1:13" x14ac:dyDescent="0.25">
      <c r="A662" s="2">
        <v>37160</v>
      </c>
      <c r="B662">
        <v>2001</v>
      </c>
      <c r="C662">
        <v>9</v>
      </c>
      <c r="D662" t="s">
        <v>32</v>
      </c>
      <c r="E662" t="s">
        <v>8</v>
      </c>
      <c r="F662">
        <v>673</v>
      </c>
      <c r="G662">
        <v>473</v>
      </c>
      <c r="H662">
        <v>10</v>
      </c>
      <c r="I662">
        <v>4730</v>
      </c>
      <c r="J662">
        <v>5403</v>
      </c>
      <c r="K662">
        <v>6267</v>
      </c>
      <c r="L662">
        <v>864</v>
      </c>
      <c r="M662">
        <f t="array" ref="M662">SUM(IF(E$2:E662=E662,IF(B$2:B662=B662,IF(C$2:C662=C662,L$2:L662))))</f>
        <v>1318</v>
      </c>
    </row>
    <row r="663" spans="1:13" x14ac:dyDescent="0.25">
      <c r="A663" s="2">
        <v>37162</v>
      </c>
      <c r="B663">
        <v>2001</v>
      </c>
      <c r="C663">
        <v>9</v>
      </c>
      <c r="D663" t="s">
        <v>34</v>
      </c>
      <c r="E663" t="s">
        <v>10</v>
      </c>
      <c r="F663">
        <v>393</v>
      </c>
      <c r="G663">
        <v>349</v>
      </c>
      <c r="H663">
        <v>8</v>
      </c>
      <c r="I663">
        <v>2792</v>
      </c>
      <c r="J663">
        <v>3185</v>
      </c>
      <c r="K663">
        <v>3599</v>
      </c>
      <c r="L663">
        <v>414</v>
      </c>
      <c r="M663">
        <f t="array" ref="M663">SUM(IF(E$2:E663=E663,IF(B$2:B663=B663,IF(C$2:C663=C663,L$2:L663))))</f>
        <v>171</v>
      </c>
    </row>
    <row r="664" spans="1:13" x14ac:dyDescent="0.25">
      <c r="A664" s="2">
        <v>37162</v>
      </c>
      <c r="B664">
        <v>2001</v>
      </c>
      <c r="C664">
        <v>9</v>
      </c>
      <c r="D664" t="s">
        <v>34</v>
      </c>
      <c r="E664" t="s">
        <v>7</v>
      </c>
      <c r="F664">
        <v>736</v>
      </c>
      <c r="G664">
        <v>349</v>
      </c>
      <c r="H664">
        <v>8</v>
      </c>
      <c r="I664">
        <v>2792</v>
      </c>
      <c r="J664">
        <v>3528</v>
      </c>
      <c r="K664">
        <v>2915</v>
      </c>
      <c r="L664">
        <v>-613</v>
      </c>
      <c r="M664">
        <f t="array" ref="M664">SUM(IF(E$2:E664=E664,IF(B$2:B664=B664,IF(C$2:C664=C664,L$2:L664))))</f>
        <v>-532</v>
      </c>
    </row>
    <row r="665" spans="1:13" x14ac:dyDescent="0.25">
      <c r="A665" s="2">
        <v>37163</v>
      </c>
      <c r="B665">
        <v>2001</v>
      </c>
      <c r="C665">
        <v>9</v>
      </c>
      <c r="D665" t="s">
        <v>35</v>
      </c>
      <c r="E665" t="s">
        <v>11</v>
      </c>
      <c r="F665">
        <v>464</v>
      </c>
      <c r="G665">
        <v>418</v>
      </c>
      <c r="H665">
        <v>3</v>
      </c>
      <c r="I665">
        <v>1254</v>
      </c>
      <c r="J665">
        <v>1718</v>
      </c>
      <c r="K665">
        <v>2023</v>
      </c>
      <c r="L665">
        <v>305</v>
      </c>
      <c r="M665">
        <f t="array" ref="M665">SUM(IF(E$2:E665=E665,IF(B$2:B665=B665,IF(C$2:C665=C665,L$2:L665))))</f>
        <v>305</v>
      </c>
    </row>
    <row r="666" spans="1:13" x14ac:dyDescent="0.25">
      <c r="A666" s="2">
        <v>37163</v>
      </c>
      <c r="B666">
        <v>2001</v>
      </c>
      <c r="C666">
        <v>9</v>
      </c>
      <c r="D666" t="s">
        <v>35</v>
      </c>
      <c r="E666" t="s">
        <v>10</v>
      </c>
      <c r="F666">
        <v>393</v>
      </c>
      <c r="G666">
        <v>418</v>
      </c>
      <c r="H666">
        <v>9</v>
      </c>
      <c r="I666">
        <v>3762</v>
      </c>
      <c r="J666">
        <v>4155</v>
      </c>
      <c r="K666">
        <v>4135</v>
      </c>
      <c r="L666">
        <v>-20</v>
      </c>
      <c r="M666">
        <f t="array" ref="M666">SUM(IF(E$2:E666=E666,IF(B$2:B666=B666,IF(C$2:C666=C666,L$2:L666))))</f>
        <v>151</v>
      </c>
    </row>
    <row r="667" spans="1:13" x14ac:dyDescent="0.25">
      <c r="A667" s="2">
        <v>37163</v>
      </c>
      <c r="B667">
        <v>2001</v>
      </c>
      <c r="C667">
        <v>9</v>
      </c>
      <c r="D667" t="s">
        <v>35</v>
      </c>
      <c r="E667" t="s">
        <v>13</v>
      </c>
      <c r="F667">
        <v>767</v>
      </c>
      <c r="G667">
        <v>418</v>
      </c>
      <c r="H667">
        <v>6</v>
      </c>
      <c r="I667">
        <v>2508</v>
      </c>
      <c r="J667">
        <v>3275</v>
      </c>
      <c r="K667">
        <v>3783</v>
      </c>
      <c r="L667">
        <v>508</v>
      </c>
      <c r="M667">
        <f t="array" ref="M667">SUM(IF(E$2:E667=E667,IF(B$2:B667=B667,IF(C$2:C667=C667,L$2:L667))))</f>
        <v>508</v>
      </c>
    </row>
    <row r="668" spans="1:13" x14ac:dyDescent="0.25">
      <c r="A668" s="2">
        <v>37163</v>
      </c>
      <c r="B668">
        <v>2001</v>
      </c>
      <c r="C668">
        <v>9</v>
      </c>
      <c r="D668" t="s">
        <v>35</v>
      </c>
      <c r="E668" t="s">
        <v>8</v>
      </c>
      <c r="F668">
        <v>673</v>
      </c>
      <c r="G668">
        <v>418</v>
      </c>
      <c r="H668">
        <v>2</v>
      </c>
      <c r="I668">
        <v>836</v>
      </c>
      <c r="J668">
        <v>1509</v>
      </c>
      <c r="K668">
        <v>1788</v>
      </c>
      <c r="L668">
        <v>279</v>
      </c>
      <c r="M668">
        <f t="array" ref="M668">SUM(IF(E$2:E668=E668,IF(B$2:B668=B668,IF(C$2:C668=C668,L$2:L668))))</f>
        <v>1597</v>
      </c>
    </row>
    <row r="669" spans="1:13" x14ac:dyDescent="0.25">
      <c r="A669" s="2">
        <v>37164</v>
      </c>
      <c r="B669">
        <v>2001</v>
      </c>
      <c r="C669">
        <v>9</v>
      </c>
      <c r="D669" t="s">
        <v>36</v>
      </c>
      <c r="E669" t="s">
        <v>8</v>
      </c>
      <c r="F669">
        <v>673</v>
      </c>
      <c r="G669">
        <v>326</v>
      </c>
      <c r="H669">
        <v>7</v>
      </c>
      <c r="I669">
        <v>2282</v>
      </c>
      <c r="J669">
        <v>2955</v>
      </c>
      <c r="K669">
        <v>3401</v>
      </c>
      <c r="L669">
        <v>446</v>
      </c>
      <c r="M669">
        <f t="array" ref="M669">SUM(IF(E$2:E669=E669,IF(B$2:B669=B669,IF(C$2:C669=C669,L$2:L669))))</f>
        <v>2043</v>
      </c>
    </row>
    <row r="670" spans="1:13" x14ac:dyDescent="0.25">
      <c r="A670" s="2">
        <v>37165</v>
      </c>
      <c r="B670">
        <v>2001</v>
      </c>
      <c r="C670">
        <v>10</v>
      </c>
      <c r="D670" t="s">
        <v>30</v>
      </c>
      <c r="E670" t="s">
        <v>12</v>
      </c>
      <c r="F670">
        <v>491</v>
      </c>
      <c r="G670">
        <v>349</v>
      </c>
      <c r="H670">
        <v>10</v>
      </c>
      <c r="I670">
        <v>3490</v>
      </c>
      <c r="J670">
        <v>3981</v>
      </c>
      <c r="K670">
        <v>4450</v>
      </c>
      <c r="L670">
        <v>469</v>
      </c>
      <c r="M670">
        <f t="array" ref="M670">SUM(IF(E$2:E670=E670,IF(B$2:B670=B670,IF(C$2:C670=C670,L$2:L670))))</f>
        <v>469</v>
      </c>
    </row>
    <row r="671" spans="1:13" x14ac:dyDescent="0.25">
      <c r="A671" s="2">
        <v>37165</v>
      </c>
      <c r="B671">
        <v>2001</v>
      </c>
      <c r="C671">
        <v>10</v>
      </c>
      <c r="D671" t="s">
        <v>30</v>
      </c>
      <c r="E671" t="s">
        <v>10</v>
      </c>
      <c r="F671">
        <v>393</v>
      </c>
      <c r="G671">
        <v>349</v>
      </c>
      <c r="H671">
        <v>5</v>
      </c>
      <c r="I671">
        <v>1745</v>
      </c>
      <c r="J671">
        <v>2138</v>
      </c>
      <c r="K671">
        <v>1970</v>
      </c>
      <c r="L671">
        <v>-168</v>
      </c>
      <c r="M671">
        <f t="array" ref="M671">SUM(IF(E$2:E671=E671,IF(B$2:B671=B671,IF(C$2:C671=C671,L$2:L671))))</f>
        <v>-168</v>
      </c>
    </row>
    <row r="672" spans="1:13" x14ac:dyDescent="0.25">
      <c r="A672" s="2">
        <v>37166</v>
      </c>
      <c r="B672">
        <v>2001</v>
      </c>
      <c r="C672">
        <v>10</v>
      </c>
      <c r="D672" t="s">
        <v>31</v>
      </c>
      <c r="E672" t="s">
        <v>7</v>
      </c>
      <c r="F672">
        <v>736</v>
      </c>
      <c r="G672">
        <v>473</v>
      </c>
      <c r="H672">
        <v>8</v>
      </c>
      <c r="I672">
        <v>3784</v>
      </c>
      <c r="J672">
        <v>4520</v>
      </c>
      <c r="K672">
        <v>8648</v>
      </c>
      <c r="L672">
        <v>4128</v>
      </c>
      <c r="M672">
        <f t="array" ref="M672">SUM(IF(E$2:E672=E672,IF(B$2:B672=B672,IF(C$2:C672=C672,L$2:L672))))</f>
        <v>4128</v>
      </c>
    </row>
    <row r="673" spans="1:13" x14ac:dyDescent="0.25">
      <c r="A673" s="2">
        <v>37168</v>
      </c>
      <c r="B673">
        <v>2001</v>
      </c>
      <c r="C673">
        <v>10</v>
      </c>
      <c r="D673" t="s">
        <v>33</v>
      </c>
      <c r="E673" t="s">
        <v>10</v>
      </c>
      <c r="F673">
        <v>393</v>
      </c>
      <c r="G673">
        <v>326</v>
      </c>
      <c r="H673">
        <v>7</v>
      </c>
      <c r="I673">
        <v>2282</v>
      </c>
      <c r="J673">
        <v>2675</v>
      </c>
      <c r="K673">
        <v>2935</v>
      </c>
      <c r="L673">
        <v>260</v>
      </c>
      <c r="M673">
        <f t="array" ref="M673">SUM(IF(E$2:E673=E673,IF(B$2:B673=B673,IF(C$2:C673=C673,L$2:L673))))</f>
        <v>92</v>
      </c>
    </row>
    <row r="674" spans="1:13" x14ac:dyDescent="0.25">
      <c r="A674" s="2">
        <v>37170</v>
      </c>
      <c r="B674">
        <v>2001</v>
      </c>
      <c r="C674">
        <v>10</v>
      </c>
      <c r="D674" t="s">
        <v>35</v>
      </c>
      <c r="E674" t="s">
        <v>7</v>
      </c>
      <c r="F674">
        <v>736</v>
      </c>
      <c r="G674">
        <v>418</v>
      </c>
      <c r="H674">
        <v>4</v>
      </c>
      <c r="I674">
        <v>1672</v>
      </c>
      <c r="J674">
        <v>2408</v>
      </c>
      <c r="K674">
        <v>2653</v>
      </c>
      <c r="L674">
        <v>245</v>
      </c>
      <c r="M674">
        <f t="array" ref="M674">SUM(IF(E$2:E674=E674,IF(B$2:B674=B674,IF(C$2:C674=C674,L$2:L674))))</f>
        <v>4373</v>
      </c>
    </row>
    <row r="675" spans="1:13" x14ac:dyDescent="0.25">
      <c r="A675" s="2">
        <v>37170</v>
      </c>
      <c r="B675">
        <v>2001</v>
      </c>
      <c r="C675">
        <v>10</v>
      </c>
      <c r="D675" t="s">
        <v>35</v>
      </c>
      <c r="E675" t="s">
        <v>8</v>
      </c>
      <c r="F675">
        <v>673</v>
      </c>
      <c r="G675">
        <v>418</v>
      </c>
      <c r="H675">
        <v>3</v>
      </c>
      <c r="I675">
        <v>1254</v>
      </c>
      <c r="J675">
        <v>1927</v>
      </c>
      <c r="K675">
        <v>2243</v>
      </c>
      <c r="L675">
        <v>316</v>
      </c>
      <c r="M675">
        <f t="array" ref="M675">SUM(IF(E$2:E675=E675,IF(B$2:B675=B675,IF(C$2:C675=C675,L$2:L675))))</f>
        <v>316</v>
      </c>
    </row>
    <row r="676" spans="1:13" x14ac:dyDescent="0.25">
      <c r="A676" s="2">
        <v>37171</v>
      </c>
      <c r="B676">
        <v>2001</v>
      </c>
      <c r="C676">
        <v>10</v>
      </c>
      <c r="D676" t="s">
        <v>36</v>
      </c>
      <c r="E676" t="s">
        <v>10</v>
      </c>
      <c r="F676">
        <v>393</v>
      </c>
      <c r="G676">
        <v>326</v>
      </c>
      <c r="H676">
        <v>9</v>
      </c>
      <c r="I676">
        <v>2934</v>
      </c>
      <c r="J676">
        <v>3327</v>
      </c>
      <c r="K676">
        <v>3979</v>
      </c>
      <c r="L676">
        <v>652</v>
      </c>
      <c r="M676">
        <f t="array" ref="M676">SUM(IF(E$2:E676=E676,IF(B$2:B676=B676,IF(C$2:C676=C676,L$2:L676))))</f>
        <v>744</v>
      </c>
    </row>
    <row r="677" spans="1:13" x14ac:dyDescent="0.25">
      <c r="A677" s="2">
        <v>37173</v>
      </c>
      <c r="B677">
        <v>2001</v>
      </c>
      <c r="C677">
        <v>10</v>
      </c>
      <c r="D677" t="s">
        <v>31</v>
      </c>
      <c r="E677" t="s">
        <v>8</v>
      </c>
      <c r="F677">
        <v>673</v>
      </c>
      <c r="G677">
        <v>473</v>
      </c>
      <c r="H677">
        <v>10</v>
      </c>
      <c r="I677">
        <v>4730</v>
      </c>
      <c r="J677">
        <v>5403</v>
      </c>
      <c r="K677">
        <v>5900</v>
      </c>
      <c r="L677">
        <v>497</v>
      </c>
      <c r="M677">
        <f t="array" ref="M677">SUM(IF(E$2:E677=E677,IF(B$2:B677=B677,IF(C$2:C677=C677,L$2:L677))))</f>
        <v>813</v>
      </c>
    </row>
    <row r="678" spans="1:13" x14ac:dyDescent="0.25">
      <c r="A678" s="2">
        <v>37173</v>
      </c>
      <c r="B678">
        <v>2001</v>
      </c>
      <c r="C678">
        <v>10</v>
      </c>
      <c r="D678" t="s">
        <v>31</v>
      </c>
      <c r="E678" t="s">
        <v>11</v>
      </c>
      <c r="F678">
        <v>464</v>
      </c>
      <c r="G678">
        <v>473</v>
      </c>
      <c r="H678">
        <v>3</v>
      </c>
      <c r="I678">
        <v>1419</v>
      </c>
      <c r="J678">
        <v>1883</v>
      </c>
      <c r="K678">
        <v>1830</v>
      </c>
      <c r="L678">
        <v>-53</v>
      </c>
      <c r="M678">
        <f t="array" ref="M678">SUM(IF(E$2:E678=E678,IF(B$2:B678=B678,IF(C$2:C678=C678,L$2:L678))))</f>
        <v>-53</v>
      </c>
    </row>
    <row r="679" spans="1:13" x14ac:dyDescent="0.25">
      <c r="A679" s="2">
        <v>37173</v>
      </c>
      <c r="B679">
        <v>2001</v>
      </c>
      <c r="C679">
        <v>10</v>
      </c>
      <c r="D679" t="s">
        <v>31</v>
      </c>
      <c r="E679" t="s">
        <v>10</v>
      </c>
      <c r="F679">
        <v>393</v>
      </c>
      <c r="G679">
        <v>473</v>
      </c>
      <c r="H679">
        <v>7</v>
      </c>
      <c r="I679">
        <v>3311</v>
      </c>
      <c r="J679">
        <v>3704</v>
      </c>
      <c r="K679">
        <v>3029</v>
      </c>
      <c r="L679">
        <v>-675</v>
      </c>
      <c r="M679">
        <f t="array" ref="M679">SUM(IF(E$2:E679=E679,IF(B$2:B679=B679,IF(C$2:C679=C679,L$2:L679))))</f>
        <v>69</v>
      </c>
    </row>
    <row r="680" spans="1:13" x14ac:dyDescent="0.25">
      <c r="A680" s="2">
        <v>37176</v>
      </c>
      <c r="B680">
        <v>2001</v>
      </c>
      <c r="C680">
        <v>10</v>
      </c>
      <c r="D680" t="s">
        <v>34</v>
      </c>
      <c r="E680" t="s">
        <v>7</v>
      </c>
      <c r="F680">
        <v>736</v>
      </c>
      <c r="G680">
        <v>349</v>
      </c>
      <c r="H680">
        <v>6</v>
      </c>
      <c r="I680">
        <v>2094</v>
      </c>
      <c r="J680">
        <v>2830</v>
      </c>
      <c r="K680">
        <v>2709</v>
      </c>
      <c r="L680">
        <v>-121</v>
      </c>
      <c r="M680">
        <f t="array" ref="M680">SUM(IF(E$2:E680=E680,IF(B$2:B680=B680,IF(C$2:C680=C680,L$2:L680))))</f>
        <v>4252</v>
      </c>
    </row>
    <row r="681" spans="1:13" x14ac:dyDescent="0.25">
      <c r="A681" s="2">
        <v>37177</v>
      </c>
      <c r="B681">
        <v>2001</v>
      </c>
      <c r="C681">
        <v>10</v>
      </c>
      <c r="D681" t="s">
        <v>35</v>
      </c>
      <c r="E681" t="s">
        <v>7</v>
      </c>
      <c r="F681">
        <v>736</v>
      </c>
      <c r="G681">
        <v>418</v>
      </c>
      <c r="H681">
        <v>8</v>
      </c>
      <c r="I681">
        <v>3344</v>
      </c>
      <c r="J681">
        <v>4080</v>
      </c>
      <c r="K681">
        <v>4133</v>
      </c>
      <c r="L681">
        <v>53</v>
      </c>
      <c r="M681">
        <f t="array" ref="M681">SUM(IF(E$2:E681=E681,IF(B$2:B681=B681,IF(C$2:C681=C681,L$2:L681))))</f>
        <v>4305</v>
      </c>
    </row>
    <row r="682" spans="1:13" x14ac:dyDescent="0.25">
      <c r="A682" s="2">
        <v>37178</v>
      </c>
      <c r="B682">
        <v>2001</v>
      </c>
      <c r="C682">
        <v>10</v>
      </c>
      <c r="D682" t="s">
        <v>36</v>
      </c>
      <c r="E682" t="s">
        <v>10</v>
      </c>
      <c r="F682">
        <v>393</v>
      </c>
      <c r="G682">
        <v>326</v>
      </c>
      <c r="H682">
        <v>9</v>
      </c>
      <c r="I682">
        <v>2934</v>
      </c>
      <c r="J682">
        <v>3327</v>
      </c>
      <c r="K682">
        <v>3078</v>
      </c>
      <c r="L682">
        <v>-249</v>
      </c>
      <c r="M682">
        <f t="array" ref="M682">SUM(IF(E$2:E682=E682,IF(B$2:B682=B682,IF(C$2:C682=C682,L$2:L682))))</f>
        <v>-180</v>
      </c>
    </row>
    <row r="683" spans="1:13" x14ac:dyDescent="0.25">
      <c r="A683" s="2">
        <v>37179</v>
      </c>
      <c r="B683">
        <v>2001</v>
      </c>
      <c r="C683">
        <v>10</v>
      </c>
      <c r="D683" t="s">
        <v>30</v>
      </c>
      <c r="E683" t="s">
        <v>8</v>
      </c>
      <c r="F683">
        <v>673</v>
      </c>
      <c r="G683">
        <v>349</v>
      </c>
      <c r="H683">
        <v>7</v>
      </c>
      <c r="I683">
        <v>2443</v>
      </c>
      <c r="J683">
        <v>3116</v>
      </c>
      <c r="K683">
        <v>2762</v>
      </c>
      <c r="L683">
        <v>-354</v>
      </c>
      <c r="M683">
        <f t="array" ref="M683">SUM(IF(E$2:E683=E683,IF(B$2:B683=B683,IF(C$2:C683=C683,L$2:L683))))</f>
        <v>459</v>
      </c>
    </row>
    <row r="684" spans="1:13" x14ac:dyDescent="0.25">
      <c r="A684" s="2">
        <v>37179</v>
      </c>
      <c r="B684">
        <v>2001</v>
      </c>
      <c r="C684">
        <v>10</v>
      </c>
      <c r="D684" t="s">
        <v>30</v>
      </c>
      <c r="E684" t="s">
        <v>7</v>
      </c>
      <c r="F684">
        <v>736</v>
      </c>
      <c r="G684">
        <v>349</v>
      </c>
      <c r="H684">
        <v>8</v>
      </c>
      <c r="I684">
        <v>2792</v>
      </c>
      <c r="J684">
        <v>3528</v>
      </c>
      <c r="K684">
        <v>3834</v>
      </c>
      <c r="L684">
        <v>306</v>
      </c>
      <c r="M684">
        <f t="array" ref="M684">SUM(IF(E$2:E684=E684,IF(B$2:B684=B684,IF(C$2:C684=C684,L$2:L684))))</f>
        <v>4611</v>
      </c>
    </row>
    <row r="685" spans="1:13" x14ac:dyDescent="0.25">
      <c r="A685" s="2">
        <v>37180</v>
      </c>
      <c r="B685">
        <v>2001</v>
      </c>
      <c r="C685">
        <v>10</v>
      </c>
      <c r="D685" t="s">
        <v>31</v>
      </c>
      <c r="E685" t="s">
        <v>11</v>
      </c>
      <c r="F685">
        <v>464</v>
      </c>
      <c r="G685">
        <v>473</v>
      </c>
      <c r="H685">
        <v>1</v>
      </c>
      <c r="I685">
        <v>473</v>
      </c>
      <c r="J685">
        <v>937</v>
      </c>
      <c r="K685">
        <v>993</v>
      </c>
      <c r="L685">
        <v>56</v>
      </c>
      <c r="M685">
        <f t="array" ref="M685">SUM(IF(E$2:E685=E685,IF(B$2:B685=B685,IF(C$2:C685=C685,L$2:L685))))</f>
        <v>3</v>
      </c>
    </row>
    <row r="686" spans="1:13" x14ac:dyDescent="0.25">
      <c r="A686" s="2">
        <v>37181</v>
      </c>
      <c r="B686">
        <v>2001</v>
      </c>
      <c r="C686">
        <v>10</v>
      </c>
      <c r="D686" t="s">
        <v>32</v>
      </c>
      <c r="E686" t="s">
        <v>11</v>
      </c>
      <c r="F686">
        <v>464</v>
      </c>
      <c r="G686">
        <v>473</v>
      </c>
      <c r="H686">
        <v>10</v>
      </c>
      <c r="I686">
        <v>4730</v>
      </c>
      <c r="J686">
        <v>5194</v>
      </c>
      <c r="K686">
        <v>5355</v>
      </c>
      <c r="L686">
        <v>161</v>
      </c>
      <c r="M686">
        <f t="array" ref="M686">SUM(IF(E$2:E686=E686,IF(B$2:B686=B686,IF(C$2:C686=C686,L$2:L686))))</f>
        <v>164</v>
      </c>
    </row>
    <row r="687" spans="1:13" x14ac:dyDescent="0.25">
      <c r="A687" s="2">
        <v>37182</v>
      </c>
      <c r="B687">
        <v>2001</v>
      </c>
      <c r="C687">
        <v>10</v>
      </c>
      <c r="D687" t="s">
        <v>33</v>
      </c>
      <c r="E687" t="s">
        <v>10</v>
      </c>
      <c r="F687">
        <v>393</v>
      </c>
      <c r="G687">
        <v>326</v>
      </c>
      <c r="H687">
        <v>4</v>
      </c>
      <c r="I687">
        <v>1304</v>
      </c>
      <c r="J687">
        <v>1697</v>
      </c>
      <c r="K687">
        <v>1443</v>
      </c>
      <c r="L687">
        <v>-254</v>
      </c>
      <c r="M687">
        <f t="array" ref="M687">SUM(IF(E$2:E687=E687,IF(B$2:B687=B687,IF(C$2:C687=C687,L$2:L687))))</f>
        <v>-434</v>
      </c>
    </row>
    <row r="688" spans="1:13" x14ac:dyDescent="0.25">
      <c r="A688" s="2">
        <v>37183</v>
      </c>
      <c r="B688">
        <v>2001</v>
      </c>
      <c r="C688">
        <v>10</v>
      </c>
      <c r="D688" t="s">
        <v>34</v>
      </c>
      <c r="E688" t="s">
        <v>10</v>
      </c>
      <c r="F688">
        <v>393</v>
      </c>
      <c r="G688">
        <v>349</v>
      </c>
      <c r="H688">
        <v>2</v>
      </c>
      <c r="I688">
        <v>698</v>
      </c>
      <c r="J688">
        <v>1091</v>
      </c>
      <c r="K688">
        <v>1209</v>
      </c>
      <c r="L688">
        <v>118</v>
      </c>
      <c r="M688">
        <f t="array" ref="M688">SUM(IF(E$2:E688=E688,IF(B$2:B688=B688,IF(C$2:C688=C688,L$2:L688))))</f>
        <v>-316</v>
      </c>
    </row>
    <row r="689" spans="1:13" x14ac:dyDescent="0.25">
      <c r="A689" s="2">
        <v>37184</v>
      </c>
      <c r="B689">
        <v>2001</v>
      </c>
      <c r="C689">
        <v>10</v>
      </c>
      <c r="D689" t="s">
        <v>35</v>
      </c>
      <c r="E689" t="s">
        <v>7</v>
      </c>
      <c r="F689">
        <v>736</v>
      </c>
      <c r="G689">
        <v>418</v>
      </c>
      <c r="H689">
        <v>2</v>
      </c>
      <c r="I689">
        <v>836</v>
      </c>
      <c r="J689">
        <v>1572</v>
      </c>
      <c r="K689">
        <v>1524</v>
      </c>
      <c r="L689">
        <v>-48</v>
      </c>
      <c r="M689">
        <f t="array" ref="M689">SUM(IF(E$2:E689=E689,IF(B$2:B689=B689,IF(C$2:C689=C689,L$2:L689))))</f>
        <v>4563</v>
      </c>
    </row>
    <row r="690" spans="1:13" x14ac:dyDescent="0.25">
      <c r="A690" s="2">
        <v>37185</v>
      </c>
      <c r="B690">
        <v>2001</v>
      </c>
      <c r="C690">
        <v>10</v>
      </c>
      <c r="D690" t="s">
        <v>36</v>
      </c>
      <c r="E690" t="s">
        <v>8</v>
      </c>
      <c r="F690">
        <v>673</v>
      </c>
      <c r="G690">
        <v>326</v>
      </c>
      <c r="H690">
        <v>7</v>
      </c>
      <c r="I690">
        <v>2282</v>
      </c>
      <c r="J690">
        <v>2955</v>
      </c>
      <c r="K690">
        <v>7530</v>
      </c>
      <c r="L690">
        <v>4575</v>
      </c>
      <c r="M690">
        <f t="array" ref="M690">SUM(IF(E$2:E690=E690,IF(B$2:B690=B690,IF(C$2:C690=C690,L$2:L690))))</f>
        <v>5034</v>
      </c>
    </row>
    <row r="691" spans="1:13" x14ac:dyDescent="0.25">
      <c r="A691" s="2">
        <v>37186</v>
      </c>
      <c r="B691">
        <v>2001</v>
      </c>
      <c r="C691">
        <v>10</v>
      </c>
      <c r="D691" t="s">
        <v>30</v>
      </c>
      <c r="E691" t="s">
        <v>7</v>
      </c>
      <c r="F691">
        <v>736</v>
      </c>
      <c r="G691">
        <v>349</v>
      </c>
      <c r="H691">
        <v>7</v>
      </c>
      <c r="I691">
        <v>2443</v>
      </c>
      <c r="J691">
        <v>3179</v>
      </c>
      <c r="K691">
        <v>3391</v>
      </c>
      <c r="L691">
        <v>212</v>
      </c>
      <c r="M691">
        <f t="array" ref="M691">SUM(IF(E$2:E691=E691,IF(B$2:B691=B691,IF(C$2:C691=C691,L$2:L691))))</f>
        <v>4775</v>
      </c>
    </row>
    <row r="692" spans="1:13" x14ac:dyDescent="0.25">
      <c r="A692" s="2">
        <v>37187</v>
      </c>
      <c r="B692">
        <v>2001</v>
      </c>
      <c r="C692">
        <v>10</v>
      </c>
      <c r="D692" t="s">
        <v>31</v>
      </c>
      <c r="E692" t="s">
        <v>8</v>
      </c>
      <c r="F692">
        <v>673</v>
      </c>
      <c r="G692">
        <v>473</v>
      </c>
      <c r="H692">
        <v>8</v>
      </c>
      <c r="I692">
        <v>3784</v>
      </c>
      <c r="J692">
        <v>4457</v>
      </c>
      <c r="K692">
        <v>8926</v>
      </c>
      <c r="L692">
        <v>4469</v>
      </c>
      <c r="M692">
        <f t="array" ref="M692">SUM(IF(E$2:E692=E692,IF(B$2:B692=B692,IF(C$2:C692=C692,L$2:L692))))</f>
        <v>9503</v>
      </c>
    </row>
    <row r="693" spans="1:13" x14ac:dyDescent="0.25">
      <c r="A693" s="2">
        <v>37187</v>
      </c>
      <c r="B693">
        <v>2001</v>
      </c>
      <c r="C693">
        <v>10</v>
      </c>
      <c r="D693" t="s">
        <v>31</v>
      </c>
      <c r="E693" t="s">
        <v>10</v>
      </c>
      <c r="F693">
        <v>393</v>
      </c>
      <c r="G693">
        <v>473</v>
      </c>
      <c r="H693">
        <v>9</v>
      </c>
      <c r="I693">
        <v>4257</v>
      </c>
      <c r="J693">
        <v>4650</v>
      </c>
      <c r="K693">
        <v>10038</v>
      </c>
      <c r="L693">
        <v>5388</v>
      </c>
      <c r="M693">
        <f t="array" ref="M693">SUM(IF(E$2:E693=E693,IF(B$2:B693=B693,IF(C$2:C693=C693,L$2:L693))))</f>
        <v>5072</v>
      </c>
    </row>
    <row r="694" spans="1:13" x14ac:dyDescent="0.25">
      <c r="A694" s="2">
        <v>37189</v>
      </c>
      <c r="B694">
        <v>2001</v>
      </c>
      <c r="C694">
        <v>10</v>
      </c>
      <c r="D694" t="s">
        <v>33</v>
      </c>
      <c r="E694" t="s">
        <v>12</v>
      </c>
      <c r="F694">
        <v>491</v>
      </c>
      <c r="G694">
        <v>326</v>
      </c>
      <c r="H694">
        <v>9</v>
      </c>
      <c r="I694">
        <v>2934</v>
      </c>
      <c r="J694">
        <v>3425</v>
      </c>
      <c r="K694">
        <v>3413</v>
      </c>
      <c r="L694">
        <v>-12</v>
      </c>
      <c r="M694">
        <f t="array" ref="M694">SUM(IF(E$2:E694=E694,IF(B$2:B694=B694,IF(C$2:C694=C694,L$2:L694))))</f>
        <v>457</v>
      </c>
    </row>
    <row r="695" spans="1:13" x14ac:dyDescent="0.25">
      <c r="A695" s="2">
        <v>37189</v>
      </c>
      <c r="B695">
        <v>2001</v>
      </c>
      <c r="C695">
        <v>10</v>
      </c>
      <c r="D695" t="s">
        <v>33</v>
      </c>
      <c r="E695" t="s">
        <v>10</v>
      </c>
      <c r="F695">
        <v>393</v>
      </c>
      <c r="G695">
        <v>326</v>
      </c>
      <c r="H695">
        <v>9</v>
      </c>
      <c r="I695">
        <v>2934</v>
      </c>
      <c r="J695">
        <v>3327</v>
      </c>
      <c r="K695">
        <v>3309</v>
      </c>
      <c r="L695">
        <v>-18</v>
      </c>
      <c r="M695">
        <f t="array" ref="M695">SUM(IF(E$2:E695=E695,IF(B$2:B695=B695,IF(C$2:C695=C695,L$2:L695))))</f>
        <v>5054</v>
      </c>
    </row>
    <row r="696" spans="1:13" x14ac:dyDescent="0.25">
      <c r="A696" s="2">
        <v>37191</v>
      </c>
      <c r="B696">
        <v>2001</v>
      </c>
      <c r="C696">
        <v>10</v>
      </c>
      <c r="D696" t="s">
        <v>35</v>
      </c>
      <c r="E696" t="s">
        <v>12</v>
      </c>
      <c r="F696">
        <v>491</v>
      </c>
      <c r="G696">
        <v>418</v>
      </c>
      <c r="H696">
        <v>2</v>
      </c>
      <c r="I696">
        <v>836</v>
      </c>
      <c r="J696">
        <v>1327</v>
      </c>
      <c r="K696">
        <v>1500</v>
      </c>
      <c r="L696">
        <v>173</v>
      </c>
      <c r="M696">
        <f t="array" ref="M696">SUM(IF(E$2:E696=E696,IF(B$2:B696=B696,IF(C$2:C696=C696,L$2:L696))))</f>
        <v>630</v>
      </c>
    </row>
    <row r="697" spans="1:13" x14ac:dyDescent="0.25">
      <c r="A697" s="2">
        <v>37192</v>
      </c>
      <c r="B697">
        <v>2001</v>
      </c>
      <c r="C697">
        <v>10</v>
      </c>
      <c r="D697" t="s">
        <v>36</v>
      </c>
      <c r="E697" t="s">
        <v>10</v>
      </c>
      <c r="F697">
        <v>393</v>
      </c>
      <c r="G697">
        <v>326</v>
      </c>
      <c r="H697">
        <v>9</v>
      </c>
      <c r="I697">
        <v>2934</v>
      </c>
      <c r="J697">
        <v>3327</v>
      </c>
      <c r="K697">
        <v>3443</v>
      </c>
      <c r="L697">
        <v>116</v>
      </c>
      <c r="M697">
        <f t="array" ref="M697">SUM(IF(E$2:E697=E697,IF(B$2:B697=B697,IF(C$2:C697=C697,L$2:L697))))</f>
        <v>5170</v>
      </c>
    </row>
    <row r="698" spans="1:13" x14ac:dyDescent="0.25">
      <c r="A698" s="2">
        <v>37193</v>
      </c>
      <c r="B698">
        <v>2001</v>
      </c>
      <c r="C698">
        <v>10</v>
      </c>
      <c r="D698" t="s">
        <v>30</v>
      </c>
      <c r="E698" t="s">
        <v>10</v>
      </c>
      <c r="F698">
        <v>393</v>
      </c>
      <c r="G698">
        <v>349</v>
      </c>
      <c r="H698">
        <v>2</v>
      </c>
      <c r="I698">
        <v>698</v>
      </c>
      <c r="J698">
        <v>1091</v>
      </c>
      <c r="K698">
        <v>1013</v>
      </c>
      <c r="L698">
        <v>-78</v>
      </c>
      <c r="M698">
        <f t="array" ref="M698">SUM(IF(E$2:E698=E698,IF(B$2:B698=B698,IF(C$2:C698=C698,L$2:L698))))</f>
        <v>5092</v>
      </c>
    </row>
    <row r="699" spans="1:13" x14ac:dyDescent="0.25">
      <c r="A699" s="2">
        <v>37195</v>
      </c>
      <c r="B699">
        <v>2001</v>
      </c>
      <c r="C699">
        <v>10</v>
      </c>
      <c r="D699" t="s">
        <v>32</v>
      </c>
      <c r="E699" t="s">
        <v>7</v>
      </c>
      <c r="F699">
        <v>736</v>
      </c>
      <c r="G699">
        <v>473</v>
      </c>
      <c r="H699">
        <v>9</v>
      </c>
      <c r="I699">
        <v>4257</v>
      </c>
      <c r="J699">
        <v>4993</v>
      </c>
      <c r="K699">
        <v>4340</v>
      </c>
      <c r="L699">
        <v>-653</v>
      </c>
      <c r="M699">
        <f t="array" ref="M699">SUM(IF(E$2:E699=E699,IF(B$2:B699=B699,IF(C$2:C699=C699,L$2:L699))))</f>
        <v>4122</v>
      </c>
    </row>
    <row r="700" spans="1:13" x14ac:dyDescent="0.25">
      <c r="A700" s="2">
        <v>37195</v>
      </c>
      <c r="B700">
        <v>2001</v>
      </c>
      <c r="C700">
        <v>10</v>
      </c>
      <c r="D700" t="s">
        <v>32</v>
      </c>
      <c r="E700" t="s">
        <v>8</v>
      </c>
      <c r="F700">
        <v>673</v>
      </c>
      <c r="G700">
        <v>473</v>
      </c>
      <c r="H700">
        <v>8</v>
      </c>
      <c r="I700">
        <v>3784</v>
      </c>
      <c r="J700">
        <v>4457</v>
      </c>
      <c r="K700">
        <v>4990</v>
      </c>
      <c r="L700">
        <v>533</v>
      </c>
      <c r="M700">
        <f t="array" ref="M700">SUM(IF(E$2:E700=E700,IF(B$2:B700=B700,IF(C$2:C700=C700,L$2:L700))))</f>
        <v>10036</v>
      </c>
    </row>
    <row r="701" spans="1:13" x14ac:dyDescent="0.25">
      <c r="A701" s="2">
        <v>37195</v>
      </c>
      <c r="B701">
        <v>2001</v>
      </c>
      <c r="C701">
        <v>10</v>
      </c>
      <c r="D701" t="s">
        <v>32</v>
      </c>
      <c r="E701" t="s">
        <v>11</v>
      </c>
      <c r="F701">
        <v>464</v>
      </c>
      <c r="G701">
        <v>473</v>
      </c>
      <c r="H701">
        <v>2</v>
      </c>
      <c r="I701">
        <v>946</v>
      </c>
      <c r="J701">
        <v>1410</v>
      </c>
      <c r="K701">
        <v>1616</v>
      </c>
      <c r="L701">
        <v>206</v>
      </c>
      <c r="M701">
        <f t="array" ref="M701">SUM(IF(E$2:E701=E701,IF(B$2:B701=B701,IF(C$2:C701=C701,L$2:L701))))</f>
        <v>370</v>
      </c>
    </row>
    <row r="702" spans="1:13" x14ac:dyDescent="0.25">
      <c r="A702" s="2">
        <v>37197</v>
      </c>
      <c r="B702">
        <v>2001</v>
      </c>
      <c r="C702">
        <v>11</v>
      </c>
      <c r="D702" t="s">
        <v>34</v>
      </c>
      <c r="E702" t="s">
        <v>10</v>
      </c>
      <c r="F702">
        <v>393</v>
      </c>
      <c r="G702">
        <v>349</v>
      </c>
      <c r="H702">
        <v>6</v>
      </c>
      <c r="I702">
        <v>2094</v>
      </c>
      <c r="J702">
        <v>2487</v>
      </c>
      <c r="K702">
        <v>2287</v>
      </c>
      <c r="L702">
        <v>-200</v>
      </c>
      <c r="M702">
        <f t="array" ref="M702">SUM(IF(E$2:E702=E702,IF(B$2:B702=B702,IF(C$2:C702=C702,L$2:L702))))</f>
        <v>-200</v>
      </c>
    </row>
    <row r="703" spans="1:13" x14ac:dyDescent="0.25">
      <c r="A703" s="2">
        <v>37197</v>
      </c>
      <c r="B703">
        <v>2001</v>
      </c>
      <c r="C703">
        <v>11</v>
      </c>
      <c r="D703" t="s">
        <v>34</v>
      </c>
      <c r="E703" t="s">
        <v>7</v>
      </c>
      <c r="F703">
        <v>736</v>
      </c>
      <c r="G703">
        <v>349</v>
      </c>
      <c r="H703">
        <v>9</v>
      </c>
      <c r="I703">
        <v>3141</v>
      </c>
      <c r="J703">
        <v>3877</v>
      </c>
      <c r="K703">
        <v>3619</v>
      </c>
      <c r="L703">
        <v>-258</v>
      </c>
      <c r="M703">
        <f t="array" ref="M703">SUM(IF(E$2:E703=E703,IF(B$2:B703=B703,IF(C$2:C703=C703,L$2:L703))))</f>
        <v>-258</v>
      </c>
    </row>
    <row r="704" spans="1:13" x14ac:dyDescent="0.25">
      <c r="A704" s="2">
        <v>37198</v>
      </c>
      <c r="B704">
        <v>2001</v>
      </c>
      <c r="C704">
        <v>11</v>
      </c>
      <c r="D704" t="s">
        <v>35</v>
      </c>
      <c r="E704" t="s">
        <v>7</v>
      </c>
      <c r="F704">
        <v>736</v>
      </c>
      <c r="G704">
        <v>418</v>
      </c>
      <c r="H704">
        <v>4</v>
      </c>
      <c r="I704">
        <v>1672</v>
      </c>
      <c r="J704">
        <v>2408</v>
      </c>
      <c r="K704">
        <v>2697</v>
      </c>
      <c r="L704">
        <v>289</v>
      </c>
      <c r="M704">
        <f t="array" ref="M704">SUM(IF(E$2:E704=E704,IF(B$2:B704=B704,IF(C$2:C704=C704,L$2:L704))))</f>
        <v>31</v>
      </c>
    </row>
    <row r="705" spans="1:13" x14ac:dyDescent="0.25">
      <c r="A705" s="2">
        <v>37199</v>
      </c>
      <c r="B705">
        <v>2001</v>
      </c>
      <c r="C705">
        <v>11</v>
      </c>
      <c r="D705" t="s">
        <v>36</v>
      </c>
      <c r="E705" t="s">
        <v>10</v>
      </c>
      <c r="F705">
        <v>393</v>
      </c>
      <c r="G705">
        <v>326</v>
      </c>
      <c r="H705">
        <v>3</v>
      </c>
      <c r="I705">
        <v>978</v>
      </c>
      <c r="J705">
        <v>1371</v>
      </c>
      <c r="K705">
        <v>1322</v>
      </c>
      <c r="L705">
        <v>-49</v>
      </c>
      <c r="M705">
        <f t="array" ref="M705">SUM(IF(E$2:E705=E705,IF(B$2:B705=B705,IF(C$2:C705=C705,L$2:L705))))</f>
        <v>-249</v>
      </c>
    </row>
    <row r="706" spans="1:13" x14ac:dyDescent="0.25">
      <c r="A706" s="2">
        <v>37200</v>
      </c>
      <c r="B706">
        <v>2001</v>
      </c>
      <c r="C706">
        <v>11</v>
      </c>
      <c r="D706" t="s">
        <v>30</v>
      </c>
      <c r="E706" t="s">
        <v>11</v>
      </c>
      <c r="F706">
        <v>464</v>
      </c>
      <c r="G706">
        <v>349</v>
      </c>
      <c r="H706">
        <v>3</v>
      </c>
      <c r="I706">
        <v>1047</v>
      </c>
      <c r="J706">
        <v>1511</v>
      </c>
      <c r="K706">
        <v>1351</v>
      </c>
      <c r="L706">
        <v>-160</v>
      </c>
      <c r="M706">
        <f t="array" ref="M706">SUM(IF(E$2:E706=E706,IF(B$2:B706=B706,IF(C$2:C706=C706,L$2:L706))))</f>
        <v>-160</v>
      </c>
    </row>
    <row r="707" spans="1:13" x14ac:dyDescent="0.25">
      <c r="A707" s="2">
        <v>37201</v>
      </c>
      <c r="B707">
        <v>2001</v>
      </c>
      <c r="C707">
        <v>11</v>
      </c>
      <c r="D707" t="s">
        <v>31</v>
      </c>
      <c r="E707" t="s">
        <v>7</v>
      </c>
      <c r="F707">
        <v>736</v>
      </c>
      <c r="G707">
        <v>473</v>
      </c>
      <c r="H707">
        <v>4</v>
      </c>
      <c r="I707">
        <v>1892</v>
      </c>
      <c r="J707">
        <v>2628</v>
      </c>
      <c r="K707">
        <v>2261</v>
      </c>
      <c r="L707">
        <v>-367</v>
      </c>
      <c r="M707">
        <f t="array" ref="M707">SUM(IF(E$2:E707=E707,IF(B$2:B707=B707,IF(C$2:C707=C707,L$2:L707))))</f>
        <v>-336</v>
      </c>
    </row>
    <row r="708" spans="1:13" x14ac:dyDescent="0.25">
      <c r="A708" s="2">
        <v>37202</v>
      </c>
      <c r="B708">
        <v>2001</v>
      </c>
      <c r="C708">
        <v>11</v>
      </c>
      <c r="D708" t="s">
        <v>32</v>
      </c>
      <c r="E708" t="s">
        <v>7</v>
      </c>
      <c r="F708">
        <v>736</v>
      </c>
      <c r="G708">
        <v>473</v>
      </c>
      <c r="H708">
        <v>7</v>
      </c>
      <c r="I708">
        <v>3311</v>
      </c>
      <c r="J708">
        <v>4047</v>
      </c>
      <c r="K708">
        <v>4279</v>
      </c>
      <c r="L708">
        <v>232</v>
      </c>
      <c r="M708">
        <f t="array" ref="M708">SUM(IF(E$2:E708=E708,IF(B$2:B708=B708,IF(C$2:C708=C708,L$2:L708))))</f>
        <v>-104</v>
      </c>
    </row>
    <row r="709" spans="1:13" x14ac:dyDescent="0.25">
      <c r="A709" s="2">
        <v>37203</v>
      </c>
      <c r="B709">
        <v>2001</v>
      </c>
      <c r="C709">
        <v>11</v>
      </c>
      <c r="D709" t="s">
        <v>33</v>
      </c>
      <c r="E709" t="s">
        <v>7</v>
      </c>
      <c r="F709">
        <v>736</v>
      </c>
      <c r="G709">
        <v>326</v>
      </c>
      <c r="H709">
        <v>3</v>
      </c>
      <c r="I709">
        <v>978</v>
      </c>
      <c r="J709">
        <v>1714</v>
      </c>
      <c r="K709">
        <v>1391</v>
      </c>
      <c r="L709">
        <v>-323</v>
      </c>
      <c r="M709">
        <f t="array" ref="M709">SUM(IF(E$2:E709=E709,IF(B$2:B709=B709,IF(C$2:C709=C709,L$2:L709))))</f>
        <v>-427</v>
      </c>
    </row>
    <row r="710" spans="1:13" x14ac:dyDescent="0.25">
      <c r="A710" s="2">
        <v>37204</v>
      </c>
      <c r="B710">
        <v>2001</v>
      </c>
      <c r="C710">
        <v>11</v>
      </c>
      <c r="D710" t="s">
        <v>34</v>
      </c>
      <c r="E710" t="s">
        <v>7</v>
      </c>
      <c r="F710">
        <v>736</v>
      </c>
      <c r="G710">
        <v>349</v>
      </c>
      <c r="H710">
        <v>2</v>
      </c>
      <c r="I710">
        <v>698</v>
      </c>
      <c r="J710">
        <v>1434</v>
      </c>
      <c r="K710">
        <v>1383</v>
      </c>
      <c r="L710">
        <v>-51</v>
      </c>
      <c r="M710">
        <f t="array" ref="M710">SUM(IF(E$2:E710=E710,IF(B$2:B710=B710,IF(C$2:C710=C710,L$2:L710))))</f>
        <v>-478</v>
      </c>
    </row>
    <row r="711" spans="1:13" x14ac:dyDescent="0.25">
      <c r="A711" s="2">
        <v>37208</v>
      </c>
      <c r="B711">
        <v>2001</v>
      </c>
      <c r="C711">
        <v>11</v>
      </c>
      <c r="D711" t="s">
        <v>31</v>
      </c>
      <c r="E711" t="s">
        <v>11</v>
      </c>
      <c r="F711">
        <v>464</v>
      </c>
      <c r="G711">
        <v>473</v>
      </c>
      <c r="H711">
        <v>7</v>
      </c>
      <c r="I711">
        <v>3311</v>
      </c>
      <c r="J711">
        <v>3775</v>
      </c>
      <c r="K711">
        <v>3182</v>
      </c>
      <c r="L711">
        <v>-593</v>
      </c>
      <c r="M711">
        <f t="array" ref="M711">SUM(IF(E$2:E711=E711,IF(B$2:B711=B711,IF(C$2:C711=C711,L$2:L711))))</f>
        <v>-753</v>
      </c>
    </row>
    <row r="712" spans="1:13" x14ac:dyDescent="0.25">
      <c r="A712" s="2">
        <v>37209</v>
      </c>
      <c r="B712">
        <v>2001</v>
      </c>
      <c r="C712">
        <v>11</v>
      </c>
      <c r="D712" t="s">
        <v>32</v>
      </c>
      <c r="E712" t="s">
        <v>11</v>
      </c>
      <c r="F712">
        <v>464</v>
      </c>
      <c r="G712">
        <v>473</v>
      </c>
      <c r="H712">
        <v>5</v>
      </c>
      <c r="I712">
        <v>2365</v>
      </c>
      <c r="J712">
        <v>2829</v>
      </c>
      <c r="K712">
        <v>8203</v>
      </c>
      <c r="L712">
        <v>5374</v>
      </c>
      <c r="M712">
        <f t="array" ref="M712">SUM(IF(E$2:E712=E712,IF(B$2:B712=B712,IF(C$2:C712=C712,L$2:L712))))</f>
        <v>4621</v>
      </c>
    </row>
    <row r="713" spans="1:13" x14ac:dyDescent="0.25">
      <c r="A713" s="2">
        <v>37209</v>
      </c>
      <c r="B713">
        <v>2001</v>
      </c>
      <c r="C713">
        <v>11</v>
      </c>
      <c r="D713" t="s">
        <v>32</v>
      </c>
      <c r="E713" t="s">
        <v>7</v>
      </c>
      <c r="F713">
        <v>736</v>
      </c>
      <c r="G713">
        <v>473</v>
      </c>
      <c r="H713">
        <v>9</v>
      </c>
      <c r="I713">
        <v>4257</v>
      </c>
      <c r="J713">
        <v>4993</v>
      </c>
      <c r="K713">
        <v>5771</v>
      </c>
      <c r="L713">
        <v>778</v>
      </c>
      <c r="M713">
        <f t="array" ref="M713">SUM(IF(E$2:E713=E713,IF(B$2:B713=B713,IF(C$2:C713=C713,L$2:L713))))</f>
        <v>300</v>
      </c>
    </row>
    <row r="714" spans="1:13" x14ac:dyDescent="0.25">
      <c r="A714" s="2">
        <v>37210</v>
      </c>
      <c r="B714">
        <v>2001</v>
      </c>
      <c r="C714">
        <v>11</v>
      </c>
      <c r="D714" t="s">
        <v>33</v>
      </c>
      <c r="E714" t="s">
        <v>11</v>
      </c>
      <c r="F714">
        <v>464</v>
      </c>
      <c r="G714">
        <v>326</v>
      </c>
      <c r="H714">
        <v>9</v>
      </c>
      <c r="I714">
        <v>2934</v>
      </c>
      <c r="J714">
        <v>3398</v>
      </c>
      <c r="K714">
        <v>3817</v>
      </c>
      <c r="L714">
        <v>419</v>
      </c>
      <c r="M714">
        <f t="array" ref="M714">SUM(IF(E$2:E714=E714,IF(B$2:B714=B714,IF(C$2:C714=C714,L$2:L714))))</f>
        <v>5040</v>
      </c>
    </row>
    <row r="715" spans="1:13" x14ac:dyDescent="0.25">
      <c r="A715" s="2">
        <v>37211</v>
      </c>
      <c r="B715">
        <v>2001</v>
      </c>
      <c r="C715">
        <v>11</v>
      </c>
      <c r="D715" t="s">
        <v>34</v>
      </c>
      <c r="E715" t="s">
        <v>11</v>
      </c>
      <c r="F715">
        <v>464</v>
      </c>
      <c r="G715">
        <v>349</v>
      </c>
      <c r="H715">
        <v>6</v>
      </c>
      <c r="I715">
        <v>2094</v>
      </c>
      <c r="J715">
        <v>2558</v>
      </c>
      <c r="K715">
        <v>2401</v>
      </c>
      <c r="L715">
        <v>-157</v>
      </c>
      <c r="M715">
        <f t="array" ref="M715">SUM(IF(E$2:E715=E715,IF(B$2:B715=B715,IF(C$2:C715=C715,L$2:L715))))</f>
        <v>4883</v>
      </c>
    </row>
    <row r="716" spans="1:13" x14ac:dyDescent="0.25">
      <c r="A716" s="2">
        <v>37213</v>
      </c>
      <c r="B716">
        <v>2001</v>
      </c>
      <c r="C716">
        <v>11</v>
      </c>
      <c r="D716" t="s">
        <v>36</v>
      </c>
      <c r="E716" t="s">
        <v>10</v>
      </c>
      <c r="F716">
        <v>393</v>
      </c>
      <c r="G716">
        <v>326</v>
      </c>
      <c r="H716">
        <v>10</v>
      </c>
      <c r="I716">
        <v>3260</v>
      </c>
      <c r="J716">
        <v>3653</v>
      </c>
      <c r="K716">
        <v>3730</v>
      </c>
      <c r="L716">
        <v>77</v>
      </c>
      <c r="M716">
        <f t="array" ref="M716">SUM(IF(E$2:E716=E716,IF(B$2:B716=B716,IF(C$2:C716=C716,L$2:L716))))</f>
        <v>-172</v>
      </c>
    </row>
    <row r="717" spans="1:13" x14ac:dyDescent="0.25">
      <c r="A717" s="2">
        <v>37213</v>
      </c>
      <c r="B717">
        <v>2001</v>
      </c>
      <c r="C717">
        <v>11</v>
      </c>
      <c r="D717" t="s">
        <v>36</v>
      </c>
      <c r="E717" t="s">
        <v>7</v>
      </c>
      <c r="F717">
        <v>736</v>
      </c>
      <c r="G717">
        <v>326</v>
      </c>
      <c r="H717">
        <v>1</v>
      </c>
      <c r="I717">
        <v>326</v>
      </c>
      <c r="J717">
        <v>1062</v>
      </c>
      <c r="K717">
        <v>1046</v>
      </c>
      <c r="L717">
        <v>-16</v>
      </c>
      <c r="M717">
        <f t="array" ref="M717">SUM(IF(E$2:E717=E717,IF(B$2:B717=B717,IF(C$2:C717=C717,L$2:L717))))</f>
        <v>284</v>
      </c>
    </row>
    <row r="718" spans="1:13" x14ac:dyDescent="0.25">
      <c r="A718" s="2">
        <v>37214</v>
      </c>
      <c r="B718">
        <v>2001</v>
      </c>
      <c r="C718">
        <v>11</v>
      </c>
      <c r="D718" t="s">
        <v>30</v>
      </c>
      <c r="E718" t="s">
        <v>8</v>
      </c>
      <c r="F718">
        <v>673</v>
      </c>
      <c r="G718">
        <v>349</v>
      </c>
      <c r="H718">
        <v>8</v>
      </c>
      <c r="I718">
        <v>2792</v>
      </c>
      <c r="J718">
        <v>3465</v>
      </c>
      <c r="K718">
        <v>3958</v>
      </c>
      <c r="L718">
        <v>493</v>
      </c>
      <c r="M718">
        <f t="array" ref="M718">SUM(IF(E$2:E718=E718,IF(B$2:B718=B718,IF(C$2:C718=C718,L$2:L718))))</f>
        <v>493</v>
      </c>
    </row>
    <row r="719" spans="1:13" x14ac:dyDescent="0.25">
      <c r="A719" s="2">
        <v>37215</v>
      </c>
      <c r="B719">
        <v>2001</v>
      </c>
      <c r="C719">
        <v>11</v>
      </c>
      <c r="D719" t="s">
        <v>31</v>
      </c>
      <c r="E719" t="s">
        <v>7</v>
      </c>
      <c r="F719">
        <v>736</v>
      </c>
      <c r="G719">
        <v>473</v>
      </c>
      <c r="H719">
        <v>10</v>
      </c>
      <c r="I719">
        <v>4730</v>
      </c>
      <c r="J719">
        <v>5466</v>
      </c>
      <c r="K719">
        <v>5026</v>
      </c>
      <c r="L719">
        <v>-440</v>
      </c>
      <c r="M719">
        <f t="array" ref="M719">SUM(IF(E$2:E719=E719,IF(B$2:B719=B719,IF(C$2:C719=C719,L$2:L719))))</f>
        <v>-156</v>
      </c>
    </row>
    <row r="720" spans="1:13" x14ac:dyDescent="0.25">
      <c r="A720" s="2">
        <v>37216</v>
      </c>
      <c r="B720">
        <v>2001</v>
      </c>
      <c r="C720">
        <v>11</v>
      </c>
      <c r="D720" t="s">
        <v>32</v>
      </c>
      <c r="E720" t="s">
        <v>11</v>
      </c>
      <c r="F720">
        <v>464</v>
      </c>
      <c r="G720">
        <v>473</v>
      </c>
      <c r="H720">
        <v>3</v>
      </c>
      <c r="I720">
        <v>1419</v>
      </c>
      <c r="J720">
        <v>1883</v>
      </c>
      <c r="K720">
        <v>1562</v>
      </c>
      <c r="L720">
        <v>-321</v>
      </c>
      <c r="M720">
        <f t="array" ref="M720">SUM(IF(E$2:E720=E720,IF(B$2:B720=B720,IF(C$2:C720=C720,L$2:L720))))</f>
        <v>4562</v>
      </c>
    </row>
    <row r="721" spans="1:13" x14ac:dyDescent="0.25">
      <c r="A721" s="2">
        <v>37217</v>
      </c>
      <c r="B721">
        <v>2001</v>
      </c>
      <c r="C721">
        <v>11</v>
      </c>
      <c r="D721" t="s">
        <v>33</v>
      </c>
      <c r="E721" t="s">
        <v>8</v>
      </c>
      <c r="F721">
        <v>673</v>
      </c>
      <c r="G721">
        <v>326</v>
      </c>
      <c r="H721">
        <v>1</v>
      </c>
      <c r="I721">
        <v>326</v>
      </c>
      <c r="J721">
        <v>999</v>
      </c>
      <c r="K721">
        <v>843</v>
      </c>
      <c r="L721">
        <v>-156</v>
      </c>
      <c r="M721">
        <f t="array" ref="M721">SUM(IF(E$2:E721=E721,IF(B$2:B721=B721,IF(C$2:C721=C721,L$2:L721))))</f>
        <v>337</v>
      </c>
    </row>
    <row r="722" spans="1:13" x14ac:dyDescent="0.25">
      <c r="A722" s="2">
        <v>37218</v>
      </c>
      <c r="B722">
        <v>2001</v>
      </c>
      <c r="C722">
        <v>11</v>
      </c>
      <c r="D722" t="s">
        <v>34</v>
      </c>
      <c r="E722" t="s">
        <v>8</v>
      </c>
      <c r="F722">
        <v>673</v>
      </c>
      <c r="G722">
        <v>349</v>
      </c>
      <c r="H722">
        <v>6</v>
      </c>
      <c r="I722">
        <v>2094</v>
      </c>
      <c r="J722">
        <v>2767</v>
      </c>
      <c r="K722">
        <v>3133</v>
      </c>
      <c r="L722">
        <v>366</v>
      </c>
      <c r="M722">
        <f t="array" ref="M722">SUM(IF(E$2:E722=E722,IF(B$2:B722=B722,IF(C$2:C722=C722,L$2:L722))))</f>
        <v>703</v>
      </c>
    </row>
    <row r="723" spans="1:13" x14ac:dyDescent="0.25">
      <c r="A723" s="2">
        <v>37218</v>
      </c>
      <c r="B723">
        <v>2001</v>
      </c>
      <c r="C723">
        <v>11</v>
      </c>
      <c r="D723" t="s">
        <v>34</v>
      </c>
      <c r="E723" t="s">
        <v>11</v>
      </c>
      <c r="F723">
        <v>464</v>
      </c>
      <c r="G723">
        <v>349</v>
      </c>
      <c r="H723">
        <v>3</v>
      </c>
      <c r="I723">
        <v>1047</v>
      </c>
      <c r="J723">
        <v>1511</v>
      </c>
      <c r="K723">
        <v>3898</v>
      </c>
      <c r="L723">
        <v>2387</v>
      </c>
      <c r="M723">
        <f t="array" ref="M723">SUM(IF(E$2:E723=E723,IF(B$2:B723=B723,IF(C$2:C723=C723,L$2:L723))))</f>
        <v>6949</v>
      </c>
    </row>
    <row r="724" spans="1:13" x14ac:dyDescent="0.25">
      <c r="A724" s="2">
        <v>37219</v>
      </c>
      <c r="B724">
        <v>2001</v>
      </c>
      <c r="C724">
        <v>11</v>
      </c>
      <c r="D724" t="s">
        <v>35</v>
      </c>
      <c r="E724" t="s">
        <v>10</v>
      </c>
      <c r="F724">
        <v>393</v>
      </c>
      <c r="G724">
        <v>418</v>
      </c>
      <c r="H724">
        <v>6</v>
      </c>
      <c r="I724">
        <v>2508</v>
      </c>
      <c r="J724">
        <v>2901</v>
      </c>
      <c r="K724">
        <v>2596</v>
      </c>
      <c r="L724">
        <v>-305</v>
      </c>
      <c r="M724">
        <f t="array" ref="M724">SUM(IF(E$2:E724=E724,IF(B$2:B724=B724,IF(C$2:C724=C724,L$2:L724))))</f>
        <v>-477</v>
      </c>
    </row>
    <row r="725" spans="1:13" x14ac:dyDescent="0.25">
      <c r="A725" s="2">
        <v>37221</v>
      </c>
      <c r="B725">
        <v>2001</v>
      </c>
      <c r="C725">
        <v>11</v>
      </c>
      <c r="D725" t="s">
        <v>30</v>
      </c>
      <c r="E725" t="s">
        <v>7</v>
      </c>
      <c r="F725">
        <v>736</v>
      </c>
      <c r="G725">
        <v>349</v>
      </c>
      <c r="H725">
        <v>2</v>
      </c>
      <c r="I725">
        <v>698</v>
      </c>
      <c r="J725">
        <v>1434</v>
      </c>
      <c r="K725">
        <v>2318</v>
      </c>
      <c r="L725">
        <v>884</v>
      </c>
      <c r="M725">
        <f t="array" ref="M725">SUM(IF(E$2:E725=E725,IF(B$2:B725=B725,IF(C$2:C725=C725,L$2:L725))))</f>
        <v>728</v>
      </c>
    </row>
    <row r="726" spans="1:13" x14ac:dyDescent="0.25">
      <c r="A726" s="2">
        <v>37221</v>
      </c>
      <c r="B726">
        <v>2001</v>
      </c>
      <c r="C726">
        <v>11</v>
      </c>
      <c r="D726" t="s">
        <v>30</v>
      </c>
      <c r="E726" t="s">
        <v>11</v>
      </c>
      <c r="F726">
        <v>464</v>
      </c>
      <c r="G726">
        <v>349</v>
      </c>
      <c r="H726">
        <v>5</v>
      </c>
      <c r="I726">
        <v>1745</v>
      </c>
      <c r="J726">
        <v>2209</v>
      </c>
      <c r="K726">
        <v>2175</v>
      </c>
      <c r="L726">
        <v>-34</v>
      </c>
      <c r="M726">
        <f t="array" ref="M726">SUM(IF(E$2:E726=E726,IF(B$2:B726=B726,IF(C$2:C726=C726,L$2:L726))))</f>
        <v>6915</v>
      </c>
    </row>
    <row r="727" spans="1:13" x14ac:dyDescent="0.25">
      <c r="A727" s="2">
        <v>37222</v>
      </c>
      <c r="B727">
        <v>2001</v>
      </c>
      <c r="C727">
        <v>11</v>
      </c>
      <c r="D727" t="s">
        <v>31</v>
      </c>
      <c r="E727" t="s">
        <v>8</v>
      </c>
      <c r="F727">
        <v>673</v>
      </c>
      <c r="G727">
        <v>473</v>
      </c>
      <c r="H727">
        <v>2</v>
      </c>
      <c r="I727">
        <v>946</v>
      </c>
      <c r="J727">
        <v>1619</v>
      </c>
      <c r="K727">
        <v>1897</v>
      </c>
      <c r="L727">
        <v>278</v>
      </c>
      <c r="M727">
        <f t="array" ref="M727">SUM(IF(E$2:E727=E727,IF(B$2:B727=B727,IF(C$2:C727=C727,L$2:L727))))</f>
        <v>981</v>
      </c>
    </row>
    <row r="728" spans="1:13" x14ac:dyDescent="0.25">
      <c r="A728" s="2">
        <v>37222</v>
      </c>
      <c r="B728">
        <v>2001</v>
      </c>
      <c r="C728">
        <v>11</v>
      </c>
      <c r="D728" t="s">
        <v>31</v>
      </c>
      <c r="E728" t="s">
        <v>10</v>
      </c>
      <c r="F728">
        <v>393</v>
      </c>
      <c r="G728">
        <v>473</v>
      </c>
      <c r="H728">
        <v>9</v>
      </c>
      <c r="I728">
        <v>4257</v>
      </c>
      <c r="J728">
        <v>4650</v>
      </c>
      <c r="K728">
        <v>4565</v>
      </c>
      <c r="L728">
        <v>-85</v>
      </c>
      <c r="M728">
        <f t="array" ref="M728">SUM(IF(E$2:E728=E728,IF(B$2:B728=B728,IF(C$2:C728=C728,L$2:L728))))</f>
        <v>-562</v>
      </c>
    </row>
    <row r="729" spans="1:13" x14ac:dyDescent="0.25">
      <c r="A729" s="2">
        <v>37223</v>
      </c>
      <c r="B729">
        <v>2001</v>
      </c>
      <c r="C729">
        <v>11</v>
      </c>
      <c r="D729" t="s">
        <v>32</v>
      </c>
      <c r="E729" t="s">
        <v>11</v>
      </c>
      <c r="F729">
        <v>464</v>
      </c>
      <c r="G729">
        <v>473</v>
      </c>
      <c r="H729">
        <v>9</v>
      </c>
      <c r="I729">
        <v>4257</v>
      </c>
      <c r="J729">
        <v>4721</v>
      </c>
      <c r="K729">
        <v>4715</v>
      </c>
      <c r="L729">
        <v>-6</v>
      </c>
      <c r="M729">
        <f t="array" ref="M729">SUM(IF(E$2:E729=E729,IF(B$2:B729=B729,IF(C$2:C729=C729,L$2:L729))))</f>
        <v>6909</v>
      </c>
    </row>
    <row r="730" spans="1:13" x14ac:dyDescent="0.25">
      <c r="A730" s="2">
        <v>37223</v>
      </c>
      <c r="B730">
        <v>2001</v>
      </c>
      <c r="C730">
        <v>11</v>
      </c>
      <c r="D730" t="s">
        <v>32</v>
      </c>
      <c r="E730" t="s">
        <v>8</v>
      </c>
      <c r="F730">
        <v>673</v>
      </c>
      <c r="G730">
        <v>473</v>
      </c>
      <c r="H730">
        <v>8</v>
      </c>
      <c r="I730">
        <v>3784</v>
      </c>
      <c r="J730">
        <v>4457</v>
      </c>
      <c r="K730">
        <v>5313</v>
      </c>
      <c r="L730">
        <v>856</v>
      </c>
      <c r="M730">
        <f t="array" ref="M730">SUM(IF(E$2:E730=E730,IF(B$2:B730=B730,IF(C$2:C730=C730,L$2:L730))))</f>
        <v>1837</v>
      </c>
    </row>
    <row r="731" spans="1:13" x14ac:dyDescent="0.25">
      <c r="A731" s="2">
        <v>37224</v>
      </c>
      <c r="B731">
        <v>2001</v>
      </c>
      <c r="C731">
        <v>11</v>
      </c>
      <c r="D731" t="s">
        <v>33</v>
      </c>
      <c r="E731" t="s">
        <v>11</v>
      </c>
      <c r="F731">
        <v>464</v>
      </c>
      <c r="G731">
        <v>326</v>
      </c>
      <c r="H731">
        <v>7</v>
      </c>
      <c r="I731">
        <v>2282</v>
      </c>
      <c r="J731">
        <v>2746</v>
      </c>
      <c r="K731">
        <v>10876</v>
      </c>
      <c r="L731">
        <v>8130</v>
      </c>
      <c r="M731">
        <f t="array" ref="M731">SUM(IF(E$2:E731=E731,IF(B$2:B731=B731,IF(C$2:C731=C731,L$2:L731))))</f>
        <v>15039</v>
      </c>
    </row>
    <row r="732" spans="1:13" x14ac:dyDescent="0.25">
      <c r="A732" s="2">
        <v>37226</v>
      </c>
      <c r="B732">
        <v>2001</v>
      </c>
      <c r="C732">
        <v>12</v>
      </c>
      <c r="D732" t="s">
        <v>35</v>
      </c>
      <c r="E732" t="s">
        <v>10</v>
      </c>
      <c r="F732">
        <v>393</v>
      </c>
      <c r="G732">
        <v>418</v>
      </c>
      <c r="H732">
        <v>7</v>
      </c>
      <c r="I732">
        <v>2926</v>
      </c>
      <c r="J732">
        <v>3319</v>
      </c>
      <c r="K732">
        <v>7351</v>
      </c>
      <c r="L732">
        <v>4032</v>
      </c>
      <c r="M732">
        <f t="array" ref="M732">SUM(IF(E$2:E732=E732,IF(B$2:B732=B732,IF(C$2:C732=C732,L$2:L732))))</f>
        <v>4032</v>
      </c>
    </row>
    <row r="733" spans="1:13" x14ac:dyDescent="0.25">
      <c r="A733" s="2">
        <v>37227</v>
      </c>
      <c r="B733">
        <v>2001</v>
      </c>
      <c r="C733">
        <v>12</v>
      </c>
      <c r="D733" t="s">
        <v>36</v>
      </c>
      <c r="E733" t="s">
        <v>10</v>
      </c>
      <c r="F733">
        <v>393</v>
      </c>
      <c r="G733">
        <v>326</v>
      </c>
      <c r="H733">
        <v>9</v>
      </c>
      <c r="I733">
        <v>2934</v>
      </c>
      <c r="J733">
        <v>3327</v>
      </c>
      <c r="K733">
        <v>3709</v>
      </c>
      <c r="L733">
        <v>382</v>
      </c>
      <c r="M733">
        <f t="array" ref="M733">SUM(IF(E$2:E733=E733,IF(B$2:B733=B733,IF(C$2:C733=C733,L$2:L733))))</f>
        <v>4414</v>
      </c>
    </row>
    <row r="734" spans="1:13" x14ac:dyDescent="0.25">
      <c r="A734" s="2">
        <v>37229</v>
      </c>
      <c r="B734">
        <v>2001</v>
      </c>
      <c r="C734">
        <v>12</v>
      </c>
      <c r="D734" t="s">
        <v>31</v>
      </c>
      <c r="E734" t="s">
        <v>11</v>
      </c>
      <c r="F734">
        <v>464</v>
      </c>
      <c r="G734">
        <v>473</v>
      </c>
      <c r="H734">
        <v>5</v>
      </c>
      <c r="I734">
        <v>2365</v>
      </c>
      <c r="J734">
        <v>2829</v>
      </c>
      <c r="K734">
        <v>3348</v>
      </c>
      <c r="L734">
        <v>519</v>
      </c>
      <c r="M734">
        <f t="array" ref="M734">SUM(IF(E$2:E734=E734,IF(B$2:B734=B734,IF(C$2:C734=C734,L$2:L734))))</f>
        <v>519</v>
      </c>
    </row>
    <row r="735" spans="1:13" x14ac:dyDescent="0.25">
      <c r="A735" s="2">
        <v>37229</v>
      </c>
      <c r="B735">
        <v>2001</v>
      </c>
      <c r="C735">
        <v>12</v>
      </c>
      <c r="D735" t="s">
        <v>31</v>
      </c>
      <c r="E735" t="s">
        <v>7</v>
      </c>
      <c r="F735">
        <v>736</v>
      </c>
      <c r="G735">
        <v>473</v>
      </c>
      <c r="H735">
        <v>9</v>
      </c>
      <c r="I735">
        <v>4257</v>
      </c>
      <c r="J735">
        <v>4993</v>
      </c>
      <c r="K735">
        <v>8357</v>
      </c>
      <c r="L735">
        <v>3364</v>
      </c>
      <c r="M735">
        <f t="array" ref="M735">SUM(IF(E$2:E735=E735,IF(B$2:B735=B735,IF(C$2:C735=C735,L$2:L735))))</f>
        <v>3364</v>
      </c>
    </row>
    <row r="736" spans="1:13" x14ac:dyDescent="0.25">
      <c r="A736" s="2">
        <v>37230</v>
      </c>
      <c r="B736">
        <v>2001</v>
      </c>
      <c r="C736">
        <v>12</v>
      </c>
      <c r="D736" t="s">
        <v>32</v>
      </c>
      <c r="E736" t="s">
        <v>10</v>
      </c>
      <c r="F736">
        <v>393</v>
      </c>
      <c r="G736">
        <v>473</v>
      </c>
      <c r="H736">
        <v>7</v>
      </c>
      <c r="I736">
        <v>3311</v>
      </c>
      <c r="J736">
        <v>3704</v>
      </c>
      <c r="K736">
        <v>3085</v>
      </c>
      <c r="L736">
        <v>-619</v>
      </c>
      <c r="M736">
        <f t="array" ref="M736">SUM(IF(E$2:E736=E736,IF(B$2:B736=B736,IF(C$2:C736=C736,L$2:L736))))</f>
        <v>3795</v>
      </c>
    </row>
    <row r="737" spans="1:13" x14ac:dyDescent="0.25">
      <c r="A737" s="2">
        <v>37230</v>
      </c>
      <c r="B737">
        <v>2001</v>
      </c>
      <c r="C737">
        <v>12</v>
      </c>
      <c r="D737" t="s">
        <v>32</v>
      </c>
      <c r="E737" t="s">
        <v>11</v>
      </c>
      <c r="F737">
        <v>464</v>
      </c>
      <c r="G737">
        <v>473</v>
      </c>
      <c r="H737">
        <v>9</v>
      </c>
      <c r="I737">
        <v>4257</v>
      </c>
      <c r="J737">
        <v>4721</v>
      </c>
      <c r="K737">
        <v>5353</v>
      </c>
      <c r="L737">
        <v>632</v>
      </c>
      <c r="M737">
        <f t="array" ref="M737">SUM(IF(E$2:E737=E737,IF(B$2:B737=B737,IF(C$2:C737=C737,L$2:L737))))</f>
        <v>1151</v>
      </c>
    </row>
    <row r="738" spans="1:13" x14ac:dyDescent="0.25">
      <c r="A738" s="2">
        <v>37230</v>
      </c>
      <c r="B738">
        <v>2001</v>
      </c>
      <c r="C738">
        <v>12</v>
      </c>
      <c r="D738" t="s">
        <v>32</v>
      </c>
      <c r="E738" t="s">
        <v>7</v>
      </c>
      <c r="F738">
        <v>736</v>
      </c>
      <c r="G738">
        <v>473</v>
      </c>
      <c r="H738">
        <v>10</v>
      </c>
      <c r="I738">
        <v>4730</v>
      </c>
      <c r="J738">
        <v>5466</v>
      </c>
      <c r="K738">
        <v>5717</v>
      </c>
      <c r="L738">
        <v>251</v>
      </c>
      <c r="M738">
        <f t="array" ref="M738">SUM(IF(E$2:E738=E738,IF(B$2:B738=B738,IF(C$2:C738=C738,L$2:L738))))</f>
        <v>3615</v>
      </c>
    </row>
    <row r="739" spans="1:13" x14ac:dyDescent="0.25">
      <c r="A739" s="2">
        <v>37231</v>
      </c>
      <c r="B739">
        <v>2001</v>
      </c>
      <c r="C739">
        <v>12</v>
      </c>
      <c r="D739" t="s">
        <v>33</v>
      </c>
      <c r="E739" t="s">
        <v>7</v>
      </c>
      <c r="F739">
        <v>736</v>
      </c>
      <c r="G739">
        <v>326</v>
      </c>
      <c r="H739">
        <v>7</v>
      </c>
      <c r="I739">
        <v>2282</v>
      </c>
      <c r="J739">
        <v>3018</v>
      </c>
      <c r="K739">
        <v>3343</v>
      </c>
      <c r="L739">
        <v>325</v>
      </c>
      <c r="M739">
        <f t="array" ref="M739">SUM(IF(E$2:E739=E739,IF(B$2:B739=B739,IF(C$2:C739=C739,L$2:L739))))</f>
        <v>3940</v>
      </c>
    </row>
    <row r="740" spans="1:13" x14ac:dyDescent="0.25">
      <c r="A740" s="2">
        <v>37232</v>
      </c>
      <c r="B740">
        <v>2001</v>
      </c>
      <c r="C740">
        <v>12</v>
      </c>
      <c r="D740" t="s">
        <v>34</v>
      </c>
      <c r="E740" t="s">
        <v>11</v>
      </c>
      <c r="F740">
        <v>464</v>
      </c>
      <c r="G740">
        <v>349</v>
      </c>
      <c r="H740">
        <v>4</v>
      </c>
      <c r="I740">
        <v>1396</v>
      </c>
      <c r="J740">
        <v>1860</v>
      </c>
      <c r="K740">
        <v>1522</v>
      </c>
      <c r="L740">
        <v>-338</v>
      </c>
      <c r="M740">
        <f t="array" ref="M740">SUM(IF(E$2:E740=E740,IF(B$2:B740=B740,IF(C$2:C740=C740,L$2:L740))))</f>
        <v>813</v>
      </c>
    </row>
    <row r="741" spans="1:13" x14ac:dyDescent="0.25">
      <c r="A741" s="2">
        <v>37232</v>
      </c>
      <c r="B741">
        <v>2001</v>
      </c>
      <c r="C741">
        <v>12</v>
      </c>
      <c r="D741" t="s">
        <v>34</v>
      </c>
      <c r="E741" t="s">
        <v>7</v>
      </c>
      <c r="F741">
        <v>736</v>
      </c>
      <c r="G741">
        <v>349</v>
      </c>
      <c r="H741">
        <v>5</v>
      </c>
      <c r="I741">
        <v>1745</v>
      </c>
      <c r="J741">
        <v>2481</v>
      </c>
      <c r="K741">
        <v>2615</v>
      </c>
      <c r="L741">
        <v>134</v>
      </c>
      <c r="M741">
        <f t="array" ref="M741">SUM(IF(E$2:E741=E741,IF(B$2:B741=B741,IF(C$2:C741=C741,L$2:L741))))</f>
        <v>4074</v>
      </c>
    </row>
    <row r="742" spans="1:13" x14ac:dyDescent="0.25">
      <c r="A742" s="2">
        <v>37233</v>
      </c>
      <c r="B742">
        <v>2001</v>
      </c>
      <c r="C742">
        <v>12</v>
      </c>
      <c r="D742" t="s">
        <v>35</v>
      </c>
      <c r="E742" t="s">
        <v>10</v>
      </c>
      <c r="F742">
        <v>393</v>
      </c>
      <c r="G742">
        <v>418</v>
      </c>
      <c r="H742">
        <v>3</v>
      </c>
      <c r="I742">
        <v>1254</v>
      </c>
      <c r="J742">
        <v>1647</v>
      </c>
      <c r="K742">
        <v>1733</v>
      </c>
      <c r="L742">
        <v>86</v>
      </c>
      <c r="M742">
        <f t="array" ref="M742">SUM(IF(E$2:E742=E742,IF(B$2:B742=B742,IF(C$2:C742=C742,L$2:L742))))</f>
        <v>3881</v>
      </c>
    </row>
    <row r="743" spans="1:13" x14ac:dyDescent="0.25">
      <c r="A743" s="2">
        <v>37233</v>
      </c>
      <c r="B743">
        <v>2001</v>
      </c>
      <c r="C743">
        <v>12</v>
      </c>
      <c r="D743" t="s">
        <v>35</v>
      </c>
      <c r="E743" t="s">
        <v>7</v>
      </c>
      <c r="F743">
        <v>736</v>
      </c>
      <c r="G743">
        <v>418</v>
      </c>
      <c r="H743">
        <v>10</v>
      </c>
      <c r="I743">
        <v>4180</v>
      </c>
      <c r="J743">
        <v>4916</v>
      </c>
      <c r="K743">
        <v>9382</v>
      </c>
      <c r="L743">
        <v>4466</v>
      </c>
      <c r="M743">
        <f t="array" ref="M743">SUM(IF(E$2:E743=E743,IF(B$2:B743=B743,IF(C$2:C743=C743,L$2:L743))))</f>
        <v>8540</v>
      </c>
    </row>
    <row r="744" spans="1:13" x14ac:dyDescent="0.25">
      <c r="A744" s="2">
        <v>37234</v>
      </c>
      <c r="B744">
        <v>2001</v>
      </c>
      <c r="C744">
        <v>12</v>
      </c>
      <c r="D744" t="s">
        <v>36</v>
      </c>
      <c r="E744" t="s">
        <v>7</v>
      </c>
      <c r="F744">
        <v>736</v>
      </c>
      <c r="G744">
        <v>326</v>
      </c>
      <c r="H744">
        <v>3</v>
      </c>
      <c r="I744">
        <v>978</v>
      </c>
      <c r="J744">
        <v>1714</v>
      </c>
      <c r="K744">
        <v>1545</v>
      </c>
      <c r="L744">
        <v>-169</v>
      </c>
      <c r="M744">
        <f t="array" ref="M744">SUM(IF(E$2:E744=E744,IF(B$2:B744=B744,IF(C$2:C744=C744,L$2:L744))))</f>
        <v>8371</v>
      </c>
    </row>
    <row r="745" spans="1:13" x14ac:dyDescent="0.25">
      <c r="A745" s="2">
        <v>37236</v>
      </c>
      <c r="B745">
        <v>2001</v>
      </c>
      <c r="C745">
        <v>12</v>
      </c>
      <c r="D745" t="s">
        <v>31</v>
      </c>
      <c r="E745" t="s">
        <v>11</v>
      </c>
      <c r="F745">
        <v>464</v>
      </c>
      <c r="G745">
        <v>473</v>
      </c>
      <c r="H745">
        <v>1</v>
      </c>
      <c r="I745">
        <v>473</v>
      </c>
      <c r="J745">
        <v>937</v>
      </c>
      <c r="K745">
        <v>860</v>
      </c>
      <c r="L745">
        <v>-77</v>
      </c>
      <c r="M745">
        <f t="array" ref="M745">SUM(IF(E$2:E745=E745,IF(B$2:B745=B745,IF(C$2:C745=C745,L$2:L745))))</f>
        <v>736</v>
      </c>
    </row>
    <row r="746" spans="1:13" x14ac:dyDescent="0.25">
      <c r="A746" s="2">
        <v>37237</v>
      </c>
      <c r="B746">
        <v>2001</v>
      </c>
      <c r="C746">
        <v>12</v>
      </c>
      <c r="D746" t="s">
        <v>32</v>
      </c>
      <c r="E746" t="s">
        <v>11</v>
      </c>
      <c r="F746">
        <v>464</v>
      </c>
      <c r="G746">
        <v>473</v>
      </c>
      <c r="H746">
        <v>9</v>
      </c>
      <c r="I746">
        <v>4257</v>
      </c>
      <c r="J746">
        <v>4721</v>
      </c>
      <c r="K746">
        <v>5378</v>
      </c>
      <c r="L746">
        <v>657</v>
      </c>
      <c r="M746">
        <f t="array" ref="M746">SUM(IF(E$2:E746=E746,IF(B$2:B746=B746,IF(C$2:C746=C746,L$2:L746))))</f>
        <v>1393</v>
      </c>
    </row>
    <row r="747" spans="1:13" x14ac:dyDescent="0.25">
      <c r="A747" s="2">
        <v>37237</v>
      </c>
      <c r="B747">
        <v>2001</v>
      </c>
      <c r="C747">
        <v>12</v>
      </c>
      <c r="D747" t="s">
        <v>32</v>
      </c>
      <c r="E747" t="s">
        <v>7</v>
      </c>
      <c r="F747">
        <v>736</v>
      </c>
      <c r="G747">
        <v>473</v>
      </c>
      <c r="H747">
        <v>5</v>
      </c>
      <c r="I747">
        <v>2365</v>
      </c>
      <c r="J747">
        <v>3101</v>
      </c>
      <c r="K747">
        <v>2806</v>
      </c>
      <c r="L747">
        <v>-295</v>
      </c>
      <c r="M747">
        <f t="array" ref="M747">SUM(IF(E$2:E747=E747,IF(B$2:B747=B747,IF(C$2:C747=C747,L$2:L747))))</f>
        <v>8076</v>
      </c>
    </row>
    <row r="748" spans="1:13" x14ac:dyDescent="0.25">
      <c r="A748" s="2">
        <v>37237</v>
      </c>
      <c r="B748">
        <v>2001</v>
      </c>
      <c r="C748">
        <v>12</v>
      </c>
      <c r="D748" t="s">
        <v>32</v>
      </c>
      <c r="E748" t="s">
        <v>10</v>
      </c>
      <c r="F748">
        <v>393</v>
      </c>
      <c r="G748">
        <v>473</v>
      </c>
      <c r="H748">
        <v>10</v>
      </c>
      <c r="I748">
        <v>4730</v>
      </c>
      <c r="J748">
        <v>5123</v>
      </c>
      <c r="K748">
        <v>5663</v>
      </c>
      <c r="L748">
        <v>540</v>
      </c>
      <c r="M748">
        <f t="array" ref="M748">SUM(IF(E$2:E748=E748,IF(B$2:B748=B748,IF(C$2:C748=C748,L$2:L748))))</f>
        <v>4421</v>
      </c>
    </row>
    <row r="749" spans="1:13" x14ac:dyDescent="0.25">
      <c r="A749" s="2">
        <v>37238</v>
      </c>
      <c r="B749">
        <v>2001</v>
      </c>
      <c r="C749">
        <v>12</v>
      </c>
      <c r="D749" t="s">
        <v>33</v>
      </c>
      <c r="E749" t="s">
        <v>7</v>
      </c>
      <c r="F749">
        <v>736</v>
      </c>
      <c r="G749">
        <v>326</v>
      </c>
      <c r="H749">
        <v>6</v>
      </c>
      <c r="I749">
        <v>1956</v>
      </c>
      <c r="J749">
        <v>2692</v>
      </c>
      <c r="K749">
        <v>2479</v>
      </c>
      <c r="L749">
        <v>-213</v>
      </c>
      <c r="M749">
        <f t="array" ref="M749">SUM(IF(E$2:E749=E749,IF(B$2:B749=B749,IF(C$2:C749=C749,L$2:L749))))</f>
        <v>7863</v>
      </c>
    </row>
    <row r="750" spans="1:13" x14ac:dyDescent="0.25">
      <c r="A750" s="2">
        <v>37238</v>
      </c>
      <c r="B750">
        <v>2001</v>
      </c>
      <c r="C750">
        <v>12</v>
      </c>
      <c r="D750" t="s">
        <v>33</v>
      </c>
      <c r="E750" t="s">
        <v>10</v>
      </c>
      <c r="F750">
        <v>393</v>
      </c>
      <c r="G750">
        <v>326</v>
      </c>
      <c r="H750">
        <v>1</v>
      </c>
      <c r="I750">
        <v>326</v>
      </c>
      <c r="J750">
        <v>719</v>
      </c>
      <c r="K750">
        <v>1109</v>
      </c>
      <c r="L750">
        <v>390</v>
      </c>
      <c r="M750">
        <f t="array" ref="M750">SUM(IF(E$2:E750=E750,IF(B$2:B750=B750,IF(C$2:C750=C750,L$2:L750))))</f>
        <v>4811</v>
      </c>
    </row>
    <row r="751" spans="1:13" x14ac:dyDescent="0.25">
      <c r="A751" s="2">
        <v>37239</v>
      </c>
      <c r="B751">
        <v>2001</v>
      </c>
      <c r="C751">
        <v>12</v>
      </c>
      <c r="D751" t="s">
        <v>34</v>
      </c>
      <c r="E751" t="s">
        <v>10</v>
      </c>
      <c r="F751">
        <v>393</v>
      </c>
      <c r="G751">
        <v>349</v>
      </c>
      <c r="H751">
        <v>5</v>
      </c>
      <c r="I751">
        <v>1745</v>
      </c>
      <c r="J751">
        <v>2138</v>
      </c>
      <c r="K751">
        <v>1719</v>
      </c>
      <c r="L751">
        <v>-419</v>
      </c>
      <c r="M751">
        <f t="array" ref="M751">SUM(IF(E$2:E751=E751,IF(B$2:B751=B751,IF(C$2:C751=C751,L$2:L751))))</f>
        <v>4392</v>
      </c>
    </row>
    <row r="752" spans="1:13" x14ac:dyDescent="0.25">
      <c r="A752" s="2">
        <v>37239</v>
      </c>
      <c r="B752">
        <v>2001</v>
      </c>
      <c r="C752">
        <v>12</v>
      </c>
      <c r="D752" t="s">
        <v>34</v>
      </c>
      <c r="E752" t="s">
        <v>7</v>
      </c>
      <c r="F752">
        <v>736</v>
      </c>
      <c r="G752">
        <v>349</v>
      </c>
      <c r="H752">
        <v>5</v>
      </c>
      <c r="I752">
        <v>1745</v>
      </c>
      <c r="J752">
        <v>2481</v>
      </c>
      <c r="K752">
        <v>3271</v>
      </c>
      <c r="L752">
        <v>790</v>
      </c>
      <c r="M752">
        <f t="array" ref="M752">SUM(IF(E$2:E752=E752,IF(B$2:B752=B752,IF(C$2:C752=C752,L$2:L752))))</f>
        <v>8653</v>
      </c>
    </row>
    <row r="753" spans="1:13" x14ac:dyDescent="0.25">
      <c r="A753" s="2">
        <v>37239</v>
      </c>
      <c r="B753">
        <v>2001</v>
      </c>
      <c r="C753">
        <v>12</v>
      </c>
      <c r="D753" t="s">
        <v>34</v>
      </c>
      <c r="E753" t="s">
        <v>11</v>
      </c>
      <c r="F753">
        <v>464</v>
      </c>
      <c r="G753">
        <v>349</v>
      </c>
      <c r="H753">
        <v>6</v>
      </c>
      <c r="I753">
        <v>2094</v>
      </c>
      <c r="J753">
        <v>2558</v>
      </c>
      <c r="K753">
        <v>2743</v>
      </c>
      <c r="L753">
        <v>185</v>
      </c>
      <c r="M753">
        <f t="array" ref="M753">SUM(IF(E$2:E753=E753,IF(B$2:B753=B753,IF(C$2:C753=C753,L$2:L753))))</f>
        <v>1578</v>
      </c>
    </row>
    <row r="754" spans="1:13" x14ac:dyDescent="0.25">
      <c r="A754" s="2">
        <v>37241</v>
      </c>
      <c r="B754">
        <v>2001</v>
      </c>
      <c r="C754">
        <v>12</v>
      </c>
      <c r="D754" t="s">
        <v>36</v>
      </c>
      <c r="E754" t="s">
        <v>11</v>
      </c>
      <c r="F754">
        <v>464</v>
      </c>
      <c r="G754">
        <v>326</v>
      </c>
      <c r="H754">
        <v>4</v>
      </c>
      <c r="I754">
        <v>1304</v>
      </c>
      <c r="J754">
        <v>1768</v>
      </c>
      <c r="K754">
        <v>5460</v>
      </c>
      <c r="L754">
        <v>3692</v>
      </c>
      <c r="M754">
        <f t="array" ref="M754">SUM(IF(E$2:E754=E754,IF(B$2:B754=B754,IF(C$2:C754=C754,L$2:L754))))</f>
        <v>5270</v>
      </c>
    </row>
    <row r="755" spans="1:13" x14ac:dyDescent="0.25">
      <c r="A755" s="2">
        <v>37242</v>
      </c>
      <c r="B755">
        <v>2001</v>
      </c>
      <c r="C755">
        <v>12</v>
      </c>
      <c r="D755" t="s">
        <v>30</v>
      </c>
      <c r="E755" t="s">
        <v>7</v>
      </c>
      <c r="F755">
        <v>736</v>
      </c>
      <c r="G755">
        <v>349</v>
      </c>
      <c r="H755">
        <v>8</v>
      </c>
      <c r="I755">
        <v>2792</v>
      </c>
      <c r="J755">
        <v>3528</v>
      </c>
      <c r="K755">
        <v>3132</v>
      </c>
      <c r="L755">
        <v>-396</v>
      </c>
      <c r="M755">
        <f t="array" ref="M755">SUM(IF(E$2:E755=E755,IF(B$2:B755=B755,IF(C$2:C755=C755,L$2:L755))))</f>
        <v>8257</v>
      </c>
    </row>
    <row r="756" spans="1:13" x14ac:dyDescent="0.25">
      <c r="A756" s="2">
        <v>37243</v>
      </c>
      <c r="B756">
        <v>2001</v>
      </c>
      <c r="C756">
        <v>12</v>
      </c>
      <c r="D756" t="s">
        <v>31</v>
      </c>
      <c r="E756" t="s">
        <v>11</v>
      </c>
      <c r="F756">
        <v>464</v>
      </c>
      <c r="G756">
        <v>473</v>
      </c>
      <c r="H756">
        <v>10</v>
      </c>
      <c r="I756">
        <v>4730</v>
      </c>
      <c r="J756">
        <v>5194</v>
      </c>
      <c r="K756">
        <v>4546</v>
      </c>
      <c r="L756">
        <v>-648</v>
      </c>
      <c r="M756">
        <f t="array" ref="M756">SUM(IF(E$2:E756=E756,IF(B$2:B756=B756,IF(C$2:C756=C756,L$2:L756))))</f>
        <v>4622</v>
      </c>
    </row>
    <row r="757" spans="1:13" x14ac:dyDescent="0.25">
      <c r="A757" s="2">
        <v>37245</v>
      </c>
      <c r="B757">
        <v>2001</v>
      </c>
      <c r="C757">
        <v>12</v>
      </c>
      <c r="D757" t="s">
        <v>33</v>
      </c>
      <c r="E757" t="s">
        <v>10</v>
      </c>
      <c r="F757">
        <v>393</v>
      </c>
      <c r="G757">
        <v>326</v>
      </c>
      <c r="H757">
        <v>9</v>
      </c>
      <c r="I757">
        <v>2934</v>
      </c>
      <c r="J757">
        <v>3327</v>
      </c>
      <c r="K757">
        <v>3932</v>
      </c>
      <c r="L757">
        <v>605</v>
      </c>
      <c r="M757">
        <f t="array" ref="M757">SUM(IF(E$2:E757=E757,IF(B$2:B757=B757,IF(C$2:C757=C757,L$2:L757))))</f>
        <v>4997</v>
      </c>
    </row>
    <row r="758" spans="1:13" x14ac:dyDescent="0.25">
      <c r="A758" s="2">
        <v>37246</v>
      </c>
      <c r="B758">
        <v>2001</v>
      </c>
      <c r="C758">
        <v>12</v>
      </c>
      <c r="D758" t="s">
        <v>34</v>
      </c>
      <c r="E758" t="s">
        <v>10</v>
      </c>
      <c r="F758">
        <v>393</v>
      </c>
      <c r="G758">
        <v>349</v>
      </c>
      <c r="H758">
        <v>3</v>
      </c>
      <c r="I758">
        <v>1047</v>
      </c>
      <c r="J758">
        <v>1440</v>
      </c>
      <c r="K758">
        <v>1296</v>
      </c>
      <c r="L758">
        <v>-144</v>
      </c>
      <c r="M758">
        <f t="array" ref="M758">SUM(IF(E$2:E758=E758,IF(B$2:B758=B758,IF(C$2:C758=C758,L$2:L758))))</f>
        <v>4853</v>
      </c>
    </row>
    <row r="759" spans="1:13" x14ac:dyDescent="0.25">
      <c r="A759" s="2">
        <v>37247</v>
      </c>
      <c r="B759">
        <v>2001</v>
      </c>
      <c r="C759">
        <v>12</v>
      </c>
      <c r="D759" t="s">
        <v>35</v>
      </c>
      <c r="E759" t="s">
        <v>11</v>
      </c>
      <c r="F759">
        <v>464</v>
      </c>
      <c r="G759">
        <v>418</v>
      </c>
      <c r="H759">
        <v>5</v>
      </c>
      <c r="I759">
        <v>2090</v>
      </c>
      <c r="J759">
        <v>2554</v>
      </c>
      <c r="K759">
        <v>2329</v>
      </c>
      <c r="L759">
        <v>-225</v>
      </c>
      <c r="M759">
        <f t="array" ref="M759">SUM(IF(E$2:E759=E759,IF(B$2:B759=B759,IF(C$2:C759=C759,L$2:L759))))</f>
        <v>4397</v>
      </c>
    </row>
    <row r="760" spans="1:13" x14ac:dyDescent="0.25">
      <c r="A760" s="2">
        <v>37248</v>
      </c>
      <c r="B760">
        <v>2001</v>
      </c>
      <c r="C760">
        <v>12</v>
      </c>
      <c r="D760" t="s">
        <v>36</v>
      </c>
      <c r="E760" t="s">
        <v>11</v>
      </c>
      <c r="F760">
        <v>464</v>
      </c>
      <c r="G760">
        <v>326</v>
      </c>
      <c r="H760">
        <v>6</v>
      </c>
      <c r="I760">
        <v>1956</v>
      </c>
      <c r="J760">
        <v>2420</v>
      </c>
      <c r="K760">
        <v>2287</v>
      </c>
      <c r="L760">
        <v>-133</v>
      </c>
      <c r="M760">
        <f t="array" ref="M760">SUM(IF(E$2:E760=E760,IF(B$2:B760=B760,IF(C$2:C760=C760,L$2:L760))))</f>
        <v>4264</v>
      </c>
    </row>
    <row r="761" spans="1:13" x14ac:dyDescent="0.25">
      <c r="A761" s="2">
        <v>37248</v>
      </c>
      <c r="B761">
        <v>2001</v>
      </c>
      <c r="C761">
        <v>12</v>
      </c>
      <c r="D761" t="s">
        <v>36</v>
      </c>
      <c r="E761" t="s">
        <v>7</v>
      </c>
      <c r="F761">
        <v>736</v>
      </c>
      <c r="G761">
        <v>326</v>
      </c>
      <c r="H761">
        <v>2</v>
      </c>
      <c r="I761">
        <v>652</v>
      </c>
      <c r="J761">
        <v>1388</v>
      </c>
      <c r="K761">
        <v>1644</v>
      </c>
      <c r="L761">
        <v>256</v>
      </c>
      <c r="M761">
        <f t="array" ref="M761">SUM(IF(E$2:E761=E761,IF(B$2:B761=B761,IF(C$2:C761=C761,L$2:L761))))</f>
        <v>8513</v>
      </c>
    </row>
    <row r="762" spans="1:13" x14ac:dyDescent="0.25">
      <c r="A762" s="2">
        <v>37249</v>
      </c>
      <c r="B762">
        <v>2001</v>
      </c>
      <c r="C762">
        <v>12</v>
      </c>
      <c r="D762" t="s">
        <v>30</v>
      </c>
      <c r="E762" t="s">
        <v>10</v>
      </c>
      <c r="F762">
        <v>393</v>
      </c>
      <c r="G762">
        <v>349</v>
      </c>
      <c r="H762">
        <v>3</v>
      </c>
      <c r="I762">
        <v>1047</v>
      </c>
      <c r="J762">
        <v>1440</v>
      </c>
      <c r="K762">
        <v>1653</v>
      </c>
      <c r="L762">
        <v>213</v>
      </c>
      <c r="M762">
        <f t="array" ref="M762">SUM(IF(E$2:E762=E762,IF(B$2:B762=B762,IF(C$2:C762=C762,L$2:L762))))</f>
        <v>5066</v>
      </c>
    </row>
    <row r="763" spans="1:13" x14ac:dyDescent="0.25">
      <c r="A763" s="2">
        <v>37249</v>
      </c>
      <c r="B763">
        <v>2001</v>
      </c>
      <c r="C763">
        <v>12</v>
      </c>
      <c r="D763" t="s">
        <v>30</v>
      </c>
      <c r="E763" t="s">
        <v>7</v>
      </c>
      <c r="F763">
        <v>736</v>
      </c>
      <c r="G763">
        <v>349</v>
      </c>
      <c r="H763">
        <v>4</v>
      </c>
      <c r="I763">
        <v>1396</v>
      </c>
      <c r="J763">
        <v>2132</v>
      </c>
      <c r="K763">
        <v>2322</v>
      </c>
      <c r="L763">
        <v>190</v>
      </c>
      <c r="M763">
        <f t="array" ref="M763">SUM(IF(E$2:E763=E763,IF(B$2:B763=B763,IF(C$2:C763=C763,L$2:L763))))</f>
        <v>8703</v>
      </c>
    </row>
    <row r="764" spans="1:13" x14ac:dyDescent="0.25">
      <c r="A764" s="2">
        <v>37249</v>
      </c>
      <c r="B764">
        <v>2001</v>
      </c>
      <c r="C764">
        <v>12</v>
      </c>
      <c r="D764" t="s">
        <v>30</v>
      </c>
      <c r="E764" t="s">
        <v>11</v>
      </c>
      <c r="F764">
        <v>464</v>
      </c>
      <c r="G764">
        <v>349</v>
      </c>
      <c r="H764">
        <v>8</v>
      </c>
      <c r="I764">
        <v>2792</v>
      </c>
      <c r="J764">
        <v>3256</v>
      </c>
      <c r="K764">
        <v>3605</v>
      </c>
      <c r="L764">
        <v>349</v>
      </c>
      <c r="M764">
        <f t="array" ref="M764">SUM(IF(E$2:E764=E764,IF(B$2:B764=B764,IF(C$2:C764=C764,L$2:L764))))</f>
        <v>4613</v>
      </c>
    </row>
    <row r="765" spans="1:13" x14ac:dyDescent="0.25">
      <c r="A765" s="2">
        <v>37251</v>
      </c>
      <c r="B765">
        <v>2001</v>
      </c>
      <c r="C765">
        <v>12</v>
      </c>
      <c r="D765" t="s">
        <v>32</v>
      </c>
      <c r="E765" t="s">
        <v>11</v>
      </c>
      <c r="F765">
        <v>464</v>
      </c>
      <c r="G765">
        <v>473</v>
      </c>
      <c r="H765">
        <v>6</v>
      </c>
      <c r="I765">
        <v>2838</v>
      </c>
      <c r="J765">
        <v>3302</v>
      </c>
      <c r="K765">
        <v>2779</v>
      </c>
      <c r="L765">
        <v>-523</v>
      </c>
      <c r="M765">
        <f t="array" ref="M765">SUM(IF(E$2:E765=E765,IF(B$2:B765=B765,IF(C$2:C765=C765,L$2:L765))))</f>
        <v>4090</v>
      </c>
    </row>
    <row r="766" spans="1:13" x14ac:dyDescent="0.25">
      <c r="A766" s="2">
        <v>37252</v>
      </c>
      <c r="B766">
        <v>2001</v>
      </c>
      <c r="C766">
        <v>12</v>
      </c>
      <c r="D766" t="s">
        <v>33</v>
      </c>
      <c r="E766" t="s">
        <v>10</v>
      </c>
      <c r="F766">
        <v>393</v>
      </c>
      <c r="G766">
        <v>326</v>
      </c>
      <c r="H766">
        <v>9</v>
      </c>
      <c r="I766">
        <v>2934</v>
      </c>
      <c r="J766">
        <v>3327</v>
      </c>
      <c r="K766">
        <v>18110</v>
      </c>
      <c r="L766">
        <v>14783</v>
      </c>
      <c r="M766">
        <f t="array" ref="M766">SUM(IF(E$2:E766=E766,IF(B$2:B766=B766,IF(C$2:C766=C766,L$2:L766))))</f>
        <v>19849</v>
      </c>
    </row>
    <row r="767" spans="1:13" x14ac:dyDescent="0.25">
      <c r="A767" s="2">
        <v>37252</v>
      </c>
      <c r="B767">
        <v>2001</v>
      </c>
      <c r="C767">
        <v>12</v>
      </c>
      <c r="D767" t="s">
        <v>33</v>
      </c>
      <c r="E767" t="s">
        <v>11</v>
      </c>
      <c r="F767">
        <v>464</v>
      </c>
      <c r="G767">
        <v>326</v>
      </c>
      <c r="H767">
        <v>6</v>
      </c>
      <c r="I767">
        <v>1956</v>
      </c>
      <c r="J767">
        <v>2420</v>
      </c>
      <c r="K767">
        <v>2604</v>
      </c>
      <c r="L767">
        <v>184</v>
      </c>
      <c r="M767">
        <f t="array" ref="M767">SUM(IF(E$2:E767=E767,IF(B$2:B767=B767,IF(C$2:C767=C767,L$2:L767))))</f>
        <v>4274</v>
      </c>
    </row>
    <row r="768" spans="1:13" x14ac:dyDescent="0.25">
      <c r="A768" s="2">
        <v>37254</v>
      </c>
      <c r="B768">
        <v>2001</v>
      </c>
      <c r="C768">
        <v>12</v>
      </c>
      <c r="D768" t="s">
        <v>35</v>
      </c>
      <c r="E768" t="s">
        <v>10</v>
      </c>
      <c r="F768">
        <v>393</v>
      </c>
      <c r="G768">
        <v>418</v>
      </c>
      <c r="H768">
        <v>3</v>
      </c>
      <c r="I768">
        <v>1254</v>
      </c>
      <c r="J768">
        <v>1647</v>
      </c>
      <c r="K768">
        <v>1711</v>
      </c>
      <c r="L768">
        <v>64</v>
      </c>
      <c r="M768">
        <f t="array" ref="M768">SUM(IF(E$2:E768=E768,IF(B$2:B768=B768,IF(C$2:C768=C768,L$2:L768))))</f>
        <v>19913</v>
      </c>
    </row>
    <row r="769" spans="1:13" x14ac:dyDescent="0.25">
      <c r="A769" s="2">
        <v>37254</v>
      </c>
      <c r="B769">
        <v>2001</v>
      </c>
      <c r="C769">
        <v>12</v>
      </c>
      <c r="D769" t="s">
        <v>35</v>
      </c>
      <c r="E769" t="s">
        <v>11</v>
      </c>
      <c r="F769">
        <v>464</v>
      </c>
      <c r="G769">
        <v>418</v>
      </c>
      <c r="H769">
        <v>2</v>
      </c>
      <c r="I769">
        <v>836</v>
      </c>
      <c r="J769">
        <v>1300</v>
      </c>
      <c r="K769">
        <v>1194</v>
      </c>
      <c r="L769">
        <v>-106</v>
      </c>
      <c r="M769">
        <f t="array" ref="M769">SUM(IF(E$2:E769=E769,IF(B$2:B769=B769,IF(C$2:C769=C769,L$2:L769))))</f>
        <v>4168</v>
      </c>
    </row>
    <row r="770" spans="1:13" x14ac:dyDescent="0.25">
      <c r="A770" s="2">
        <v>37256</v>
      </c>
      <c r="B770">
        <v>2001</v>
      </c>
      <c r="C770">
        <v>12</v>
      </c>
      <c r="D770" t="s">
        <v>30</v>
      </c>
      <c r="E770" t="s">
        <v>7</v>
      </c>
      <c r="F770">
        <v>736</v>
      </c>
      <c r="G770">
        <v>349</v>
      </c>
      <c r="H770">
        <v>1</v>
      </c>
      <c r="I770">
        <v>349</v>
      </c>
      <c r="J770">
        <v>1085</v>
      </c>
      <c r="K770">
        <v>1246</v>
      </c>
      <c r="L770">
        <v>161</v>
      </c>
      <c r="M770">
        <f t="array" ref="M770">SUM(IF(E$2:E770=E770,IF(B$2:B770=B770,IF(C$2:C770=C770,L$2:L770))))</f>
        <v>8864</v>
      </c>
    </row>
    <row r="771" spans="1:13" x14ac:dyDescent="0.25">
      <c r="A771" s="2">
        <v>37258</v>
      </c>
      <c r="B771">
        <v>2002</v>
      </c>
      <c r="C771">
        <v>1</v>
      </c>
      <c r="D771" t="s">
        <v>32</v>
      </c>
      <c r="E771" t="s">
        <v>9</v>
      </c>
      <c r="F771">
        <v>561</v>
      </c>
      <c r="G771">
        <v>540</v>
      </c>
      <c r="H771">
        <v>9</v>
      </c>
      <c r="I771">
        <v>4860</v>
      </c>
      <c r="J771">
        <v>5421</v>
      </c>
      <c r="K771">
        <v>5051</v>
      </c>
      <c r="L771">
        <v>-370</v>
      </c>
      <c r="M771">
        <f t="array" ref="M771">SUM(IF(E$2:E771=E771,IF(B$2:B771=B771,IF(C$2:C771=C771,L$2:L771))))</f>
        <v>-370</v>
      </c>
    </row>
    <row r="772" spans="1:13" x14ac:dyDescent="0.25">
      <c r="A772" s="2">
        <v>37259</v>
      </c>
      <c r="B772">
        <v>2002</v>
      </c>
      <c r="C772">
        <v>1</v>
      </c>
      <c r="D772" t="s">
        <v>33</v>
      </c>
      <c r="E772" t="s">
        <v>13</v>
      </c>
      <c r="F772">
        <v>875</v>
      </c>
      <c r="G772">
        <v>371</v>
      </c>
      <c r="H772">
        <v>7</v>
      </c>
      <c r="I772">
        <v>2597</v>
      </c>
      <c r="J772">
        <v>3472</v>
      </c>
      <c r="K772">
        <v>3934</v>
      </c>
      <c r="L772">
        <v>462</v>
      </c>
      <c r="M772">
        <f t="array" ref="M772">SUM(IF(E$2:E772=E772,IF(B$2:B772=B772,IF(C$2:C772=C772,L$2:L772))))</f>
        <v>462</v>
      </c>
    </row>
    <row r="773" spans="1:13" x14ac:dyDescent="0.25">
      <c r="A773" s="2">
        <v>37260</v>
      </c>
      <c r="B773">
        <v>2002</v>
      </c>
      <c r="C773">
        <v>1</v>
      </c>
      <c r="D773" t="s">
        <v>34</v>
      </c>
      <c r="E773" t="s">
        <v>13</v>
      </c>
      <c r="F773">
        <v>875</v>
      </c>
      <c r="G773">
        <v>398</v>
      </c>
      <c r="H773">
        <v>9</v>
      </c>
      <c r="I773">
        <v>3582</v>
      </c>
      <c r="J773">
        <v>4457</v>
      </c>
      <c r="K773">
        <v>5023</v>
      </c>
      <c r="L773">
        <v>566</v>
      </c>
      <c r="M773">
        <f t="array" ref="M773">SUM(IF(E$2:E773=E773,IF(B$2:B773=B773,IF(C$2:C773=C773,L$2:L773))))</f>
        <v>1028</v>
      </c>
    </row>
    <row r="774" spans="1:13" x14ac:dyDescent="0.25">
      <c r="A774" s="2">
        <v>37261</v>
      </c>
      <c r="B774">
        <v>2002</v>
      </c>
      <c r="C774">
        <v>1</v>
      </c>
      <c r="D774" t="s">
        <v>35</v>
      </c>
      <c r="E774" t="s">
        <v>8</v>
      </c>
      <c r="F774">
        <v>768</v>
      </c>
      <c r="G774">
        <v>477</v>
      </c>
      <c r="H774">
        <v>7</v>
      </c>
      <c r="I774">
        <v>3339</v>
      </c>
      <c r="J774">
        <v>4107</v>
      </c>
      <c r="K774">
        <v>3772</v>
      </c>
      <c r="L774">
        <v>-335</v>
      </c>
      <c r="M774">
        <f t="array" ref="M774">SUM(IF(E$2:E774=E774,IF(B$2:B774=B774,IF(C$2:C774=C774,L$2:L774))))</f>
        <v>-335</v>
      </c>
    </row>
    <row r="775" spans="1:13" x14ac:dyDescent="0.25">
      <c r="A775" s="2">
        <v>37263</v>
      </c>
      <c r="B775">
        <v>2002</v>
      </c>
      <c r="C775">
        <v>1</v>
      </c>
      <c r="D775" t="s">
        <v>30</v>
      </c>
      <c r="E775" t="s">
        <v>8</v>
      </c>
      <c r="F775">
        <v>768</v>
      </c>
      <c r="G775">
        <v>398</v>
      </c>
      <c r="H775">
        <v>6</v>
      </c>
      <c r="I775">
        <v>2388</v>
      </c>
      <c r="J775">
        <v>3156</v>
      </c>
      <c r="K775">
        <v>3434</v>
      </c>
      <c r="L775">
        <v>278</v>
      </c>
      <c r="M775">
        <f t="array" ref="M775">SUM(IF(E$2:E775=E775,IF(B$2:B775=B775,IF(C$2:C775=C775,L$2:L775))))</f>
        <v>-57</v>
      </c>
    </row>
    <row r="776" spans="1:13" x14ac:dyDescent="0.25">
      <c r="A776" s="2">
        <v>37264</v>
      </c>
      <c r="B776">
        <v>2002</v>
      </c>
      <c r="C776">
        <v>1</v>
      </c>
      <c r="D776" t="s">
        <v>31</v>
      </c>
      <c r="E776" t="s">
        <v>9</v>
      </c>
      <c r="F776">
        <v>561</v>
      </c>
      <c r="G776">
        <v>540</v>
      </c>
      <c r="H776">
        <v>4</v>
      </c>
      <c r="I776">
        <v>2160</v>
      </c>
      <c r="J776">
        <v>2721</v>
      </c>
      <c r="K776">
        <v>2417</v>
      </c>
      <c r="L776">
        <v>-304</v>
      </c>
      <c r="M776">
        <f t="array" ref="M776">SUM(IF(E$2:E776=E776,IF(B$2:B776=B776,IF(C$2:C776=C776,L$2:L776))))</f>
        <v>-674</v>
      </c>
    </row>
    <row r="777" spans="1:13" x14ac:dyDescent="0.25">
      <c r="A777" s="2">
        <v>37264</v>
      </c>
      <c r="B777">
        <v>2002</v>
      </c>
      <c r="C777">
        <v>1</v>
      </c>
      <c r="D777" t="s">
        <v>31</v>
      </c>
      <c r="E777" t="s">
        <v>13</v>
      </c>
      <c r="F777">
        <v>875</v>
      </c>
      <c r="G777">
        <v>540</v>
      </c>
      <c r="H777">
        <v>1</v>
      </c>
      <c r="I777">
        <v>540</v>
      </c>
      <c r="J777">
        <v>1415</v>
      </c>
      <c r="K777">
        <v>1543</v>
      </c>
      <c r="L777">
        <v>128</v>
      </c>
      <c r="M777">
        <f t="array" ref="M777">SUM(IF(E$2:E777=E777,IF(B$2:B777=B777,IF(C$2:C777=C777,L$2:L777))))</f>
        <v>1156</v>
      </c>
    </row>
    <row r="778" spans="1:13" x14ac:dyDescent="0.25">
      <c r="A778" s="2">
        <v>37264</v>
      </c>
      <c r="B778">
        <v>2002</v>
      </c>
      <c r="C778">
        <v>1</v>
      </c>
      <c r="D778" t="s">
        <v>31</v>
      </c>
      <c r="E778" t="s">
        <v>8</v>
      </c>
      <c r="F778">
        <v>768</v>
      </c>
      <c r="G778">
        <v>540</v>
      </c>
      <c r="H778">
        <v>5</v>
      </c>
      <c r="I778">
        <v>2700</v>
      </c>
      <c r="J778">
        <v>3468</v>
      </c>
      <c r="K778">
        <v>3066</v>
      </c>
      <c r="L778">
        <v>-402</v>
      </c>
      <c r="M778">
        <f t="array" ref="M778">SUM(IF(E$2:E778=E778,IF(B$2:B778=B778,IF(C$2:C778=C778,L$2:L778))))</f>
        <v>-459</v>
      </c>
    </row>
    <row r="779" spans="1:13" x14ac:dyDescent="0.25">
      <c r="A779" s="2">
        <v>37265</v>
      </c>
      <c r="B779">
        <v>2002</v>
      </c>
      <c r="C779">
        <v>1</v>
      </c>
      <c r="D779" t="s">
        <v>32</v>
      </c>
      <c r="E779" t="s">
        <v>9</v>
      </c>
      <c r="F779">
        <v>561</v>
      </c>
      <c r="G779">
        <v>540</v>
      </c>
      <c r="H779">
        <v>1</v>
      </c>
      <c r="I779">
        <v>540</v>
      </c>
      <c r="J779">
        <v>1101</v>
      </c>
      <c r="K779">
        <v>967</v>
      </c>
      <c r="L779">
        <v>-134</v>
      </c>
      <c r="M779">
        <f t="array" ref="M779">SUM(IF(E$2:E779=E779,IF(B$2:B779=B779,IF(C$2:C779=C779,L$2:L779))))</f>
        <v>-808</v>
      </c>
    </row>
    <row r="780" spans="1:13" x14ac:dyDescent="0.25">
      <c r="A780" s="2">
        <v>37266</v>
      </c>
      <c r="B780">
        <v>2002</v>
      </c>
      <c r="C780">
        <v>1</v>
      </c>
      <c r="D780" t="s">
        <v>33</v>
      </c>
      <c r="E780" t="s">
        <v>9</v>
      </c>
      <c r="F780">
        <v>561</v>
      </c>
      <c r="G780">
        <v>371</v>
      </c>
      <c r="H780">
        <v>3</v>
      </c>
      <c r="I780">
        <v>1113</v>
      </c>
      <c r="J780">
        <v>1674</v>
      </c>
      <c r="K780">
        <v>1654</v>
      </c>
      <c r="L780">
        <v>-20</v>
      </c>
      <c r="M780">
        <f t="array" ref="M780">SUM(IF(E$2:E780=E780,IF(B$2:B780=B780,IF(C$2:C780=C780,L$2:L780))))</f>
        <v>-828</v>
      </c>
    </row>
    <row r="781" spans="1:13" x14ac:dyDescent="0.25">
      <c r="A781" s="2">
        <v>37269</v>
      </c>
      <c r="B781">
        <v>2002</v>
      </c>
      <c r="C781">
        <v>1</v>
      </c>
      <c r="D781" t="s">
        <v>36</v>
      </c>
      <c r="E781" t="s">
        <v>9</v>
      </c>
      <c r="F781">
        <v>561</v>
      </c>
      <c r="G781">
        <v>371</v>
      </c>
      <c r="H781">
        <v>4</v>
      </c>
      <c r="I781">
        <v>1484</v>
      </c>
      <c r="J781">
        <v>2045</v>
      </c>
      <c r="K781">
        <v>1890</v>
      </c>
      <c r="L781">
        <v>-155</v>
      </c>
      <c r="M781">
        <f t="array" ref="M781">SUM(IF(E$2:E781=E781,IF(B$2:B781=B781,IF(C$2:C781=C781,L$2:L781))))</f>
        <v>-983</v>
      </c>
    </row>
    <row r="782" spans="1:13" x14ac:dyDescent="0.25">
      <c r="A782" s="2">
        <v>37269</v>
      </c>
      <c r="B782">
        <v>2002</v>
      </c>
      <c r="C782">
        <v>1</v>
      </c>
      <c r="D782" t="s">
        <v>36</v>
      </c>
      <c r="E782" t="s">
        <v>13</v>
      </c>
      <c r="F782">
        <v>875</v>
      </c>
      <c r="G782">
        <v>371</v>
      </c>
      <c r="H782">
        <v>9</v>
      </c>
      <c r="I782">
        <v>3339</v>
      </c>
      <c r="J782">
        <v>4214</v>
      </c>
      <c r="K782">
        <v>4591</v>
      </c>
      <c r="L782">
        <v>377</v>
      </c>
      <c r="M782">
        <f t="array" ref="M782">SUM(IF(E$2:E782=E782,IF(B$2:B782=B782,IF(C$2:C782=C782,L$2:L782))))</f>
        <v>1533</v>
      </c>
    </row>
    <row r="783" spans="1:13" x14ac:dyDescent="0.25">
      <c r="A783" s="2">
        <v>37270</v>
      </c>
      <c r="B783">
        <v>2002</v>
      </c>
      <c r="C783">
        <v>1</v>
      </c>
      <c r="D783" t="s">
        <v>30</v>
      </c>
      <c r="E783" t="s">
        <v>13</v>
      </c>
      <c r="F783">
        <v>875</v>
      </c>
      <c r="G783">
        <v>398</v>
      </c>
      <c r="H783">
        <v>7</v>
      </c>
      <c r="I783">
        <v>2786</v>
      </c>
      <c r="J783">
        <v>3661</v>
      </c>
      <c r="K783">
        <v>8917</v>
      </c>
      <c r="L783">
        <v>5256</v>
      </c>
      <c r="M783">
        <f t="array" ref="M783">SUM(IF(E$2:E783=E783,IF(B$2:B783=B783,IF(C$2:C783=C783,L$2:L783))))</f>
        <v>6789</v>
      </c>
    </row>
    <row r="784" spans="1:13" x14ac:dyDescent="0.25">
      <c r="A784" s="2">
        <v>37271</v>
      </c>
      <c r="B784">
        <v>2002</v>
      </c>
      <c r="C784">
        <v>1</v>
      </c>
      <c r="D784" t="s">
        <v>31</v>
      </c>
      <c r="E784" t="s">
        <v>12</v>
      </c>
      <c r="F784">
        <v>559</v>
      </c>
      <c r="G784">
        <v>540</v>
      </c>
      <c r="H784">
        <v>5</v>
      </c>
      <c r="I784">
        <v>2700</v>
      </c>
      <c r="J784">
        <v>3259</v>
      </c>
      <c r="K784">
        <v>3623</v>
      </c>
      <c r="L784">
        <v>364</v>
      </c>
      <c r="M784">
        <f t="array" ref="M784">SUM(IF(E$2:E784=E784,IF(B$2:B784=B784,IF(C$2:C784=C784,L$2:L784))))</f>
        <v>364</v>
      </c>
    </row>
    <row r="785" spans="1:13" x14ac:dyDescent="0.25">
      <c r="A785" s="2">
        <v>37271</v>
      </c>
      <c r="B785">
        <v>2002</v>
      </c>
      <c r="C785">
        <v>1</v>
      </c>
      <c r="D785" t="s">
        <v>31</v>
      </c>
      <c r="E785" t="s">
        <v>9</v>
      </c>
      <c r="F785">
        <v>561</v>
      </c>
      <c r="G785">
        <v>540</v>
      </c>
      <c r="H785">
        <v>3</v>
      </c>
      <c r="I785">
        <v>1620</v>
      </c>
      <c r="J785">
        <v>2181</v>
      </c>
      <c r="K785">
        <v>1962</v>
      </c>
      <c r="L785">
        <v>-219</v>
      </c>
      <c r="M785">
        <f t="array" ref="M785">SUM(IF(E$2:E785=E785,IF(B$2:B785=B785,IF(C$2:C785=C785,L$2:L785))))</f>
        <v>-1202</v>
      </c>
    </row>
    <row r="786" spans="1:13" x14ac:dyDescent="0.25">
      <c r="A786" s="2">
        <v>37272</v>
      </c>
      <c r="B786">
        <v>2002</v>
      </c>
      <c r="C786">
        <v>1</v>
      </c>
      <c r="D786" t="s">
        <v>32</v>
      </c>
      <c r="E786" t="s">
        <v>8</v>
      </c>
      <c r="F786">
        <v>768</v>
      </c>
      <c r="G786">
        <v>540</v>
      </c>
      <c r="H786">
        <v>7</v>
      </c>
      <c r="I786">
        <v>3780</v>
      </c>
      <c r="J786">
        <v>4548</v>
      </c>
      <c r="K786">
        <v>4465</v>
      </c>
      <c r="L786">
        <v>-83</v>
      </c>
      <c r="M786">
        <f t="array" ref="M786">SUM(IF(E$2:E786=E786,IF(B$2:B786=B786,IF(C$2:C786=C786,L$2:L786))))</f>
        <v>-542</v>
      </c>
    </row>
    <row r="787" spans="1:13" x14ac:dyDescent="0.25">
      <c r="A787" s="2">
        <v>37273</v>
      </c>
      <c r="B787">
        <v>2002</v>
      </c>
      <c r="C787">
        <v>1</v>
      </c>
      <c r="D787" t="s">
        <v>33</v>
      </c>
      <c r="E787" t="s">
        <v>9</v>
      </c>
      <c r="F787">
        <v>561</v>
      </c>
      <c r="G787">
        <v>371</v>
      </c>
      <c r="H787">
        <v>2</v>
      </c>
      <c r="I787">
        <v>742</v>
      </c>
      <c r="J787">
        <v>1303</v>
      </c>
      <c r="K787">
        <v>1192</v>
      </c>
      <c r="L787">
        <v>-111</v>
      </c>
      <c r="M787">
        <f t="array" ref="M787">SUM(IF(E$2:E787=E787,IF(B$2:B787=B787,IF(C$2:C787=C787,L$2:L787))))</f>
        <v>-1313</v>
      </c>
    </row>
    <row r="788" spans="1:13" x14ac:dyDescent="0.25">
      <c r="A788" s="2">
        <v>37273</v>
      </c>
      <c r="B788">
        <v>2002</v>
      </c>
      <c r="C788">
        <v>1</v>
      </c>
      <c r="D788" t="s">
        <v>33</v>
      </c>
      <c r="E788" t="s">
        <v>13</v>
      </c>
      <c r="F788">
        <v>875</v>
      </c>
      <c r="G788">
        <v>371</v>
      </c>
      <c r="H788">
        <v>8</v>
      </c>
      <c r="I788">
        <v>2968</v>
      </c>
      <c r="J788">
        <v>3843</v>
      </c>
      <c r="K788">
        <v>3938</v>
      </c>
      <c r="L788">
        <v>95</v>
      </c>
      <c r="M788">
        <f t="array" ref="M788">SUM(IF(E$2:E788=E788,IF(B$2:B788=B788,IF(C$2:C788=C788,L$2:L788))))</f>
        <v>6884</v>
      </c>
    </row>
    <row r="789" spans="1:13" x14ac:dyDescent="0.25">
      <c r="A789" s="2">
        <v>37274</v>
      </c>
      <c r="B789">
        <v>2002</v>
      </c>
      <c r="C789">
        <v>1</v>
      </c>
      <c r="D789" t="s">
        <v>34</v>
      </c>
      <c r="E789" t="s">
        <v>9</v>
      </c>
      <c r="F789">
        <v>561</v>
      </c>
      <c r="G789">
        <v>398</v>
      </c>
      <c r="H789">
        <v>10</v>
      </c>
      <c r="I789">
        <v>3980</v>
      </c>
      <c r="J789">
        <v>4541</v>
      </c>
      <c r="K789">
        <v>6937</v>
      </c>
      <c r="L789">
        <v>2396</v>
      </c>
      <c r="M789">
        <f t="array" ref="M789">SUM(IF(E$2:E789=E789,IF(B$2:B789=B789,IF(C$2:C789=C789,L$2:L789))))</f>
        <v>1083</v>
      </c>
    </row>
    <row r="790" spans="1:13" x14ac:dyDescent="0.25">
      <c r="A790" s="2">
        <v>37276</v>
      </c>
      <c r="B790">
        <v>2002</v>
      </c>
      <c r="C790">
        <v>1</v>
      </c>
      <c r="D790" t="s">
        <v>36</v>
      </c>
      <c r="E790" t="s">
        <v>9</v>
      </c>
      <c r="F790">
        <v>561</v>
      </c>
      <c r="G790">
        <v>371</v>
      </c>
      <c r="H790">
        <v>1</v>
      </c>
      <c r="I790">
        <v>371</v>
      </c>
      <c r="J790">
        <v>932</v>
      </c>
      <c r="K790">
        <v>790</v>
      </c>
      <c r="L790">
        <v>-142</v>
      </c>
      <c r="M790">
        <f t="array" ref="M790">SUM(IF(E$2:E790=E790,IF(B$2:B790=B790,IF(C$2:C790=C790,L$2:L790))))</f>
        <v>941</v>
      </c>
    </row>
    <row r="791" spans="1:13" x14ac:dyDescent="0.25">
      <c r="A791" s="2">
        <v>37279</v>
      </c>
      <c r="B791">
        <v>2002</v>
      </c>
      <c r="C791">
        <v>1</v>
      </c>
      <c r="D791" t="s">
        <v>32</v>
      </c>
      <c r="E791" t="s">
        <v>13</v>
      </c>
      <c r="F791">
        <v>875</v>
      </c>
      <c r="G791">
        <v>540</v>
      </c>
      <c r="H791">
        <v>6</v>
      </c>
      <c r="I791">
        <v>3240</v>
      </c>
      <c r="J791">
        <v>4115</v>
      </c>
      <c r="K791">
        <v>3983</v>
      </c>
      <c r="L791">
        <v>-132</v>
      </c>
      <c r="M791">
        <f t="array" ref="M791">SUM(IF(E$2:E791=E791,IF(B$2:B791=B791,IF(C$2:C791=C791,L$2:L791))))</f>
        <v>6752</v>
      </c>
    </row>
    <row r="792" spans="1:13" x14ac:dyDescent="0.25">
      <c r="A792" s="2">
        <v>37280</v>
      </c>
      <c r="B792">
        <v>2002</v>
      </c>
      <c r="C792">
        <v>1</v>
      </c>
      <c r="D792" t="s">
        <v>33</v>
      </c>
      <c r="E792" t="s">
        <v>9</v>
      </c>
      <c r="F792">
        <v>561</v>
      </c>
      <c r="G792">
        <v>371</v>
      </c>
      <c r="H792">
        <v>6</v>
      </c>
      <c r="I792">
        <v>2226</v>
      </c>
      <c r="J792">
        <v>2787</v>
      </c>
      <c r="K792">
        <v>2234</v>
      </c>
      <c r="L792">
        <v>-553</v>
      </c>
      <c r="M792">
        <f t="array" ref="M792">SUM(IF(E$2:E792=E792,IF(B$2:B792=B792,IF(C$2:C792=C792,L$2:L792))))</f>
        <v>388</v>
      </c>
    </row>
    <row r="793" spans="1:13" x14ac:dyDescent="0.25">
      <c r="A793" s="2">
        <v>37281</v>
      </c>
      <c r="B793">
        <v>2002</v>
      </c>
      <c r="C793">
        <v>1</v>
      </c>
      <c r="D793" t="s">
        <v>34</v>
      </c>
      <c r="E793" t="s">
        <v>8</v>
      </c>
      <c r="F793">
        <v>768</v>
      </c>
      <c r="G793">
        <v>398</v>
      </c>
      <c r="H793">
        <v>3</v>
      </c>
      <c r="I793">
        <v>1194</v>
      </c>
      <c r="J793">
        <v>1962</v>
      </c>
      <c r="K793">
        <v>2258</v>
      </c>
      <c r="L793">
        <v>296</v>
      </c>
      <c r="M793">
        <f t="array" ref="M793">SUM(IF(E$2:E793=E793,IF(B$2:B793=B793,IF(C$2:C793=C793,L$2:L793))))</f>
        <v>-246</v>
      </c>
    </row>
    <row r="794" spans="1:13" x14ac:dyDescent="0.25">
      <c r="A794" s="2">
        <v>37282</v>
      </c>
      <c r="B794">
        <v>2002</v>
      </c>
      <c r="C794">
        <v>1</v>
      </c>
      <c r="D794" t="s">
        <v>35</v>
      </c>
      <c r="E794" t="s">
        <v>8</v>
      </c>
      <c r="F794">
        <v>768</v>
      </c>
      <c r="G794">
        <v>477</v>
      </c>
      <c r="H794">
        <v>2</v>
      </c>
      <c r="I794">
        <v>954</v>
      </c>
      <c r="J794">
        <v>1722</v>
      </c>
      <c r="K794">
        <v>2012</v>
      </c>
      <c r="L794">
        <v>290</v>
      </c>
      <c r="M794">
        <f t="array" ref="M794">SUM(IF(E$2:E794=E794,IF(B$2:B794=B794,IF(C$2:C794=C794,L$2:L794))))</f>
        <v>44</v>
      </c>
    </row>
    <row r="795" spans="1:13" x14ac:dyDescent="0.25">
      <c r="A795" s="2">
        <v>37282</v>
      </c>
      <c r="B795">
        <v>2002</v>
      </c>
      <c r="C795">
        <v>1</v>
      </c>
      <c r="D795" t="s">
        <v>35</v>
      </c>
      <c r="E795" t="s">
        <v>13</v>
      </c>
      <c r="F795">
        <v>875</v>
      </c>
      <c r="G795">
        <v>477</v>
      </c>
      <c r="H795">
        <v>10</v>
      </c>
      <c r="I795">
        <v>4770</v>
      </c>
      <c r="J795">
        <v>5645</v>
      </c>
      <c r="K795">
        <v>15697</v>
      </c>
      <c r="L795">
        <v>10052</v>
      </c>
      <c r="M795">
        <f t="array" ref="M795">SUM(IF(E$2:E795=E795,IF(B$2:B795=B795,IF(C$2:C795=C795,L$2:L795))))</f>
        <v>16804</v>
      </c>
    </row>
    <row r="796" spans="1:13" x14ac:dyDescent="0.25">
      <c r="A796" s="2">
        <v>37283</v>
      </c>
      <c r="B796">
        <v>2002</v>
      </c>
      <c r="C796">
        <v>1</v>
      </c>
      <c r="D796" t="s">
        <v>36</v>
      </c>
      <c r="E796" t="s">
        <v>13</v>
      </c>
      <c r="F796">
        <v>875</v>
      </c>
      <c r="G796">
        <v>371</v>
      </c>
      <c r="H796">
        <v>8</v>
      </c>
      <c r="I796">
        <v>2968</v>
      </c>
      <c r="J796">
        <v>3843</v>
      </c>
      <c r="K796">
        <v>3201</v>
      </c>
      <c r="L796">
        <v>-642</v>
      </c>
      <c r="M796">
        <f t="array" ref="M796">SUM(IF(E$2:E796=E796,IF(B$2:B796=B796,IF(C$2:C796=C796,L$2:L796))))</f>
        <v>16162</v>
      </c>
    </row>
    <row r="797" spans="1:13" x14ac:dyDescent="0.25">
      <c r="A797" s="2">
        <v>37283</v>
      </c>
      <c r="B797">
        <v>2002</v>
      </c>
      <c r="C797">
        <v>1</v>
      </c>
      <c r="D797" t="s">
        <v>36</v>
      </c>
      <c r="E797" t="s">
        <v>9</v>
      </c>
      <c r="F797">
        <v>561</v>
      </c>
      <c r="G797">
        <v>371</v>
      </c>
      <c r="H797">
        <v>10</v>
      </c>
      <c r="I797">
        <v>3710</v>
      </c>
      <c r="J797">
        <v>4271</v>
      </c>
      <c r="K797">
        <v>3649</v>
      </c>
      <c r="L797">
        <v>-622</v>
      </c>
      <c r="M797">
        <f t="array" ref="M797">SUM(IF(E$2:E797=E797,IF(B$2:B797=B797,IF(C$2:C797=C797,L$2:L797))))</f>
        <v>-234</v>
      </c>
    </row>
    <row r="798" spans="1:13" x14ac:dyDescent="0.25">
      <c r="A798" s="2">
        <v>37285</v>
      </c>
      <c r="B798">
        <v>2002</v>
      </c>
      <c r="C798">
        <v>1</v>
      </c>
      <c r="D798" t="s">
        <v>31</v>
      </c>
      <c r="E798" t="s">
        <v>13</v>
      </c>
      <c r="F798">
        <v>875</v>
      </c>
      <c r="G798">
        <v>540</v>
      </c>
      <c r="H798">
        <v>3</v>
      </c>
      <c r="I798">
        <v>1620</v>
      </c>
      <c r="J798">
        <v>2495</v>
      </c>
      <c r="K798">
        <v>3252</v>
      </c>
      <c r="L798">
        <v>757</v>
      </c>
      <c r="M798">
        <f t="array" ref="M798">SUM(IF(E$2:E798=E798,IF(B$2:B798=B798,IF(C$2:C798=C798,L$2:L798))))</f>
        <v>16919</v>
      </c>
    </row>
    <row r="799" spans="1:13" x14ac:dyDescent="0.25">
      <c r="A799" s="2">
        <v>37286</v>
      </c>
      <c r="B799">
        <v>2002</v>
      </c>
      <c r="C799">
        <v>1</v>
      </c>
      <c r="D799" t="s">
        <v>32</v>
      </c>
      <c r="E799" t="s">
        <v>13</v>
      </c>
      <c r="F799">
        <v>875</v>
      </c>
      <c r="G799">
        <v>540</v>
      </c>
      <c r="H799">
        <v>5</v>
      </c>
      <c r="I799">
        <v>2700</v>
      </c>
      <c r="J799">
        <v>3575</v>
      </c>
      <c r="K799">
        <v>3538</v>
      </c>
      <c r="L799">
        <v>-37</v>
      </c>
      <c r="M799">
        <f t="array" ref="M799">SUM(IF(E$2:E799=E799,IF(B$2:B799=B799,IF(C$2:C799=C799,L$2:L799))))</f>
        <v>16882</v>
      </c>
    </row>
    <row r="800" spans="1:13" x14ac:dyDescent="0.25">
      <c r="A800" s="2">
        <v>37287</v>
      </c>
      <c r="B800">
        <v>2002</v>
      </c>
      <c r="C800">
        <v>1</v>
      </c>
      <c r="D800" t="s">
        <v>33</v>
      </c>
      <c r="E800" t="s">
        <v>9</v>
      </c>
      <c r="F800">
        <v>561</v>
      </c>
      <c r="G800">
        <v>371</v>
      </c>
      <c r="H800">
        <v>7</v>
      </c>
      <c r="I800">
        <v>2597</v>
      </c>
      <c r="J800">
        <v>3158</v>
      </c>
      <c r="K800">
        <v>7388</v>
      </c>
      <c r="L800">
        <v>4230</v>
      </c>
      <c r="M800">
        <f t="array" ref="M800">SUM(IF(E$2:E800=E800,IF(B$2:B800=B800,IF(C$2:C800=C800,L$2:L800))))</f>
        <v>3996</v>
      </c>
    </row>
    <row r="801" spans="1:13" x14ac:dyDescent="0.25">
      <c r="A801" s="2">
        <v>37287</v>
      </c>
      <c r="B801">
        <v>2002</v>
      </c>
      <c r="C801">
        <v>1</v>
      </c>
      <c r="D801" t="s">
        <v>33</v>
      </c>
      <c r="E801" t="s">
        <v>13</v>
      </c>
      <c r="F801">
        <v>875</v>
      </c>
      <c r="G801">
        <v>371</v>
      </c>
      <c r="H801">
        <v>8</v>
      </c>
      <c r="I801">
        <v>2968</v>
      </c>
      <c r="J801">
        <v>3843</v>
      </c>
      <c r="K801">
        <v>3997</v>
      </c>
      <c r="L801">
        <v>154</v>
      </c>
      <c r="M801">
        <f t="array" ref="M801">SUM(IF(E$2:E801=E801,IF(B$2:B801=B801,IF(C$2:C801=C801,L$2:L801))))</f>
        <v>17036</v>
      </c>
    </row>
    <row r="802" spans="1:13" x14ac:dyDescent="0.25">
      <c r="A802" s="2">
        <v>37288</v>
      </c>
      <c r="B802">
        <v>2002</v>
      </c>
      <c r="C802">
        <v>2</v>
      </c>
      <c r="D802" t="s">
        <v>34</v>
      </c>
      <c r="E802" t="s">
        <v>13</v>
      </c>
      <c r="F802">
        <v>875</v>
      </c>
      <c r="G802">
        <v>398</v>
      </c>
      <c r="H802">
        <v>10</v>
      </c>
      <c r="I802">
        <v>3980</v>
      </c>
      <c r="J802">
        <v>4855</v>
      </c>
      <c r="K802">
        <v>5023</v>
      </c>
      <c r="L802">
        <v>168</v>
      </c>
      <c r="M802">
        <f t="array" ref="M802">SUM(IF(E$2:E802=E802,IF(B$2:B802=B802,IF(C$2:C802=C802,L$2:L802))))</f>
        <v>168</v>
      </c>
    </row>
    <row r="803" spans="1:13" x14ac:dyDescent="0.25">
      <c r="A803" s="2">
        <v>37291</v>
      </c>
      <c r="B803">
        <v>2002</v>
      </c>
      <c r="C803">
        <v>2</v>
      </c>
      <c r="D803" t="s">
        <v>30</v>
      </c>
      <c r="E803" t="s">
        <v>9</v>
      </c>
      <c r="F803">
        <v>561</v>
      </c>
      <c r="G803">
        <v>398</v>
      </c>
      <c r="H803">
        <v>6</v>
      </c>
      <c r="I803">
        <v>2388</v>
      </c>
      <c r="J803">
        <v>2949</v>
      </c>
      <c r="K803">
        <v>2820</v>
      </c>
      <c r="L803">
        <v>-129</v>
      </c>
      <c r="M803">
        <f t="array" ref="M803">SUM(IF(E$2:E803=E803,IF(B$2:B803=B803,IF(C$2:C803=C803,L$2:L803))))</f>
        <v>-129</v>
      </c>
    </row>
    <row r="804" spans="1:13" x14ac:dyDescent="0.25">
      <c r="A804" s="2">
        <v>37292</v>
      </c>
      <c r="B804">
        <v>2002</v>
      </c>
      <c r="C804">
        <v>2</v>
      </c>
      <c r="D804" t="s">
        <v>31</v>
      </c>
      <c r="E804" t="s">
        <v>8</v>
      </c>
      <c r="F804">
        <v>768</v>
      </c>
      <c r="G804">
        <v>540</v>
      </c>
      <c r="H804">
        <v>1</v>
      </c>
      <c r="I804">
        <v>540</v>
      </c>
      <c r="J804">
        <v>1308</v>
      </c>
      <c r="K804">
        <v>1423</v>
      </c>
      <c r="L804">
        <v>115</v>
      </c>
      <c r="M804">
        <f t="array" ref="M804">SUM(IF(E$2:E804=E804,IF(B$2:B804=B804,IF(C$2:C804=C804,L$2:L804))))</f>
        <v>115</v>
      </c>
    </row>
    <row r="805" spans="1:13" x14ac:dyDescent="0.25">
      <c r="A805" s="2">
        <v>37292</v>
      </c>
      <c r="B805">
        <v>2002</v>
      </c>
      <c r="C805">
        <v>2</v>
      </c>
      <c r="D805" t="s">
        <v>31</v>
      </c>
      <c r="E805" t="s">
        <v>13</v>
      </c>
      <c r="F805">
        <v>875</v>
      </c>
      <c r="G805">
        <v>540</v>
      </c>
      <c r="H805">
        <v>4</v>
      </c>
      <c r="I805">
        <v>2160</v>
      </c>
      <c r="J805">
        <v>3035</v>
      </c>
      <c r="K805">
        <v>2600</v>
      </c>
      <c r="L805">
        <v>-435</v>
      </c>
      <c r="M805">
        <f t="array" ref="M805">SUM(IF(E$2:E805=E805,IF(B$2:B805=B805,IF(C$2:C805=C805,L$2:L805))))</f>
        <v>-267</v>
      </c>
    </row>
    <row r="806" spans="1:13" x14ac:dyDescent="0.25">
      <c r="A806" s="2">
        <v>37293</v>
      </c>
      <c r="B806">
        <v>2002</v>
      </c>
      <c r="C806">
        <v>2</v>
      </c>
      <c r="D806" t="s">
        <v>32</v>
      </c>
      <c r="E806" t="s">
        <v>13</v>
      </c>
      <c r="F806">
        <v>875</v>
      </c>
      <c r="G806">
        <v>540</v>
      </c>
      <c r="H806">
        <v>5</v>
      </c>
      <c r="I806">
        <v>2700</v>
      </c>
      <c r="J806">
        <v>3575</v>
      </c>
      <c r="K806">
        <v>3586</v>
      </c>
      <c r="L806">
        <v>11</v>
      </c>
      <c r="M806">
        <f t="array" ref="M806">SUM(IF(E$2:E806=E806,IF(B$2:B806=B806,IF(C$2:C806=C806,L$2:L806))))</f>
        <v>-256</v>
      </c>
    </row>
    <row r="807" spans="1:13" x14ac:dyDescent="0.25">
      <c r="A807" s="2">
        <v>37294</v>
      </c>
      <c r="B807">
        <v>2002</v>
      </c>
      <c r="C807">
        <v>2</v>
      </c>
      <c r="D807" t="s">
        <v>33</v>
      </c>
      <c r="E807" t="s">
        <v>8</v>
      </c>
      <c r="F807">
        <v>768</v>
      </c>
      <c r="G807">
        <v>371</v>
      </c>
      <c r="H807">
        <v>9</v>
      </c>
      <c r="I807">
        <v>3339</v>
      </c>
      <c r="J807">
        <v>4107</v>
      </c>
      <c r="K807">
        <v>4810</v>
      </c>
      <c r="L807">
        <v>703</v>
      </c>
      <c r="M807">
        <f t="array" ref="M807">SUM(IF(E$2:E807=E807,IF(B$2:B807=B807,IF(C$2:C807=C807,L$2:L807))))</f>
        <v>818</v>
      </c>
    </row>
    <row r="808" spans="1:13" x14ac:dyDescent="0.25">
      <c r="A808" s="2">
        <v>37295</v>
      </c>
      <c r="B808">
        <v>2002</v>
      </c>
      <c r="C808">
        <v>2</v>
      </c>
      <c r="D808" t="s">
        <v>34</v>
      </c>
      <c r="E808" t="s">
        <v>8</v>
      </c>
      <c r="F808">
        <v>768</v>
      </c>
      <c r="G808">
        <v>398</v>
      </c>
      <c r="H808">
        <v>1</v>
      </c>
      <c r="I808">
        <v>398</v>
      </c>
      <c r="J808">
        <v>1166</v>
      </c>
      <c r="K808">
        <v>1370</v>
      </c>
      <c r="L808">
        <v>204</v>
      </c>
      <c r="M808">
        <f t="array" ref="M808">SUM(IF(E$2:E808=E808,IF(B$2:B808=B808,IF(C$2:C808=C808,L$2:L808))))</f>
        <v>1022</v>
      </c>
    </row>
    <row r="809" spans="1:13" x14ac:dyDescent="0.25">
      <c r="A809" s="2">
        <v>37296</v>
      </c>
      <c r="B809">
        <v>2002</v>
      </c>
      <c r="C809">
        <v>2</v>
      </c>
      <c r="D809" t="s">
        <v>35</v>
      </c>
      <c r="E809" t="s">
        <v>9</v>
      </c>
      <c r="F809">
        <v>561</v>
      </c>
      <c r="G809">
        <v>477</v>
      </c>
      <c r="H809">
        <v>8</v>
      </c>
      <c r="I809">
        <v>3816</v>
      </c>
      <c r="J809">
        <v>4377</v>
      </c>
      <c r="K809">
        <v>9002</v>
      </c>
      <c r="L809">
        <v>4625</v>
      </c>
      <c r="M809">
        <f t="array" ref="M809">SUM(IF(E$2:E809=E809,IF(B$2:B809=B809,IF(C$2:C809=C809,L$2:L809))))</f>
        <v>4496</v>
      </c>
    </row>
    <row r="810" spans="1:13" x14ac:dyDescent="0.25">
      <c r="A810" s="2">
        <v>37297</v>
      </c>
      <c r="B810">
        <v>2002</v>
      </c>
      <c r="C810">
        <v>2</v>
      </c>
      <c r="D810" t="s">
        <v>36</v>
      </c>
      <c r="E810" t="s">
        <v>13</v>
      </c>
      <c r="F810">
        <v>875</v>
      </c>
      <c r="G810">
        <v>371</v>
      </c>
      <c r="H810">
        <v>7</v>
      </c>
      <c r="I810">
        <v>2597</v>
      </c>
      <c r="J810">
        <v>3472</v>
      </c>
      <c r="K810">
        <v>3750</v>
      </c>
      <c r="L810">
        <v>278</v>
      </c>
      <c r="M810">
        <f t="array" ref="M810">SUM(IF(E$2:E810=E810,IF(B$2:B810=B810,IF(C$2:C810=C810,L$2:L810))))</f>
        <v>22</v>
      </c>
    </row>
    <row r="811" spans="1:13" x14ac:dyDescent="0.25">
      <c r="A811" s="2">
        <v>37298</v>
      </c>
      <c r="B811">
        <v>2002</v>
      </c>
      <c r="C811">
        <v>2</v>
      </c>
      <c r="D811" t="s">
        <v>30</v>
      </c>
      <c r="E811" t="s">
        <v>13</v>
      </c>
      <c r="F811">
        <v>875</v>
      </c>
      <c r="G811">
        <v>398</v>
      </c>
      <c r="H811">
        <v>6</v>
      </c>
      <c r="I811">
        <v>2388</v>
      </c>
      <c r="J811">
        <v>3263</v>
      </c>
      <c r="K811">
        <v>3843</v>
      </c>
      <c r="L811">
        <v>580</v>
      </c>
      <c r="M811">
        <f t="array" ref="M811">SUM(IF(E$2:E811=E811,IF(B$2:B811=B811,IF(C$2:C811=C811,L$2:L811))))</f>
        <v>602</v>
      </c>
    </row>
    <row r="812" spans="1:13" x14ac:dyDescent="0.25">
      <c r="A812" s="2">
        <v>37299</v>
      </c>
      <c r="B812">
        <v>2002</v>
      </c>
      <c r="C812">
        <v>2</v>
      </c>
      <c r="D812" t="s">
        <v>31</v>
      </c>
      <c r="E812" t="s">
        <v>8</v>
      </c>
      <c r="F812">
        <v>768</v>
      </c>
      <c r="G812">
        <v>540</v>
      </c>
      <c r="H812">
        <v>4</v>
      </c>
      <c r="I812">
        <v>2160</v>
      </c>
      <c r="J812">
        <v>2928</v>
      </c>
      <c r="K812">
        <v>3347</v>
      </c>
      <c r="L812">
        <v>419</v>
      </c>
      <c r="M812">
        <f t="array" ref="M812">SUM(IF(E$2:E812=E812,IF(B$2:B812=B812,IF(C$2:C812=C812,L$2:L812))))</f>
        <v>1441</v>
      </c>
    </row>
    <row r="813" spans="1:13" x14ac:dyDescent="0.25">
      <c r="A813" s="2">
        <v>37300</v>
      </c>
      <c r="B813">
        <v>2002</v>
      </c>
      <c r="C813">
        <v>2</v>
      </c>
      <c r="D813" t="s">
        <v>32</v>
      </c>
      <c r="E813" t="s">
        <v>9</v>
      </c>
      <c r="F813">
        <v>561</v>
      </c>
      <c r="G813">
        <v>540</v>
      </c>
      <c r="H813">
        <v>10</v>
      </c>
      <c r="I813">
        <v>5400</v>
      </c>
      <c r="J813">
        <v>5961</v>
      </c>
      <c r="K813">
        <v>5999</v>
      </c>
      <c r="L813">
        <v>38</v>
      </c>
      <c r="M813">
        <f t="array" ref="M813">SUM(IF(E$2:E813=E813,IF(B$2:B813=B813,IF(C$2:C813=C813,L$2:L813))))</f>
        <v>4534</v>
      </c>
    </row>
    <row r="814" spans="1:13" x14ac:dyDescent="0.25">
      <c r="A814" s="2">
        <v>37300</v>
      </c>
      <c r="B814">
        <v>2002</v>
      </c>
      <c r="C814">
        <v>2</v>
      </c>
      <c r="D814" t="s">
        <v>32</v>
      </c>
      <c r="E814" t="s">
        <v>8</v>
      </c>
      <c r="F814">
        <v>768</v>
      </c>
      <c r="G814">
        <v>540</v>
      </c>
      <c r="H814">
        <v>6</v>
      </c>
      <c r="I814">
        <v>3240</v>
      </c>
      <c r="J814">
        <v>4008</v>
      </c>
      <c r="K814">
        <v>3324</v>
      </c>
      <c r="L814">
        <v>-684</v>
      </c>
      <c r="M814">
        <f t="array" ref="M814">SUM(IF(E$2:E814=E814,IF(B$2:B814=B814,IF(C$2:C814=C814,L$2:L814))))</f>
        <v>757</v>
      </c>
    </row>
    <row r="815" spans="1:13" x14ac:dyDescent="0.25">
      <c r="A815" s="2">
        <v>37301</v>
      </c>
      <c r="B815">
        <v>2002</v>
      </c>
      <c r="C815">
        <v>2</v>
      </c>
      <c r="D815" t="s">
        <v>33</v>
      </c>
      <c r="E815" t="s">
        <v>9</v>
      </c>
      <c r="F815">
        <v>561</v>
      </c>
      <c r="G815">
        <v>371</v>
      </c>
      <c r="H815">
        <v>10</v>
      </c>
      <c r="I815">
        <v>3710</v>
      </c>
      <c r="J815">
        <v>4271</v>
      </c>
      <c r="K815">
        <v>4059</v>
      </c>
      <c r="L815">
        <v>-212</v>
      </c>
      <c r="M815">
        <f t="array" ref="M815">SUM(IF(E$2:E815=E815,IF(B$2:B815=B815,IF(C$2:C815=C815,L$2:L815))))</f>
        <v>4322</v>
      </c>
    </row>
    <row r="816" spans="1:13" x14ac:dyDescent="0.25">
      <c r="A816" s="2">
        <v>37302</v>
      </c>
      <c r="B816">
        <v>2002</v>
      </c>
      <c r="C816">
        <v>2</v>
      </c>
      <c r="D816" t="s">
        <v>34</v>
      </c>
      <c r="E816" t="s">
        <v>8</v>
      </c>
      <c r="F816">
        <v>768</v>
      </c>
      <c r="G816">
        <v>398</v>
      </c>
      <c r="H816">
        <v>6</v>
      </c>
      <c r="I816">
        <v>2388</v>
      </c>
      <c r="J816">
        <v>3156</v>
      </c>
      <c r="K816">
        <v>3361</v>
      </c>
      <c r="L816">
        <v>205</v>
      </c>
      <c r="M816">
        <f t="array" ref="M816">SUM(IF(E$2:E816=E816,IF(B$2:B816=B816,IF(C$2:C816=C816,L$2:L816))))</f>
        <v>962</v>
      </c>
    </row>
    <row r="817" spans="1:13" x14ac:dyDescent="0.25">
      <c r="A817" s="2">
        <v>37303</v>
      </c>
      <c r="B817">
        <v>2002</v>
      </c>
      <c r="C817">
        <v>2</v>
      </c>
      <c r="D817" t="s">
        <v>35</v>
      </c>
      <c r="E817" t="s">
        <v>9</v>
      </c>
      <c r="F817">
        <v>561</v>
      </c>
      <c r="G817">
        <v>477</v>
      </c>
      <c r="H817">
        <v>6</v>
      </c>
      <c r="I817">
        <v>2862</v>
      </c>
      <c r="J817">
        <v>3423</v>
      </c>
      <c r="K817">
        <v>3301</v>
      </c>
      <c r="L817">
        <v>-122</v>
      </c>
      <c r="M817">
        <f t="array" ref="M817">SUM(IF(E$2:E817=E817,IF(B$2:B817=B817,IF(C$2:C817=C817,L$2:L817))))</f>
        <v>4200</v>
      </c>
    </row>
    <row r="818" spans="1:13" x14ac:dyDescent="0.25">
      <c r="A818" s="2">
        <v>37304</v>
      </c>
      <c r="B818">
        <v>2002</v>
      </c>
      <c r="C818">
        <v>2</v>
      </c>
      <c r="D818" t="s">
        <v>36</v>
      </c>
      <c r="E818" t="s">
        <v>12</v>
      </c>
      <c r="F818">
        <v>559</v>
      </c>
      <c r="G818">
        <v>371</v>
      </c>
      <c r="H818">
        <v>2</v>
      </c>
      <c r="I818">
        <v>742</v>
      </c>
      <c r="J818">
        <v>1301</v>
      </c>
      <c r="K818">
        <v>1263</v>
      </c>
      <c r="L818">
        <v>-38</v>
      </c>
      <c r="M818">
        <f t="array" ref="M818">SUM(IF(E$2:E818=E818,IF(B$2:B818=B818,IF(C$2:C818=C818,L$2:L818))))</f>
        <v>-38</v>
      </c>
    </row>
    <row r="819" spans="1:13" x14ac:dyDescent="0.25">
      <c r="A819" s="2">
        <v>37305</v>
      </c>
      <c r="B819">
        <v>2002</v>
      </c>
      <c r="C819">
        <v>2</v>
      </c>
      <c r="D819" t="s">
        <v>30</v>
      </c>
      <c r="E819" t="s">
        <v>9</v>
      </c>
      <c r="F819">
        <v>561</v>
      </c>
      <c r="G819">
        <v>398</v>
      </c>
      <c r="H819">
        <v>4</v>
      </c>
      <c r="I819">
        <v>1592</v>
      </c>
      <c r="J819">
        <v>2153</v>
      </c>
      <c r="K819">
        <v>2352</v>
      </c>
      <c r="L819">
        <v>199</v>
      </c>
      <c r="M819">
        <f t="array" ref="M819">SUM(IF(E$2:E819=E819,IF(B$2:B819=B819,IF(C$2:C819=C819,L$2:L819))))</f>
        <v>4399</v>
      </c>
    </row>
    <row r="820" spans="1:13" x14ac:dyDescent="0.25">
      <c r="A820" s="2">
        <v>37305</v>
      </c>
      <c r="B820">
        <v>2002</v>
      </c>
      <c r="C820">
        <v>2</v>
      </c>
      <c r="D820" t="s">
        <v>30</v>
      </c>
      <c r="E820" t="s">
        <v>13</v>
      </c>
      <c r="F820">
        <v>875</v>
      </c>
      <c r="G820">
        <v>398</v>
      </c>
      <c r="H820">
        <v>7</v>
      </c>
      <c r="I820">
        <v>2786</v>
      </c>
      <c r="J820">
        <v>3661</v>
      </c>
      <c r="K820">
        <v>3698</v>
      </c>
      <c r="L820">
        <v>37</v>
      </c>
      <c r="M820">
        <f t="array" ref="M820">SUM(IF(E$2:E820=E820,IF(B$2:B820=B820,IF(C$2:C820=C820,L$2:L820))))</f>
        <v>639</v>
      </c>
    </row>
    <row r="821" spans="1:13" x14ac:dyDescent="0.25">
      <c r="A821" s="2">
        <v>37306</v>
      </c>
      <c r="B821">
        <v>2002</v>
      </c>
      <c r="C821">
        <v>2</v>
      </c>
      <c r="D821" t="s">
        <v>31</v>
      </c>
      <c r="E821" t="s">
        <v>9</v>
      </c>
      <c r="F821">
        <v>561</v>
      </c>
      <c r="G821">
        <v>540</v>
      </c>
      <c r="H821">
        <v>6</v>
      </c>
      <c r="I821">
        <v>3240</v>
      </c>
      <c r="J821">
        <v>3801</v>
      </c>
      <c r="K821">
        <v>4597</v>
      </c>
      <c r="L821">
        <v>796</v>
      </c>
      <c r="M821">
        <f t="array" ref="M821">SUM(IF(E$2:E821=E821,IF(B$2:B821=B821,IF(C$2:C821=C821,L$2:L821))))</f>
        <v>5195</v>
      </c>
    </row>
    <row r="822" spans="1:13" x14ac:dyDescent="0.25">
      <c r="A822" s="2">
        <v>37308</v>
      </c>
      <c r="B822">
        <v>2002</v>
      </c>
      <c r="C822">
        <v>2</v>
      </c>
      <c r="D822" t="s">
        <v>33</v>
      </c>
      <c r="E822" t="s">
        <v>8</v>
      </c>
      <c r="F822">
        <v>768</v>
      </c>
      <c r="G822">
        <v>371</v>
      </c>
      <c r="H822">
        <v>8</v>
      </c>
      <c r="I822">
        <v>2968</v>
      </c>
      <c r="J822">
        <v>3736</v>
      </c>
      <c r="K822">
        <v>18911</v>
      </c>
      <c r="L822">
        <v>15175</v>
      </c>
      <c r="M822">
        <f t="array" ref="M822">SUM(IF(E$2:E822=E822,IF(B$2:B822=B822,IF(C$2:C822=C822,L$2:L822))))</f>
        <v>16137</v>
      </c>
    </row>
    <row r="823" spans="1:13" x14ac:dyDescent="0.25">
      <c r="A823" s="2">
        <v>37310</v>
      </c>
      <c r="B823">
        <v>2002</v>
      </c>
      <c r="C823">
        <v>2</v>
      </c>
      <c r="D823" t="s">
        <v>35</v>
      </c>
      <c r="E823" t="s">
        <v>9</v>
      </c>
      <c r="F823">
        <v>561</v>
      </c>
      <c r="G823">
        <v>477</v>
      </c>
      <c r="H823">
        <v>5</v>
      </c>
      <c r="I823">
        <v>2385</v>
      </c>
      <c r="J823">
        <v>2946</v>
      </c>
      <c r="K823">
        <v>2664</v>
      </c>
      <c r="L823">
        <v>-282</v>
      </c>
      <c r="M823">
        <f t="array" ref="M823">SUM(IF(E$2:E823=E823,IF(B$2:B823=B823,IF(C$2:C823=C823,L$2:L823))))</f>
        <v>4913</v>
      </c>
    </row>
    <row r="824" spans="1:13" x14ac:dyDescent="0.25">
      <c r="A824" s="2">
        <v>37310</v>
      </c>
      <c r="B824">
        <v>2002</v>
      </c>
      <c r="C824">
        <v>2</v>
      </c>
      <c r="D824" t="s">
        <v>35</v>
      </c>
      <c r="E824" t="s">
        <v>13</v>
      </c>
      <c r="F824">
        <v>875</v>
      </c>
      <c r="G824">
        <v>477</v>
      </c>
      <c r="H824">
        <v>9</v>
      </c>
      <c r="I824">
        <v>4293</v>
      </c>
      <c r="J824">
        <v>5168</v>
      </c>
      <c r="K824">
        <v>14238</v>
      </c>
      <c r="L824">
        <v>9070</v>
      </c>
      <c r="M824">
        <f t="array" ref="M824">SUM(IF(E$2:E824=E824,IF(B$2:B824=B824,IF(C$2:C824=C824,L$2:L824))))</f>
        <v>9709</v>
      </c>
    </row>
    <row r="825" spans="1:13" x14ac:dyDescent="0.25">
      <c r="A825" s="2">
        <v>37311</v>
      </c>
      <c r="B825">
        <v>2002</v>
      </c>
      <c r="C825">
        <v>2</v>
      </c>
      <c r="D825" t="s">
        <v>36</v>
      </c>
      <c r="E825" t="s">
        <v>8</v>
      </c>
      <c r="F825">
        <v>768</v>
      </c>
      <c r="G825">
        <v>371</v>
      </c>
      <c r="H825">
        <v>3</v>
      </c>
      <c r="I825">
        <v>1113</v>
      </c>
      <c r="J825">
        <v>1881</v>
      </c>
      <c r="K825">
        <v>5158</v>
      </c>
      <c r="L825">
        <v>3277</v>
      </c>
      <c r="M825">
        <f t="array" ref="M825">SUM(IF(E$2:E825=E825,IF(B$2:B825=B825,IF(C$2:C825=C825,L$2:L825))))</f>
        <v>19414</v>
      </c>
    </row>
    <row r="826" spans="1:13" x14ac:dyDescent="0.25">
      <c r="A826" s="2">
        <v>37313</v>
      </c>
      <c r="B826">
        <v>2002</v>
      </c>
      <c r="C826">
        <v>2</v>
      </c>
      <c r="D826" t="s">
        <v>31</v>
      </c>
      <c r="E826" t="s">
        <v>8</v>
      </c>
      <c r="F826">
        <v>768</v>
      </c>
      <c r="G826">
        <v>540</v>
      </c>
      <c r="H826">
        <v>2</v>
      </c>
      <c r="I826">
        <v>1080</v>
      </c>
      <c r="J826">
        <v>1848</v>
      </c>
      <c r="K826">
        <v>2005</v>
      </c>
      <c r="L826">
        <v>157</v>
      </c>
      <c r="M826">
        <f t="array" ref="M826">SUM(IF(E$2:E826=E826,IF(B$2:B826=B826,IF(C$2:C826=C826,L$2:L826))))</f>
        <v>19571</v>
      </c>
    </row>
    <row r="827" spans="1:13" x14ac:dyDescent="0.25">
      <c r="A827" s="2">
        <v>37314</v>
      </c>
      <c r="B827">
        <v>2002</v>
      </c>
      <c r="C827">
        <v>2</v>
      </c>
      <c r="D827" t="s">
        <v>32</v>
      </c>
      <c r="E827" t="s">
        <v>9</v>
      </c>
      <c r="F827">
        <v>561</v>
      </c>
      <c r="G827">
        <v>540</v>
      </c>
      <c r="H827">
        <v>6</v>
      </c>
      <c r="I827">
        <v>3240</v>
      </c>
      <c r="J827">
        <v>3801</v>
      </c>
      <c r="K827">
        <v>4162</v>
      </c>
      <c r="L827">
        <v>361</v>
      </c>
      <c r="M827">
        <f t="array" ref="M827">SUM(IF(E$2:E827=E827,IF(B$2:B827=B827,IF(C$2:C827=C827,L$2:L827))))</f>
        <v>5274</v>
      </c>
    </row>
    <row r="828" spans="1:13" x14ac:dyDescent="0.25">
      <c r="A828" s="2">
        <v>37314</v>
      </c>
      <c r="B828">
        <v>2002</v>
      </c>
      <c r="C828">
        <v>2</v>
      </c>
      <c r="D828" t="s">
        <v>32</v>
      </c>
      <c r="E828" t="s">
        <v>13</v>
      </c>
      <c r="F828">
        <v>875</v>
      </c>
      <c r="G828">
        <v>540</v>
      </c>
      <c r="H828">
        <v>8</v>
      </c>
      <c r="I828">
        <v>4320</v>
      </c>
      <c r="J828">
        <v>5195</v>
      </c>
      <c r="K828">
        <v>4568</v>
      </c>
      <c r="L828">
        <v>-627</v>
      </c>
      <c r="M828">
        <f t="array" ref="M828">SUM(IF(E$2:E828=E828,IF(B$2:B828=B828,IF(C$2:C828=C828,L$2:L828))))</f>
        <v>9082</v>
      </c>
    </row>
    <row r="829" spans="1:13" x14ac:dyDescent="0.25">
      <c r="A829" s="2">
        <v>37314</v>
      </c>
      <c r="B829">
        <v>2002</v>
      </c>
      <c r="C829">
        <v>2</v>
      </c>
      <c r="D829" t="s">
        <v>32</v>
      </c>
      <c r="E829" t="s">
        <v>8</v>
      </c>
      <c r="F829">
        <v>768</v>
      </c>
      <c r="G829">
        <v>540</v>
      </c>
      <c r="H829">
        <v>5</v>
      </c>
      <c r="I829">
        <v>2700</v>
      </c>
      <c r="J829">
        <v>3468</v>
      </c>
      <c r="K829">
        <v>3940</v>
      </c>
      <c r="L829">
        <v>472</v>
      </c>
      <c r="M829">
        <f t="array" ref="M829">SUM(IF(E$2:E829=E829,IF(B$2:B829=B829,IF(C$2:C829=C829,L$2:L829))))</f>
        <v>20043</v>
      </c>
    </row>
    <row r="830" spans="1:13" x14ac:dyDescent="0.25">
      <c r="A830" s="2">
        <v>37317</v>
      </c>
      <c r="B830">
        <v>2002</v>
      </c>
      <c r="C830">
        <v>3</v>
      </c>
      <c r="D830" t="s">
        <v>35</v>
      </c>
      <c r="E830" t="s">
        <v>13</v>
      </c>
      <c r="F830">
        <v>875</v>
      </c>
      <c r="G830">
        <v>477</v>
      </c>
      <c r="H830">
        <v>3</v>
      </c>
      <c r="I830">
        <v>1431</v>
      </c>
      <c r="J830">
        <v>2306</v>
      </c>
      <c r="K830">
        <v>2350</v>
      </c>
      <c r="L830">
        <v>44</v>
      </c>
      <c r="M830">
        <f t="array" ref="M830">SUM(IF(E$2:E830=E830,IF(B$2:B830=B830,IF(C$2:C830=C830,L$2:L830))))</f>
        <v>44</v>
      </c>
    </row>
    <row r="831" spans="1:13" x14ac:dyDescent="0.25">
      <c r="A831" s="2">
        <v>37318</v>
      </c>
      <c r="B831">
        <v>2002</v>
      </c>
      <c r="C831">
        <v>3</v>
      </c>
      <c r="D831" t="s">
        <v>36</v>
      </c>
      <c r="E831" t="s">
        <v>13</v>
      </c>
      <c r="F831">
        <v>875</v>
      </c>
      <c r="G831">
        <v>371</v>
      </c>
      <c r="H831">
        <v>1</v>
      </c>
      <c r="I831">
        <v>371</v>
      </c>
      <c r="J831">
        <v>1246</v>
      </c>
      <c r="K831">
        <v>1348</v>
      </c>
      <c r="L831">
        <v>102</v>
      </c>
      <c r="M831">
        <f t="array" ref="M831">SUM(IF(E$2:E831=E831,IF(B$2:B831=B831,IF(C$2:C831=C831,L$2:L831))))</f>
        <v>146</v>
      </c>
    </row>
    <row r="832" spans="1:13" x14ac:dyDescent="0.25">
      <c r="A832" s="2">
        <v>37318</v>
      </c>
      <c r="B832">
        <v>2002</v>
      </c>
      <c r="C832">
        <v>3</v>
      </c>
      <c r="D832" t="s">
        <v>36</v>
      </c>
      <c r="E832" t="s">
        <v>12</v>
      </c>
      <c r="F832">
        <v>559</v>
      </c>
      <c r="G832">
        <v>371</v>
      </c>
      <c r="H832">
        <v>4</v>
      </c>
      <c r="I832">
        <v>1484</v>
      </c>
      <c r="J832">
        <v>2043</v>
      </c>
      <c r="K832">
        <v>5460</v>
      </c>
      <c r="L832">
        <v>3417</v>
      </c>
      <c r="M832">
        <f t="array" ref="M832">SUM(IF(E$2:E832=E832,IF(B$2:B832=B832,IF(C$2:C832=C832,L$2:L832))))</f>
        <v>3417</v>
      </c>
    </row>
    <row r="833" spans="1:13" x14ac:dyDescent="0.25">
      <c r="A833" s="2">
        <v>37319</v>
      </c>
      <c r="B833">
        <v>2002</v>
      </c>
      <c r="C833">
        <v>3</v>
      </c>
      <c r="D833" t="s">
        <v>30</v>
      </c>
      <c r="E833" t="s">
        <v>8</v>
      </c>
      <c r="F833">
        <v>768</v>
      </c>
      <c r="G833">
        <v>398</v>
      </c>
      <c r="H833">
        <v>5</v>
      </c>
      <c r="I833">
        <v>1990</v>
      </c>
      <c r="J833">
        <v>2758</v>
      </c>
      <c r="K833">
        <v>3290</v>
      </c>
      <c r="L833">
        <v>532</v>
      </c>
      <c r="M833">
        <f t="array" ref="M833">SUM(IF(E$2:E833=E833,IF(B$2:B833=B833,IF(C$2:C833=C833,L$2:L833))))</f>
        <v>532</v>
      </c>
    </row>
    <row r="834" spans="1:13" x14ac:dyDescent="0.25">
      <c r="A834" s="2">
        <v>37321</v>
      </c>
      <c r="B834">
        <v>2002</v>
      </c>
      <c r="C834">
        <v>3</v>
      </c>
      <c r="D834" t="s">
        <v>32</v>
      </c>
      <c r="E834" t="s">
        <v>13</v>
      </c>
      <c r="F834">
        <v>875</v>
      </c>
      <c r="G834">
        <v>540</v>
      </c>
      <c r="H834">
        <v>8</v>
      </c>
      <c r="I834">
        <v>4320</v>
      </c>
      <c r="J834">
        <v>5195</v>
      </c>
      <c r="K834">
        <v>5872</v>
      </c>
      <c r="L834">
        <v>677</v>
      </c>
      <c r="M834">
        <f t="array" ref="M834">SUM(IF(E$2:E834=E834,IF(B$2:B834=B834,IF(C$2:C834=C834,L$2:L834))))</f>
        <v>823</v>
      </c>
    </row>
    <row r="835" spans="1:13" x14ac:dyDescent="0.25">
      <c r="A835" s="2">
        <v>37322</v>
      </c>
      <c r="B835">
        <v>2002</v>
      </c>
      <c r="C835">
        <v>3</v>
      </c>
      <c r="D835" t="s">
        <v>33</v>
      </c>
      <c r="E835" t="s">
        <v>13</v>
      </c>
      <c r="F835">
        <v>875</v>
      </c>
      <c r="G835">
        <v>371</v>
      </c>
      <c r="H835">
        <v>1</v>
      </c>
      <c r="I835">
        <v>371</v>
      </c>
      <c r="J835">
        <v>1246</v>
      </c>
      <c r="K835">
        <v>1020</v>
      </c>
      <c r="L835">
        <v>-226</v>
      </c>
      <c r="M835">
        <f t="array" ref="M835">SUM(IF(E$2:E835=E835,IF(B$2:B835=B835,IF(C$2:C835=C835,L$2:L835))))</f>
        <v>597</v>
      </c>
    </row>
    <row r="836" spans="1:13" x14ac:dyDescent="0.25">
      <c r="A836" s="2">
        <v>37323</v>
      </c>
      <c r="B836">
        <v>2002</v>
      </c>
      <c r="C836">
        <v>3</v>
      </c>
      <c r="D836" t="s">
        <v>34</v>
      </c>
      <c r="E836" t="s">
        <v>8</v>
      </c>
      <c r="F836">
        <v>768</v>
      </c>
      <c r="G836">
        <v>398</v>
      </c>
      <c r="H836">
        <v>6</v>
      </c>
      <c r="I836">
        <v>2388</v>
      </c>
      <c r="J836">
        <v>3156</v>
      </c>
      <c r="K836">
        <v>2572</v>
      </c>
      <c r="L836">
        <v>-584</v>
      </c>
      <c r="M836">
        <f t="array" ref="M836">SUM(IF(E$2:E836=E836,IF(B$2:B836=B836,IF(C$2:C836=C836,L$2:L836))))</f>
        <v>-52</v>
      </c>
    </row>
    <row r="837" spans="1:13" x14ac:dyDescent="0.25">
      <c r="A837" s="2">
        <v>37323</v>
      </c>
      <c r="B837">
        <v>2002</v>
      </c>
      <c r="C837">
        <v>3</v>
      </c>
      <c r="D837" t="s">
        <v>34</v>
      </c>
      <c r="E837" t="s">
        <v>9</v>
      </c>
      <c r="F837">
        <v>561</v>
      </c>
      <c r="G837">
        <v>398</v>
      </c>
      <c r="H837">
        <v>3</v>
      </c>
      <c r="I837">
        <v>1194</v>
      </c>
      <c r="J837">
        <v>1755</v>
      </c>
      <c r="K837">
        <v>2007</v>
      </c>
      <c r="L837">
        <v>252</v>
      </c>
      <c r="M837">
        <f t="array" ref="M837">SUM(IF(E$2:E837=E837,IF(B$2:B837=B837,IF(C$2:C837=C837,L$2:L837))))</f>
        <v>252</v>
      </c>
    </row>
    <row r="838" spans="1:13" x14ac:dyDescent="0.25">
      <c r="A838" s="2">
        <v>37324</v>
      </c>
      <c r="B838">
        <v>2002</v>
      </c>
      <c r="C838">
        <v>3</v>
      </c>
      <c r="D838" t="s">
        <v>35</v>
      </c>
      <c r="E838" t="s">
        <v>9</v>
      </c>
      <c r="F838">
        <v>561</v>
      </c>
      <c r="G838">
        <v>477</v>
      </c>
      <c r="H838">
        <v>3</v>
      </c>
      <c r="I838">
        <v>1431</v>
      </c>
      <c r="J838">
        <v>1992</v>
      </c>
      <c r="K838">
        <v>1984</v>
      </c>
      <c r="L838">
        <v>-8</v>
      </c>
      <c r="M838">
        <f t="array" ref="M838">SUM(IF(E$2:E838=E838,IF(B$2:B838=B838,IF(C$2:C838=C838,L$2:L838))))</f>
        <v>244</v>
      </c>
    </row>
    <row r="839" spans="1:13" x14ac:dyDescent="0.25">
      <c r="A839" s="2">
        <v>37327</v>
      </c>
      <c r="B839">
        <v>2002</v>
      </c>
      <c r="C839">
        <v>3</v>
      </c>
      <c r="D839" t="s">
        <v>31</v>
      </c>
      <c r="E839" t="s">
        <v>7</v>
      </c>
      <c r="F839">
        <v>840</v>
      </c>
      <c r="G839">
        <v>540</v>
      </c>
      <c r="H839">
        <v>8</v>
      </c>
      <c r="I839">
        <v>4320</v>
      </c>
      <c r="J839">
        <v>5160</v>
      </c>
      <c r="K839">
        <v>5222</v>
      </c>
      <c r="L839">
        <v>62</v>
      </c>
      <c r="M839">
        <f t="array" ref="M839">SUM(IF(E$2:E839=E839,IF(B$2:B839=B839,IF(C$2:C839=C839,L$2:L839))))</f>
        <v>62</v>
      </c>
    </row>
    <row r="840" spans="1:13" x14ac:dyDescent="0.25">
      <c r="A840" s="2">
        <v>37328</v>
      </c>
      <c r="B840">
        <v>2002</v>
      </c>
      <c r="C840">
        <v>3</v>
      </c>
      <c r="D840" t="s">
        <v>32</v>
      </c>
      <c r="E840" t="s">
        <v>13</v>
      </c>
      <c r="F840">
        <v>875</v>
      </c>
      <c r="G840">
        <v>540</v>
      </c>
      <c r="H840">
        <v>2</v>
      </c>
      <c r="I840">
        <v>1080</v>
      </c>
      <c r="J840">
        <v>1955</v>
      </c>
      <c r="K840">
        <v>3980</v>
      </c>
      <c r="L840">
        <v>2025</v>
      </c>
      <c r="M840">
        <f t="array" ref="M840">SUM(IF(E$2:E840=E840,IF(B$2:B840=B840,IF(C$2:C840=C840,L$2:L840))))</f>
        <v>2622</v>
      </c>
    </row>
    <row r="841" spans="1:13" x14ac:dyDescent="0.25">
      <c r="A841" s="2">
        <v>37329</v>
      </c>
      <c r="B841">
        <v>2002</v>
      </c>
      <c r="C841">
        <v>3</v>
      </c>
      <c r="D841" t="s">
        <v>33</v>
      </c>
      <c r="E841" t="s">
        <v>13</v>
      </c>
      <c r="F841">
        <v>875</v>
      </c>
      <c r="G841">
        <v>371</v>
      </c>
      <c r="H841">
        <v>8</v>
      </c>
      <c r="I841">
        <v>2968</v>
      </c>
      <c r="J841">
        <v>3843</v>
      </c>
      <c r="K841">
        <v>9809</v>
      </c>
      <c r="L841">
        <v>5966</v>
      </c>
      <c r="M841">
        <f t="array" ref="M841">SUM(IF(E$2:E841=E841,IF(B$2:B841=B841,IF(C$2:C841=C841,L$2:L841))))</f>
        <v>8588</v>
      </c>
    </row>
    <row r="842" spans="1:13" x14ac:dyDescent="0.25">
      <c r="A842" s="2">
        <v>37331</v>
      </c>
      <c r="B842">
        <v>2002</v>
      </c>
      <c r="C842">
        <v>3</v>
      </c>
      <c r="D842" t="s">
        <v>35</v>
      </c>
      <c r="E842" t="s">
        <v>13</v>
      </c>
      <c r="F842">
        <v>875</v>
      </c>
      <c r="G842">
        <v>477</v>
      </c>
      <c r="H842">
        <v>2</v>
      </c>
      <c r="I842">
        <v>954</v>
      </c>
      <c r="J842">
        <v>1829</v>
      </c>
      <c r="K842">
        <v>3094</v>
      </c>
      <c r="L842">
        <v>1265</v>
      </c>
      <c r="M842">
        <f t="array" ref="M842">SUM(IF(E$2:E842=E842,IF(B$2:B842=B842,IF(C$2:C842=C842,L$2:L842))))</f>
        <v>9853</v>
      </c>
    </row>
    <row r="843" spans="1:13" x14ac:dyDescent="0.25">
      <c r="A843" s="2">
        <v>37332</v>
      </c>
      <c r="B843">
        <v>2002</v>
      </c>
      <c r="C843">
        <v>3</v>
      </c>
      <c r="D843" t="s">
        <v>36</v>
      </c>
      <c r="E843" t="s">
        <v>12</v>
      </c>
      <c r="F843">
        <v>559</v>
      </c>
      <c r="G843">
        <v>371</v>
      </c>
      <c r="H843">
        <v>5</v>
      </c>
      <c r="I843">
        <v>1855</v>
      </c>
      <c r="J843">
        <v>2414</v>
      </c>
      <c r="K843">
        <v>2177</v>
      </c>
      <c r="L843">
        <v>-237</v>
      </c>
      <c r="M843">
        <f t="array" ref="M843">SUM(IF(E$2:E843=E843,IF(B$2:B843=B843,IF(C$2:C843=C843,L$2:L843))))</f>
        <v>3180</v>
      </c>
    </row>
    <row r="844" spans="1:13" x14ac:dyDescent="0.25">
      <c r="A844" s="2">
        <v>37334</v>
      </c>
      <c r="B844">
        <v>2002</v>
      </c>
      <c r="C844">
        <v>3</v>
      </c>
      <c r="D844" t="s">
        <v>31</v>
      </c>
      <c r="E844" t="s">
        <v>9</v>
      </c>
      <c r="F844">
        <v>561</v>
      </c>
      <c r="G844">
        <v>540</v>
      </c>
      <c r="H844">
        <v>3</v>
      </c>
      <c r="I844">
        <v>1620</v>
      </c>
      <c r="J844">
        <v>2181</v>
      </c>
      <c r="K844">
        <v>2006</v>
      </c>
      <c r="L844">
        <v>-175</v>
      </c>
      <c r="M844">
        <f t="array" ref="M844">SUM(IF(E$2:E844=E844,IF(B$2:B844=B844,IF(C$2:C844=C844,L$2:L844))))</f>
        <v>69</v>
      </c>
    </row>
    <row r="845" spans="1:13" x14ac:dyDescent="0.25">
      <c r="A845" s="2">
        <v>37334</v>
      </c>
      <c r="B845">
        <v>2002</v>
      </c>
      <c r="C845">
        <v>3</v>
      </c>
      <c r="D845" t="s">
        <v>31</v>
      </c>
      <c r="E845" t="s">
        <v>13</v>
      </c>
      <c r="F845">
        <v>875</v>
      </c>
      <c r="G845">
        <v>540</v>
      </c>
      <c r="H845">
        <v>3</v>
      </c>
      <c r="I845">
        <v>1620</v>
      </c>
      <c r="J845">
        <v>2495</v>
      </c>
      <c r="K845">
        <v>2972</v>
      </c>
      <c r="L845">
        <v>477</v>
      </c>
      <c r="M845">
        <f t="array" ref="M845">SUM(IF(E$2:E845=E845,IF(B$2:B845=B845,IF(C$2:C845=C845,L$2:L845))))</f>
        <v>10330</v>
      </c>
    </row>
    <row r="846" spans="1:13" x14ac:dyDescent="0.25">
      <c r="A846" s="2">
        <v>37336</v>
      </c>
      <c r="B846">
        <v>2002</v>
      </c>
      <c r="C846">
        <v>3</v>
      </c>
      <c r="D846" t="s">
        <v>33</v>
      </c>
      <c r="E846" t="s">
        <v>12</v>
      </c>
      <c r="F846">
        <v>559</v>
      </c>
      <c r="G846">
        <v>371</v>
      </c>
      <c r="H846">
        <v>8</v>
      </c>
      <c r="I846">
        <v>2968</v>
      </c>
      <c r="J846">
        <v>3527</v>
      </c>
      <c r="K846">
        <v>4231</v>
      </c>
      <c r="L846">
        <v>704</v>
      </c>
      <c r="M846">
        <f t="array" ref="M846">SUM(IF(E$2:E846=E846,IF(B$2:B846=B846,IF(C$2:C846=C846,L$2:L846))))</f>
        <v>3884</v>
      </c>
    </row>
    <row r="847" spans="1:13" x14ac:dyDescent="0.25">
      <c r="A847" s="2">
        <v>37336</v>
      </c>
      <c r="B847">
        <v>2002</v>
      </c>
      <c r="C847">
        <v>3</v>
      </c>
      <c r="D847" t="s">
        <v>33</v>
      </c>
      <c r="E847" t="s">
        <v>10</v>
      </c>
      <c r="F847">
        <v>448</v>
      </c>
      <c r="G847">
        <v>371</v>
      </c>
      <c r="H847">
        <v>6</v>
      </c>
      <c r="I847">
        <v>2226</v>
      </c>
      <c r="J847">
        <v>2674</v>
      </c>
      <c r="K847">
        <v>3354</v>
      </c>
      <c r="L847">
        <v>680</v>
      </c>
      <c r="M847">
        <f t="array" ref="M847">SUM(IF(E$2:E847=E847,IF(B$2:B847=B847,IF(C$2:C847=C847,L$2:L847))))</f>
        <v>680</v>
      </c>
    </row>
    <row r="848" spans="1:13" x14ac:dyDescent="0.25">
      <c r="A848" s="2">
        <v>37337</v>
      </c>
      <c r="B848">
        <v>2002</v>
      </c>
      <c r="C848">
        <v>3</v>
      </c>
      <c r="D848" t="s">
        <v>34</v>
      </c>
      <c r="E848" t="s">
        <v>9</v>
      </c>
      <c r="F848">
        <v>561</v>
      </c>
      <c r="G848">
        <v>398</v>
      </c>
      <c r="H848">
        <v>4</v>
      </c>
      <c r="I848">
        <v>1592</v>
      </c>
      <c r="J848">
        <v>2153</v>
      </c>
      <c r="K848">
        <v>1879</v>
      </c>
      <c r="L848">
        <v>-274</v>
      </c>
      <c r="M848">
        <f t="array" ref="M848">SUM(IF(E$2:E848=E848,IF(B$2:B848=B848,IF(C$2:C848=C848,L$2:L848))))</f>
        <v>-205</v>
      </c>
    </row>
    <row r="849" spans="1:13" x14ac:dyDescent="0.25">
      <c r="A849" s="2">
        <v>37337</v>
      </c>
      <c r="B849">
        <v>2002</v>
      </c>
      <c r="C849">
        <v>3</v>
      </c>
      <c r="D849" t="s">
        <v>34</v>
      </c>
      <c r="E849" t="s">
        <v>13</v>
      </c>
      <c r="F849">
        <v>875</v>
      </c>
      <c r="G849">
        <v>398</v>
      </c>
      <c r="H849">
        <v>3</v>
      </c>
      <c r="I849">
        <v>1194</v>
      </c>
      <c r="J849">
        <v>2069</v>
      </c>
      <c r="K849">
        <v>2395</v>
      </c>
      <c r="L849">
        <v>326</v>
      </c>
      <c r="M849">
        <f t="array" ref="M849">SUM(IF(E$2:E849=E849,IF(B$2:B849=B849,IF(C$2:C849=C849,L$2:L849))))</f>
        <v>10656</v>
      </c>
    </row>
    <row r="850" spans="1:13" x14ac:dyDescent="0.25">
      <c r="A850" s="2">
        <v>37338</v>
      </c>
      <c r="B850">
        <v>2002</v>
      </c>
      <c r="C850">
        <v>3</v>
      </c>
      <c r="D850" t="s">
        <v>35</v>
      </c>
      <c r="E850" t="s">
        <v>13</v>
      </c>
      <c r="F850">
        <v>875</v>
      </c>
      <c r="G850">
        <v>477</v>
      </c>
      <c r="H850">
        <v>10</v>
      </c>
      <c r="I850">
        <v>4770</v>
      </c>
      <c r="J850">
        <v>5645</v>
      </c>
      <c r="K850">
        <v>6611</v>
      </c>
      <c r="L850">
        <v>966</v>
      </c>
      <c r="M850">
        <f t="array" ref="M850">SUM(IF(E$2:E850=E850,IF(B$2:B850=B850,IF(C$2:C850=C850,L$2:L850))))</f>
        <v>11622</v>
      </c>
    </row>
    <row r="851" spans="1:13" x14ac:dyDescent="0.25">
      <c r="A851" s="2">
        <v>37338</v>
      </c>
      <c r="B851">
        <v>2002</v>
      </c>
      <c r="C851">
        <v>3</v>
      </c>
      <c r="D851" t="s">
        <v>35</v>
      </c>
      <c r="E851" t="s">
        <v>8</v>
      </c>
      <c r="F851">
        <v>768</v>
      </c>
      <c r="G851">
        <v>477</v>
      </c>
      <c r="H851">
        <v>3</v>
      </c>
      <c r="I851">
        <v>1431</v>
      </c>
      <c r="J851">
        <v>2199</v>
      </c>
      <c r="K851">
        <v>2079</v>
      </c>
      <c r="L851">
        <v>-120</v>
      </c>
      <c r="M851">
        <f t="array" ref="M851">SUM(IF(E$2:E851=E851,IF(B$2:B851=B851,IF(C$2:C851=C851,L$2:L851))))</f>
        <v>-172</v>
      </c>
    </row>
    <row r="852" spans="1:13" x14ac:dyDescent="0.25">
      <c r="A852" s="2">
        <v>37339</v>
      </c>
      <c r="B852">
        <v>2002</v>
      </c>
      <c r="C852">
        <v>3</v>
      </c>
      <c r="D852" t="s">
        <v>36</v>
      </c>
      <c r="E852" t="s">
        <v>8</v>
      </c>
      <c r="F852">
        <v>768</v>
      </c>
      <c r="G852">
        <v>371</v>
      </c>
      <c r="H852">
        <v>2</v>
      </c>
      <c r="I852">
        <v>742</v>
      </c>
      <c r="J852">
        <v>1510</v>
      </c>
      <c r="K852">
        <v>1215</v>
      </c>
      <c r="L852">
        <v>-295</v>
      </c>
      <c r="M852">
        <f t="array" ref="M852">SUM(IF(E$2:E852=E852,IF(B$2:B852=B852,IF(C$2:C852=C852,L$2:L852))))</f>
        <v>-467</v>
      </c>
    </row>
    <row r="853" spans="1:13" x14ac:dyDescent="0.25">
      <c r="A853" s="2">
        <v>37340</v>
      </c>
      <c r="B853">
        <v>2002</v>
      </c>
      <c r="C853">
        <v>3</v>
      </c>
      <c r="D853" t="s">
        <v>30</v>
      </c>
      <c r="E853" t="s">
        <v>9</v>
      </c>
      <c r="F853">
        <v>561</v>
      </c>
      <c r="G853">
        <v>398</v>
      </c>
      <c r="H853">
        <v>7</v>
      </c>
      <c r="I853">
        <v>2786</v>
      </c>
      <c r="J853">
        <v>3347</v>
      </c>
      <c r="K853">
        <v>3029</v>
      </c>
      <c r="L853">
        <v>-318</v>
      </c>
      <c r="M853">
        <f t="array" ref="M853">SUM(IF(E$2:E853=E853,IF(B$2:B853=B853,IF(C$2:C853=C853,L$2:L853))))</f>
        <v>-523</v>
      </c>
    </row>
    <row r="854" spans="1:13" x14ac:dyDescent="0.25">
      <c r="A854" s="2">
        <v>37340</v>
      </c>
      <c r="B854">
        <v>2002</v>
      </c>
      <c r="C854">
        <v>3</v>
      </c>
      <c r="D854" t="s">
        <v>30</v>
      </c>
      <c r="E854" t="s">
        <v>8</v>
      </c>
      <c r="F854">
        <v>768</v>
      </c>
      <c r="G854">
        <v>398</v>
      </c>
      <c r="H854">
        <v>8</v>
      </c>
      <c r="I854">
        <v>3184</v>
      </c>
      <c r="J854">
        <v>3952</v>
      </c>
      <c r="K854">
        <v>9840</v>
      </c>
      <c r="L854">
        <v>5888</v>
      </c>
      <c r="M854">
        <f t="array" ref="M854">SUM(IF(E$2:E854=E854,IF(B$2:B854=B854,IF(C$2:C854=C854,L$2:L854))))</f>
        <v>5421</v>
      </c>
    </row>
    <row r="855" spans="1:13" x14ac:dyDescent="0.25">
      <c r="A855" s="2">
        <v>37345</v>
      </c>
      <c r="B855">
        <v>2002</v>
      </c>
      <c r="C855">
        <v>3</v>
      </c>
      <c r="D855" t="s">
        <v>35</v>
      </c>
      <c r="E855" t="s">
        <v>7</v>
      </c>
      <c r="F855">
        <v>840</v>
      </c>
      <c r="G855">
        <v>477</v>
      </c>
      <c r="H855">
        <v>5</v>
      </c>
      <c r="I855">
        <v>2385</v>
      </c>
      <c r="J855">
        <v>3225</v>
      </c>
      <c r="K855">
        <v>3627</v>
      </c>
      <c r="L855">
        <v>402</v>
      </c>
      <c r="M855">
        <f t="array" ref="M855">SUM(IF(E$2:E855=E855,IF(B$2:B855=B855,IF(C$2:C855=C855,L$2:L855))))</f>
        <v>464</v>
      </c>
    </row>
    <row r="856" spans="1:13" x14ac:dyDescent="0.25">
      <c r="A856" s="2">
        <v>37345</v>
      </c>
      <c r="B856">
        <v>2002</v>
      </c>
      <c r="C856">
        <v>3</v>
      </c>
      <c r="D856" t="s">
        <v>35</v>
      </c>
      <c r="E856" t="s">
        <v>13</v>
      </c>
      <c r="F856">
        <v>875</v>
      </c>
      <c r="G856">
        <v>477</v>
      </c>
      <c r="H856">
        <v>3</v>
      </c>
      <c r="I856">
        <v>1431</v>
      </c>
      <c r="J856">
        <v>2306</v>
      </c>
      <c r="K856">
        <v>2538</v>
      </c>
      <c r="L856">
        <v>232</v>
      </c>
      <c r="M856">
        <f t="array" ref="M856">SUM(IF(E$2:E856=E856,IF(B$2:B856=B856,IF(C$2:C856=C856,L$2:L856))))</f>
        <v>11854</v>
      </c>
    </row>
    <row r="857" spans="1:13" x14ac:dyDescent="0.25">
      <c r="A857" s="2">
        <v>37346</v>
      </c>
      <c r="B857">
        <v>2002</v>
      </c>
      <c r="C857">
        <v>3</v>
      </c>
      <c r="D857" t="s">
        <v>36</v>
      </c>
      <c r="E857" t="s">
        <v>8</v>
      </c>
      <c r="F857">
        <v>768</v>
      </c>
      <c r="G857">
        <v>371</v>
      </c>
      <c r="H857">
        <v>10</v>
      </c>
      <c r="I857">
        <v>3710</v>
      </c>
      <c r="J857">
        <v>4478</v>
      </c>
      <c r="K857">
        <v>20452</v>
      </c>
      <c r="L857">
        <v>15974</v>
      </c>
      <c r="M857">
        <f t="array" ref="M857">SUM(IF(E$2:E857=E857,IF(B$2:B857=B857,IF(C$2:C857=C857,L$2:L857))))</f>
        <v>21395</v>
      </c>
    </row>
    <row r="858" spans="1:13" x14ac:dyDescent="0.25">
      <c r="A858" s="2">
        <v>37349</v>
      </c>
      <c r="B858">
        <v>2002</v>
      </c>
      <c r="C858">
        <v>4</v>
      </c>
      <c r="D858" t="s">
        <v>32</v>
      </c>
      <c r="E858" t="s">
        <v>10</v>
      </c>
      <c r="F858">
        <v>448</v>
      </c>
      <c r="G858">
        <v>540</v>
      </c>
      <c r="H858">
        <v>7</v>
      </c>
      <c r="I858">
        <v>3780</v>
      </c>
      <c r="J858">
        <v>4228</v>
      </c>
      <c r="K858">
        <v>3592</v>
      </c>
      <c r="L858">
        <v>-636</v>
      </c>
      <c r="M858">
        <f t="array" ref="M858">SUM(IF(E$2:E858=E858,IF(B$2:B858=B858,IF(C$2:C858=C858,L$2:L858))))</f>
        <v>-636</v>
      </c>
    </row>
    <row r="859" spans="1:13" x14ac:dyDescent="0.25">
      <c r="A859" s="2">
        <v>37350</v>
      </c>
      <c r="B859">
        <v>2002</v>
      </c>
      <c r="C859">
        <v>4</v>
      </c>
      <c r="D859" t="s">
        <v>33</v>
      </c>
      <c r="E859" t="s">
        <v>10</v>
      </c>
      <c r="F859">
        <v>448</v>
      </c>
      <c r="G859">
        <v>371</v>
      </c>
      <c r="H859">
        <v>10</v>
      </c>
      <c r="I859">
        <v>3710</v>
      </c>
      <c r="J859">
        <v>4158</v>
      </c>
      <c r="K859">
        <v>4772</v>
      </c>
      <c r="L859">
        <v>614</v>
      </c>
      <c r="M859">
        <f t="array" ref="M859">SUM(IF(E$2:E859=E859,IF(B$2:B859=B859,IF(C$2:C859=C859,L$2:L859))))</f>
        <v>-22</v>
      </c>
    </row>
    <row r="860" spans="1:13" x14ac:dyDescent="0.25">
      <c r="A860" s="2">
        <v>37351</v>
      </c>
      <c r="B860">
        <v>2002</v>
      </c>
      <c r="C860">
        <v>4</v>
      </c>
      <c r="D860" t="s">
        <v>34</v>
      </c>
      <c r="E860" t="s">
        <v>13</v>
      </c>
      <c r="F860">
        <v>875</v>
      </c>
      <c r="G860">
        <v>398</v>
      </c>
      <c r="H860">
        <v>4</v>
      </c>
      <c r="I860">
        <v>1592</v>
      </c>
      <c r="J860">
        <v>2467</v>
      </c>
      <c r="K860">
        <v>6235</v>
      </c>
      <c r="L860">
        <v>3768</v>
      </c>
      <c r="M860">
        <f t="array" ref="M860">SUM(IF(E$2:E860=E860,IF(B$2:B860=B860,IF(C$2:C860=C860,L$2:L860))))</f>
        <v>3768</v>
      </c>
    </row>
    <row r="861" spans="1:13" x14ac:dyDescent="0.25">
      <c r="A861" s="2">
        <v>37351</v>
      </c>
      <c r="B861">
        <v>2002</v>
      </c>
      <c r="C861">
        <v>4</v>
      </c>
      <c r="D861" t="s">
        <v>34</v>
      </c>
      <c r="E861" t="s">
        <v>7</v>
      </c>
      <c r="F861">
        <v>840</v>
      </c>
      <c r="G861">
        <v>398</v>
      </c>
      <c r="H861">
        <v>8</v>
      </c>
      <c r="I861">
        <v>3184</v>
      </c>
      <c r="J861">
        <v>4024</v>
      </c>
      <c r="K861">
        <v>3990</v>
      </c>
      <c r="L861">
        <v>-34</v>
      </c>
      <c r="M861">
        <f t="array" ref="M861">SUM(IF(E$2:E861=E861,IF(B$2:B861=B861,IF(C$2:C861=C861,L$2:L861))))</f>
        <v>-34</v>
      </c>
    </row>
    <row r="862" spans="1:13" x14ac:dyDescent="0.25">
      <c r="A862" s="2">
        <v>37352</v>
      </c>
      <c r="B862">
        <v>2002</v>
      </c>
      <c r="C862">
        <v>4</v>
      </c>
      <c r="D862" t="s">
        <v>35</v>
      </c>
      <c r="E862" t="s">
        <v>13</v>
      </c>
      <c r="F862">
        <v>875</v>
      </c>
      <c r="G862">
        <v>477</v>
      </c>
      <c r="H862">
        <v>9</v>
      </c>
      <c r="I862">
        <v>4293</v>
      </c>
      <c r="J862">
        <v>5168</v>
      </c>
      <c r="K862">
        <v>5547</v>
      </c>
      <c r="L862">
        <v>379</v>
      </c>
      <c r="M862">
        <f t="array" ref="M862">SUM(IF(E$2:E862=E862,IF(B$2:B862=B862,IF(C$2:C862=C862,L$2:L862))))</f>
        <v>4147</v>
      </c>
    </row>
    <row r="863" spans="1:13" x14ac:dyDescent="0.25">
      <c r="A863" s="2">
        <v>37353</v>
      </c>
      <c r="B863">
        <v>2002</v>
      </c>
      <c r="C863">
        <v>4</v>
      </c>
      <c r="D863" t="s">
        <v>36</v>
      </c>
      <c r="E863" t="s">
        <v>12</v>
      </c>
      <c r="F863">
        <v>559</v>
      </c>
      <c r="G863">
        <v>371</v>
      </c>
      <c r="H863">
        <v>3</v>
      </c>
      <c r="I863">
        <v>1113</v>
      </c>
      <c r="J863">
        <v>1672</v>
      </c>
      <c r="K863">
        <v>1406</v>
      </c>
      <c r="L863">
        <v>-266</v>
      </c>
      <c r="M863">
        <f t="array" ref="M863">SUM(IF(E$2:E863=E863,IF(B$2:B863=B863,IF(C$2:C863=C863,L$2:L863))))</f>
        <v>-266</v>
      </c>
    </row>
    <row r="864" spans="1:13" x14ac:dyDescent="0.25">
      <c r="A864" s="2">
        <v>37353</v>
      </c>
      <c r="B864">
        <v>2002</v>
      </c>
      <c r="C864">
        <v>4</v>
      </c>
      <c r="D864" t="s">
        <v>36</v>
      </c>
      <c r="E864" t="s">
        <v>13</v>
      </c>
      <c r="F864">
        <v>875</v>
      </c>
      <c r="G864">
        <v>371</v>
      </c>
      <c r="H864">
        <v>7</v>
      </c>
      <c r="I864">
        <v>2597</v>
      </c>
      <c r="J864">
        <v>3472</v>
      </c>
      <c r="K864">
        <v>3648</v>
      </c>
      <c r="L864">
        <v>176</v>
      </c>
      <c r="M864">
        <f t="array" ref="M864">SUM(IF(E$2:E864=E864,IF(B$2:B864=B864,IF(C$2:C864=C864,L$2:L864))))</f>
        <v>4323</v>
      </c>
    </row>
    <row r="865" spans="1:13" x14ac:dyDescent="0.25">
      <c r="A865" s="2">
        <v>37354</v>
      </c>
      <c r="B865">
        <v>2002</v>
      </c>
      <c r="C865">
        <v>4</v>
      </c>
      <c r="D865" t="s">
        <v>30</v>
      </c>
      <c r="E865" t="s">
        <v>8</v>
      </c>
      <c r="F865">
        <v>768</v>
      </c>
      <c r="G865">
        <v>398</v>
      </c>
      <c r="H865">
        <v>4</v>
      </c>
      <c r="I865">
        <v>1592</v>
      </c>
      <c r="J865">
        <v>2360</v>
      </c>
      <c r="K865">
        <v>2659</v>
      </c>
      <c r="L865">
        <v>299</v>
      </c>
      <c r="M865">
        <f t="array" ref="M865">SUM(IF(E$2:E865=E865,IF(B$2:B865=B865,IF(C$2:C865=C865,L$2:L865))))</f>
        <v>299</v>
      </c>
    </row>
    <row r="866" spans="1:13" x14ac:dyDescent="0.25">
      <c r="A866" s="2">
        <v>37355</v>
      </c>
      <c r="B866">
        <v>2002</v>
      </c>
      <c r="C866">
        <v>4</v>
      </c>
      <c r="D866" t="s">
        <v>31</v>
      </c>
      <c r="E866" t="s">
        <v>12</v>
      </c>
      <c r="F866">
        <v>559</v>
      </c>
      <c r="G866">
        <v>540</v>
      </c>
      <c r="H866">
        <v>1</v>
      </c>
      <c r="I866">
        <v>540</v>
      </c>
      <c r="J866">
        <v>1099</v>
      </c>
      <c r="K866">
        <v>1083</v>
      </c>
      <c r="L866">
        <v>-16</v>
      </c>
      <c r="M866">
        <f t="array" ref="M866">SUM(IF(E$2:E866=E866,IF(B$2:B866=B866,IF(C$2:C866=C866,L$2:L866))))</f>
        <v>-282</v>
      </c>
    </row>
    <row r="867" spans="1:13" x14ac:dyDescent="0.25">
      <c r="A867" s="2">
        <v>37355</v>
      </c>
      <c r="B867">
        <v>2002</v>
      </c>
      <c r="C867">
        <v>4</v>
      </c>
      <c r="D867" t="s">
        <v>31</v>
      </c>
      <c r="E867" t="s">
        <v>10</v>
      </c>
      <c r="F867">
        <v>448</v>
      </c>
      <c r="G867">
        <v>540</v>
      </c>
      <c r="H867">
        <v>7</v>
      </c>
      <c r="I867">
        <v>3780</v>
      </c>
      <c r="J867">
        <v>4228</v>
      </c>
      <c r="K867">
        <v>3688</v>
      </c>
      <c r="L867">
        <v>-540</v>
      </c>
      <c r="M867">
        <f t="array" ref="M867">SUM(IF(E$2:E867=E867,IF(B$2:B867=B867,IF(C$2:C867=C867,L$2:L867))))</f>
        <v>-562</v>
      </c>
    </row>
    <row r="868" spans="1:13" x14ac:dyDescent="0.25">
      <c r="A868" s="2">
        <v>37356</v>
      </c>
      <c r="B868">
        <v>2002</v>
      </c>
      <c r="C868">
        <v>4</v>
      </c>
      <c r="D868" t="s">
        <v>32</v>
      </c>
      <c r="E868" t="s">
        <v>13</v>
      </c>
      <c r="F868">
        <v>875</v>
      </c>
      <c r="G868">
        <v>540</v>
      </c>
      <c r="H868">
        <v>7</v>
      </c>
      <c r="I868">
        <v>3780</v>
      </c>
      <c r="J868">
        <v>4655</v>
      </c>
      <c r="K868">
        <v>5453</v>
      </c>
      <c r="L868">
        <v>798</v>
      </c>
      <c r="M868">
        <f t="array" ref="M868">SUM(IF(E$2:E868=E868,IF(B$2:B868=B868,IF(C$2:C868=C868,L$2:L868))))</f>
        <v>5121</v>
      </c>
    </row>
    <row r="869" spans="1:13" x14ac:dyDescent="0.25">
      <c r="A869" s="2">
        <v>37356</v>
      </c>
      <c r="B869">
        <v>2002</v>
      </c>
      <c r="C869">
        <v>4</v>
      </c>
      <c r="D869" t="s">
        <v>32</v>
      </c>
      <c r="E869" t="s">
        <v>12</v>
      </c>
      <c r="F869">
        <v>559</v>
      </c>
      <c r="G869">
        <v>540</v>
      </c>
      <c r="H869">
        <v>8</v>
      </c>
      <c r="I869">
        <v>4320</v>
      </c>
      <c r="J869">
        <v>4879</v>
      </c>
      <c r="K869">
        <v>4424</v>
      </c>
      <c r="L869">
        <v>-455</v>
      </c>
      <c r="M869">
        <f t="array" ref="M869">SUM(IF(E$2:E869=E869,IF(B$2:B869=B869,IF(C$2:C869=C869,L$2:L869))))</f>
        <v>-737</v>
      </c>
    </row>
    <row r="870" spans="1:13" x14ac:dyDescent="0.25">
      <c r="A870" s="2">
        <v>37358</v>
      </c>
      <c r="B870">
        <v>2002</v>
      </c>
      <c r="C870">
        <v>4</v>
      </c>
      <c r="D870" t="s">
        <v>34</v>
      </c>
      <c r="E870" t="s">
        <v>12</v>
      </c>
      <c r="F870">
        <v>559</v>
      </c>
      <c r="G870">
        <v>398</v>
      </c>
      <c r="H870">
        <v>10</v>
      </c>
      <c r="I870">
        <v>3980</v>
      </c>
      <c r="J870">
        <v>4539</v>
      </c>
      <c r="K870">
        <v>4499</v>
      </c>
      <c r="L870">
        <v>-40</v>
      </c>
      <c r="M870">
        <f t="array" ref="M870">SUM(IF(E$2:E870=E870,IF(B$2:B870=B870,IF(C$2:C870=C870,L$2:L870))))</f>
        <v>-777</v>
      </c>
    </row>
    <row r="871" spans="1:13" x14ac:dyDescent="0.25">
      <c r="A871" s="2">
        <v>37359</v>
      </c>
      <c r="B871">
        <v>2002</v>
      </c>
      <c r="C871">
        <v>4</v>
      </c>
      <c r="D871" t="s">
        <v>35</v>
      </c>
      <c r="E871" t="s">
        <v>13</v>
      </c>
      <c r="F871">
        <v>875</v>
      </c>
      <c r="G871">
        <v>477</v>
      </c>
      <c r="H871">
        <v>10</v>
      </c>
      <c r="I871">
        <v>4770</v>
      </c>
      <c r="J871">
        <v>5645</v>
      </c>
      <c r="K871">
        <v>6184</v>
      </c>
      <c r="L871">
        <v>539</v>
      </c>
      <c r="M871">
        <f t="array" ref="M871">SUM(IF(E$2:E871=E871,IF(B$2:B871=B871,IF(C$2:C871=C871,L$2:L871))))</f>
        <v>5660</v>
      </c>
    </row>
    <row r="872" spans="1:13" x14ac:dyDescent="0.25">
      <c r="A872" s="2">
        <v>37359</v>
      </c>
      <c r="B872">
        <v>2002</v>
      </c>
      <c r="C872">
        <v>4</v>
      </c>
      <c r="D872" t="s">
        <v>35</v>
      </c>
      <c r="E872" t="s">
        <v>12</v>
      </c>
      <c r="F872">
        <v>559</v>
      </c>
      <c r="G872">
        <v>477</v>
      </c>
      <c r="H872">
        <v>7</v>
      </c>
      <c r="I872">
        <v>3339</v>
      </c>
      <c r="J872">
        <v>3898</v>
      </c>
      <c r="K872">
        <v>3924</v>
      </c>
      <c r="L872">
        <v>26</v>
      </c>
      <c r="M872">
        <f t="array" ref="M872">SUM(IF(E$2:E872=E872,IF(B$2:B872=B872,IF(C$2:C872=C872,L$2:L872))))</f>
        <v>-751</v>
      </c>
    </row>
    <row r="873" spans="1:13" x14ac:dyDescent="0.25">
      <c r="A873" s="2">
        <v>37360</v>
      </c>
      <c r="B873">
        <v>2002</v>
      </c>
      <c r="C873">
        <v>4</v>
      </c>
      <c r="D873" t="s">
        <v>36</v>
      </c>
      <c r="E873" t="s">
        <v>12</v>
      </c>
      <c r="F873">
        <v>559</v>
      </c>
      <c r="G873">
        <v>371</v>
      </c>
      <c r="H873">
        <v>1</v>
      </c>
      <c r="I873">
        <v>371</v>
      </c>
      <c r="J873">
        <v>930</v>
      </c>
      <c r="K873">
        <v>1602</v>
      </c>
      <c r="L873">
        <v>672</v>
      </c>
      <c r="M873">
        <f t="array" ref="M873">SUM(IF(E$2:E873=E873,IF(B$2:B873=B873,IF(C$2:C873=C873,L$2:L873))))</f>
        <v>-79</v>
      </c>
    </row>
    <row r="874" spans="1:13" x14ac:dyDescent="0.25">
      <c r="A874" s="2">
        <v>37361</v>
      </c>
      <c r="B874">
        <v>2002</v>
      </c>
      <c r="C874">
        <v>4</v>
      </c>
      <c r="D874" t="s">
        <v>30</v>
      </c>
      <c r="E874" t="s">
        <v>12</v>
      </c>
      <c r="F874">
        <v>559</v>
      </c>
      <c r="G874">
        <v>398</v>
      </c>
      <c r="H874">
        <v>9</v>
      </c>
      <c r="I874">
        <v>3582</v>
      </c>
      <c r="J874">
        <v>4141</v>
      </c>
      <c r="K874">
        <v>3745</v>
      </c>
      <c r="L874">
        <v>-396</v>
      </c>
      <c r="M874">
        <f t="array" ref="M874">SUM(IF(E$2:E874=E874,IF(B$2:B874=B874,IF(C$2:C874=C874,L$2:L874))))</f>
        <v>-475</v>
      </c>
    </row>
    <row r="875" spans="1:13" x14ac:dyDescent="0.25">
      <c r="A875" s="2">
        <v>37362</v>
      </c>
      <c r="B875">
        <v>2002</v>
      </c>
      <c r="C875">
        <v>4</v>
      </c>
      <c r="D875" t="s">
        <v>31</v>
      </c>
      <c r="E875" t="s">
        <v>12</v>
      </c>
      <c r="F875">
        <v>559</v>
      </c>
      <c r="G875">
        <v>540</v>
      </c>
      <c r="H875">
        <v>6</v>
      </c>
      <c r="I875">
        <v>3240</v>
      </c>
      <c r="J875">
        <v>3799</v>
      </c>
      <c r="K875">
        <v>3624</v>
      </c>
      <c r="L875">
        <v>-175</v>
      </c>
      <c r="M875">
        <f t="array" ref="M875">SUM(IF(E$2:E875=E875,IF(B$2:B875=B875,IF(C$2:C875=C875,L$2:L875))))</f>
        <v>-650</v>
      </c>
    </row>
    <row r="876" spans="1:13" x14ac:dyDescent="0.25">
      <c r="A876" s="2">
        <v>37363</v>
      </c>
      <c r="B876">
        <v>2002</v>
      </c>
      <c r="C876">
        <v>4</v>
      </c>
      <c r="D876" t="s">
        <v>32</v>
      </c>
      <c r="E876" t="s">
        <v>12</v>
      </c>
      <c r="F876">
        <v>559</v>
      </c>
      <c r="G876">
        <v>540</v>
      </c>
      <c r="H876">
        <v>3</v>
      </c>
      <c r="I876">
        <v>1620</v>
      </c>
      <c r="J876">
        <v>2179</v>
      </c>
      <c r="K876">
        <v>2036</v>
      </c>
      <c r="L876">
        <v>-143</v>
      </c>
      <c r="M876">
        <f t="array" ref="M876">SUM(IF(E$2:E876=E876,IF(B$2:B876=B876,IF(C$2:C876=C876,L$2:L876))))</f>
        <v>-793</v>
      </c>
    </row>
    <row r="877" spans="1:13" x14ac:dyDescent="0.25">
      <c r="A877" s="2">
        <v>37365</v>
      </c>
      <c r="B877">
        <v>2002</v>
      </c>
      <c r="C877">
        <v>4</v>
      </c>
      <c r="D877" t="s">
        <v>34</v>
      </c>
      <c r="E877" t="s">
        <v>10</v>
      </c>
      <c r="F877">
        <v>448</v>
      </c>
      <c r="G877">
        <v>398</v>
      </c>
      <c r="H877">
        <v>5</v>
      </c>
      <c r="I877">
        <v>1990</v>
      </c>
      <c r="J877">
        <v>2438</v>
      </c>
      <c r="K877">
        <v>2357</v>
      </c>
      <c r="L877">
        <v>-81</v>
      </c>
      <c r="M877">
        <f t="array" ref="M877">SUM(IF(E$2:E877=E877,IF(B$2:B877=B877,IF(C$2:C877=C877,L$2:L877))))</f>
        <v>-643</v>
      </c>
    </row>
    <row r="878" spans="1:13" x14ac:dyDescent="0.25">
      <c r="A878" s="2">
        <v>37365</v>
      </c>
      <c r="B878">
        <v>2002</v>
      </c>
      <c r="C878">
        <v>4</v>
      </c>
      <c r="D878" t="s">
        <v>34</v>
      </c>
      <c r="E878" t="s">
        <v>13</v>
      </c>
      <c r="F878">
        <v>875</v>
      </c>
      <c r="G878">
        <v>398</v>
      </c>
      <c r="H878">
        <v>4</v>
      </c>
      <c r="I878">
        <v>1592</v>
      </c>
      <c r="J878">
        <v>2467</v>
      </c>
      <c r="K878">
        <v>2504</v>
      </c>
      <c r="L878">
        <v>37</v>
      </c>
      <c r="M878">
        <f t="array" ref="M878">SUM(IF(E$2:E878=E878,IF(B$2:B878=B878,IF(C$2:C878=C878,L$2:L878))))</f>
        <v>5697</v>
      </c>
    </row>
    <row r="879" spans="1:13" x14ac:dyDescent="0.25">
      <c r="A879" s="2">
        <v>37366</v>
      </c>
      <c r="B879">
        <v>2002</v>
      </c>
      <c r="C879">
        <v>4</v>
      </c>
      <c r="D879" t="s">
        <v>35</v>
      </c>
      <c r="E879" t="s">
        <v>12</v>
      </c>
      <c r="F879">
        <v>559</v>
      </c>
      <c r="G879">
        <v>477</v>
      </c>
      <c r="H879">
        <v>8</v>
      </c>
      <c r="I879">
        <v>3816</v>
      </c>
      <c r="J879">
        <v>4375</v>
      </c>
      <c r="K879">
        <v>4336</v>
      </c>
      <c r="L879">
        <v>-39</v>
      </c>
      <c r="M879">
        <f t="array" ref="M879">SUM(IF(E$2:E879=E879,IF(B$2:B879=B879,IF(C$2:C879=C879,L$2:L879))))</f>
        <v>-832</v>
      </c>
    </row>
    <row r="880" spans="1:13" x14ac:dyDescent="0.25">
      <c r="A880" s="2">
        <v>37366</v>
      </c>
      <c r="B880">
        <v>2002</v>
      </c>
      <c r="C880">
        <v>4</v>
      </c>
      <c r="D880" t="s">
        <v>35</v>
      </c>
      <c r="E880" t="s">
        <v>8</v>
      </c>
      <c r="F880">
        <v>768</v>
      </c>
      <c r="G880">
        <v>477</v>
      </c>
      <c r="H880">
        <v>3</v>
      </c>
      <c r="I880">
        <v>1431</v>
      </c>
      <c r="J880">
        <v>2199</v>
      </c>
      <c r="K880">
        <v>3039</v>
      </c>
      <c r="L880">
        <v>840</v>
      </c>
      <c r="M880">
        <f t="array" ref="M880">SUM(IF(E$2:E880=E880,IF(B$2:B880=B880,IF(C$2:C880=C880,L$2:L880))))</f>
        <v>1139</v>
      </c>
    </row>
    <row r="881" spans="1:13" x14ac:dyDescent="0.25">
      <c r="A881" s="2">
        <v>37368</v>
      </c>
      <c r="B881">
        <v>2002</v>
      </c>
      <c r="C881">
        <v>4</v>
      </c>
      <c r="D881" t="s">
        <v>30</v>
      </c>
      <c r="E881" t="s">
        <v>12</v>
      </c>
      <c r="F881">
        <v>559</v>
      </c>
      <c r="G881">
        <v>398</v>
      </c>
      <c r="H881">
        <v>7</v>
      </c>
      <c r="I881">
        <v>2786</v>
      </c>
      <c r="J881">
        <v>3345</v>
      </c>
      <c r="K881">
        <v>3926</v>
      </c>
      <c r="L881">
        <v>581</v>
      </c>
      <c r="M881">
        <f t="array" ref="M881">SUM(IF(E$2:E881=E881,IF(B$2:B881=B881,IF(C$2:C881=C881,L$2:L881))))</f>
        <v>-251</v>
      </c>
    </row>
    <row r="882" spans="1:13" x14ac:dyDescent="0.25">
      <c r="A882" s="2">
        <v>37368</v>
      </c>
      <c r="B882">
        <v>2002</v>
      </c>
      <c r="C882">
        <v>4</v>
      </c>
      <c r="D882" t="s">
        <v>30</v>
      </c>
      <c r="E882" t="s">
        <v>13</v>
      </c>
      <c r="F882">
        <v>875</v>
      </c>
      <c r="G882">
        <v>398</v>
      </c>
      <c r="H882">
        <v>10</v>
      </c>
      <c r="I882">
        <v>3980</v>
      </c>
      <c r="J882">
        <v>4855</v>
      </c>
      <c r="K882">
        <v>4033</v>
      </c>
      <c r="L882">
        <v>-822</v>
      </c>
      <c r="M882">
        <f t="array" ref="M882">SUM(IF(E$2:E882=E882,IF(B$2:B882=B882,IF(C$2:C882=C882,L$2:L882))))</f>
        <v>4875</v>
      </c>
    </row>
    <row r="883" spans="1:13" x14ac:dyDescent="0.25">
      <c r="A883" s="2">
        <v>37369</v>
      </c>
      <c r="B883">
        <v>2002</v>
      </c>
      <c r="C883">
        <v>4</v>
      </c>
      <c r="D883" t="s">
        <v>31</v>
      </c>
      <c r="E883" t="s">
        <v>12</v>
      </c>
      <c r="F883">
        <v>559</v>
      </c>
      <c r="G883">
        <v>540</v>
      </c>
      <c r="H883">
        <v>7</v>
      </c>
      <c r="I883">
        <v>3780</v>
      </c>
      <c r="J883">
        <v>4339</v>
      </c>
      <c r="K883">
        <v>4888</v>
      </c>
      <c r="L883">
        <v>549</v>
      </c>
      <c r="M883">
        <f t="array" ref="M883">SUM(IF(E$2:E883=E883,IF(B$2:B883=B883,IF(C$2:C883=C883,L$2:L883))))</f>
        <v>298</v>
      </c>
    </row>
    <row r="884" spans="1:13" x14ac:dyDescent="0.25">
      <c r="A884" s="2">
        <v>37370</v>
      </c>
      <c r="B884">
        <v>2002</v>
      </c>
      <c r="C884">
        <v>4</v>
      </c>
      <c r="D884" t="s">
        <v>32</v>
      </c>
      <c r="E884" t="s">
        <v>13</v>
      </c>
      <c r="F884">
        <v>875</v>
      </c>
      <c r="G884">
        <v>540</v>
      </c>
      <c r="H884">
        <v>9</v>
      </c>
      <c r="I884">
        <v>4860</v>
      </c>
      <c r="J884">
        <v>5735</v>
      </c>
      <c r="K884">
        <v>6666</v>
      </c>
      <c r="L884">
        <v>931</v>
      </c>
      <c r="M884">
        <f t="array" ref="M884">SUM(IF(E$2:E884=E884,IF(B$2:B884=B884,IF(C$2:C884=C884,L$2:L884))))</f>
        <v>5806</v>
      </c>
    </row>
    <row r="885" spans="1:13" x14ac:dyDescent="0.25">
      <c r="A885" s="2">
        <v>37370</v>
      </c>
      <c r="B885">
        <v>2002</v>
      </c>
      <c r="C885">
        <v>4</v>
      </c>
      <c r="D885" t="s">
        <v>32</v>
      </c>
      <c r="E885" t="s">
        <v>12</v>
      </c>
      <c r="F885">
        <v>559</v>
      </c>
      <c r="G885">
        <v>540</v>
      </c>
      <c r="H885">
        <v>3</v>
      </c>
      <c r="I885">
        <v>1620</v>
      </c>
      <c r="J885">
        <v>2179</v>
      </c>
      <c r="K885">
        <v>1881</v>
      </c>
      <c r="L885">
        <v>-298</v>
      </c>
      <c r="M885">
        <f t="array" ref="M885">SUM(IF(E$2:E885=E885,IF(B$2:B885=B885,IF(C$2:C885=C885,L$2:L885))))</f>
        <v>0</v>
      </c>
    </row>
    <row r="886" spans="1:13" x14ac:dyDescent="0.25">
      <c r="A886" s="2">
        <v>37372</v>
      </c>
      <c r="B886">
        <v>2002</v>
      </c>
      <c r="C886">
        <v>4</v>
      </c>
      <c r="D886" t="s">
        <v>34</v>
      </c>
      <c r="E886" t="s">
        <v>13</v>
      </c>
      <c r="F886">
        <v>875</v>
      </c>
      <c r="G886">
        <v>398</v>
      </c>
      <c r="H886">
        <v>5</v>
      </c>
      <c r="I886">
        <v>1990</v>
      </c>
      <c r="J886">
        <v>2865</v>
      </c>
      <c r="K886">
        <v>3215</v>
      </c>
      <c r="L886">
        <v>350</v>
      </c>
      <c r="M886">
        <f t="array" ref="M886">SUM(IF(E$2:E886=E886,IF(B$2:B886=B886,IF(C$2:C886=C886,L$2:L886))))</f>
        <v>6156</v>
      </c>
    </row>
    <row r="887" spans="1:13" x14ac:dyDescent="0.25">
      <c r="A887" s="2">
        <v>37372</v>
      </c>
      <c r="B887">
        <v>2002</v>
      </c>
      <c r="C887">
        <v>4</v>
      </c>
      <c r="D887" t="s">
        <v>34</v>
      </c>
      <c r="E887" t="s">
        <v>12</v>
      </c>
      <c r="F887">
        <v>559</v>
      </c>
      <c r="G887">
        <v>398</v>
      </c>
      <c r="H887">
        <v>2</v>
      </c>
      <c r="I887">
        <v>796</v>
      </c>
      <c r="J887">
        <v>1355</v>
      </c>
      <c r="K887">
        <v>2176</v>
      </c>
      <c r="L887">
        <v>821</v>
      </c>
      <c r="M887">
        <f t="array" ref="M887">SUM(IF(E$2:E887=E887,IF(B$2:B887=B887,IF(C$2:C887=C887,L$2:L887))))</f>
        <v>821</v>
      </c>
    </row>
    <row r="888" spans="1:13" x14ac:dyDescent="0.25">
      <c r="A888" s="2">
        <v>37373</v>
      </c>
      <c r="B888">
        <v>2002</v>
      </c>
      <c r="C888">
        <v>4</v>
      </c>
      <c r="D888" t="s">
        <v>35</v>
      </c>
      <c r="E888" t="s">
        <v>8</v>
      </c>
      <c r="F888">
        <v>768</v>
      </c>
      <c r="G888">
        <v>477</v>
      </c>
      <c r="H888">
        <v>6</v>
      </c>
      <c r="I888">
        <v>2862</v>
      </c>
      <c r="J888">
        <v>3630</v>
      </c>
      <c r="K888">
        <v>8049</v>
      </c>
      <c r="L888">
        <v>4419</v>
      </c>
      <c r="M888">
        <f t="array" ref="M888">SUM(IF(E$2:E888=E888,IF(B$2:B888=B888,IF(C$2:C888=C888,L$2:L888))))</f>
        <v>5558</v>
      </c>
    </row>
    <row r="889" spans="1:13" x14ac:dyDescent="0.25">
      <c r="A889" s="2">
        <v>37373</v>
      </c>
      <c r="B889">
        <v>2002</v>
      </c>
      <c r="C889">
        <v>4</v>
      </c>
      <c r="D889" t="s">
        <v>35</v>
      </c>
      <c r="E889" t="s">
        <v>9</v>
      </c>
      <c r="F889">
        <v>561</v>
      </c>
      <c r="G889">
        <v>477</v>
      </c>
      <c r="H889">
        <v>5</v>
      </c>
      <c r="I889">
        <v>2385</v>
      </c>
      <c r="J889">
        <v>2946</v>
      </c>
      <c r="K889">
        <v>3331</v>
      </c>
      <c r="L889">
        <v>385</v>
      </c>
      <c r="M889">
        <f t="array" ref="M889">SUM(IF(E$2:E889=E889,IF(B$2:B889=B889,IF(C$2:C889=C889,L$2:L889))))</f>
        <v>385</v>
      </c>
    </row>
    <row r="890" spans="1:13" x14ac:dyDescent="0.25">
      <c r="A890" s="2">
        <v>37374</v>
      </c>
      <c r="B890">
        <v>2002</v>
      </c>
      <c r="C890">
        <v>4</v>
      </c>
      <c r="D890" t="s">
        <v>36</v>
      </c>
      <c r="E890" t="s">
        <v>9</v>
      </c>
      <c r="F890">
        <v>561</v>
      </c>
      <c r="G890">
        <v>371</v>
      </c>
      <c r="H890">
        <v>10</v>
      </c>
      <c r="I890">
        <v>3710</v>
      </c>
      <c r="J890">
        <v>4271</v>
      </c>
      <c r="K890">
        <v>4453</v>
      </c>
      <c r="L890">
        <v>182</v>
      </c>
      <c r="M890">
        <f t="array" ref="M890">SUM(IF(E$2:E890=E890,IF(B$2:B890=B890,IF(C$2:C890=C890,L$2:L890))))</f>
        <v>567</v>
      </c>
    </row>
    <row r="891" spans="1:13" x14ac:dyDescent="0.25">
      <c r="A891" s="2">
        <v>37374</v>
      </c>
      <c r="B891">
        <v>2002</v>
      </c>
      <c r="C891">
        <v>4</v>
      </c>
      <c r="D891" t="s">
        <v>36</v>
      </c>
      <c r="E891" t="s">
        <v>12</v>
      </c>
      <c r="F891">
        <v>559</v>
      </c>
      <c r="G891">
        <v>371</v>
      </c>
      <c r="H891">
        <v>10</v>
      </c>
      <c r="I891">
        <v>3710</v>
      </c>
      <c r="J891">
        <v>4269</v>
      </c>
      <c r="K891">
        <v>17572</v>
      </c>
      <c r="L891">
        <v>13303</v>
      </c>
      <c r="M891">
        <f t="array" ref="M891">SUM(IF(E$2:E891=E891,IF(B$2:B891=B891,IF(C$2:C891=C891,L$2:L891))))</f>
        <v>14124</v>
      </c>
    </row>
    <row r="892" spans="1:13" x14ac:dyDescent="0.25">
      <c r="A892" s="2">
        <v>37375</v>
      </c>
      <c r="B892">
        <v>2002</v>
      </c>
      <c r="C892">
        <v>4</v>
      </c>
      <c r="D892" t="s">
        <v>30</v>
      </c>
      <c r="E892" t="s">
        <v>12</v>
      </c>
      <c r="F892">
        <v>559</v>
      </c>
      <c r="G892">
        <v>398</v>
      </c>
      <c r="H892">
        <v>2</v>
      </c>
      <c r="I892">
        <v>796</v>
      </c>
      <c r="J892">
        <v>1355</v>
      </c>
      <c r="K892">
        <v>1363</v>
      </c>
      <c r="L892">
        <v>8</v>
      </c>
      <c r="M892">
        <f t="array" ref="M892">SUM(IF(E$2:E892=E892,IF(B$2:B892=B892,IF(C$2:C892=C892,L$2:L892))))</f>
        <v>14132</v>
      </c>
    </row>
    <row r="893" spans="1:13" x14ac:dyDescent="0.25">
      <c r="A893" s="2">
        <v>37375</v>
      </c>
      <c r="B893">
        <v>2002</v>
      </c>
      <c r="C893">
        <v>4</v>
      </c>
      <c r="D893" t="s">
        <v>30</v>
      </c>
      <c r="E893" t="s">
        <v>8</v>
      </c>
      <c r="F893">
        <v>768</v>
      </c>
      <c r="G893">
        <v>398</v>
      </c>
      <c r="H893">
        <v>8</v>
      </c>
      <c r="I893">
        <v>3184</v>
      </c>
      <c r="J893">
        <v>3952</v>
      </c>
      <c r="K893">
        <v>21693</v>
      </c>
      <c r="L893">
        <v>17741</v>
      </c>
      <c r="M893">
        <f t="array" ref="M893">SUM(IF(E$2:E893=E893,IF(B$2:B893=B893,IF(C$2:C893=C893,L$2:L893))))</f>
        <v>23299</v>
      </c>
    </row>
    <row r="894" spans="1:13" x14ac:dyDescent="0.25">
      <c r="A894" s="2">
        <v>37378</v>
      </c>
      <c r="B894">
        <v>2002</v>
      </c>
      <c r="C894">
        <v>5</v>
      </c>
      <c r="D894" t="s">
        <v>33</v>
      </c>
      <c r="E894" t="s">
        <v>12</v>
      </c>
      <c r="F894">
        <v>559</v>
      </c>
      <c r="G894">
        <v>371</v>
      </c>
      <c r="H894">
        <v>2</v>
      </c>
      <c r="I894">
        <v>742</v>
      </c>
      <c r="J894">
        <v>1301</v>
      </c>
      <c r="K894">
        <v>5121</v>
      </c>
      <c r="L894">
        <v>3820</v>
      </c>
      <c r="M894">
        <f t="array" ref="M894">SUM(IF(E$2:E894=E894,IF(B$2:B894=B894,IF(C$2:C894=C894,L$2:L894))))</f>
        <v>3820</v>
      </c>
    </row>
    <row r="895" spans="1:13" x14ac:dyDescent="0.25">
      <c r="A895" s="2">
        <v>37379</v>
      </c>
      <c r="B895">
        <v>2002</v>
      </c>
      <c r="C895">
        <v>5</v>
      </c>
      <c r="D895" t="s">
        <v>34</v>
      </c>
      <c r="E895" t="s">
        <v>12</v>
      </c>
      <c r="F895">
        <v>559</v>
      </c>
      <c r="G895">
        <v>398</v>
      </c>
      <c r="H895">
        <v>10</v>
      </c>
      <c r="I895">
        <v>3980</v>
      </c>
      <c r="J895">
        <v>4539</v>
      </c>
      <c r="K895">
        <v>5050</v>
      </c>
      <c r="L895">
        <v>511</v>
      </c>
      <c r="M895">
        <f t="array" ref="M895">SUM(IF(E$2:E895=E895,IF(B$2:B895=B895,IF(C$2:C895=C895,L$2:L895))))</f>
        <v>4331</v>
      </c>
    </row>
    <row r="896" spans="1:13" x14ac:dyDescent="0.25">
      <c r="A896" s="2">
        <v>37380</v>
      </c>
      <c r="B896">
        <v>2002</v>
      </c>
      <c r="C896">
        <v>5</v>
      </c>
      <c r="D896" t="s">
        <v>35</v>
      </c>
      <c r="E896" t="s">
        <v>12</v>
      </c>
      <c r="F896">
        <v>559</v>
      </c>
      <c r="G896">
        <v>477</v>
      </c>
      <c r="H896">
        <v>10</v>
      </c>
      <c r="I896">
        <v>4770</v>
      </c>
      <c r="J896">
        <v>5329</v>
      </c>
      <c r="K896">
        <v>20920</v>
      </c>
      <c r="L896">
        <v>15591</v>
      </c>
      <c r="M896">
        <f t="array" ref="M896">SUM(IF(E$2:E896=E896,IF(B$2:B896=B896,IF(C$2:C896=C896,L$2:L896))))</f>
        <v>19922</v>
      </c>
    </row>
    <row r="897" spans="1:13" x14ac:dyDescent="0.25">
      <c r="A897" s="2">
        <v>37381</v>
      </c>
      <c r="B897">
        <v>2002</v>
      </c>
      <c r="C897">
        <v>5</v>
      </c>
      <c r="D897" t="s">
        <v>36</v>
      </c>
      <c r="E897" t="s">
        <v>10</v>
      </c>
      <c r="F897">
        <v>448</v>
      </c>
      <c r="G897">
        <v>371</v>
      </c>
      <c r="H897">
        <v>8</v>
      </c>
      <c r="I897">
        <v>2968</v>
      </c>
      <c r="J897">
        <v>3416</v>
      </c>
      <c r="K897">
        <v>2886</v>
      </c>
      <c r="L897">
        <v>-530</v>
      </c>
      <c r="M897">
        <f t="array" ref="M897">SUM(IF(E$2:E897=E897,IF(B$2:B897=B897,IF(C$2:C897=C897,L$2:L897))))</f>
        <v>-530</v>
      </c>
    </row>
    <row r="898" spans="1:13" x14ac:dyDescent="0.25">
      <c r="A898" s="2">
        <v>37382</v>
      </c>
      <c r="B898">
        <v>2002</v>
      </c>
      <c r="C898">
        <v>5</v>
      </c>
      <c r="D898" t="s">
        <v>30</v>
      </c>
      <c r="E898" t="s">
        <v>12</v>
      </c>
      <c r="F898">
        <v>559</v>
      </c>
      <c r="G898">
        <v>398</v>
      </c>
      <c r="H898">
        <v>8</v>
      </c>
      <c r="I898">
        <v>3184</v>
      </c>
      <c r="J898">
        <v>3743</v>
      </c>
      <c r="K898">
        <v>3040</v>
      </c>
      <c r="L898">
        <v>-703</v>
      </c>
      <c r="M898">
        <f t="array" ref="M898">SUM(IF(E$2:E898=E898,IF(B$2:B898=B898,IF(C$2:C898=C898,L$2:L898))))</f>
        <v>19219</v>
      </c>
    </row>
    <row r="899" spans="1:13" x14ac:dyDescent="0.25">
      <c r="A899" s="2">
        <v>37383</v>
      </c>
      <c r="B899">
        <v>2002</v>
      </c>
      <c r="C899">
        <v>5</v>
      </c>
      <c r="D899" t="s">
        <v>31</v>
      </c>
      <c r="E899" t="s">
        <v>12</v>
      </c>
      <c r="F899">
        <v>559</v>
      </c>
      <c r="G899">
        <v>540</v>
      </c>
      <c r="H899">
        <v>3</v>
      </c>
      <c r="I899">
        <v>1620</v>
      </c>
      <c r="J899">
        <v>2179</v>
      </c>
      <c r="K899">
        <v>2279</v>
      </c>
      <c r="L899">
        <v>100</v>
      </c>
      <c r="M899">
        <f t="array" ref="M899">SUM(IF(E$2:E899=E899,IF(B$2:B899=B899,IF(C$2:C899=C899,L$2:L899))))</f>
        <v>19319</v>
      </c>
    </row>
    <row r="900" spans="1:13" x14ac:dyDescent="0.25">
      <c r="A900" s="2">
        <v>37383</v>
      </c>
      <c r="B900">
        <v>2002</v>
      </c>
      <c r="C900">
        <v>5</v>
      </c>
      <c r="D900" t="s">
        <v>31</v>
      </c>
      <c r="E900" t="s">
        <v>8</v>
      </c>
      <c r="F900">
        <v>768</v>
      </c>
      <c r="G900">
        <v>540</v>
      </c>
      <c r="H900">
        <v>7</v>
      </c>
      <c r="I900">
        <v>3780</v>
      </c>
      <c r="J900">
        <v>4548</v>
      </c>
      <c r="K900">
        <v>6831</v>
      </c>
      <c r="L900">
        <v>2283</v>
      </c>
      <c r="M900">
        <f t="array" ref="M900">SUM(IF(E$2:E900=E900,IF(B$2:B900=B900,IF(C$2:C900=C900,L$2:L900))))</f>
        <v>2283</v>
      </c>
    </row>
    <row r="901" spans="1:13" x14ac:dyDescent="0.25">
      <c r="A901" s="2">
        <v>37384</v>
      </c>
      <c r="B901">
        <v>2002</v>
      </c>
      <c r="C901">
        <v>5</v>
      </c>
      <c r="D901" t="s">
        <v>32</v>
      </c>
      <c r="E901" t="s">
        <v>12</v>
      </c>
      <c r="F901">
        <v>559</v>
      </c>
      <c r="G901">
        <v>540</v>
      </c>
      <c r="H901">
        <v>8</v>
      </c>
      <c r="I901">
        <v>4320</v>
      </c>
      <c r="J901">
        <v>4879</v>
      </c>
      <c r="K901">
        <v>4947</v>
      </c>
      <c r="L901">
        <v>68</v>
      </c>
      <c r="M901">
        <f t="array" ref="M901">SUM(IF(E$2:E901=E901,IF(B$2:B901=B901,IF(C$2:C901=C901,L$2:L901))))</f>
        <v>19387</v>
      </c>
    </row>
    <row r="902" spans="1:13" x14ac:dyDescent="0.25">
      <c r="A902" s="2">
        <v>37384</v>
      </c>
      <c r="B902">
        <v>2002</v>
      </c>
      <c r="C902">
        <v>5</v>
      </c>
      <c r="D902" t="s">
        <v>32</v>
      </c>
      <c r="E902" t="s">
        <v>13</v>
      </c>
      <c r="F902">
        <v>875</v>
      </c>
      <c r="G902">
        <v>540</v>
      </c>
      <c r="H902">
        <v>4</v>
      </c>
      <c r="I902">
        <v>2160</v>
      </c>
      <c r="J902">
        <v>3035</v>
      </c>
      <c r="K902">
        <v>3510</v>
      </c>
      <c r="L902">
        <v>475</v>
      </c>
      <c r="M902">
        <f t="array" ref="M902">SUM(IF(E$2:E902=E902,IF(B$2:B902=B902,IF(C$2:C902=C902,L$2:L902))))</f>
        <v>475</v>
      </c>
    </row>
    <row r="903" spans="1:13" x14ac:dyDescent="0.25">
      <c r="A903" s="2">
        <v>37385</v>
      </c>
      <c r="B903">
        <v>2002</v>
      </c>
      <c r="C903">
        <v>5</v>
      </c>
      <c r="D903" t="s">
        <v>33</v>
      </c>
      <c r="E903" t="s">
        <v>12</v>
      </c>
      <c r="F903">
        <v>559</v>
      </c>
      <c r="G903">
        <v>371</v>
      </c>
      <c r="H903">
        <v>8</v>
      </c>
      <c r="I903">
        <v>2968</v>
      </c>
      <c r="J903">
        <v>3527</v>
      </c>
      <c r="K903">
        <v>11871</v>
      </c>
      <c r="L903">
        <v>8344</v>
      </c>
      <c r="M903">
        <f t="array" ref="M903">SUM(IF(E$2:E903=E903,IF(B$2:B903=B903,IF(C$2:C903=C903,L$2:L903))))</f>
        <v>27731</v>
      </c>
    </row>
    <row r="904" spans="1:13" x14ac:dyDescent="0.25">
      <c r="A904" s="2">
        <v>37386</v>
      </c>
      <c r="B904">
        <v>2002</v>
      </c>
      <c r="C904">
        <v>5</v>
      </c>
      <c r="D904" t="s">
        <v>34</v>
      </c>
      <c r="E904" t="s">
        <v>10</v>
      </c>
      <c r="F904">
        <v>448</v>
      </c>
      <c r="G904">
        <v>398</v>
      </c>
      <c r="H904">
        <v>6</v>
      </c>
      <c r="I904">
        <v>2388</v>
      </c>
      <c r="J904">
        <v>2836</v>
      </c>
      <c r="K904">
        <v>2862</v>
      </c>
      <c r="L904">
        <v>26</v>
      </c>
      <c r="M904">
        <f t="array" ref="M904">SUM(IF(E$2:E904=E904,IF(B$2:B904=B904,IF(C$2:C904=C904,L$2:L904))))</f>
        <v>-504</v>
      </c>
    </row>
    <row r="905" spans="1:13" x14ac:dyDescent="0.25">
      <c r="A905" s="2">
        <v>37387</v>
      </c>
      <c r="B905">
        <v>2002</v>
      </c>
      <c r="C905">
        <v>5</v>
      </c>
      <c r="D905" t="s">
        <v>35</v>
      </c>
      <c r="E905" t="s">
        <v>13</v>
      </c>
      <c r="F905">
        <v>875</v>
      </c>
      <c r="G905">
        <v>477</v>
      </c>
      <c r="H905">
        <v>1</v>
      </c>
      <c r="I905">
        <v>477</v>
      </c>
      <c r="J905">
        <v>1352</v>
      </c>
      <c r="K905">
        <v>1703</v>
      </c>
      <c r="L905">
        <v>351</v>
      </c>
      <c r="M905">
        <f t="array" ref="M905">SUM(IF(E$2:E905=E905,IF(B$2:B905=B905,IF(C$2:C905=C905,L$2:L905))))</f>
        <v>826</v>
      </c>
    </row>
    <row r="906" spans="1:13" x14ac:dyDescent="0.25">
      <c r="A906" s="2">
        <v>37389</v>
      </c>
      <c r="B906">
        <v>2002</v>
      </c>
      <c r="C906">
        <v>5</v>
      </c>
      <c r="D906" t="s">
        <v>30</v>
      </c>
      <c r="E906" t="s">
        <v>12</v>
      </c>
      <c r="F906">
        <v>559</v>
      </c>
      <c r="G906">
        <v>398</v>
      </c>
      <c r="H906">
        <v>6</v>
      </c>
      <c r="I906">
        <v>2388</v>
      </c>
      <c r="J906">
        <v>2947</v>
      </c>
      <c r="K906">
        <v>15291</v>
      </c>
      <c r="L906">
        <v>12344</v>
      </c>
      <c r="M906">
        <f t="array" ref="M906">SUM(IF(E$2:E906=E906,IF(B$2:B906=B906,IF(C$2:C906=C906,L$2:L906))))</f>
        <v>40075</v>
      </c>
    </row>
    <row r="907" spans="1:13" x14ac:dyDescent="0.25">
      <c r="A907" s="2">
        <v>37390</v>
      </c>
      <c r="B907">
        <v>2002</v>
      </c>
      <c r="C907">
        <v>5</v>
      </c>
      <c r="D907" t="s">
        <v>31</v>
      </c>
      <c r="E907" t="s">
        <v>8</v>
      </c>
      <c r="F907">
        <v>768</v>
      </c>
      <c r="G907">
        <v>540</v>
      </c>
      <c r="H907">
        <v>7</v>
      </c>
      <c r="I907">
        <v>3780</v>
      </c>
      <c r="J907">
        <v>4548</v>
      </c>
      <c r="K907">
        <v>12394</v>
      </c>
      <c r="L907">
        <v>7846</v>
      </c>
      <c r="M907">
        <f t="array" ref="M907">SUM(IF(E$2:E907=E907,IF(B$2:B907=B907,IF(C$2:C907=C907,L$2:L907))))</f>
        <v>10129</v>
      </c>
    </row>
    <row r="908" spans="1:13" x14ac:dyDescent="0.25">
      <c r="A908" s="2">
        <v>37390</v>
      </c>
      <c r="B908">
        <v>2002</v>
      </c>
      <c r="C908">
        <v>5</v>
      </c>
      <c r="D908" t="s">
        <v>31</v>
      </c>
      <c r="E908" t="s">
        <v>12</v>
      </c>
      <c r="F908">
        <v>559</v>
      </c>
      <c r="G908">
        <v>540</v>
      </c>
      <c r="H908">
        <v>3</v>
      </c>
      <c r="I908">
        <v>1620</v>
      </c>
      <c r="J908">
        <v>2179</v>
      </c>
      <c r="K908">
        <v>2077</v>
      </c>
      <c r="L908">
        <v>-102</v>
      </c>
      <c r="M908">
        <f t="array" ref="M908">SUM(IF(E$2:E908=E908,IF(B$2:B908=B908,IF(C$2:C908=C908,L$2:L908))))</f>
        <v>39973</v>
      </c>
    </row>
    <row r="909" spans="1:13" x14ac:dyDescent="0.25">
      <c r="A909" s="2">
        <v>37391</v>
      </c>
      <c r="B909">
        <v>2002</v>
      </c>
      <c r="C909">
        <v>5</v>
      </c>
      <c r="D909" t="s">
        <v>32</v>
      </c>
      <c r="E909" t="s">
        <v>12</v>
      </c>
      <c r="F909">
        <v>559</v>
      </c>
      <c r="G909">
        <v>540</v>
      </c>
      <c r="H909">
        <v>3</v>
      </c>
      <c r="I909">
        <v>1620</v>
      </c>
      <c r="J909">
        <v>2179</v>
      </c>
      <c r="K909">
        <v>2497</v>
      </c>
      <c r="L909">
        <v>318</v>
      </c>
      <c r="M909">
        <f t="array" ref="M909">SUM(IF(E$2:E909=E909,IF(B$2:B909=B909,IF(C$2:C909=C909,L$2:L909))))</f>
        <v>40291</v>
      </c>
    </row>
    <row r="910" spans="1:13" x14ac:dyDescent="0.25">
      <c r="A910" s="2">
        <v>37392</v>
      </c>
      <c r="B910">
        <v>2002</v>
      </c>
      <c r="C910">
        <v>5</v>
      </c>
      <c r="D910" t="s">
        <v>33</v>
      </c>
      <c r="E910" t="s">
        <v>7</v>
      </c>
      <c r="F910">
        <v>840</v>
      </c>
      <c r="G910">
        <v>371</v>
      </c>
      <c r="H910">
        <v>10</v>
      </c>
      <c r="I910">
        <v>3710</v>
      </c>
      <c r="J910">
        <v>4550</v>
      </c>
      <c r="K910">
        <v>3863</v>
      </c>
      <c r="L910">
        <v>-687</v>
      </c>
      <c r="M910">
        <f t="array" ref="M910">SUM(IF(E$2:E910=E910,IF(B$2:B910=B910,IF(C$2:C910=C910,L$2:L910))))</f>
        <v>-687</v>
      </c>
    </row>
    <row r="911" spans="1:13" x14ac:dyDescent="0.25">
      <c r="A911" s="2">
        <v>37393</v>
      </c>
      <c r="B911">
        <v>2002</v>
      </c>
      <c r="C911">
        <v>5</v>
      </c>
      <c r="D911" t="s">
        <v>34</v>
      </c>
      <c r="E911" t="s">
        <v>10</v>
      </c>
      <c r="F911">
        <v>448</v>
      </c>
      <c r="G911">
        <v>398</v>
      </c>
      <c r="H911">
        <v>6</v>
      </c>
      <c r="I911">
        <v>2388</v>
      </c>
      <c r="J911">
        <v>2836</v>
      </c>
      <c r="K911">
        <v>3206</v>
      </c>
      <c r="L911">
        <v>370</v>
      </c>
      <c r="M911">
        <f t="array" ref="M911">SUM(IF(E$2:E911=E911,IF(B$2:B911=B911,IF(C$2:C911=C911,L$2:L911))))</f>
        <v>-134</v>
      </c>
    </row>
    <row r="912" spans="1:13" x14ac:dyDescent="0.25">
      <c r="A912" s="2">
        <v>37394</v>
      </c>
      <c r="B912">
        <v>2002</v>
      </c>
      <c r="C912">
        <v>5</v>
      </c>
      <c r="D912" t="s">
        <v>35</v>
      </c>
      <c r="E912" t="s">
        <v>12</v>
      </c>
      <c r="F912">
        <v>559</v>
      </c>
      <c r="G912">
        <v>477</v>
      </c>
      <c r="H912">
        <v>2</v>
      </c>
      <c r="I912">
        <v>954</v>
      </c>
      <c r="J912">
        <v>1513</v>
      </c>
      <c r="K912">
        <v>1787</v>
      </c>
      <c r="L912">
        <v>274</v>
      </c>
      <c r="M912">
        <f t="array" ref="M912">SUM(IF(E$2:E912=E912,IF(B$2:B912=B912,IF(C$2:C912=C912,L$2:L912))))</f>
        <v>40565</v>
      </c>
    </row>
    <row r="913" spans="1:13" x14ac:dyDescent="0.25">
      <c r="A913" s="2">
        <v>37395</v>
      </c>
      <c r="B913">
        <v>2002</v>
      </c>
      <c r="C913">
        <v>5</v>
      </c>
      <c r="D913" t="s">
        <v>36</v>
      </c>
      <c r="E913" t="s">
        <v>10</v>
      </c>
      <c r="F913">
        <v>448</v>
      </c>
      <c r="G913">
        <v>371</v>
      </c>
      <c r="H913">
        <v>6</v>
      </c>
      <c r="I913">
        <v>2226</v>
      </c>
      <c r="J913">
        <v>2674</v>
      </c>
      <c r="K913">
        <v>3032</v>
      </c>
      <c r="L913">
        <v>358</v>
      </c>
      <c r="M913">
        <f t="array" ref="M913">SUM(IF(E$2:E913=E913,IF(B$2:B913=B913,IF(C$2:C913=C913,L$2:L913))))</f>
        <v>224</v>
      </c>
    </row>
    <row r="914" spans="1:13" x14ac:dyDescent="0.25">
      <c r="A914" s="2">
        <v>37396</v>
      </c>
      <c r="B914">
        <v>2002</v>
      </c>
      <c r="C914">
        <v>5</v>
      </c>
      <c r="D914" t="s">
        <v>30</v>
      </c>
      <c r="E914" t="s">
        <v>10</v>
      </c>
      <c r="F914">
        <v>448</v>
      </c>
      <c r="G914">
        <v>398</v>
      </c>
      <c r="H914">
        <v>5</v>
      </c>
      <c r="I914">
        <v>1990</v>
      </c>
      <c r="J914">
        <v>2438</v>
      </c>
      <c r="K914">
        <v>2698</v>
      </c>
      <c r="L914">
        <v>260</v>
      </c>
      <c r="M914">
        <f t="array" ref="M914">SUM(IF(E$2:E914=E914,IF(B$2:B914=B914,IF(C$2:C914=C914,L$2:L914))))</f>
        <v>484</v>
      </c>
    </row>
    <row r="915" spans="1:13" x14ac:dyDescent="0.25">
      <c r="A915" s="2">
        <v>37396</v>
      </c>
      <c r="B915">
        <v>2002</v>
      </c>
      <c r="C915">
        <v>5</v>
      </c>
      <c r="D915" t="s">
        <v>30</v>
      </c>
      <c r="E915" t="s">
        <v>11</v>
      </c>
      <c r="F915">
        <v>529</v>
      </c>
      <c r="G915">
        <v>398</v>
      </c>
      <c r="H915">
        <v>2</v>
      </c>
      <c r="I915">
        <v>796</v>
      </c>
      <c r="J915">
        <v>1325</v>
      </c>
      <c r="K915">
        <v>1297</v>
      </c>
      <c r="L915">
        <v>-28</v>
      </c>
      <c r="M915">
        <f t="array" ref="M915">SUM(IF(E$2:E915=E915,IF(B$2:B915=B915,IF(C$2:C915=C915,L$2:L915))))</f>
        <v>-28</v>
      </c>
    </row>
    <row r="916" spans="1:13" x14ac:dyDescent="0.25">
      <c r="A916" s="2">
        <v>37397</v>
      </c>
      <c r="B916">
        <v>2002</v>
      </c>
      <c r="C916">
        <v>5</v>
      </c>
      <c r="D916" t="s">
        <v>31</v>
      </c>
      <c r="E916" t="s">
        <v>9</v>
      </c>
      <c r="F916">
        <v>561</v>
      </c>
      <c r="G916">
        <v>540</v>
      </c>
      <c r="H916">
        <v>10</v>
      </c>
      <c r="I916">
        <v>5400</v>
      </c>
      <c r="J916">
        <v>5961</v>
      </c>
      <c r="K916">
        <v>5688</v>
      </c>
      <c r="L916">
        <v>-273</v>
      </c>
      <c r="M916">
        <f t="array" ref="M916">SUM(IF(E$2:E916=E916,IF(B$2:B916=B916,IF(C$2:C916=C916,L$2:L916))))</f>
        <v>-273</v>
      </c>
    </row>
    <row r="917" spans="1:13" x14ac:dyDescent="0.25">
      <c r="A917" s="2">
        <v>37398</v>
      </c>
      <c r="B917">
        <v>2002</v>
      </c>
      <c r="C917">
        <v>5</v>
      </c>
      <c r="D917" t="s">
        <v>32</v>
      </c>
      <c r="E917" t="s">
        <v>13</v>
      </c>
      <c r="F917">
        <v>875</v>
      </c>
      <c r="G917">
        <v>540</v>
      </c>
      <c r="H917">
        <v>8</v>
      </c>
      <c r="I917">
        <v>4320</v>
      </c>
      <c r="J917">
        <v>5195</v>
      </c>
      <c r="K917">
        <v>4682</v>
      </c>
      <c r="L917">
        <v>-513</v>
      </c>
      <c r="M917">
        <f t="array" ref="M917">SUM(IF(E$2:E917=E917,IF(B$2:B917=B917,IF(C$2:C917=C917,L$2:L917))))</f>
        <v>313</v>
      </c>
    </row>
    <row r="918" spans="1:13" x14ac:dyDescent="0.25">
      <c r="A918" s="2">
        <v>37398</v>
      </c>
      <c r="B918">
        <v>2002</v>
      </c>
      <c r="C918">
        <v>5</v>
      </c>
      <c r="D918" t="s">
        <v>32</v>
      </c>
      <c r="E918" t="s">
        <v>8</v>
      </c>
      <c r="F918">
        <v>768</v>
      </c>
      <c r="G918">
        <v>540</v>
      </c>
      <c r="H918">
        <v>5</v>
      </c>
      <c r="I918">
        <v>2700</v>
      </c>
      <c r="J918">
        <v>3468</v>
      </c>
      <c r="K918">
        <v>12277</v>
      </c>
      <c r="L918">
        <v>8809</v>
      </c>
      <c r="M918">
        <f t="array" ref="M918">SUM(IF(E$2:E918=E918,IF(B$2:B918=B918,IF(C$2:C918=C918,L$2:L918))))</f>
        <v>18938</v>
      </c>
    </row>
    <row r="919" spans="1:13" x14ac:dyDescent="0.25">
      <c r="A919" s="2">
        <v>37399</v>
      </c>
      <c r="B919">
        <v>2002</v>
      </c>
      <c r="C919">
        <v>5</v>
      </c>
      <c r="D919" t="s">
        <v>33</v>
      </c>
      <c r="E919" t="s">
        <v>10</v>
      </c>
      <c r="F919">
        <v>448</v>
      </c>
      <c r="G919">
        <v>371</v>
      </c>
      <c r="H919">
        <v>1</v>
      </c>
      <c r="I919">
        <v>371</v>
      </c>
      <c r="J919">
        <v>819</v>
      </c>
      <c r="K919">
        <v>550</v>
      </c>
      <c r="L919">
        <v>-269</v>
      </c>
      <c r="M919">
        <f t="array" ref="M919">SUM(IF(E$2:E919=E919,IF(B$2:B919=B919,IF(C$2:C919=C919,L$2:L919))))</f>
        <v>215</v>
      </c>
    </row>
    <row r="920" spans="1:13" x14ac:dyDescent="0.25">
      <c r="A920" s="2">
        <v>37401</v>
      </c>
      <c r="B920">
        <v>2002</v>
      </c>
      <c r="C920">
        <v>5</v>
      </c>
      <c r="D920" t="s">
        <v>35</v>
      </c>
      <c r="E920" t="s">
        <v>10</v>
      </c>
      <c r="F920">
        <v>448</v>
      </c>
      <c r="G920">
        <v>477</v>
      </c>
      <c r="H920">
        <v>1</v>
      </c>
      <c r="I920">
        <v>477</v>
      </c>
      <c r="J920">
        <v>925</v>
      </c>
      <c r="K920">
        <v>847</v>
      </c>
      <c r="L920">
        <v>-78</v>
      </c>
      <c r="M920">
        <f t="array" ref="M920">SUM(IF(E$2:E920=E920,IF(B$2:B920=B920,IF(C$2:C920=C920,L$2:L920))))</f>
        <v>137</v>
      </c>
    </row>
    <row r="921" spans="1:13" x14ac:dyDescent="0.25">
      <c r="A921" s="2">
        <v>37401</v>
      </c>
      <c r="B921">
        <v>2002</v>
      </c>
      <c r="C921">
        <v>5</v>
      </c>
      <c r="D921" t="s">
        <v>35</v>
      </c>
      <c r="E921" t="s">
        <v>13</v>
      </c>
      <c r="F921">
        <v>875</v>
      </c>
      <c r="G921">
        <v>477</v>
      </c>
      <c r="H921">
        <v>10</v>
      </c>
      <c r="I921">
        <v>4770</v>
      </c>
      <c r="J921">
        <v>5645</v>
      </c>
      <c r="K921">
        <v>7296</v>
      </c>
      <c r="L921">
        <v>1651</v>
      </c>
      <c r="M921">
        <f t="array" ref="M921">SUM(IF(E$2:E921=E921,IF(B$2:B921=B921,IF(C$2:C921=C921,L$2:L921))))</f>
        <v>1964</v>
      </c>
    </row>
    <row r="922" spans="1:13" x14ac:dyDescent="0.25">
      <c r="A922" s="2">
        <v>37401</v>
      </c>
      <c r="B922">
        <v>2002</v>
      </c>
      <c r="C922">
        <v>5</v>
      </c>
      <c r="D922" t="s">
        <v>35</v>
      </c>
      <c r="E922" t="s">
        <v>8</v>
      </c>
      <c r="F922">
        <v>768</v>
      </c>
      <c r="G922">
        <v>477</v>
      </c>
      <c r="H922">
        <v>1</v>
      </c>
      <c r="I922">
        <v>477</v>
      </c>
      <c r="J922">
        <v>1245</v>
      </c>
      <c r="K922">
        <v>1178</v>
      </c>
      <c r="L922">
        <v>-67</v>
      </c>
      <c r="M922">
        <f t="array" ref="M922">SUM(IF(E$2:E922=E922,IF(B$2:B922=B922,IF(C$2:C922=C922,L$2:L922))))</f>
        <v>18871</v>
      </c>
    </row>
    <row r="923" spans="1:13" x14ac:dyDescent="0.25">
      <c r="A923" s="2">
        <v>37402</v>
      </c>
      <c r="B923">
        <v>2002</v>
      </c>
      <c r="C923">
        <v>5</v>
      </c>
      <c r="D923" t="s">
        <v>36</v>
      </c>
      <c r="E923" t="s">
        <v>12</v>
      </c>
      <c r="F923">
        <v>559</v>
      </c>
      <c r="G923">
        <v>371</v>
      </c>
      <c r="H923">
        <v>5</v>
      </c>
      <c r="I923">
        <v>1855</v>
      </c>
      <c r="J923">
        <v>2414</v>
      </c>
      <c r="K923">
        <v>2844</v>
      </c>
      <c r="L923">
        <v>430</v>
      </c>
      <c r="M923">
        <f t="array" ref="M923">SUM(IF(E$2:E923=E923,IF(B$2:B923=B923,IF(C$2:C923=C923,L$2:L923))))</f>
        <v>40995</v>
      </c>
    </row>
    <row r="924" spans="1:13" x14ac:dyDescent="0.25">
      <c r="A924" s="2">
        <v>37409</v>
      </c>
      <c r="B924">
        <v>2002</v>
      </c>
      <c r="C924">
        <v>6</v>
      </c>
      <c r="D924" t="s">
        <v>36</v>
      </c>
      <c r="E924" t="s">
        <v>7</v>
      </c>
      <c r="F924">
        <v>840</v>
      </c>
      <c r="G924">
        <v>371</v>
      </c>
      <c r="H924">
        <v>8</v>
      </c>
      <c r="I924">
        <v>2968</v>
      </c>
      <c r="J924">
        <v>3808</v>
      </c>
      <c r="K924">
        <v>3352</v>
      </c>
      <c r="L924">
        <v>-456</v>
      </c>
      <c r="M924">
        <f t="array" ref="M924">SUM(IF(E$2:E924=E924,IF(B$2:B924=B924,IF(C$2:C924=C924,L$2:L924))))</f>
        <v>-456</v>
      </c>
    </row>
    <row r="925" spans="1:13" x14ac:dyDescent="0.25">
      <c r="A925" s="2">
        <v>37409</v>
      </c>
      <c r="B925">
        <v>2002</v>
      </c>
      <c r="C925">
        <v>6</v>
      </c>
      <c r="D925" t="s">
        <v>36</v>
      </c>
      <c r="E925" t="s">
        <v>10</v>
      </c>
      <c r="F925">
        <v>448</v>
      </c>
      <c r="G925">
        <v>371</v>
      </c>
      <c r="H925">
        <v>2</v>
      </c>
      <c r="I925">
        <v>742</v>
      </c>
      <c r="J925">
        <v>1190</v>
      </c>
      <c r="K925">
        <v>1252</v>
      </c>
      <c r="L925">
        <v>62</v>
      </c>
      <c r="M925">
        <f t="array" ref="M925">SUM(IF(E$2:E925=E925,IF(B$2:B925=B925,IF(C$2:C925=C925,L$2:L925))))</f>
        <v>62</v>
      </c>
    </row>
    <row r="926" spans="1:13" x14ac:dyDescent="0.25">
      <c r="A926" s="2">
        <v>37410</v>
      </c>
      <c r="B926">
        <v>2002</v>
      </c>
      <c r="C926">
        <v>6</v>
      </c>
      <c r="D926" t="s">
        <v>30</v>
      </c>
      <c r="E926" t="s">
        <v>10</v>
      </c>
      <c r="F926">
        <v>448</v>
      </c>
      <c r="G926">
        <v>398</v>
      </c>
      <c r="H926">
        <v>10</v>
      </c>
      <c r="I926">
        <v>3980</v>
      </c>
      <c r="J926">
        <v>4428</v>
      </c>
      <c r="K926">
        <v>5277</v>
      </c>
      <c r="L926">
        <v>849</v>
      </c>
      <c r="M926">
        <f t="array" ref="M926">SUM(IF(E$2:E926=E926,IF(B$2:B926=B926,IF(C$2:C926=C926,L$2:L926))))</f>
        <v>911</v>
      </c>
    </row>
    <row r="927" spans="1:13" x14ac:dyDescent="0.25">
      <c r="A927" s="2">
        <v>37410</v>
      </c>
      <c r="B927">
        <v>2002</v>
      </c>
      <c r="C927">
        <v>6</v>
      </c>
      <c r="D927" t="s">
        <v>30</v>
      </c>
      <c r="E927" t="s">
        <v>12</v>
      </c>
      <c r="F927">
        <v>559</v>
      </c>
      <c r="G927">
        <v>398</v>
      </c>
      <c r="H927">
        <v>3</v>
      </c>
      <c r="I927">
        <v>1194</v>
      </c>
      <c r="J927">
        <v>1753</v>
      </c>
      <c r="K927">
        <v>1658</v>
      </c>
      <c r="L927">
        <v>-95</v>
      </c>
      <c r="M927">
        <f t="array" ref="M927">SUM(IF(E$2:E927=E927,IF(B$2:B927=B927,IF(C$2:C927=C927,L$2:L927))))</f>
        <v>-95</v>
      </c>
    </row>
    <row r="928" spans="1:13" x14ac:dyDescent="0.25">
      <c r="A928" s="2">
        <v>37411</v>
      </c>
      <c r="B928">
        <v>2002</v>
      </c>
      <c r="C928">
        <v>6</v>
      </c>
      <c r="D928" t="s">
        <v>31</v>
      </c>
      <c r="E928" t="s">
        <v>12</v>
      </c>
      <c r="F928">
        <v>559</v>
      </c>
      <c r="G928">
        <v>540</v>
      </c>
      <c r="H928">
        <v>9</v>
      </c>
      <c r="I928">
        <v>4860</v>
      </c>
      <c r="J928">
        <v>5419</v>
      </c>
      <c r="K928">
        <v>5048</v>
      </c>
      <c r="L928">
        <v>-371</v>
      </c>
      <c r="M928">
        <f t="array" ref="M928">SUM(IF(E$2:E928=E928,IF(B$2:B928=B928,IF(C$2:C928=C928,L$2:L928))))</f>
        <v>-466</v>
      </c>
    </row>
    <row r="929" spans="1:13" x14ac:dyDescent="0.25">
      <c r="A929" s="2">
        <v>37415</v>
      </c>
      <c r="B929">
        <v>2002</v>
      </c>
      <c r="C929">
        <v>6</v>
      </c>
      <c r="D929" t="s">
        <v>35</v>
      </c>
      <c r="E929" t="s">
        <v>10</v>
      </c>
      <c r="F929">
        <v>448</v>
      </c>
      <c r="G929">
        <v>477</v>
      </c>
      <c r="H929">
        <v>9</v>
      </c>
      <c r="I929">
        <v>4293</v>
      </c>
      <c r="J929">
        <v>4741</v>
      </c>
      <c r="K929">
        <v>3973</v>
      </c>
      <c r="L929">
        <v>-768</v>
      </c>
      <c r="M929">
        <f t="array" ref="M929">SUM(IF(E$2:E929=E929,IF(B$2:B929=B929,IF(C$2:C929=C929,L$2:L929))))</f>
        <v>143</v>
      </c>
    </row>
    <row r="930" spans="1:13" x14ac:dyDescent="0.25">
      <c r="A930" s="2">
        <v>37417</v>
      </c>
      <c r="B930">
        <v>2002</v>
      </c>
      <c r="C930">
        <v>6</v>
      </c>
      <c r="D930" t="s">
        <v>30</v>
      </c>
      <c r="E930" t="s">
        <v>12</v>
      </c>
      <c r="F930">
        <v>559</v>
      </c>
      <c r="G930">
        <v>398</v>
      </c>
      <c r="H930">
        <v>2</v>
      </c>
      <c r="I930">
        <v>796</v>
      </c>
      <c r="J930">
        <v>1355</v>
      </c>
      <c r="K930">
        <v>1165</v>
      </c>
      <c r="L930">
        <v>-190</v>
      </c>
      <c r="M930">
        <f t="array" ref="M930">SUM(IF(E$2:E930=E930,IF(B$2:B930=B930,IF(C$2:C930=C930,L$2:L930))))</f>
        <v>-656</v>
      </c>
    </row>
    <row r="931" spans="1:13" x14ac:dyDescent="0.25">
      <c r="A931" s="2">
        <v>37418</v>
      </c>
      <c r="B931">
        <v>2002</v>
      </c>
      <c r="C931">
        <v>6</v>
      </c>
      <c r="D931" t="s">
        <v>31</v>
      </c>
      <c r="E931" t="s">
        <v>12</v>
      </c>
      <c r="F931">
        <v>559</v>
      </c>
      <c r="G931">
        <v>540</v>
      </c>
      <c r="H931">
        <v>4</v>
      </c>
      <c r="I931">
        <v>2160</v>
      </c>
      <c r="J931">
        <v>2719</v>
      </c>
      <c r="K931">
        <v>2928</v>
      </c>
      <c r="L931">
        <v>209</v>
      </c>
      <c r="M931">
        <f t="array" ref="M931">SUM(IF(E$2:E931=E931,IF(B$2:B931=B931,IF(C$2:C931=C931,L$2:L931))))</f>
        <v>-447</v>
      </c>
    </row>
    <row r="932" spans="1:13" x14ac:dyDescent="0.25">
      <c r="A932" s="2">
        <v>37418</v>
      </c>
      <c r="B932">
        <v>2002</v>
      </c>
      <c r="C932">
        <v>6</v>
      </c>
      <c r="D932" t="s">
        <v>31</v>
      </c>
      <c r="E932" t="s">
        <v>10</v>
      </c>
      <c r="F932">
        <v>448</v>
      </c>
      <c r="G932">
        <v>540</v>
      </c>
      <c r="H932">
        <v>8</v>
      </c>
      <c r="I932">
        <v>4320</v>
      </c>
      <c r="J932">
        <v>4768</v>
      </c>
      <c r="K932">
        <v>4824</v>
      </c>
      <c r="L932">
        <v>56</v>
      </c>
      <c r="M932">
        <f t="array" ref="M932">SUM(IF(E$2:E932=E932,IF(B$2:B932=B932,IF(C$2:C932=C932,L$2:L932))))</f>
        <v>199</v>
      </c>
    </row>
    <row r="933" spans="1:13" x14ac:dyDescent="0.25">
      <c r="A933" s="2">
        <v>37419</v>
      </c>
      <c r="B933">
        <v>2002</v>
      </c>
      <c r="C933">
        <v>6</v>
      </c>
      <c r="D933" t="s">
        <v>32</v>
      </c>
      <c r="E933" t="s">
        <v>12</v>
      </c>
      <c r="F933">
        <v>559</v>
      </c>
      <c r="G933">
        <v>540</v>
      </c>
      <c r="H933">
        <v>10</v>
      </c>
      <c r="I933">
        <v>5400</v>
      </c>
      <c r="J933">
        <v>5959</v>
      </c>
      <c r="K933">
        <v>6351</v>
      </c>
      <c r="L933">
        <v>392</v>
      </c>
      <c r="M933">
        <f t="array" ref="M933">SUM(IF(E$2:E933=E933,IF(B$2:B933=B933,IF(C$2:C933=C933,L$2:L933))))</f>
        <v>-55</v>
      </c>
    </row>
    <row r="934" spans="1:13" x14ac:dyDescent="0.25">
      <c r="A934" s="2">
        <v>37420</v>
      </c>
      <c r="B934">
        <v>2002</v>
      </c>
      <c r="C934">
        <v>6</v>
      </c>
      <c r="D934" t="s">
        <v>33</v>
      </c>
      <c r="E934" t="s">
        <v>10</v>
      </c>
      <c r="F934">
        <v>448</v>
      </c>
      <c r="G934">
        <v>371</v>
      </c>
      <c r="H934">
        <v>9</v>
      </c>
      <c r="I934">
        <v>3339</v>
      </c>
      <c r="J934">
        <v>3787</v>
      </c>
      <c r="K934">
        <v>9722</v>
      </c>
      <c r="L934">
        <v>5935</v>
      </c>
      <c r="M934">
        <f t="array" ref="M934">SUM(IF(E$2:E934=E934,IF(B$2:B934=B934,IF(C$2:C934=C934,L$2:L934))))</f>
        <v>6134</v>
      </c>
    </row>
    <row r="935" spans="1:13" x14ac:dyDescent="0.25">
      <c r="A935" s="2">
        <v>37421</v>
      </c>
      <c r="B935">
        <v>2002</v>
      </c>
      <c r="C935">
        <v>6</v>
      </c>
      <c r="D935" t="s">
        <v>34</v>
      </c>
      <c r="E935" t="s">
        <v>10</v>
      </c>
      <c r="F935">
        <v>448</v>
      </c>
      <c r="G935">
        <v>398</v>
      </c>
      <c r="H935">
        <v>6</v>
      </c>
      <c r="I935">
        <v>2388</v>
      </c>
      <c r="J935">
        <v>2836</v>
      </c>
      <c r="K935">
        <v>3301</v>
      </c>
      <c r="L935">
        <v>465</v>
      </c>
      <c r="M935">
        <f t="array" ref="M935">SUM(IF(E$2:E935=E935,IF(B$2:B935=B935,IF(C$2:C935=C935,L$2:L935))))</f>
        <v>6599</v>
      </c>
    </row>
    <row r="936" spans="1:13" x14ac:dyDescent="0.25">
      <c r="A936" s="2">
        <v>37421</v>
      </c>
      <c r="B936">
        <v>2002</v>
      </c>
      <c r="C936">
        <v>6</v>
      </c>
      <c r="D936" t="s">
        <v>34</v>
      </c>
      <c r="E936" t="s">
        <v>12</v>
      </c>
      <c r="F936">
        <v>559</v>
      </c>
      <c r="G936">
        <v>398</v>
      </c>
      <c r="H936">
        <v>10</v>
      </c>
      <c r="I936">
        <v>3980</v>
      </c>
      <c r="J936">
        <v>4539</v>
      </c>
      <c r="K936">
        <v>4397</v>
      </c>
      <c r="L936">
        <v>-142</v>
      </c>
      <c r="M936">
        <f t="array" ref="M936">SUM(IF(E$2:E936=E936,IF(B$2:B936=B936,IF(C$2:C936=C936,L$2:L936))))</f>
        <v>-197</v>
      </c>
    </row>
    <row r="937" spans="1:13" x14ac:dyDescent="0.25">
      <c r="A937" s="2">
        <v>37423</v>
      </c>
      <c r="B937">
        <v>2002</v>
      </c>
      <c r="C937">
        <v>6</v>
      </c>
      <c r="D937" t="s">
        <v>36</v>
      </c>
      <c r="E937" t="s">
        <v>12</v>
      </c>
      <c r="F937">
        <v>559</v>
      </c>
      <c r="G937">
        <v>371</v>
      </c>
      <c r="H937">
        <v>6</v>
      </c>
      <c r="I937">
        <v>2226</v>
      </c>
      <c r="J937">
        <v>2785</v>
      </c>
      <c r="K937">
        <v>11084</v>
      </c>
      <c r="L937">
        <v>8299</v>
      </c>
      <c r="M937">
        <f t="array" ref="M937">SUM(IF(E$2:E937=E937,IF(B$2:B937=B937,IF(C$2:C937=C937,L$2:L937))))</f>
        <v>8102</v>
      </c>
    </row>
    <row r="938" spans="1:13" x14ac:dyDescent="0.25">
      <c r="A938" s="2">
        <v>37424</v>
      </c>
      <c r="B938">
        <v>2002</v>
      </c>
      <c r="C938">
        <v>6</v>
      </c>
      <c r="D938" t="s">
        <v>30</v>
      </c>
      <c r="E938" t="s">
        <v>12</v>
      </c>
      <c r="F938">
        <v>559</v>
      </c>
      <c r="G938">
        <v>398</v>
      </c>
      <c r="H938">
        <v>2</v>
      </c>
      <c r="I938">
        <v>796</v>
      </c>
      <c r="J938">
        <v>1355</v>
      </c>
      <c r="K938">
        <v>1327</v>
      </c>
      <c r="L938">
        <v>-28</v>
      </c>
      <c r="M938">
        <f t="array" ref="M938">SUM(IF(E$2:E938=E938,IF(B$2:B938=B938,IF(C$2:C938=C938,L$2:L938))))</f>
        <v>8074</v>
      </c>
    </row>
    <row r="939" spans="1:13" x14ac:dyDescent="0.25">
      <c r="A939" s="2">
        <v>37426</v>
      </c>
      <c r="B939">
        <v>2002</v>
      </c>
      <c r="C939">
        <v>6</v>
      </c>
      <c r="D939" t="s">
        <v>32</v>
      </c>
      <c r="E939" t="s">
        <v>12</v>
      </c>
      <c r="F939">
        <v>559</v>
      </c>
      <c r="G939">
        <v>540</v>
      </c>
      <c r="H939">
        <v>2</v>
      </c>
      <c r="I939">
        <v>1080</v>
      </c>
      <c r="J939">
        <v>1639</v>
      </c>
      <c r="K939">
        <v>3620</v>
      </c>
      <c r="L939">
        <v>1981</v>
      </c>
      <c r="M939">
        <f t="array" ref="M939">SUM(IF(E$2:E939=E939,IF(B$2:B939=B939,IF(C$2:C939=C939,L$2:L939))))</f>
        <v>10055</v>
      </c>
    </row>
    <row r="940" spans="1:13" x14ac:dyDescent="0.25">
      <c r="A940" s="2">
        <v>37427</v>
      </c>
      <c r="B940">
        <v>2002</v>
      </c>
      <c r="C940">
        <v>6</v>
      </c>
      <c r="D940" t="s">
        <v>33</v>
      </c>
      <c r="E940" t="s">
        <v>10</v>
      </c>
      <c r="F940">
        <v>448</v>
      </c>
      <c r="G940">
        <v>371</v>
      </c>
      <c r="H940">
        <v>5</v>
      </c>
      <c r="I940">
        <v>1855</v>
      </c>
      <c r="J940">
        <v>2303</v>
      </c>
      <c r="K940">
        <v>2732</v>
      </c>
      <c r="L940">
        <v>429</v>
      </c>
      <c r="M940">
        <f t="array" ref="M940">SUM(IF(E$2:E940=E940,IF(B$2:B940=B940,IF(C$2:C940=C940,L$2:L940))))</f>
        <v>7028</v>
      </c>
    </row>
    <row r="941" spans="1:13" x14ac:dyDescent="0.25">
      <c r="A941" s="2">
        <v>37429</v>
      </c>
      <c r="B941">
        <v>2002</v>
      </c>
      <c r="C941">
        <v>6</v>
      </c>
      <c r="D941" t="s">
        <v>35</v>
      </c>
      <c r="E941" t="s">
        <v>10</v>
      </c>
      <c r="F941">
        <v>448</v>
      </c>
      <c r="G941">
        <v>477</v>
      </c>
      <c r="H941">
        <v>9</v>
      </c>
      <c r="I941">
        <v>4293</v>
      </c>
      <c r="J941">
        <v>4741</v>
      </c>
      <c r="K941">
        <v>4283</v>
      </c>
      <c r="L941">
        <v>-458</v>
      </c>
      <c r="M941">
        <f t="array" ref="M941">SUM(IF(E$2:E941=E941,IF(B$2:B941=B941,IF(C$2:C941=C941,L$2:L941))))</f>
        <v>6570</v>
      </c>
    </row>
    <row r="942" spans="1:13" x14ac:dyDescent="0.25">
      <c r="A942" s="2">
        <v>37430</v>
      </c>
      <c r="B942">
        <v>2002</v>
      </c>
      <c r="C942">
        <v>6</v>
      </c>
      <c r="D942" t="s">
        <v>36</v>
      </c>
      <c r="E942" t="s">
        <v>12</v>
      </c>
      <c r="F942">
        <v>559</v>
      </c>
      <c r="G942">
        <v>371</v>
      </c>
      <c r="H942">
        <v>1</v>
      </c>
      <c r="I942">
        <v>371</v>
      </c>
      <c r="J942">
        <v>930</v>
      </c>
      <c r="K942">
        <v>988</v>
      </c>
      <c r="L942">
        <v>58</v>
      </c>
      <c r="M942">
        <f t="array" ref="M942">SUM(IF(E$2:E942=E942,IF(B$2:B942=B942,IF(C$2:C942=C942,L$2:L942))))</f>
        <v>10113</v>
      </c>
    </row>
    <row r="943" spans="1:13" x14ac:dyDescent="0.25">
      <c r="A943" s="2">
        <v>37432</v>
      </c>
      <c r="B943">
        <v>2002</v>
      </c>
      <c r="C943">
        <v>6</v>
      </c>
      <c r="D943" t="s">
        <v>31</v>
      </c>
      <c r="E943" t="s">
        <v>10</v>
      </c>
      <c r="F943">
        <v>448</v>
      </c>
      <c r="G943">
        <v>540</v>
      </c>
      <c r="H943">
        <v>1</v>
      </c>
      <c r="I943">
        <v>540</v>
      </c>
      <c r="J943">
        <v>988</v>
      </c>
      <c r="K943">
        <v>610</v>
      </c>
      <c r="L943">
        <v>-378</v>
      </c>
      <c r="M943">
        <f t="array" ref="M943">SUM(IF(E$2:E943=E943,IF(B$2:B943=B943,IF(C$2:C943=C943,L$2:L943))))</f>
        <v>6192</v>
      </c>
    </row>
    <row r="944" spans="1:13" x14ac:dyDescent="0.25">
      <c r="A944" s="2">
        <v>37434</v>
      </c>
      <c r="B944">
        <v>2002</v>
      </c>
      <c r="C944">
        <v>6</v>
      </c>
      <c r="D944" t="s">
        <v>33</v>
      </c>
      <c r="E944" t="s">
        <v>12</v>
      </c>
      <c r="F944">
        <v>559</v>
      </c>
      <c r="G944">
        <v>371</v>
      </c>
      <c r="H944">
        <v>6</v>
      </c>
      <c r="I944">
        <v>2226</v>
      </c>
      <c r="J944">
        <v>2785</v>
      </c>
      <c r="K944">
        <v>3020</v>
      </c>
      <c r="L944">
        <v>235</v>
      </c>
      <c r="M944">
        <f t="array" ref="M944">SUM(IF(E$2:E944=E944,IF(B$2:B944=B944,IF(C$2:C944=C944,L$2:L944))))</f>
        <v>10348</v>
      </c>
    </row>
    <row r="945" spans="1:13" x14ac:dyDescent="0.25">
      <c r="A945" s="2">
        <v>37435</v>
      </c>
      <c r="B945">
        <v>2002</v>
      </c>
      <c r="C945">
        <v>6</v>
      </c>
      <c r="D945" t="s">
        <v>34</v>
      </c>
      <c r="E945" t="s">
        <v>10</v>
      </c>
      <c r="F945">
        <v>448</v>
      </c>
      <c r="G945">
        <v>398</v>
      </c>
      <c r="H945">
        <v>7</v>
      </c>
      <c r="I945">
        <v>2786</v>
      </c>
      <c r="J945">
        <v>3234</v>
      </c>
      <c r="K945">
        <v>2828</v>
      </c>
      <c r="L945">
        <v>-406</v>
      </c>
      <c r="M945">
        <f t="array" ref="M945">SUM(IF(E$2:E945=E945,IF(B$2:B945=B945,IF(C$2:C945=C945,L$2:L945))))</f>
        <v>5786</v>
      </c>
    </row>
    <row r="946" spans="1:13" x14ac:dyDescent="0.25">
      <c r="A946" s="2">
        <v>37436</v>
      </c>
      <c r="B946">
        <v>2002</v>
      </c>
      <c r="C946">
        <v>6</v>
      </c>
      <c r="D946" t="s">
        <v>35</v>
      </c>
      <c r="E946" t="s">
        <v>12</v>
      </c>
      <c r="F946">
        <v>559</v>
      </c>
      <c r="G946">
        <v>477</v>
      </c>
      <c r="H946">
        <v>9</v>
      </c>
      <c r="I946">
        <v>4293</v>
      </c>
      <c r="J946">
        <v>4852</v>
      </c>
      <c r="K946">
        <v>5061</v>
      </c>
      <c r="L946">
        <v>209</v>
      </c>
      <c r="M946">
        <f t="array" ref="M946">SUM(IF(E$2:E946=E946,IF(B$2:B946=B946,IF(C$2:C946=C946,L$2:L946))))</f>
        <v>10557</v>
      </c>
    </row>
    <row r="947" spans="1:13" x14ac:dyDescent="0.25">
      <c r="A947" s="2">
        <v>37437</v>
      </c>
      <c r="B947">
        <v>2002</v>
      </c>
      <c r="C947">
        <v>6</v>
      </c>
      <c r="D947" t="s">
        <v>36</v>
      </c>
      <c r="E947" t="s">
        <v>12</v>
      </c>
      <c r="F947">
        <v>559</v>
      </c>
      <c r="G947">
        <v>371</v>
      </c>
      <c r="H947">
        <v>1</v>
      </c>
      <c r="I947">
        <v>371</v>
      </c>
      <c r="J947">
        <v>930</v>
      </c>
      <c r="K947">
        <v>1833</v>
      </c>
      <c r="L947">
        <v>903</v>
      </c>
      <c r="M947">
        <f t="array" ref="M947">SUM(IF(E$2:E947=E947,IF(B$2:B947=B947,IF(C$2:C947=C947,L$2:L947))))</f>
        <v>11460</v>
      </c>
    </row>
    <row r="948" spans="1:13" x14ac:dyDescent="0.25">
      <c r="A948" s="2">
        <v>37438</v>
      </c>
      <c r="B948">
        <v>2002</v>
      </c>
      <c r="C948">
        <v>7</v>
      </c>
      <c r="D948" t="s">
        <v>30</v>
      </c>
      <c r="E948" t="s">
        <v>12</v>
      </c>
      <c r="F948">
        <v>559</v>
      </c>
      <c r="G948">
        <v>398</v>
      </c>
      <c r="H948">
        <v>3</v>
      </c>
      <c r="I948">
        <v>1194</v>
      </c>
      <c r="J948">
        <v>1753</v>
      </c>
      <c r="K948">
        <v>4961</v>
      </c>
      <c r="L948">
        <v>3208</v>
      </c>
      <c r="M948">
        <f t="array" ref="M948">SUM(IF(E$2:E948=E948,IF(B$2:B948=B948,IF(C$2:C948=C948,L$2:L948))))</f>
        <v>3208</v>
      </c>
    </row>
    <row r="949" spans="1:13" x14ac:dyDescent="0.25">
      <c r="A949" s="2">
        <v>37439</v>
      </c>
      <c r="B949">
        <v>2002</v>
      </c>
      <c r="C949">
        <v>7</v>
      </c>
      <c r="D949" t="s">
        <v>31</v>
      </c>
      <c r="E949" t="s">
        <v>8</v>
      </c>
      <c r="F949">
        <v>768</v>
      </c>
      <c r="G949">
        <v>540</v>
      </c>
      <c r="H949">
        <v>1</v>
      </c>
      <c r="I949">
        <v>540</v>
      </c>
      <c r="J949">
        <v>1308</v>
      </c>
      <c r="K949">
        <v>1087</v>
      </c>
      <c r="L949">
        <v>-221</v>
      </c>
      <c r="M949">
        <f t="array" ref="M949">SUM(IF(E$2:E949=E949,IF(B$2:B949=B949,IF(C$2:C949=C949,L$2:L949))))</f>
        <v>-221</v>
      </c>
    </row>
    <row r="950" spans="1:13" x14ac:dyDescent="0.25">
      <c r="A950" s="2">
        <v>37441</v>
      </c>
      <c r="B950">
        <v>2002</v>
      </c>
      <c r="C950">
        <v>7</v>
      </c>
      <c r="D950" t="s">
        <v>33</v>
      </c>
      <c r="E950" t="s">
        <v>12</v>
      </c>
      <c r="F950">
        <v>559</v>
      </c>
      <c r="G950">
        <v>371</v>
      </c>
      <c r="H950">
        <v>10</v>
      </c>
      <c r="I950">
        <v>3710</v>
      </c>
      <c r="J950">
        <v>4269</v>
      </c>
      <c r="K950">
        <v>11633</v>
      </c>
      <c r="L950">
        <v>7364</v>
      </c>
      <c r="M950">
        <f t="array" ref="M950">SUM(IF(E$2:E950=E950,IF(B$2:B950=B950,IF(C$2:C950=C950,L$2:L950))))</f>
        <v>10572</v>
      </c>
    </row>
    <row r="951" spans="1:13" x14ac:dyDescent="0.25">
      <c r="A951" s="2">
        <v>37442</v>
      </c>
      <c r="B951">
        <v>2002</v>
      </c>
      <c r="C951">
        <v>7</v>
      </c>
      <c r="D951" t="s">
        <v>34</v>
      </c>
      <c r="E951" t="s">
        <v>12</v>
      </c>
      <c r="F951">
        <v>559</v>
      </c>
      <c r="G951">
        <v>398</v>
      </c>
      <c r="H951">
        <v>3</v>
      </c>
      <c r="I951">
        <v>1194</v>
      </c>
      <c r="J951">
        <v>1753</v>
      </c>
      <c r="K951">
        <v>1797</v>
      </c>
      <c r="L951">
        <v>44</v>
      </c>
      <c r="M951">
        <f t="array" ref="M951">SUM(IF(E$2:E951=E951,IF(B$2:B951=B951,IF(C$2:C951=C951,L$2:L951))))</f>
        <v>10616</v>
      </c>
    </row>
    <row r="952" spans="1:13" x14ac:dyDescent="0.25">
      <c r="A952" s="2">
        <v>37443</v>
      </c>
      <c r="B952">
        <v>2002</v>
      </c>
      <c r="C952">
        <v>7</v>
      </c>
      <c r="D952" t="s">
        <v>35</v>
      </c>
      <c r="E952" t="s">
        <v>12</v>
      </c>
      <c r="F952">
        <v>559</v>
      </c>
      <c r="G952">
        <v>477</v>
      </c>
      <c r="H952">
        <v>9</v>
      </c>
      <c r="I952">
        <v>4293</v>
      </c>
      <c r="J952">
        <v>4852</v>
      </c>
      <c r="K952">
        <v>4592</v>
      </c>
      <c r="L952">
        <v>-260</v>
      </c>
      <c r="M952">
        <f t="array" ref="M952">SUM(IF(E$2:E952=E952,IF(B$2:B952=B952,IF(C$2:C952=C952,L$2:L952))))</f>
        <v>10356</v>
      </c>
    </row>
    <row r="953" spans="1:13" x14ac:dyDescent="0.25">
      <c r="A953" s="2">
        <v>37443</v>
      </c>
      <c r="B953">
        <v>2002</v>
      </c>
      <c r="C953">
        <v>7</v>
      </c>
      <c r="D953" t="s">
        <v>35</v>
      </c>
      <c r="E953" t="s">
        <v>10</v>
      </c>
      <c r="F953">
        <v>448</v>
      </c>
      <c r="G953">
        <v>477</v>
      </c>
      <c r="H953">
        <v>1</v>
      </c>
      <c r="I953">
        <v>477</v>
      </c>
      <c r="J953">
        <v>925</v>
      </c>
      <c r="K953">
        <v>926</v>
      </c>
      <c r="L953">
        <v>1</v>
      </c>
      <c r="M953">
        <f t="array" ref="M953">SUM(IF(E$2:E953=E953,IF(B$2:B953=B953,IF(C$2:C953=C953,L$2:L953))))</f>
        <v>1</v>
      </c>
    </row>
    <row r="954" spans="1:13" x14ac:dyDescent="0.25">
      <c r="A954" s="2">
        <v>37444</v>
      </c>
      <c r="B954">
        <v>2002</v>
      </c>
      <c r="C954">
        <v>7</v>
      </c>
      <c r="D954" t="s">
        <v>36</v>
      </c>
      <c r="E954" t="s">
        <v>12</v>
      </c>
      <c r="F954">
        <v>559</v>
      </c>
      <c r="G954">
        <v>371</v>
      </c>
      <c r="H954">
        <v>6</v>
      </c>
      <c r="I954">
        <v>2226</v>
      </c>
      <c r="J954">
        <v>2785</v>
      </c>
      <c r="K954">
        <v>10672</v>
      </c>
      <c r="L954">
        <v>7887</v>
      </c>
      <c r="M954">
        <f t="array" ref="M954">SUM(IF(E$2:E954=E954,IF(B$2:B954=B954,IF(C$2:C954=C954,L$2:L954))))</f>
        <v>18243</v>
      </c>
    </row>
    <row r="955" spans="1:13" x14ac:dyDescent="0.25">
      <c r="A955" s="2">
        <v>37446</v>
      </c>
      <c r="B955">
        <v>2002</v>
      </c>
      <c r="C955">
        <v>7</v>
      </c>
      <c r="D955" t="s">
        <v>31</v>
      </c>
      <c r="E955" t="s">
        <v>7</v>
      </c>
      <c r="F955">
        <v>840</v>
      </c>
      <c r="G955">
        <v>540</v>
      </c>
      <c r="H955">
        <v>4</v>
      </c>
      <c r="I955">
        <v>2160</v>
      </c>
      <c r="J955">
        <v>3000</v>
      </c>
      <c r="K955">
        <v>3126</v>
      </c>
      <c r="L955">
        <v>126</v>
      </c>
      <c r="M955">
        <f t="array" ref="M955">SUM(IF(E$2:E955=E955,IF(B$2:B955=B955,IF(C$2:C955=C955,L$2:L955))))</f>
        <v>126</v>
      </c>
    </row>
    <row r="956" spans="1:13" x14ac:dyDescent="0.25">
      <c r="A956" s="2">
        <v>37449</v>
      </c>
      <c r="B956">
        <v>2002</v>
      </c>
      <c r="C956">
        <v>7</v>
      </c>
      <c r="D956" t="s">
        <v>34</v>
      </c>
      <c r="E956" t="s">
        <v>10</v>
      </c>
      <c r="F956">
        <v>448</v>
      </c>
      <c r="G956">
        <v>398</v>
      </c>
      <c r="H956">
        <v>1</v>
      </c>
      <c r="I956">
        <v>398</v>
      </c>
      <c r="J956">
        <v>846</v>
      </c>
      <c r="K956">
        <v>707</v>
      </c>
      <c r="L956">
        <v>-139</v>
      </c>
      <c r="M956">
        <f t="array" ref="M956">SUM(IF(E$2:E956=E956,IF(B$2:B956=B956,IF(C$2:C956=C956,L$2:L956))))</f>
        <v>-138</v>
      </c>
    </row>
    <row r="957" spans="1:13" x14ac:dyDescent="0.25">
      <c r="A957" s="2">
        <v>37451</v>
      </c>
      <c r="B957">
        <v>2002</v>
      </c>
      <c r="C957">
        <v>7</v>
      </c>
      <c r="D957" t="s">
        <v>36</v>
      </c>
      <c r="E957" t="s">
        <v>12</v>
      </c>
      <c r="F957">
        <v>559</v>
      </c>
      <c r="G957">
        <v>371</v>
      </c>
      <c r="H957">
        <v>7</v>
      </c>
      <c r="I957">
        <v>2597</v>
      </c>
      <c r="J957">
        <v>3156</v>
      </c>
      <c r="K957">
        <v>13717</v>
      </c>
      <c r="L957">
        <v>10561</v>
      </c>
      <c r="M957">
        <f t="array" ref="M957">SUM(IF(E$2:E957=E957,IF(B$2:B957=B957,IF(C$2:C957=C957,L$2:L957))))</f>
        <v>28804</v>
      </c>
    </row>
    <row r="958" spans="1:13" x14ac:dyDescent="0.25">
      <c r="A958" s="2">
        <v>37452</v>
      </c>
      <c r="B958">
        <v>2002</v>
      </c>
      <c r="C958">
        <v>7</v>
      </c>
      <c r="D958" t="s">
        <v>30</v>
      </c>
      <c r="E958" t="s">
        <v>8</v>
      </c>
      <c r="F958">
        <v>768</v>
      </c>
      <c r="G958">
        <v>398</v>
      </c>
      <c r="H958">
        <v>6</v>
      </c>
      <c r="I958">
        <v>2388</v>
      </c>
      <c r="J958">
        <v>3156</v>
      </c>
      <c r="K958">
        <v>2962</v>
      </c>
      <c r="L958">
        <v>-194</v>
      </c>
      <c r="M958">
        <f t="array" ref="M958">SUM(IF(E$2:E958=E958,IF(B$2:B958=B958,IF(C$2:C958=C958,L$2:L958))))</f>
        <v>-415</v>
      </c>
    </row>
    <row r="959" spans="1:13" x14ac:dyDescent="0.25">
      <c r="A959" s="2">
        <v>37453</v>
      </c>
      <c r="B959">
        <v>2002</v>
      </c>
      <c r="C959">
        <v>7</v>
      </c>
      <c r="D959" t="s">
        <v>31</v>
      </c>
      <c r="E959" t="s">
        <v>13</v>
      </c>
      <c r="F959">
        <v>875</v>
      </c>
      <c r="G959">
        <v>540</v>
      </c>
      <c r="H959">
        <v>1</v>
      </c>
      <c r="I959">
        <v>540</v>
      </c>
      <c r="J959">
        <v>1415</v>
      </c>
      <c r="K959">
        <v>916</v>
      </c>
      <c r="L959">
        <v>-499</v>
      </c>
      <c r="M959">
        <f t="array" ref="M959">SUM(IF(E$2:E959=E959,IF(B$2:B959=B959,IF(C$2:C959=C959,L$2:L959))))</f>
        <v>-499</v>
      </c>
    </row>
    <row r="960" spans="1:13" x14ac:dyDescent="0.25">
      <c r="A960" s="2">
        <v>37454</v>
      </c>
      <c r="B960">
        <v>2002</v>
      </c>
      <c r="C960">
        <v>7</v>
      </c>
      <c r="D960" t="s">
        <v>32</v>
      </c>
      <c r="E960" t="s">
        <v>12</v>
      </c>
      <c r="F960">
        <v>559</v>
      </c>
      <c r="G960">
        <v>540</v>
      </c>
      <c r="H960">
        <v>10</v>
      </c>
      <c r="I960">
        <v>5400</v>
      </c>
      <c r="J960">
        <v>5959</v>
      </c>
      <c r="K960">
        <v>6104</v>
      </c>
      <c r="L960">
        <v>145</v>
      </c>
      <c r="M960">
        <f t="array" ref="M960">SUM(IF(E$2:E960=E960,IF(B$2:B960=B960,IF(C$2:C960=C960,L$2:L960))))</f>
        <v>28949</v>
      </c>
    </row>
    <row r="961" spans="1:13" x14ac:dyDescent="0.25">
      <c r="A961" s="2">
        <v>37455</v>
      </c>
      <c r="B961">
        <v>2002</v>
      </c>
      <c r="C961">
        <v>7</v>
      </c>
      <c r="D961" t="s">
        <v>33</v>
      </c>
      <c r="E961" t="s">
        <v>12</v>
      </c>
      <c r="F961">
        <v>559</v>
      </c>
      <c r="G961">
        <v>371</v>
      </c>
      <c r="H961">
        <v>1</v>
      </c>
      <c r="I961">
        <v>371</v>
      </c>
      <c r="J961">
        <v>930</v>
      </c>
      <c r="K961">
        <v>762</v>
      </c>
      <c r="L961">
        <v>-168</v>
      </c>
      <c r="M961">
        <f t="array" ref="M961">SUM(IF(E$2:E961=E961,IF(B$2:B961=B961,IF(C$2:C961=C961,L$2:L961))))</f>
        <v>28781</v>
      </c>
    </row>
    <row r="962" spans="1:13" x14ac:dyDescent="0.25">
      <c r="A962" s="2">
        <v>37456</v>
      </c>
      <c r="B962">
        <v>2002</v>
      </c>
      <c r="C962">
        <v>7</v>
      </c>
      <c r="D962" t="s">
        <v>34</v>
      </c>
      <c r="E962" t="s">
        <v>10</v>
      </c>
      <c r="F962">
        <v>448</v>
      </c>
      <c r="G962">
        <v>398</v>
      </c>
      <c r="H962">
        <v>8</v>
      </c>
      <c r="I962">
        <v>3184</v>
      </c>
      <c r="J962">
        <v>3632</v>
      </c>
      <c r="K962">
        <v>4176</v>
      </c>
      <c r="L962">
        <v>544</v>
      </c>
      <c r="M962">
        <f t="array" ref="M962">SUM(IF(E$2:E962=E962,IF(B$2:B962=B962,IF(C$2:C962=C962,L$2:L962))))</f>
        <v>406</v>
      </c>
    </row>
    <row r="963" spans="1:13" x14ac:dyDescent="0.25">
      <c r="A963" s="2">
        <v>37457</v>
      </c>
      <c r="B963">
        <v>2002</v>
      </c>
      <c r="C963">
        <v>7</v>
      </c>
      <c r="D963" t="s">
        <v>35</v>
      </c>
      <c r="E963" t="s">
        <v>10</v>
      </c>
      <c r="F963">
        <v>448</v>
      </c>
      <c r="G963">
        <v>477</v>
      </c>
      <c r="H963">
        <v>1</v>
      </c>
      <c r="I963">
        <v>477</v>
      </c>
      <c r="J963">
        <v>925</v>
      </c>
      <c r="K963">
        <v>1348</v>
      </c>
      <c r="L963">
        <v>423</v>
      </c>
      <c r="M963">
        <f t="array" ref="M963">SUM(IF(E$2:E963=E963,IF(B$2:B963=B963,IF(C$2:C963=C963,L$2:L963))))</f>
        <v>829</v>
      </c>
    </row>
    <row r="964" spans="1:13" x14ac:dyDescent="0.25">
      <c r="A964" s="2">
        <v>37459</v>
      </c>
      <c r="B964">
        <v>2002</v>
      </c>
      <c r="C964">
        <v>7</v>
      </c>
      <c r="D964" t="s">
        <v>30</v>
      </c>
      <c r="E964" t="s">
        <v>12</v>
      </c>
      <c r="F964">
        <v>559</v>
      </c>
      <c r="G964">
        <v>398</v>
      </c>
      <c r="H964">
        <v>3</v>
      </c>
      <c r="I964">
        <v>1194</v>
      </c>
      <c r="J964">
        <v>1753</v>
      </c>
      <c r="K964">
        <v>2029</v>
      </c>
      <c r="L964">
        <v>276</v>
      </c>
      <c r="M964">
        <f t="array" ref="M964">SUM(IF(E$2:E964=E964,IF(B$2:B964=B964,IF(C$2:C964=C964,L$2:L964))))</f>
        <v>29057</v>
      </c>
    </row>
    <row r="965" spans="1:13" x14ac:dyDescent="0.25">
      <c r="A965" s="2">
        <v>37460</v>
      </c>
      <c r="B965">
        <v>2002</v>
      </c>
      <c r="C965">
        <v>7</v>
      </c>
      <c r="D965" t="s">
        <v>31</v>
      </c>
      <c r="E965" t="s">
        <v>10</v>
      </c>
      <c r="F965">
        <v>448</v>
      </c>
      <c r="G965">
        <v>540</v>
      </c>
      <c r="H965">
        <v>2</v>
      </c>
      <c r="I965">
        <v>1080</v>
      </c>
      <c r="J965">
        <v>1528</v>
      </c>
      <c r="K965">
        <v>1392</v>
      </c>
      <c r="L965">
        <v>-136</v>
      </c>
      <c r="M965">
        <f t="array" ref="M965">SUM(IF(E$2:E965=E965,IF(B$2:B965=B965,IF(C$2:C965=C965,L$2:L965))))</f>
        <v>693</v>
      </c>
    </row>
    <row r="966" spans="1:13" x14ac:dyDescent="0.25">
      <c r="A966" s="2">
        <v>37461</v>
      </c>
      <c r="B966">
        <v>2002</v>
      </c>
      <c r="C966">
        <v>7</v>
      </c>
      <c r="D966" t="s">
        <v>32</v>
      </c>
      <c r="E966" t="s">
        <v>10</v>
      </c>
      <c r="F966">
        <v>448</v>
      </c>
      <c r="G966">
        <v>540</v>
      </c>
      <c r="H966">
        <v>4</v>
      </c>
      <c r="I966">
        <v>2160</v>
      </c>
      <c r="J966">
        <v>2608</v>
      </c>
      <c r="K966">
        <v>2202</v>
      </c>
      <c r="L966">
        <v>-406</v>
      </c>
      <c r="M966">
        <f t="array" ref="M966">SUM(IF(E$2:E966=E966,IF(B$2:B966=B966,IF(C$2:C966=C966,L$2:L966))))</f>
        <v>287</v>
      </c>
    </row>
    <row r="967" spans="1:13" x14ac:dyDescent="0.25">
      <c r="A967" s="2">
        <v>37464</v>
      </c>
      <c r="B967">
        <v>2002</v>
      </c>
      <c r="C967">
        <v>7</v>
      </c>
      <c r="D967" t="s">
        <v>35</v>
      </c>
      <c r="E967" t="s">
        <v>10</v>
      </c>
      <c r="F967">
        <v>448</v>
      </c>
      <c r="G967">
        <v>477</v>
      </c>
      <c r="H967">
        <v>1</v>
      </c>
      <c r="I967">
        <v>477</v>
      </c>
      <c r="J967">
        <v>925</v>
      </c>
      <c r="K967">
        <v>1101</v>
      </c>
      <c r="L967">
        <v>176</v>
      </c>
      <c r="M967">
        <f t="array" ref="M967">SUM(IF(E$2:E967=E967,IF(B$2:B967=B967,IF(C$2:C967=C967,L$2:L967))))</f>
        <v>463</v>
      </c>
    </row>
    <row r="968" spans="1:13" x14ac:dyDescent="0.25">
      <c r="A968" s="2">
        <v>37465</v>
      </c>
      <c r="B968">
        <v>2002</v>
      </c>
      <c r="C968">
        <v>7</v>
      </c>
      <c r="D968" t="s">
        <v>36</v>
      </c>
      <c r="E968" t="s">
        <v>12</v>
      </c>
      <c r="F968">
        <v>559</v>
      </c>
      <c r="G968">
        <v>371</v>
      </c>
      <c r="H968">
        <v>9</v>
      </c>
      <c r="I968">
        <v>3339</v>
      </c>
      <c r="J968">
        <v>3898</v>
      </c>
      <c r="K968">
        <v>3294</v>
      </c>
      <c r="L968">
        <v>-604</v>
      </c>
      <c r="M968">
        <f t="array" ref="M968">SUM(IF(E$2:E968=E968,IF(B$2:B968=B968,IF(C$2:C968=C968,L$2:L968))))</f>
        <v>28453</v>
      </c>
    </row>
    <row r="969" spans="1:13" x14ac:dyDescent="0.25">
      <c r="A969" s="2">
        <v>37466</v>
      </c>
      <c r="B969">
        <v>2002</v>
      </c>
      <c r="C969">
        <v>7</v>
      </c>
      <c r="D969" t="s">
        <v>30</v>
      </c>
      <c r="E969" t="s">
        <v>10</v>
      </c>
      <c r="F969">
        <v>448</v>
      </c>
      <c r="G969">
        <v>398</v>
      </c>
      <c r="H969">
        <v>4</v>
      </c>
      <c r="I969">
        <v>1592</v>
      </c>
      <c r="J969">
        <v>2040</v>
      </c>
      <c r="K969">
        <v>1863</v>
      </c>
      <c r="L969">
        <v>-177</v>
      </c>
      <c r="M969">
        <f t="array" ref="M969">SUM(IF(E$2:E969=E969,IF(B$2:B969=B969,IF(C$2:C969=C969,L$2:L969))))</f>
        <v>286</v>
      </c>
    </row>
    <row r="970" spans="1:13" x14ac:dyDescent="0.25">
      <c r="A970" s="2">
        <v>37467</v>
      </c>
      <c r="B970">
        <v>2002</v>
      </c>
      <c r="C970">
        <v>7</v>
      </c>
      <c r="D970" t="s">
        <v>31</v>
      </c>
      <c r="E970" t="s">
        <v>7</v>
      </c>
      <c r="F970">
        <v>840</v>
      </c>
      <c r="G970">
        <v>540</v>
      </c>
      <c r="H970">
        <v>7</v>
      </c>
      <c r="I970">
        <v>3780</v>
      </c>
      <c r="J970">
        <v>4620</v>
      </c>
      <c r="K970">
        <v>4269</v>
      </c>
      <c r="L970">
        <v>-351</v>
      </c>
      <c r="M970">
        <f t="array" ref="M970">SUM(IF(E$2:E970=E970,IF(B$2:B970=B970,IF(C$2:C970=C970,L$2:L970))))</f>
        <v>-225</v>
      </c>
    </row>
    <row r="971" spans="1:13" x14ac:dyDescent="0.25">
      <c r="A971" s="2">
        <v>37468</v>
      </c>
      <c r="B971">
        <v>2002</v>
      </c>
      <c r="C971">
        <v>7</v>
      </c>
      <c r="D971" t="s">
        <v>32</v>
      </c>
      <c r="E971" t="s">
        <v>10</v>
      </c>
      <c r="F971">
        <v>448</v>
      </c>
      <c r="G971">
        <v>540</v>
      </c>
      <c r="H971">
        <v>3</v>
      </c>
      <c r="I971">
        <v>1620</v>
      </c>
      <c r="J971">
        <v>2068</v>
      </c>
      <c r="K971">
        <v>3449</v>
      </c>
      <c r="L971">
        <v>1381</v>
      </c>
      <c r="M971">
        <f t="array" ref="M971">SUM(IF(E$2:E971=E971,IF(B$2:B971=B971,IF(C$2:C971=C971,L$2:L971))))</f>
        <v>1667</v>
      </c>
    </row>
    <row r="972" spans="1:13" x14ac:dyDescent="0.25">
      <c r="A972" s="2">
        <v>37469</v>
      </c>
      <c r="B972">
        <v>2002</v>
      </c>
      <c r="C972">
        <v>8</v>
      </c>
      <c r="D972" t="s">
        <v>33</v>
      </c>
      <c r="E972" t="s">
        <v>10</v>
      </c>
      <c r="F972">
        <v>448</v>
      </c>
      <c r="G972">
        <v>371</v>
      </c>
      <c r="H972">
        <v>7</v>
      </c>
      <c r="I972">
        <v>2597</v>
      </c>
      <c r="J972">
        <v>3045</v>
      </c>
      <c r="K972">
        <v>3508</v>
      </c>
      <c r="L972">
        <v>463</v>
      </c>
      <c r="M972">
        <f t="array" ref="M972">SUM(IF(E$2:E972=E972,IF(B$2:B972=B972,IF(C$2:C972=C972,L$2:L972))))</f>
        <v>463</v>
      </c>
    </row>
    <row r="973" spans="1:13" x14ac:dyDescent="0.25">
      <c r="A973" s="2">
        <v>37471</v>
      </c>
      <c r="B973">
        <v>2002</v>
      </c>
      <c r="C973">
        <v>8</v>
      </c>
      <c r="D973" t="s">
        <v>35</v>
      </c>
      <c r="E973" t="s">
        <v>12</v>
      </c>
      <c r="F973">
        <v>559</v>
      </c>
      <c r="G973">
        <v>477</v>
      </c>
      <c r="H973">
        <v>6</v>
      </c>
      <c r="I973">
        <v>2862</v>
      </c>
      <c r="J973">
        <v>3421</v>
      </c>
      <c r="K973">
        <v>4030</v>
      </c>
      <c r="L973">
        <v>609</v>
      </c>
      <c r="M973">
        <f t="array" ref="M973">SUM(IF(E$2:E973=E973,IF(B$2:B973=B973,IF(C$2:C973=C973,L$2:L973))))</f>
        <v>609</v>
      </c>
    </row>
    <row r="974" spans="1:13" x14ac:dyDescent="0.25">
      <c r="A974" s="2">
        <v>37472</v>
      </c>
      <c r="B974">
        <v>2002</v>
      </c>
      <c r="C974">
        <v>8</v>
      </c>
      <c r="D974" t="s">
        <v>36</v>
      </c>
      <c r="E974" t="s">
        <v>10</v>
      </c>
      <c r="F974">
        <v>448</v>
      </c>
      <c r="G974">
        <v>371</v>
      </c>
      <c r="H974">
        <v>2</v>
      </c>
      <c r="I974">
        <v>742</v>
      </c>
      <c r="J974">
        <v>1190</v>
      </c>
      <c r="K974">
        <v>3051</v>
      </c>
      <c r="L974">
        <v>1861</v>
      </c>
      <c r="M974">
        <f t="array" ref="M974">SUM(IF(E$2:E974=E974,IF(B$2:B974=B974,IF(C$2:C974=C974,L$2:L974))))</f>
        <v>2324</v>
      </c>
    </row>
    <row r="975" spans="1:13" x14ac:dyDescent="0.25">
      <c r="A975" s="2">
        <v>37473</v>
      </c>
      <c r="B975">
        <v>2002</v>
      </c>
      <c r="C975">
        <v>8</v>
      </c>
      <c r="D975" t="s">
        <v>30</v>
      </c>
      <c r="E975" t="s">
        <v>7</v>
      </c>
      <c r="F975">
        <v>840</v>
      </c>
      <c r="G975">
        <v>398</v>
      </c>
      <c r="H975">
        <v>2</v>
      </c>
      <c r="I975">
        <v>796</v>
      </c>
      <c r="J975">
        <v>1636</v>
      </c>
      <c r="K975">
        <v>1240</v>
      </c>
      <c r="L975">
        <v>-396</v>
      </c>
      <c r="M975">
        <f t="array" ref="M975">SUM(IF(E$2:E975=E975,IF(B$2:B975=B975,IF(C$2:C975=C975,L$2:L975))))</f>
        <v>-396</v>
      </c>
    </row>
    <row r="976" spans="1:13" x14ac:dyDescent="0.25">
      <c r="A976" s="2">
        <v>37473</v>
      </c>
      <c r="B976">
        <v>2002</v>
      </c>
      <c r="C976">
        <v>8</v>
      </c>
      <c r="D976" t="s">
        <v>30</v>
      </c>
      <c r="E976" t="s">
        <v>10</v>
      </c>
      <c r="F976">
        <v>448</v>
      </c>
      <c r="G976">
        <v>398</v>
      </c>
      <c r="H976">
        <v>2</v>
      </c>
      <c r="I976">
        <v>796</v>
      </c>
      <c r="J976">
        <v>1244</v>
      </c>
      <c r="K976">
        <v>1235</v>
      </c>
      <c r="L976">
        <v>-9</v>
      </c>
      <c r="M976">
        <f t="array" ref="M976">SUM(IF(E$2:E976=E976,IF(B$2:B976=B976,IF(C$2:C976=C976,L$2:L976))))</f>
        <v>2315</v>
      </c>
    </row>
    <row r="977" spans="1:13" x14ac:dyDescent="0.25">
      <c r="A977" s="2">
        <v>37474</v>
      </c>
      <c r="B977">
        <v>2002</v>
      </c>
      <c r="C977">
        <v>8</v>
      </c>
      <c r="D977" t="s">
        <v>31</v>
      </c>
      <c r="E977" t="s">
        <v>11</v>
      </c>
      <c r="F977">
        <v>529</v>
      </c>
      <c r="G977">
        <v>540</v>
      </c>
      <c r="H977">
        <v>8</v>
      </c>
      <c r="I977">
        <v>4320</v>
      </c>
      <c r="J977">
        <v>4849</v>
      </c>
      <c r="K977">
        <v>4559</v>
      </c>
      <c r="L977">
        <v>-290</v>
      </c>
      <c r="M977">
        <f t="array" ref="M977">SUM(IF(E$2:E977=E977,IF(B$2:B977=B977,IF(C$2:C977=C977,L$2:L977))))</f>
        <v>-290</v>
      </c>
    </row>
    <row r="978" spans="1:13" x14ac:dyDescent="0.25">
      <c r="A978" s="2">
        <v>37474</v>
      </c>
      <c r="B978">
        <v>2002</v>
      </c>
      <c r="C978">
        <v>8</v>
      </c>
      <c r="D978" t="s">
        <v>31</v>
      </c>
      <c r="E978" t="s">
        <v>10</v>
      </c>
      <c r="F978">
        <v>448</v>
      </c>
      <c r="G978">
        <v>540</v>
      </c>
      <c r="H978">
        <v>7</v>
      </c>
      <c r="I978">
        <v>3780</v>
      </c>
      <c r="J978">
        <v>4228</v>
      </c>
      <c r="K978">
        <v>3780</v>
      </c>
      <c r="L978">
        <v>-448</v>
      </c>
      <c r="M978">
        <f t="array" ref="M978">SUM(IF(E$2:E978=E978,IF(B$2:B978=B978,IF(C$2:C978=C978,L$2:L978))))</f>
        <v>1867</v>
      </c>
    </row>
    <row r="979" spans="1:13" x14ac:dyDescent="0.25">
      <c r="A979" s="2">
        <v>37475</v>
      </c>
      <c r="B979">
        <v>2002</v>
      </c>
      <c r="C979">
        <v>8</v>
      </c>
      <c r="D979" t="s">
        <v>32</v>
      </c>
      <c r="E979" t="s">
        <v>8</v>
      </c>
      <c r="F979">
        <v>768</v>
      </c>
      <c r="G979">
        <v>540</v>
      </c>
      <c r="H979">
        <v>7</v>
      </c>
      <c r="I979">
        <v>3780</v>
      </c>
      <c r="J979">
        <v>4548</v>
      </c>
      <c r="K979">
        <v>5325</v>
      </c>
      <c r="L979">
        <v>777</v>
      </c>
      <c r="M979">
        <f t="array" ref="M979">SUM(IF(E$2:E979=E979,IF(B$2:B979=B979,IF(C$2:C979=C979,L$2:L979))))</f>
        <v>777</v>
      </c>
    </row>
    <row r="980" spans="1:13" x14ac:dyDescent="0.25">
      <c r="A980" s="2">
        <v>37476</v>
      </c>
      <c r="B980">
        <v>2002</v>
      </c>
      <c r="C980">
        <v>8</v>
      </c>
      <c r="D980" t="s">
        <v>33</v>
      </c>
      <c r="E980" t="s">
        <v>12</v>
      </c>
      <c r="F980">
        <v>559</v>
      </c>
      <c r="G980">
        <v>371</v>
      </c>
      <c r="H980">
        <v>7</v>
      </c>
      <c r="I980">
        <v>2597</v>
      </c>
      <c r="J980">
        <v>3156</v>
      </c>
      <c r="K980">
        <v>2973</v>
      </c>
      <c r="L980">
        <v>-183</v>
      </c>
      <c r="M980">
        <f t="array" ref="M980">SUM(IF(E$2:E980=E980,IF(B$2:B980=B980,IF(C$2:C980=C980,L$2:L980))))</f>
        <v>426</v>
      </c>
    </row>
    <row r="981" spans="1:13" x14ac:dyDescent="0.25">
      <c r="A981" s="2">
        <v>37476</v>
      </c>
      <c r="B981">
        <v>2002</v>
      </c>
      <c r="C981">
        <v>8</v>
      </c>
      <c r="D981" t="s">
        <v>33</v>
      </c>
      <c r="E981" t="s">
        <v>10</v>
      </c>
      <c r="F981">
        <v>448</v>
      </c>
      <c r="G981">
        <v>371</v>
      </c>
      <c r="H981">
        <v>10</v>
      </c>
      <c r="I981">
        <v>3710</v>
      </c>
      <c r="J981">
        <v>4158</v>
      </c>
      <c r="K981">
        <v>3819</v>
      </c>
      <c r="L981">
        <v>-339</v>
      </c>
      <c r="M981">
        <f t="array" ref="M981">SUM(IF(E$2:E981=E981,IF(B$2:B981=B981,IF(C$2:C981=C981,L$2:L981))))</f>
        <v>1528</v>
      </c>
    </row>
    <row r="982" spans="1:13" x14ac:dyDescent="0.25">
      <c r="A982" s="2">
        <v>37477</v>
      </c>
      <c r="B982">
        <v>2002</v>
      </c>
      <c r="C982">
        <v>8</v>
      </c>
      <c r="D982" t="s">
        <v>34</v>
      </c>
      <c r="E982" t="s">
        <v>10</v>
      </c>
      <c r="F982">
        <v>448</v>
      </c>
      <c r="G982">
        <v>398</v>
      </c>
      <c r="H982">
        <v>8</v>
      </c>
      <c r="I982">
        <v>3184</v>
      </c>
      <c r="J982">
        <v>3632</v>
      </c>
      <c r="K982">
        <v>3887</v>
      </c>
      <c r="L982">
        <v>255</v>
      </c>
      <c r="M982">
        <f t="array" ref="M982">SUM(IF(E$2:E982=E982,IF(B$2:B982=B982,IF(C$2:C982=C982,L$2:L982))))</f>
        <v>1783</v>
      </c>
    </row>
    <row r="983" spans="1:13" x14ac:dyDescent="0.25">
      <c r="A983" s="2">
        <v>37478</v>
      </c>
      <c r="B983">
        <v>2002</v>
      </c>
      <c r="C983">
        <v>8</v>
      </c>
      <c r="D983" t="s">
        <v>35</v>
      </c>
      <c r="E983" t="s">
        <v>10</v>
      </c>
      <c r="F983">
        <v>448</v>
      </c>
      <c r="G983">
        <v>477</v>
      </c>
      <c r="H983">
        <v>2</v>
      </c>
      <c r="I983">
        <v>954</v>
      </c>
      <c r="J983">
        <v>1402</v>
      </c>
      <c r="K983">
        <v>1538</v>
      </c>
      <c r="L983">
        <v>136</v>
      </c>
      <c r="M983">
        <f t="array" ref="M983">SUM(IF(E$2:E983=E983,IF(B$2:B983=B983,IF(C$2:C983=C983,L$2:L983))))</f>
        <v>1919</v>
      </c>
    </row>
    <row r="984" spans="1:13" x14ac:dyDescent="0.25">
      <c r="A984" s="2">
        <v>37479</v>
      </c>
      <c r="B984">
        <v>2002</v>
      </c>
      <c r="C984">
        <v>8</v>
      </c>
      <c r="D984" t="s">
        <v>36</v>
      </c>
      <c r="E984" t="s">
        <v>10</v>
      </c>
      <c r="F984">
        <v>448</v>
      </c>
      <c r="G984">
        <v>371</v>
      </c>
      <c r="H984">
        <v>10</v>
      </c>
      <c r="I984">
        <v>3710</v>
      </c>
      <c r="J984">
        <v>4158</v>
      </c>
      <c r="K984">
        <v>3832</v>
      </c>
      <c r="L984">
        <v>-326</v>
      </c>
      <c r="M984">
        <f t="array" ref="M984">SUM(IF(E$2:E984=E984,IF(B$2:B984=B984,IF(C$2:C984=C984,L$2:L984))))</f>
        <v>1593</v>
      </c>
    </row>
    <row r="985" spans="1:13" x14ac:dyDescent="0.25">
      <c r="A985" s="2">
        <v>37480</v>
      </c>
      <c r="B985">
        <v>2002</v>
      </c>
      <c r="C985">
        <v>8</v>
      </c>
      <c r="D985" t="s">
        <v>30</v>
      </c>
      <c r="E985" t="s">
        <v>11</v>
      </c>
      <c r="F985">
        <v>529</v>
      </c>
      <c r="G985">
        <v>398</v>
      </c>
      <c r="H985">
        <v>10</v>
      </c>
      <c r="I985">
        <v>3980</v>
      </c>
      <c r="J985">
        <v>4509</v>
      </c>
      <c r="K985">
        <v>4994</v>
      </c>
      <c r="L985">
        <v>485</v>
      </c>
      <c r="M985">
        <f t="array" ref="M985">SUM(IF(E$2:E985=E985,IF(B$2:B985=B985,IF(C$2:C985=C985,L$2:L985))))</f>
        <v>195</v>
      </c>
    </row>
    <row r="986" spans="1:13" x14ac:dyDescent="0.25">
      <c r="A986" s="2">
        <v>37481</v>
      </c>
      <c r="B986">
        <v>2002</v>
      </c>
      <c r="C986">
        <v>8</v>
      </c>
      <c r="D986" t="s">
        <v>31</v>
      </c>
      <c r="E986" t="s">
        <v>12</v>
      </c>
      <c r="F986">
        <v>559</v>
      </c>
      <c r="G986">
        <v>540</v>
      </c>
      <c r="H986">
        <v>2</v>
      </c>
      <c r="I986">
        <v>1080</v>
      </c>
      <c r="J986">
        <v>1639</v>
      </c>
      <c r="K986">
        <v>1339</v>
      </c>
      <c r="L986">
        <v>-300</v>
      </c>
      <c r="M986">
        <f t="array" ref="M986">SUM(IF(E$2:E986=E986,IF(B$2:B986=B986,IF(C$2:C986=C986,L$2:L986))))</f>
        <v>126</v>
      </c>
    </row>
    <row r="987" spans="1:13" x14ac:dyDescent="0.25">
      <c r="A987" s="2">
        <v>37482</v>
      </c>
      <c r="B987">
        <v>2002</v>
      </c>
      <c r="C987">
        <v>8</v>
      </c>
      <c r="D987" t="s">
        <v>32</v>
      </c>
      <c r="E987" t="s">
        <v>12</v>
      </c>
      <c r="F987">
        <v>559</v>
      </c>
      <c r="G987">
        <v>540</v>
      </c>
      <c r="H987">
        <v>1</v>
      </c>
      <c r="I987">
        <v>540</v>
      </c>
      <c r="J987">
        <v>1099</v>
      </c>
      <c r="K987">
        <v>893</v>
      </c>
      <c r="L987">
        <v>-206</v>
      </c>
      <c r="M987">
        <f t="array" ref="M987">SUM(IF(E$2:E987=E987,IF(B$2:B987=B987,IF(C$2:C987=C987,L$2:L987))))</f>
        <v>-80</v>
      </c>
    </row>
    <row r="988" spans="1:13" x14ac:dyDescent="0.25">
      <c r="A988" s="2">
        <v>37482</v>
      </c>
      <c r="B988">
        <v>2002</v>
      </c>
      <c r="C988">
        <v>8</v>
      </c>
      <c r="D988" t="s">
        <v>32</v>
      </c>
      <c r="E988" t="s">
        <v>13</v>
      </c>
      <c r="F988">
        <v>875</v>
      </c>
      <c r="G988">
        <v>540</v>
      </c>
      <c r="H988">
        <v>8</v>
      </c>
      <c r="I988">
        <v>4320</v>
      </c>
      <c r="J988">
        <v>5195</v>
      </c>
      <c r="K988">
        <v>6212</v>
      </c>
      <c r="L988">
        <v>1017</v>
      </c>
      <c r="M988">
        <f t="array" ref="M988">SUM(IF(E$2:E988=E988,IF(B$2:B988=B988,IF(C$2:C988=C988,L$2:L988))))</f>
        <v>1017</v>
      </c>
    </row>
    <row r="989" spans="1:13" x14ac:dyDescent="0.25">
      <c r="A989" s="2">
        <v>37485</v>
      </c>
      <c r="B989">
        <v>2002</v>
      </c>
      <c r="C989">
        <v>8</v>
      </c>
      <c r="D989" t="s">
        <v>35</v>
      </c>
      <c r="E989" t="s">
        <v>8</v>
      </c>
      <c r="F989">
        <v>768</v>
      </c>
      <c r="G989">
        <v>477</v>
      </c>
      <c r="H989">
        <v>2</v>
      </c>
      <c r="I989">
        <v>954</v>
      </c>
      <c r="J989">
        <v>1722</v>
      </c>
      <c r="K989">
        <v>1450</v>
      </c>
      <c r="L989">
        <v>-272</v>
      </c>
      <c r="M989">
        <f t="array" ref="M989">SUM(IF(E$2:E989=E989,IF(B$2:B989=B989,IF(C$2:C989=C989,L$2:L989))))</f>
        <v>505</v>
      </c>
    </row>
    <row r="990" spans="1:13" x14ac:dyDescent="0.25">
      <c r="A990" s="2">
        <v>37486</v>
      </c>
      <c r="B990">
        <v>2002</v>
      </c>
      <c r="C990">
        <v>8</v>
      </c>
      <c r="D990" t="s">
        <v>36</v>
      </c>
      <c r="E990" t="s">
        <v>10</v>
      </c>
      <c r="F990">
        <v>448</v>
      </c>
      <c r="G990">
        <v>371</v>
      </c>
      <c r="H990">
        <v>10</v>
      </c>
      <c r="I990">
        <v>3710</v>
      </c>
      <c r="J990">
        <v>4158</v>
      </c>
      <c r="K990">
        <v>3566</v>
      </c>
      <c r="L990">
        <v>-592</v>
      </c>
      <c r="M990">
        <f t="array" ref="M990">SUM(IF(E$2:E990=E990,IF(B$2:B990=B990,IF(C$2:C990=C990,L$2:L990))))</f>
        <v>1001</v>
      </c>
    </row>
    <row r="991" spans="1:13" x14ac:dyDescent="0.25">
      <c r="A991" s="2">
        <v>37487</v>
      </c>
      <c r="B991">
        <v>2002</v>
      </c>
      <c r="C991">
        <v>8</v>
      </c>
      <c r="D991" t="s">
        <v>30</v>
      </c>
      <c r="E991" t="s">
        <v>13</v>
      </c>
      <c r="F991">
        <v>875</v>
      </c>
      <c r="G991">
        <v>398</v>
      </c>
      <c r="H991">
        <v>2</v>
      </c>
      <c r="I991">
        <v>796</v>
      </c>
      <c r="J991">
        <v>1671</v>
      </c>
      <c r="K991">
        <v>1450</v>
      </c>
      <c r="L991">
        <v>-221</v>
      </c>
      <c r="M991">
        <f t="array" ref="M991">SUM(IF(E$2:E991=E991,IF(B$2:B991=B991,IF(C$2:C991=C991,L$2:L991))))</f>
        <v>796</v>
      </c>
    </row>
    <row r="992" spans="1:13" x14ac:dyDescent="0.25">
      <c r="A992" s="2">
        <v>37487</v>
      </c>
      <c r="B992">
        <v>2002</v>
      </c>
      <c r="C992">
        <v>8</v>
      </c>
      <c r="D992" t="s">
        <v>30</v>
      </c>
      <c r="E992" t="s">
        <v>12</v>
      </c>
      <c r="F992">
        <v>559</v>
      </c>
      <c r="G992">
        <v>398</v>
      </c>
      <c r="H992">
        <v>2</v>
      </c>
      <c r="I992">
        <v>796</v>
      </c>
      <c r="J992">
        <v>1355</v>
      </c>
      <c r="K992">
        <v>3056</v>
      </c>
      <c r="L992">
        <v>1701</v>
      </c>
      <c r="M992">
        <f t="array" ref="M992">SUM(IF(E$2:E992=E992,IF(B$2:B992=B992,IF(C$2:C992=C992,L$2:L992))))</f>
        <v>1621</v>
      </c>
    </row>
    <row r="993" spans="1:13" x14ac:dyDescent="0.25">
      <c r="A993" s="2">
        <v>37488</v>
      </c>
      <c r="B993">
        <v>2002</v>
      </c>
      <c r="C993">
        <v>8</v>
      </c>
      <c r="D993" t="s">
        <v>31</v>
      </c>
      <c r="E993" t="s">
        <v>12</v>
      </c>
      <c r="F993">
        <v>559</v>
      </c>
      <c r="G993">
        <v>540</v>
      </c>
      <c r="H993">
        <v>9</v>
      </c>
      <c r="I993">
        <v>4860</v>
      </c>
      <c r="J993">
        <v>5419</v>
      </c>
      <c r="K993">
        <v>14876</v>
      </c>
      <c r="L993">
        <v>9457</v>
      </c>
      <c r="M993">
        <f t="array" ref="M993">SUM(IF(E$2:E993=E993,IF(B$2:B993=B993,IF(C$2:C993=C993,L$2:L993))))</f>
        <v>11078</v>
      </c>
    </row>
    <row r="994" spans="1:13" x14ac:dyDescent="0.25">
      <c r="A994" s="2">
        <v>37489</v>
      </c>
      <c r="B994">
        <v>2002</v>
      </c>
      <c r="C994">
        <v>8</v>
      </c>
      <c r="D994" t="s">
        <v>32</v>
      </c>
      <c r="E994" t="s">
        <v>8</v>
      </c>
      <c r="F994">
        <v>768</v>
      </c>
      <c r="G994">
        <v>540</v>
      </c>
      <c r="H994">
        <v>1</v>
      </c>
      <c r="I994">
        <v>540</v>
      </c>
      <c r="J994">
        <v>1308</v>
      </c>
      <c r="K994">
        <v>1382</v>
      </c>
      <c r="L994">
        <v>74</v>
      </c>
      <c r="M994">
        <f t="array" ref="M994">SUM(IF(E$2:E994=E994,IF(B$2:B994=B994,IF(C$2:C994=C994,L$2:L994))))</f>
        <v>579</v>
      </c>
    </row>
    <row r="995" spans="1:13" x14ac:dyDescent="0.25">
      <c r="A995" s="2">
        <v>37490</v>
      </c>
      <c r="B995">
        <v>2002</v>
      </c>
      <c r="C995">
        <v>8</v>
      </c>
      <c r="D995" t="s">
        <v>33</v>
      </c>
      <c r="E995" t="s">
        <v>10</v>
      </c>
      <c r="F995">
        <v>448</v>
      </c>
      <c r="G995">
        <v>371</v>
      </c>
      <c r="H995">
        <v>9</v>
      </c>
      <c r="I995">
        <v>3339</v>
      </c>
      <c r="J995">
        <v>3787</v>
      </c>
      <c r="K995">
        <v>3712</v>
      </c>
      <c r="L995">
        <v>-75</v>
      </c>
      <c r="M995">
        <f t="array" ref="M995">SUM(IF(E$2:E995=E995,IF(B$2:B995=B995,IF(C$2:C995=C995,L$2:L995))))</f>
        <v>926</v>
      </c>
    </row>
    <row r="996" spans="1:13" x14ac:dyDescent="0.25">
      <c r="A996" s="2">
        <v>37494</v>
      </c>
      <c r="B996">
        <v>2002</v>
      </c>
      <c r="C996">
        <v>8</v>
      </c>
      <c r="D996" t="s">
        <v>30</v>
      </c>
      <c r="E996" t="s">
        <v>7</v>
      </c>
      <c r="F996">
        <v>840</v>
      </c>
      <c r="G996">
        <v>398</v>
      </c>
      <c r="H996">
        <v>4</v>
      </c>
      <c r="I996">
        <v>1592</v>
      </c>
      <c r="J996">
        <v>2432</v>
      </c>
      <c r="K996">
        <v>2088</v>
      </c>
      <c r="L996">
        <v>-344</v>
      </c>
      <c r="M996">
        <f t="array" ref="M996">SUM(IF(E$2:E996=E996,IF(B$2:B996=B996,IF(C$2:C996=C996,L$2:L996))))</f>
        <v>-740</v>
      </c>
    </row>
    <row r="997" spans="1:13" x14ac:dyDescent="0.25">
      <c r="A997" s="2">
        <v>37494</v>
      </c>
      <c r="B997">
        <v>2002</v>
      </c>
      <c r="C997">
        <v>8</v>
      </c>
      <c r="D997" t="s">
        <v>30</v>
      </c>
      <c r="E997" t="s">
        <v>11</v>
      </c>
      <c r="F997">
        <v>529</v>
      </c>
      <c r="G997">
        <v>398</v>
      </c>
      <c r="H997">
        <v>2</v>
      </c>
      <c r="I997">
        <v>796</v>
      </c>
      <c r="J997">
        <v>1325</v>
      </c>
      <c r="K997">
        <v>1368</v>
      </c>
      <c r="L997">
        <v>43</v>
      </c>
      <c r="M997">
        <f t="array" ref="M997">SUM(IF(E$2:E997=E997,IF(B$2:B997=B997,IF(C$2:C997=C997,L$2:L997))))</f>
        <v>238</v>
      </c>
    </row>
    <row r="998" spans="1:13" x14ac:dyDescent="0.25">
      <c r="A998" s="2">
        <v>37495</v>
      </c>
      <c r="B998">
        <v>2002</v>
      </c>
      <c r="C998">
        <v>8</v>
      </c>
      <c r="D998" t="s">
        <v>31</v>
      </c>
      <c r="E998" t="s">
        <v>8</v>
      </c>
      <c r="F998">
        <v>768</v>
      </c>
      <c r="G998">
        <v>540</v>
      </c>
      <c r="H998">
        <v>8</v>
      </c>
      <c r="I998">
        <v>4320</v>
      </c>
      <c r="J998">
        <v>5088</v>
      </c>
      <c r="K998">
        <v>5103</v>
      </c>
      <c r="L998">
        <v>15</v>
      </c>
      <c r="M998">
        <f t="array" ref="M998">SUM(IF(E$2:E998=E998,IF(B$2:B998=B998,IF(C$2:C998=C998,L$2:L998))))</f>
        <v>594</v>
      </c>
    </row>
    <row r="999" spans="1:13" x14ac:dyDescent="0.25">
      <c r="A999" s="2">
        <v>37496</v>
      </c>
      <c r="B999">
        <v>2002</v>
      </c>
      <c r="C999">
        <v>8</v>
      </c>
      <c r="D999" t="s">
        <v>32</v>
      </c>
      <c r="E999" t="s">
        <v>12</v>
      </c>
      <c r="F999">
        <v>559</v>
      </c>
      <c r="G999">
        <v>540</v>
      </c>
      <c r="H999">
        <v>10</v>
      </c>
      <c r="I999">
        <v>5400</v>
      </c>
      <c r="J999">
        <v>5959</v>
      </c>
      <c r="K999">
        <v>5532</v>
      </c>
      <c r="L999">
        <v>-427</v>
      </c>
      <c r="M999">
        <f t="array" ref="M999">SUM(IF(E$2:E999=E999,IF(B$2:B999=B999,IF(C$2:C999=C999,L$2:L999))))</f>
        <v>10651</v>
      </c>
    </row>
    <row r="1000" spans="1:13" x14ac:dyDescent="0.25">
      <c r="A1000" s="2">
        <v>37496</v>
      </c>
      <c r="B1000">
        <v>2002</v>
      </c>
      <c r="C1000">
        <v>8</v>
      </c>
      <c r="D1000" t="s">
        <v>32</v>
      </c>
      <c r="E1000" t="s">
        <v>13</v>
      </c>
      <c r="F1000">
        <v>875</v>
      </c>
      <c r="G1000">
        <v>540</v>
      </c>
      <c r="H1000">
        <v>8</v>
      </c>
      <c r="I1000">
        <v>4320</v>
      </c>
      <c r="J1000">
        <v>5195</v>
      </c>
      <c r="K1000">
        <v>5233</v>
      </c>
      <c r="L1000">
        <v>38</v>
      </c>
      <c r="M1000">
        <f t="array" ref="M1000">SUM(IF(E$2:E1000=E1000,IF(B$2:B1000=B1000,IF(C$2:C1000=C1000,L$2:L1000))))</f>
        <v>834</v>
      </c>
    </row>
    <row r="1001" spans="1:13" x14ac:dyDescent="0.25">
      <c r="A1001" s="2">
        <v>37497</v>
      </c>
      <c r="B1001">
        <v>2002</v>
      </c>
      <c r="C1001">
        <v>8</v>
      </c>
      <c r="D1001" t="s">
        <v>33</v>
      </c>
      <c r="E1001" t="s">
        <v>8</v>
      </c>
      <c r="F1001">
        <v>768</v>
      </c>
      <c r="G1001">
        <v>371</v>
      </c>
      <c r="H1001">
        <v>2</v>
      </c>
      <c r="I1001">
        <v>742</v>
      </c>
      <c r="J1001">
        <v>1510</v>
      </c>
      <c r="K1001">
        <v>1386</v>
      </c>
      <c r="L1001">
        <v>-124</v>
      </c>
      <c r="M1001">
        <f t="array" ref="M1001">SUM(IF(E$2:E1001=E1001,IF(B$2:B1001=B1001,IF(C$2:C1001=C1001,L$2:L1001))))</f>
        <v>470</v>
      </c>
    </row>
    <row r="1002" spans="1:13" x14ac:dyDescent="0.25">
      <c r="A1002" s="2">
        <v>37497</v>
      </c>
      <c r="B1002">
        <v>2002</v>
      </c>
      <c r="C1002">
        <v>8</v>
      </c>
      <c r="D1002" t="s">
        <v>33</v>
      </c>
      <c r="E1002" t="s">
        <v>11</v>
      </c>
      <c r="F1002">
        <v>529</v>
      </c>
      <c r="G1002">
        <v>371</v>
      </c>
      <c r="H1002">
        <v>9</v>
      </c>
      <c r="I1002">
        <v>3339</v>
      </c>
      <c r="J1002">
        <v>3868</v>
      </c>
      <c r="K1002">
        <v>3428</v>
      </c>
      <c r="L1002">
        <v>-440</v>
      </c>
      <c r="M1002">
        <f t="array" ref="M1002">SUM(IF(E$2:E1002=E1002,IF(B$2:B1002=B1002,IF(C$2:C1002=C1002,L$2:L1002))))</f>
        <v>-202</v>
      </c>
    </row>
    <row r="1003" spans="1:13" x14ac:dyDescent="0.25">
      <c r="A1003" s="2">
        <v>37498</v>
      </c>
      <c r="B1003">
        <v>2002</v>
      </c>
      <c r="C1003">
        <v>8</v>
      </c>
      <c r="D1003" t="s">
        <v>34</v>
      </c>
      <c r="E1003" t="s">
        <v>12</v>
      </c>
      <c r="F1003">
        <v>559</v>
      </c>
      <c r="G1003">
        <v>398</v>
      </c>
      <c r="H1003">
        <v>5</v>
      </c>
      <c r="I1003">
        <v>1990</v>
      </c>
      <c r="J1003">
        <v>2549</v>
      </c>
      <c r="K1003">
        <v>2082</v>
      </c>
      <c r="L1003">
        <v>-467</v>
      </c>
      <c r="M1003">
        <f t="array" ref="M1003">SUM(IF(E$2:E1003=E1003,IF(B$2:B1003=B1003,IF(C$2:C1003=C1003,L$2:L1003))))</f>
        <v>10184</v>
      </c>
    </row>
    <row r="1004" spans="1:13" x14ac:dyDescent="0.25">
      <c r="A1004" s="2">
        <v>37499</v>
      </c>
      <c r="B1004">
        <v>2002</v>
      </c>
      <c r="C1004">
        <v>8</v>
      </c>
      <c r="D1004" t="s">
        <v>35</v>
      </c>
      <c r="E1004" t="s">
        <v>7</v>
      </c>
      <c r="F1004">
        <v>840</v>
      </c>
      <c r="G1004">
        <v>477</v>
      </c>
      <c r="H1004">
        <v>4</v>
      </c>
      <c r="I1004">
        <v>1908</v>
      </c>
      <c r="J1004">
        <v>2748</v>
      </c>
      <c r="K1004">
        <v>2536</v>
      </c>
      <c r="L1004">
        <v>-212</v>
      </c>
      <c r="M1004">
        <f t="array" ref="M1004">SUM(IF(E$2:E1004=E1004,IF(B$2:B1004=B1004,IF(C$2:C1004=C1004,L$2:L1004))))</f>
        <v>-952</v>
      </c>
    </row>
    <row r="1005" spans="1:13" x14ac:dyDescent="0.25">
      <c r="A1005" s="2">
        <v>37501</v>
      </c>
      <c r="B1005">
        <v>2002</v>
      </c>
      <c r="C1005">
        <v>9</v>
      </c>
      <c r="D1005" t="s">
        <v>30</v>
      </c>
      <c r="E1005" t="s">
        <v>10</v>
      </c>
      <c r="F1005">
        <v>448</v>
      </c>
      <c r="G1005">
        <v>398</v>
      </c>
      <c r="H1005">
        <v>2</v>
      </c>
      <c r="I1005">
        <v>796</v>
      </c>
      <c r="J1005">
        <v>1244</v>
      </c>
      <c r="K1005">
        <v>1471</v>
      </c>
      <c r="L1005">
        <v>227</v>
      </c>
      <c r="M1005">
        <f t="array" ref="M1005">SUM(IF(E$2:E1005=E1005,IF(B$2:B1005=B1005,IF(C$2:C1005=C1005,L$2:L1005))))</f>
        <v>227</v>
      </c>
    </row>
    <row r="1006" spans="1:13" x14ac:dyDescent="0.25">
      <c r="A1006" s="2">
        <v>37504</v>
      </c>
      <c r="B1006">
        <v>2002</v>
      </c>
      <c r="C1006">
        <v>9</v>
      </c>
      <c r="D1006" t="s">
        <v>33</v>
      </c>
      <c r="E1006" t="s">
        <v>8</v>
      </c>
      <c r="F1006">
        <v>768</v>
      </c>
      <c r="G1006">
        <v>371</v>
      </c>
      <c r="H1006">
        <v>9</v>
      </c>
      <c r="I1006">
        <v>3339</v>
      </c>
      <c r="J1006">
        <v>4107</v>
      </c>
      <c r="K1006">
        <v>4047</v>
      </c>
      <c r="L1006">
        <v>-60</v>
      </c>
      <c r="M1006">
        <f t="array" ref="M1006">SUM(IF(E$2:E1006=E1006,IF(B$2:B1006=B1006,IF(C$2:C1006=C1006,L$2:L1006))))</f>
        <v>-60</v>
      </c>
    </row>
    <row r="1007" spans="1:13" x14ac:dyDescent="0.25">
      <c r="A1007" s="2">
        <v>37504</v>
      </c>
      <c r="B1007">
        <v>2002</v>
      </c>
      <c r="C1007">
        <v>9</v>
      </c>
      <c r="D1007" t="s">
        <v>33</v>
      </c>
      <c r="E1007" t="s">
        <v>7</v>
      </c>
      <c r="F1007">
        <v>840</v>
      </c>
      <c r="G1007">
        <v>371</v>
      </c>
      <c r="H1007">
        <v>10</v>
      </c>
      <c r="I1007">
        <v>3710</v>
      </c>
      <c r="J1007">
        <v>4550</v>
      </c>
      <c r="K1007">
        <v>4999</v>
      </c>
      <c r="L1007">
        <v>449</v>
      </c>
      <c r="M1007">
        <f t="array" ref="M1007">SUM(IF(E$2:E1007=E1007,IF(B$2:B1007=B1007,IF(C$2:C1007=C1007,L$2:L1007))))</f>
        <v>449</v>
      </c>
    </row>
    <row r="1008" spans="1:13" x14ac:dyDescent="0.25">
      <c r="A1008" s="2">
        <v>37505</v>
      </c>
      <c r="B1008">
        <v>2002</v>
      </c>
      <c r="C1008">
        <v>9</v>
      </c>
      <c r="D1008" t="s">
        <v>34</v>
      </c>
      <c r="E1008" t="s">
        <v>11</v>
      </c>
      <c r="F1008">
        <v>529</v>
      </c>
      <c r="G1008">
        <v>398</v>
      </c>
      <c r="H1008">
        <v>2</v>
      </c>
      <c r="I1008">
        <v>796</v>
      </c>
      <c r="J1008">
        <v>1325</v>
      </c>
      <c r="K1008">
        <v>1154</v>
      </c>
      <c r="L1008">
        <v>-171</v>
      </c>
      <c r="M1008">
        <f t="array" ref="M1008">SUM(IF(E$2:E1008=E1008,IF(B$2:B1008=B1008,IF(C$2:C1008=C1008,L$2:L1008))))</f>
        <v>-171</v>
      </c>
    </row>
    <row r="1009" spans="1:13" x14ac:dyDescent="0.25">
      <c r="A1009" s="2">
        <v>37505</v>
      </c>
      <c r="B1009">
        <v>2002</v>
      </c>
      <c r="C1009">
        <v>9</v>
      </c>
      <c r="D1009" t="s">
        <v>34</v>
      </c>
      <c r="E1009" t="s">
        <v>12</v>
      </c>
      <c r="F1009">
        <v>559</v>
      </c>
      <c r="G1009">
        <v>398</v>
      </c>
      <c r="H1009">
        <v>6</v>
      </c>
      <c r="I1009">
        <v>2388</v>
      </c>
      <c r="J1009">
        <v>2947</v>
      </c>
      <c r="K1009">
        <v>3068</v>
      </c>
      <c r="L1009">
        <v>121</v>
      </c>
      <c r="M1009">
        <f t="array" ref="M1009">SUM(IF(E$2:E1009=E1009,IF(B$2:B1009=B1009,IF(C$2:C1009=C1009,L$2:L1009))))</f>
        <v>121</v>
      </c>
    </row>
    <row r="1010" spans="1:13" x14ac:dyDescent="0.25">
      <c r="A1010" s="2">
        <v>37506</v>
      </c>
      <c r="B1010">
        <v>2002</v>
      </c>
      <c r="C1010">
        <v>9</v>
      </c>
      <c r="D1010" t="s">
        <v>35</v>
      </c>
      <c r="E1010" t="s">
        <v>8</v>
      </c>
      <c r="F1010">
        <v>768</v>
      </c>
      <c r="G1010">
        <v>477</v>
      </c>
      <c r="H1010">
        <v>9</v>
      </c>
      <c r="I1010">
        <v>4293</v>
      </c>
      <c r="J1010">
        <v>5061</v>
      </c>
      <c r="K1010">
        <v>4578</v>
      </c>
      <c r="L1010">
        <v>-483</v>
      </c>
      <c r="M1010">
        <f t="array" ref="M1010">SUM(IF(E$2:E1010=E1010,IF(B$2:B1010=B1010,IF(C$2:C1010=C1010,L$2:L1010))))</f>
        <v>-543</v>
      </c>
    </row>
    <row r="1011" spans="1:13" x14ac:dyDescent="0.25">
      <c r="A1011" s="2">
        <v>37506</v>
      </c>
      <c r="B1011">
        <v>2002</v>
      </c>
      <c r="C1011">
        <v>9</v>
      </c>
      <c r="D1011" t="s">
        <v>35</v>
      </c>
      <c r="E1011" t="s">
        <v>11</v>
      </c>
      <c r="F1011">
        <v>529</v>
      </c>
      <c r="G1011">
        <v>477</v>
      </c>
      <c r="H1011">
        <v>6</v>
      </c>
      <c r="I1011">
        <v>2862</v>
      </c>
      <c r="J1011">
        <v>3391</v>
      </c>
      <c r="K1011">
        <v>2825</v>
      </c>
      <c r="L1011">
        <v>-566</v>
      </c>
      <c r="M1011">
        <f t="array" ref="M1011">SUM(IF(E$2:E1011=E1011,IF(B$2:B1011=B1011,IF(C$2:C1011=C1011,L$2:L1011))))</f>
        <v>-737</v>
      </c>
    </row>
    <row r="1012" spans="1:13" x14ac:dyDescent="0.25">
      <c r="A1012" s="2">
        <v>37507</v>
      </c>
      <c r="B1012">
        <v>2002</v>
      </c>
      <c r="C1012">
        <v>9</v>
      </c>
      <c r="D1012" t="s">
        <v>36</v>
      </c>
      <c r="E1012" t="s">
        <v>11</v>
      </c>
      <c r="F1012">
        <v>529</v>
      </c>
      <c r="G1012">
        <v>371</v>
      </c>
      <c r="H1012">
        <v>5</v>
      </c>
      <c r="I1012">
        <v>1855</v>
      </c>
      <c r="J1012">
        <v>2384</v>
      </c>
      <c r="K1012">
        <v>2611</v>
      </c>
      <c r="L1012">
        <v>227</v>
      </c>
      <c r="M1012">
        <f t="array" ref="M1012">SUM(IF(E$2:E1012=E1012,IF(B$2:B1012=B1012,IF(C$2:C1012=C1012,L$2:L1012))))</f>
        <v>-510</v>
      </c>
    </row>
    <row r="1013" spans="1:13" x14ac:dyDescent="0.25">
      <c r="A1013" s="2">
        <v>37508</v>
      </c>
      <c r="B1013">
        <v>2002</v>
      </c>
      <c r="C1013">
        <v>9</v>
      </c>
      <c r="D1013" t="s">
        <v>30</v>
      </c>
      <c r="E1013" t="s">
        <v>8</v>
      </c>
      <c r="F1013">
        <v>768</v>
      </c>
      <c r="G1013">
        <v>398</v>
      </c>
      <c r="H1013">
        <v>8</v>
      </c>
      <c r="I1013">
        <v>3184</v>
      </c>
      <c r="J1013">
        <v>3952</v>
      </c>
      <c r="K1013">
        <v>4556</v>
      </c>
      <c r="L1013">
        <v>604</v>
      </c>
      <c r="M1013">
        <f t="array" ref="M1013">SUM(IF(E$2:E1013=E1013,IF(B$2:B1013=B1013,IF(C$2:C1013=C1013,L$2:L1013))))</f>
        <v>61</v>
      </c>
    </row>
    <row r="1014" spans="1:13" x14ac:dyDescent="0.25">
      <c r="A1014" s="2">
        <v>37509</v>
      </c>
      <c r="B1014">
        <v>2002</v>
      </c>
      <c r="C1014">
        <v>9</v>
      </c>
      <c r="D1014" t="s">
        <v>31</v>
      </c>
      <c r="E1014" t="s">
        <v>12</v>
      </c>
      <c r="F1014">
        <v>559</v>
      </c>
      <c r="G1014">
        <v>540</v>
      </c>
      <c r="H1014">
        <v>5</v>
      </c>
      <c r="I1014">
        <v>2700</v>
      </c>
      <c r="J1014">
        <v>3259</v>
      </c>
      <c r="K1014">
        <v>3658</v>
      </c>
      <c r="L1014">
        <v>399</v>
      </c>
      <c r="M1014">
        <f t="array" ref="M1014">SUM(IF(E$2:E1014=E1014,IF(B$2:B1014=B1014,IF(C$2:C1014=C1014,L$2:L1014))))</f>
        <v>520</v>
      </c>
    </row>
    <row r="1015" spans="1:13" x14ac:dyDescent="0.25">
      <c r="A1015" s="2">
        <v>37509</v>
      </c>
      <c r="B1015">
        <v>2002</v>
      </c>
      <c r="C1015">
        <v>9</v>
      </c>
      <c r="D1015" t="s">
        <v>31</v>
      </c>
      <c r="E1015" t="s">
        <v>7</v>
      </c>
      <c r="F1015">
        <v>840</v>
      </c>
      <c r="G1015">
        <v>540</v>
      </c>
      <c r="H1015">
        <v>5</v>
      </c>
      <c r="I1015">
        <v>2700</v>
      </c>
      <c r="J1015">
        <v>3540</v>
      </c>
      <c r="K1015">
        <v>4742</v>
      </c>
      <c r="L1015">
        <v>1202</v>
      </c>
      <c r="M1015">
        <f t="array" ref="M1015">SUM(IF(E$2:E1015=E1015,IF(B$2:B1015=B1015,IF(C$2:C1015=C1015,L$2:L1015))))</f>
        <v>1651</v>
      </c>
    </row>
    <row r="1016" spans="1:13" x14ac:dyDescent="0.25">
      <c r="A1016" s="2">
        <v>37510</v>
      </c>
      <c r="B1016">
        <v>2002</v>
      </c>
      <c r="C1016">
        <v>9</v>
      </c>
      <c r="D1016" t="s">
        <v>32</v>
      </c>
      <c r="E1016" t="s">
        <v>10</v>
      </c>
      <c r="F1016">
        <v>448</v>
      </c>
      <c r="G1016">
        <v>540</v>
      </c>
      <c r="H1016">
        <v>3</v>
      </c>
      <c r="I1016">
        <v>1620</v>
      </c>
      <c r="J1016">
        <v>2068</v>
      </c>
      <c r="K1016">
        <v>3492</v>
      </c>
      <c r="L1016">
        <v>1424</v>
      </c>
      <c r="M1016">
        <f t="array" ref="M1016">SUM(IF(E$2:E1016=E1016,IF(B$2:B1016=B1016,IF(C$2:C1016=C1016,L$2:L1016))))</f>
        <v>1651</v>
      </c>
    </row>
    <row r="1017" spans="1:13" x14ac:dyDescent="0.25">
      <c r="A1017" s="2">
        <v>37510</v>
      </c>
      <c r="B1017">
        <v>2002</v>
      </c>
      <c r="C1017">
        <v>9</v>
      </c>
      <c r="D1017" t="s">
        <v>32</v>
      </c>
      <c r="E1017" t="s">
        <v>8</v>
      </c>
      <c r="F1017">
        <v>768</v>
      </c>
      <c r="G1017">
        <v>540</v>
      </c>
      <c r="H1017">
        <v>10</v>
      </c>
      <c r="I1017">
        <v>5400</v>
      </c>
      <c r="J1017">
        <v>6168</v>
      </c>
      <c r="K1017">
        <v>7252</v>
      </c>
      <c r="L1017">
        <v>1084</v>
      </c>
      <c r="M1017">
        <f t="array" ref="M1017">SUM(IF(E$2:E1017=E1017,IF(B$2:B1017=B1017,IF(C$2:C1017=C1017,L$2:L1017))))</f>
        <v>1145</v>
      </c>
    </row>
    <row r="1018" spans="1:13" x14ac:dyDescent="0.25">
      <c r="A1018" s="2">
        <v>37510</v>
      </c>
      <c r="B1018">
        <v>2002</v>
      </c>
      <c r="C1018">
        <v>9</v>
      </c>
      <c r="D1018" t="s">
        <v>32</v>
      </c>
      <c r="E1018" t="s">
        <v>13</v>
      </c>
      <c r="F1018">
        <v>875</v>
      </c>
      <c r="G1018">
        <v>540</v>
      </c>
      <c r="H1018">
        <v>7</v>
      </c>
      <c r="I1018">
        <v>3780</v>
      </c>
      <c r="J1018">
        <v>4655</v>
      </c>
      <c r="K1018">
        <v>5453</v>
      </c>
      <c r="L1018">
        <v>798</v>
      </c>
      <c r="M1018">
        <f t="array" ref="M1018">SUM(IF(E$2:E1018=E1018,IF(B$2:B1018=B1018,IF(C$2:C1018=C1018,L$2:L1018))))</f>
        <v>798</v>
      </c>
    </row>
    <row r="1019" spans="1:13" x14ac:dyDescent="0.25">
      <c r="A1019" s="2">
        <v>37516</v>
      </c>
      <c r="B1019">
        <v>2002</v>
      </c>
      <c r="C1019">
        <v>9</v>
      </c>
      <c r="D1019" t="s">
        <v>31</v>
      </c>
      <c r="E1019" t="s">
        <v>11</v>
      </c>
      <c r="F1019">
        <v>529</v>
      </c>
      <c r="G1019">
        <v>540</v>
      </c>
      <c r="H1019">
        <v>7</v>
      </c>
      <c r="I1019">
        <v>3780</v>
      </c>
      <c r="J1019">
        <v>4309</v>
      </c>
      <c r="K1019">
        <v>5097</v>
      </c>
      <c r="L1019">
        <v>788</v>
      </c>
      <c r="M1019">
        <f t="array" ref="M1019">SUM(IF(E$2:E1019=E1019,IF(B$2:B1019=B1019,IF(C$2:C1019=C1019,L$2:L1019))))</f>
        <v>278</v>
      </c>
    </row>
    <row r="1020" spans="1:13" x14ac:dyDescent="0.25">
      <c r="A1020" s="2">
        <v>37517</v>
      </c>
      <c r="B1020">
        <v>2002</v>
      </c>
      <c r="C1020">
        <v>9</v>
      </c>
      <c r="D1020" t="s">
        <v>32</v>
      </c>
      <c r="E1020" t="s">
        <v>10</v>
      </c>
      <c r="F1020">
        <v>448</v>
      </c>
      <c r="G1020">
        <v>540</v>
      </c>
      <c r="H1020">
        <v>3</v>
      </c>
      <c r="I1020">
        <v>1620</v>
      </c>
      <c r="J1020">
        <v>2068</v>
      </c>
      <c r="K1020">
        <v>2413</v>
      </c>
      <c r="L1020">
        <v>345</v>
      </c>
      <c r="M1020">
        <f t="array" ref="M1020">SUM(IF(E$2:E1020=E1020,IF(B$2:B1020=B1020,IF(C$2:C1020=C1020,L$2:L1020))))</f>
        <v>1996</v>
      </c>
    </row>
    <row r="1021" spans="1:13" x14ac:dyDescent="0.25">
      <c r="A1021" s="2">
        <v>37518</v>
      </c>
      <c r="B1021">
        <v>2002</v>
      </c>
      <c r="C1021">
        <v>9</v>
      </c>
      <c r="D1021" t="s">
        <v>33</v>
      </c>
      <c r="E1021" t="s">
        <v>8</v>
      </c>
      <c r="F1021">
        <v>768</v>
      </c>
      <c r="G1021">
        <v>371</v>
      </c>
      <c r="H1021">
        <v>1</v>
      </c>
      <c r="I1021">
        <v>371</v>
      </c>
      <c r="J1021">
        <v>1139</v>
      </c>
      <c r="K1021">
        <v>572</v>
      </c>
      <c r="L1021">
        <v>-567</v>
      </c>
      <c r="M1021">
        <f t="array" ref="M1021">SUM(IF(E$2:E1021=E1021,IF(B$2:B1021=B1021,IF(C$2:C1021=C1021,L$2:L1021))))</f>
        <v>578</v>
      </c>
    </row>
    <row r="1022" spans="1:13" x14ac:dyDescent="0.25">
      <c r="A1022" s="2">
        <v>37520</v>
      </c>
      <c r="B1022">
        <v>2002</v>
      </c>
      <c r="C1022">
        <v>9</v>
      </c>
      <c r="D1022" t="s">
        <v>35</v>
      </c>
      <c r="E1022" t="s">
        <v>11</v>
      </c>
      <c r="F1022">
        <v>529</v>
      </c>
      <c r="G1022">
        <v>477</v>
      </c>
      <c r="H1022">
        <v>1</v>
      </c>
      <c r="I1022">
        <v>477</v>
      </c>
      <c r="J1022">
        <v>1006</v>
      </c>
      <c r="K1022">
        <v>1695</v>
      </c>
      <c r="L1022">
        <v>689</v>
      </c>
      <c r="M1022">
        <f t="array" ref="M1022">SUM(IF(E$2:E1022=E1022,IF(B$2:B1022=B1022,IF(C$2:C1022=C1022,L$2:L1022))))</f>
        <v>967</v>
      </c>
    </row>
    <row r="1023" spans="1:13" x14ac:dyDescent="0.25">
      <c r="A1023" s="2">
        <v>37521</v>
      </c>
      <c r="B1023">
        <v>2002</v>
      </c>
      <c r="C1023">
        <v>9</v>
      </c>
      <c r="D1023" t="s">
        <v>36</v>
      </c>
      <c r="E1023" t="s">
        <v>11</v>
      </c>
      <c r="F1023">
        <v>529</v>
      </c>
      <c r="G1023">
        <v>371</v>
      </c>
      <c r="H1023">
        <v>2</v>
      </c>
      <c r="I1023">
        <v>742</v>
      </c>
      <c r="J1023">
        <v>1271</v>
      </c>
      <c r="K1023">
        <v>1179</v>
      </c>
      <c r="L1023">
        <v>-92</v>
      </c>
      <c r="M1023">
        <f t="array" ref="M1023">SUM(IF(E$2:E1023=E1023,IF(B$2:B1023=B1023,IF(C$2:C1023=C1023,L$2:L1023))))</f>
        <v>875</v>
      </c>
    </row>
    <row r="1024" spans="1:13" x14ac:dyDescent="0.25">
      <c r="A1024" s="2">
        <v>37521</v>
      </c>
      <c r="B1024">
        <v>2002</v>
      </c>
      <c r="C1024">
        <v>9</v>
      </c>
      <c r="D1024" t="s">
        <v>36</v>
      </c>
      <c r="E1024" t="s">
        <v>13</v>
      </c>
      <c r="F1024">
        <v>875</v>
      </c>
      <c r="G1024">
        <v>371</v>
      </c>
      <c r="H1024">
        <v>8</v>
      </c>
      <c r="I1024">
        <v>2968</v>
      </c>
      <c r="J1024">
        <v>3843</v>
      </c>
      <c r="K1024">
        <v>3596</v>
      </c>
      <c r="L1024">
        <v>-247</v>
      </c>
      <c r="M1024">
        <f t="array" ref="M1024">SUM(IF(E$2:E1024=E1024,IF(B$2:B1024=B1024,IF(C$2:C1024=C1024,L$2:L1024))))</f>
        <v>551</v>
      </c>
    </row>
    <row r="1025" spans="1:13" x14ac:dyDescent="0.25">
      <c r="A1025" s="2">
        <v>37522</v>
      </c>
      <c r="B1025">
        <v>2002</v>
      </c>
      <c r="C1025">
        <v>9</v>
      </c>
      <c r="D1025" t="s">
        <v>30</v>
      </c>
      <c r="E1025" t="s">
        <v>7</v>
      </c>
      <c r="F1025">
        <v>840</v>
      </c>
      <c r="G1025">
        <v>398</v>
      </c>
      <c r="H1025">
        <v>6</v>
      </c>
      <c r="I1025">
        <v>2388</v>
      </c>
      <c r="J1025">
        <v>3228</v>
      </c>
      <c r="K1025">
        <v>2936</v>
      </c>
      <c r="L1025">
        <v>-292</v>
      </c>
      <c r="M1025">
        <f t="array" ref="M1025">SUM(IF(E$2:E1025=E1025,IF(B$2:B1025=B1025,IF(C$2:C1025=C1025,L$2:L1025))))</f>
        <v>1359</v>
      </c>
    </row>
    <row r="1026" spans="1:13" x14ac:dyDescent="0.25">
      <c r="A1026" s="2">
        <v>37522</v>
      </c>
      <c r="B1026">
        <v>2002</v>
      </c>
      <c r="C1026">
        <v>9</v>
      </c>
      <c r="D1026" t="s">
        <v>30</v>
      </c>
      <c r="E1026" t="s">
        <v>12</v>
      </c>
      <c r="F1026">
        <v>559</v>
      </c>
      <c r="G1026">
        <v>398</v>
      </c>
      <c r="H1026">
        <v>4</v>
      </c>
      <c r="I1026">
        <v>1592</v>
      </c>
      <c r="J1026">
        <v>2151</v>
      </c>
      <c r="K1026">
        <v>2278</v>
      </c>
      <c r="L1026">
        <v>127</v>
      </c>
      <c r="M1026">
        <f t="array" ref="M1026">SUM(IF(E$2:E1026=E1026,IF(B$2:B1026=B1026,IF(C$2:C1026=C1026,L$2:L1026))))</f>
        <v>647</v>
      </c>
    </row>
    <row r="1027" spans="1:13" x14ac:dyDescent="0.25">
      <c r="A1027" s="2">
        <v>37524</v>
      </c>
      <c r="B1027">
        <v>2002</v>
      </c>
      <c r="C1027">
        <v>9</v>
      </c>
      <c r="D1027" t="s">
        <v>32</v>
      </c>
      <c r="E1027" t="s">
        <v>12</v>
      </c>
      <c r="F1027">
        <v>559</v>
      </c>
      <c r="G1027">
        <v>540</v>
      </c>
      <c r="H1027">
        <v>9</v>
      </c>
      <c r="I1027">
        <v>4860</v>
      </c>
      <c r="J1027">
        <v>5419</v>
      </c>
      <c r="K1027">
        <v>6240</v>
      </c>
      <c r="L1027">
        <v>821</v>
      </c>
      <c r="M1027">
        <f t="array" ref="M1027">SUM(IF(E$2:E1027=E1027,IF(B$2:B1027=B1027,IF(C$2:C1027=C1027,L$2:L1027))))</f>
        <v>1468</v>
      </c>
    </row>
    <row r="1028" spans="1:13" x14ac:dyDescent="0.25">
      <c r="A1028" s="2">
        <v>37525</v>
      </c>
      <c r="B1028">
        <v>2002</v>
      </c>
      <c r="C1028">
        <v>9</v>
      </c>
      <c r="D1028" t="s">
        <v>33</v>
      </c>
      <c r="E1028" t="s">
        <v>8</v>
      </c>
      <c r="F1028">
        <v>768</v>
      </c>
      <c r="G1028">
        <v>371</v>
      </c>
      <c r="H1028">
        <v>6</v>
      </c>
      <c r="I1028">
        <v>2226</v>
      </c>
      <c r="J1028">
        <v>2994</v>
      </c>
      <c r="K1028">
        <v>3478</v>
      </c>
      <c r="L1028">
        <v>484</v>
      </c>
      <c r="M1028">
        <f t="array" ref="M1028">SUM(IF(E$2:E1028=E1028,IF(B$2:B1028=B1028,IF(C$2:C1028=C1028,L$2:L1028))))</f>
        <v>1062</v>
      </c>
    </row>
    <row r="1029" spans="1:13" x14ac:dyDescent="0.25">
      <c r="A1029" s="2">
        <v>37525</v>
      </c>
      <c r="B1029">
        <v>2002</v>
      </c>
      <c r="C1029">
        <v>9</v>
      </c>
      <c r="D1029" t="s">
        <v>33</v>
      </c>
      <c r="E1029" t="s">
        <v>10</v>
      </c>
      <c r="F1029">
        <v>448</v>
      </c>
      <c r="G1029">
        <v>371</v>
      </c>
      <c r="H1029">
        <v>4</v>
      </c>
      <c r="I1029">
        <v>1484</v>
      </c>
      <c r="J1029">
        <v>1932</v>
      </c>
      <c r="K1029">
        <v>1959</v>
      </c>
      <c r="L1029">
        <v>27</v>
      </c>
      <c r="M1029">
        <f t="array" ref="M1029">SUM(IF(E$2:E1029=E1029,IF(B$2:B1029=B1029,IF(C$2:C1029=C1029,L$2:L1029))))</f>
        <v>2023</v>
      </c>
    </row>
    <row r="1030" spans="1:13" x14ac:dyDescent="0.25">
      <c r="A1030" s="2">
        <v>37526</v>
      </c>
      <c r="B1030">
        <v>2002</v>
      </c>
      <c r="C1030">
        <v>9</v>
      </c>
      <c r="D1030" t="s">
        <v>34</v>
      </c>
      <c r="E1030" t="s">
        <v>7</v>
      </c>
      <c r="F1030">
        <v>840</v>
      </c>
      <c r="G1030">
        <v>398</v>
      </c>
      <c r="H1030">
        <v>2</v>
      </c>
      <c r="I1030">
        <v>796</v>
      </c>
      <c r="J1030">
        <v>1636</v>
      </c>
      <c r="K1030">
        <v>1521</v>
      </c>
      <c r="L1030">
        <v>-115</v>
      </c>
      <c r="M1030">
        <f t="array" ref="M1030">SUM(IF(E$2:E1030=E1030,IF(B$2:B1030=B1030,IF(C$2:C1030=C1030,L$2:L1030))))</f>
        <v>1244</v>
      </c>
    </row>
    <row r="1031" spans="1:13" x14ac:dyDescent="0.25">
      <c r="A1031" s="2">
        <v>37527</v>
      </c>
      <c r="B1031">
        <v>2002</v>
      </c>
      <c r="C1031">
        <v>9</v>
      </c>
      <c r="D1031" t="s">
        <v>35</v>
      </c>
      <c r="E1031" t="s">
        <v>13</v>
      </c>
      <c r="F1031">
        <v>875</v>
      </c>
      <c r="G1031">
        <v>477</v>
      </c>
      <c r="H1031">
        <v>5</v>
      </c>
      <c r="I1031">
        <v>2385</v>
      </c>
      <c r="J1031">
        <v>3260</v>
      </c>
      <c r="K1031">
        <v>3018</v>
      </c>
      <c r="L1031">
        <v>-242</v>
      </c>
      <c r="M1031">
        <f t="array" ref="M1031">SUM(IF(E$2:E1031=E1031,IF(B$2:B1031=B1031,IF(C$2:C1031=C1031,L$2:L1031))))</f>
        <v>309</v>
      </c>
    </row>
    <row r="1032" spans="1:13" x14ac:dyDescent="0.25">
      <c r="A1032" s="2">
        <v>37527</v>
      </c>
      <c r="B1032">
        <v>2002</v>
      </c>
      <c r="C1032">
        <v>9</v>
      </c>
      <c r="D1032" t="s">
        <v>35</v>
      </c>
      <c r="E1032" t="s">
        <v>10</v>
      </c>
      <c r="F1032">
        <v>448</v>
      </c>
      <c r="G1032">
        <v>477</v>
      </c>
      <c r="H1032">
        <v>8</v>
      </c>
      <c r="I1032">
        <v>3816</v>
      </c>
      <c r="J1032">
        <v>4264</v>
      </c>
      <c r="K1032">
        <v>4763</v>
      </c>
      <c r="L1032">
        <v>499</v>
      </c>
      <c r="M1032">
        <f t="array" ref="M1032">SUM(IF(E$2:E1032=E1032,IF(B$2:B1032=B1032,IF(C$2:C1032=C1032,L$2:L1032))))</f>
        <v>2522</v>
      </c>
    </row>
    <row r="1033" spans="1:13" x14ac:dyDescent="0.25">
      <c r="A1033" s="2">
        <v>37528</v>
      </c>
      <c r="B1033">
        <v>2002</v>
      </c>
      <c r="C1033">
        <v>9</v>
      </c>
      <c r="D1033" t="s">
        <v>36</v>
      </c>
      <c r="E1033" t="s">
        <v>7</v>
      </c>
      <c r="F1033">
        <v>840</v>
      </c>
      <c r="G1033">
        <v>371</v>
      </c>
      <c r="H1033">
        <v>7</v>
      </c>
      <c r="I1033">
        <v>2597</v>
      </c>
      <c r="J1033">
        <v>3437</v>
      </c>
      <c r="K1033">
        <v>3192</v>
      </c>
      <c r="L1033">
        <v>-245</v>
      </c>
      <c r="M1033">
        <f t="array" ref="M1033">SUM(IF(E$2:E1033=E1033,IF(B$2:B1033=B1033,IF(C$2:C1033=C1033,L$2:L1033))))</f>
        <v>999</v>
      </c>
    </row>
    <row r="1034" spans="1:13" x14ac:dyDescent="0.25">
      <c r="A1034" s="2">
        <v>37529</v>
      </c>
      <c r="B1034">
        <v>2002</v>
      </c>
      <c r="C1034">
        <v>9</v>
      </c>
      <c r="D1034" t="s">
        <v>30</v>
      </c>
      <c r="E1034" t="s">
        <v>10</v>
      </c>
      <c r="F1034">
        <v>448</v>
      </c>
      <c r="G1034">
        <v>398</v>
      </c>
      <c r="H1034">
        <v>5</v>
      </c>
      <c r="I1034">
        <v>1990</v>
      </c>
      <c r="J1034">
        <v>2438</v>
      </c>
      <c r="K1034">
        <v>2827</v>
      </c>
      <c r="L1034">
        <v>389</v>
      </c>
      <c r="M1034">
        <f t="array" ref="M1034">SUM(IF(E$2:E1034=E1034,IF(B$2:B1034=B1034,IF(C$2:C1034=C1034,L$2:L1034))))</f>
        <v>2911</v>
      </c>
    </row>
    <row r="1035" spans="1:13" x14ac:dyDescent="0.25">
      <c r="A1035" s="2">
        <v>37530</v>
      </c>
      <c r="B1035">
        <v>2002</v>
      </c>
      <c r="C1035">
        <v>10</v>
      </c>
      <c r="D1035" t="s">
        <v>31</v>
      </c>
      <c r="E1035" t="s">
        <v>7</v>
      </c>
      <c r="F1035">
        <v>840</v>
      </c>
      <c r="G1035">
        <v>540</v>
      </c>
      <c r="H1035">
        <v>4</v>
      </c>
      <c r="I1035">
        <v>2160</v>
      </c>
      <c r="J1035">
        <v>3000</v>
      </c>
      <c r="K1035">
        <v>2842</v>
      </c>
      <c r="L1035">
        <v>-158</v>
      </c>
      <c r="M1035">
        <f t="array" ref="M1035">SUM(IF(E$2:E1035=E1035,IF(B$2:B1035=B1035,IF(C$2:C1035=C1035,L$2:L1035))))</f>
        <v>-158</v>
      </c>
    </row>
    <row r="1036" spans="1:13" x14ac:dyDescent="0.25">
      <c r="A1036" s="2">
        <v>37531</v>
      </c>
      <c r="B1036">
        <v>2002</v>
      </c>
      <c r="C1036">
        <v>10</v>
      </c>
      <c r="D1036" t="s">
        <v>32</v>
      </c>
      <c r="E1036" t="s">
        <v>8</v>
      </c>
      <c r="F1036">
        <v>768</v>
      </c>
      <c r="G1036">
        <v>540</v>
      </c>
      <c r="H1036">
        <v>1</v>
      </c>
      <c r="I1036">
        <v>540</v>
      </c>
      <c r="J1036">
        <v>1308</v>
      </c>
      <c r="K1036">
        <v>750</v>
      </c>
      <c r="L1036">
        <v>-558</v>
      </c>
      <c r="M1036">
        <f t="array" ref="M1036">SUM(IF(E$2:E1036=E1036,IF(B$2:B1036=B1036,IF(C$2:C1036=C1036,L$2:L1036))))</f>
        <v>-558</v>
      </c>
    </row>
    <row r="1037" spans="1:13" x14ac:dyDescent="0.25">
      <c r="A1037" s="2">
        <v>37532</v>
      </c>
      <c r="B1037">
        <v>2002</v>
      </c>
      <c r="C1037">
        <v>10</v>
      </c>
      <c r="D1037" t="s">
        <v>33</v>
      </c>
      <c r="E1037" t="s">
        <v>8</v>
      </c>
      <c r="F1037">
        <v>768</v>
      </c>
      <c r="G1037">
        <v>371</v>
      </c>
      <c r="H1037">
        <v>2</v>
      </c>
      <c r="I1037">
        <v>742</v>
      </c>
      <c r="J1037">
        <v>1510</v>
      </c>
      <c r="K1037">
        <v>1291</v>
      </c>
      <c r="L1037">
        <v>-219</v>
      </c>
      <c r="M1037">
        <f t="array" ref="M1037">SUM(IF(E$2:E1037=E1037,IF(B$2:B1037=B1037,IF(C$2:C1037=C1037,L$2:L1037))))</f>
        <v>-777</v>
      </c>
    </row>
    <row r="1038" spans="1:13" x14ac:dyDescent="0.25">
      <c r="A1038" s="2">
        <v>37533</v>
      </c>
      <c r="B1038">
        <v>2002</v>
      </c>
      <c r="C1038">
        <v>10</v>
      </c>
      <c r="D1038" t="s">
        <v>34</v>
      </c>
      <c r="E1038" t="s">
        <v>7</v>
      </c>
      <c r="F1038">
        <v>840</v>
      </c>
      <c r="G1038">
        <v>398</v>
      </c>
      <c r="H1038">
        <v>3</v>
      </c>
      <c r="I1038">
        <v>1194</v>
      </c>
      <c r="J1038">
        <v>2034</v>
      </c>
      <c r="K1038">
        <v>1741</v>
      </c>
      <c r="L1038">
        <v>-293</v>
      </c>
      <c r="M1038">
        <f t="array" ref="M1038">SUM(IF(E$2:E1038=E1038,IF(B$2:B1038=B1038,IF(C$2:C1038=C1038,L$2:L1038))))</f>
        <v>-451</v>
      </c>
    </row>
    <row r="1039" spans="1:13" x14ac:dyDescent="0.25">
      <c r="A1039" s="2">
        <v>37533</v>
      </c>
      <c r="B1039">
        <v>2002</v>
      </c>
      <c r="C1039">
        <v>10</v>
      </c>
      <c r="D1039" t="s">
        <v>34</v>
      </c>
      <c r="E1039" t="s">
        <v>11</v>
      </c>
      <c r="F1039">
        <v>529</v>
      </c>
      <c r="G1039">
        <v>398</v>
      </c>
      <c r="H1039">
        <v>1</v>
      </c>
      <c r="I1039">
        <v>398</v>
      </c>
      <c r="J1039">
        <v>927</v>
      </c>
      <c r="K1039">
        <v>907</v>
      </c>
      <c r="L1039">
        <v>-20</v>
      </c>
      <c r="M1039">
        <f t="array" ref="M1039">SUM(IF(E$2:E1039=E1039,IF(B$2:B1039=B1039,IF(C$2:C1039=C1039,L$2:L1039))))</f>
        <v>-20</v>
      </c>
    </row>
    <row r="1040" spans="1:13" x14ac:dyDescent="0.25">
      <c r="A1040" s="2">
        <v>37534</v>
      </c>
      <c r="B1040">
        <v>2002</v>
      </c>
      <c r="C1040">
        <v>10</v>
      </c>
      <c r="D1040" t="s">
        <v>35</v>
      </c>
      <c r="E1040" t="s">
        <v>10</v>
      </c>
      <c r="F1040">
        <v>448</v>
      </c>
      <c r="G1040">
        <v>477</v>
      </c>
      <c r="H1040">
        <v>8</v>
      </c>
      <c r="I1040">
        <v>3816</v>
      </c>
      <c r="J1040">
        <v>4264</v>
      </c>
      <c r="K1040">
        <v>4950</v>
      </c>
      <c r="L1040">
        <v>686</v>
      </c>
      <c r="M1040">
        <f t="array" ref="M1040">SUM(IF(E$2:E1040=E1040,IF(B$2:B1040=B1040,IF(C$2:C1040=C1040,L$2:L1040))))</f>
        <v>686</v>
      </c>
    </row>
    <row r="1041" spans="1:13" x14ac:dyDescent="0.25">
      <c r="A1041" s="2">
        <v>37535</v>
      </c>
      <c r="B1041">
        <v>2002</v>
      </c>
      <c r="C1041">
        <v>10</v>
      </c>
      <c r="D1041" t="s">
        <v>36</v>
      </c>
      <c r="E1041" t="s">
        <v>11</v>
      </c>
      <c r="F1041">
        <v>529</v>
      </c>
      <c r="G1041">
        <v>371</v>
      </c>
      <c r="H1041">
        <v>3</v>
      </c>
      <c r="I1041">
        <v>1113</v>
      </c>
      <c r="J1041">
        <v>1642</v>
      </c>
      <c r="K1041">
        <v>1503</v>
      </c>
      <c r="L1041">
        <v>-139</v>
      </c>
      <c r="M1041">
        <f t="array" ref="M1041">SUM(IF(E$2:E1041=E1041,IF(B$2:B1041=B1041,IF(C$2:C1041=C1041,L$2:L1041))))</f>
        <v>-159</v>
      </c>
    </row>
    <row r="1042" spans="1:13" x14ac:dyDescent="0.25">
      <c r="A1042" s="2">
        <v>37535</v>
      </c>
      <c r="B1042">
        <v>2002</v>
      </c>
      <c r="C1042">
        <v>10</v>
      </c>
      <c r="D1042" t="s">
        <v>36</v>
      </c>
      <c r="E1042" t="s">
        <v>10</v>
      </c>
      <c r="F1042">
        <v>448</v>
      </c>
      <c r="G1042">
        <v>371</v>
      </c>
      <c r="H1042">
        <v>2</v>
      </c>
      <c r="I1042">
        <v>742</v>
      </c>
      <c r="J1042">
        <v>1190</v>
      </c>
      <c r="K1042">
        <v>2639</v>
      </c>
      <c r="L1042">
        <v>1449</v>
      </c>
      <c r="M1042">
        <f t="array" ref="M1042">SUM(IF(E$2:E1042=E1042,IF(B$2:B1042=B1042,IF(C$2:C1042=C1042,L$2:L1042))))</f>
        <v>2135</v>
      </c>
    </row>
    <row r="1043" spans="1:13" x14ac:dyDescent="0.25">
      <c r="A1043" s="2">
        <v>37537</v>
      </c>
      <c r="B1043">
        <v>2002</v>
      </c>
      <c r="C1043">
        <v>10</v>
      </c>
      <c r="D1043" t="s">
        <v>31</v>
      </c>
      <c r="E1043" t="s">
        <v>7</v>
      </c>
      <c r="F1043">
        <v>840</v>
      </c>
      <c r="G1043">
        <v>540</v>
      </c>
      <c r="H1043">
        <v>9</v>
      </c>
      <c r="I1043">
        <v>4860</v>
      </c>
      <c r="J1043">
        <v>5700</v>
      </c>
      <c r="K1043">
        <v>6571</v>
      </c>
      <c r="L1043">
        <v>871</v>
      </c>
      <c r="M1043">
        <f t="array" ref="M1043">SUM(IF(E$2:E1043=E1043,IF(B$2:B1043=B1043,IF(C$2:C1043=C1043,L$2:L1043))))</f>
        <v>420</v>
      </c>
    </row>
    <row r="1044" spans="1:13" x14ac:dyDescent="0.25">
      <c r="A1044" s="2">
        <v>37537</v>
      </c>
      <c r="B1044">
        <v>2002</v>
      </c>
      <c r="C1044">
        <v>10</v>
      </c>
      <c r="D1044" t="s">
        <v>31</v>
      </c>
      <c r="E1044" t="s">
        <v>12</v>
      </c>
      <c r="F1044">
        <v>559</v>
      </c>
      <c r="G1044">
        <v>540</v>
      </c>
      <c r="H1044">
        <v>2</v>
      </c>
      <c r="I1044">
        <v>1080</v>
      </c>
      <c r="J1044">
        <v>1639</v>
      </c>
      <c r="K1044">
        <v>1847</v>
      </c>
      <c r="L1044">
        <v>208</v>
      </c>
      <c r="M1044">
        <f t="array" ref="M1044">SUM(IF(E$2:E1044=E1044,IF(B$2:B1044=B1044,IF(C$2:C1044=C1044,L$2:L1044))))</f>
        <v>208</v>
      </c>
    </row>
    <row r="1045" spans="1:13" x14ac:dyDescent="0.25">
      <c r="A1045" s="2">
        <v>37538</v>
      </c>
      <c r="B1045">
        <v>2002</v>
      </c>
      <c r="C1045">
        <v>10</v>
      </c>
      <c r="D1045" t="s">
        <v>32</v>
      </c>
      <c r="E1045" t="s">
        <v>10</v>
      </c>
      <c r="F1045">
        <v>448</v>
      </c>
      <c r="G1045">
        <v>540</v>
      </c>
      <c r="H1045">
        <v>6</v>
      </c>
      <c r="I1045">
        <v>3240</v>
      </c>
      <c r="J1045">
        <v>3688</v>
      </c>
      <c r="K1045">
        <v>3381</v>
      </c>
      <c r="L1045">
        <v>-307</v>
      </c>
      <c r="M1045">
        <f t="array" ref="M1045">SUM(IF(E$2:E1045=E1045,IF(B$2:B1045=B1045,IF(C$2:C1045=C1045,L$2:L1045))))</f>
        <v>1828</v>
      </c>
    </row>
    <row r="1046" spans="1:13" x14ac:dyDescent="0.25">
      <c r="A1046" s="2">
        <v>37540</v>
      </c>
      <c r="B1046">
        <v>2002</v>
      </c>
      <c r="C1046">
        <v>10</v>
      </c>
      <c r="D1046" t="s">
        <v>34</v>
      </c>
      <c r="E1046" t="s">
        <v>11</v>
      </c>
      <c r="F1046">
        <v>529</v>
      </c>
      <c r="G1046">
        <v>398</v>
      </c>
      <c r="H1046">
        <v>8</v>
      </c>
      <c r="I1046">
        <v>3184</v>
      </c>
      <c r="J1046">
        <v>3713</v>
      </c>
      <c r="K1046">
        <v>3654</v>
      </c>
      <c r="L1046">
        <v>-59</v>
      </c>
      <c r="M1046">
        <f t="array" ref="M1046">SUM(IF(E$2:E1046=E1046,IF(B$2:B1046=B1046,IF(C$2:C1046=C1046,L$2:L1046))))</f>
        <v>-218</v>
      </c>
    </row>
    <row r="1047" spans="1:13" x14ac:dyDescent="0.25">
      <c r="A1047" s="2">
        <v>37540</v>
      </c>
      <c r="B1047">
        <v>2002</v>
      </c>
      <c r="C1047">
        <v>10</v>
      </c>
      <c r="D1047" t="s">
        <v>34</v>
      </c>
      <c r="E1047" t="s">
        <v>10</v>
      </c>
      <c r="F1047">
        <v>448</v>
      </c>
      <c r="G1047">
        <v>398</v>
      </c>
      <c r="H1047">
        <v>10</v>
      </c>
      <c r="I1047">
        <v>3980</v>
      </c>
      <c r="J1047">
        <v>4428</v>
      </c>
      <c r="K1047">
        <v>4943</v>
      </c>
      <c r="L1047">
        <v>515</v>
      </c>
      <c r="M1047">
        <f t="array" ref="M1047">SUM(IF(E$2:E1047=E1047,IF(B$2:B1047=B1047,IF(C$2:C1047=C1047,L$2:L1047))))</f>
        <v>2343</v>
      </c>
    </row>
    <row r="1048" spans="1:13" x14ac:dyDescent="0.25">
      <c r="A1048" s="2">
        <v>37542</v>
      </c>
      <c r="B1048">
        <v>2002</v>
      </c>
      <c r="C1048">
        <v>10</v>
      </c>
      <c r="D1048" t="s">
        <v>36</v>
      </c>
      <c r="E1048" t="s">
        <v>10</v>
      </c>
      <c r="F1048">
        <v>448</v>
      </c>
      <c r="G1048">
        <v>371</v>
      </c>
      <c r="H1048">
        <v>10</v>
      </c>
      <c r="I1048">
        <v>3710</v>
      </c>
      <c r="J1048">
        <v>4158</v>
      </c>
      <c r="K1048">
        <v>4951</v>
      </c>
      <c r="L1048">
        <v>793</v>
      </c>
      <c r="M1048">
        <f t="array" ref="M1048">SUM(IF(E$2:E1048=E1048,IF(B$2:B1048=B1048,IF(C$2:C1048=C1048,L$2:L1048))))</f>
        <v>3136</v>
      </c>
    </row>
    <row r="1049" spans="1:13" x14ac:dyDescent="0.25">
      <c r="A1049" s="2">
        <v>37542</v>
      </c>
      <c r="B1049">
        <v>2002</v>
      </c>
      <c r="C1049">
        <v>10</v>
      </c>
      <c r="D1049" t="s">
        <v>36</v>
      </c>
      <c r="E1049" t="s">
        <v>8</v>
      </c>
      <c r="F1049">
        <v>768</v>
      </c>
      <c r="G1049">
        <v>371</v>
      </c>
      <c r="H1049">
        <v>1</v>
      </c>
      <c r="I1049">
        <v>371</v>
      </c>
      <c r="J1049">
        <v>1139</v>
      </c>
      <c r="K1049">
        <v>1262</v>
      </c>
      <c r="L1049">
        <v>123</v>
      </c>
      <c r="M1049">
        <f t="array" ref="M1049">SUM(IF(E$2:E1049=E1049,IF(B$2:B1049=B1049,IF(C$2:C1049=C1049,L$2:L1049))))</f>
        <v>-654</v>
      </c>
    </row>
    <row r="1050" spans="1:13" x14ac:dyDescent="0.25">
      <c r="A1050" s="2">
        <v>37543</v>
      </c>
      <c r="B1050">
        <v>2002</v>
      </c>
      <c r="C1050">
        <v>10</v>
      </c>
      <c r="D1050" t="s">
        <v>30</v>
      </c>
      <c r="E1050" t="s">
        <v>10</v>
      </c>
      <c r="F1050">
        <v>448</v>
      </c>
      <c r="G1050">
        <v>398</v>
      </c>
      <c r="H1050">
        <v>10</v>
      </c>
      <c r="I1050">
        <v>3980</v>
      </c>
      <c r="J1050">
        <v>4428</v>
      </c>
      <c r="K1050">
        <v>4372</v>
      </c>
      <c r="L1050">
        <v>-56</v>
      </c>
      <c r="M1050">
        <f t="array" ref="M1050">SUM(IF(E$2:E1050=E1050,IF(B$2:B1050=B1050,IF(C$2:C1050=C1050,L$2:L1050))))</f>
        <v>3080</v>
      </c>
    </row>
    <row r="1051" spans="1:13" x14ac:dyDescent="0.25">
      <c r="A1051" s="2">
        <v>37543</v>
      </c>
      <c r="B1051">
        <v>2002</v>
      </c>
      <c r="C1051">
        <v>10</v>
      </c>
      <c r="D1051" t="s">
        <v>30</v>
      </c>
      <c r="E1051" t="s">
        <v>7</v>
      </c>
      <c r="F1051">
        <v>840</v>
      </c>
      <c r="G1051">
        <v>398</v>
      </c>
      <c r="H1051">
        <v>1</v>
      </c>
      <c r="I1051">
        <v>398</v>
      </c>
      <c r="J1051">
        <v>1238</v>
      </c>
      <c r="K1051">
        <v>1362</v>
      </c>
      <c r="L1051">
        <v>124</v>
      </c>
      <c r="M1051">
        <f t="array" ref="M1051">SUM(IF(E$2:E1051=E1051,IF(B$2:B1051=B1051,IF(C$2:C1051=C1051,L$2:L1051))))</f>
        <v>544</v>
      </c>
    </row>
    <row r="1052" spans="1:13" x14ac:dyDescent="0.25">
      <c r="A1052" s="2">
        <v>37545</v>
      </c>
      <c r="B1052">
        <v>2002</v>
      </c>
      <c r="C1052">
        <v>10</v>
      </c>
      <c r="D1052" t="s">
        <v>32</v>
      </c>
      <c r="E1052" t="s">
        <v>7</v>
      </c>
      <c r="F1052">
        <v>840</v>
      </c>
      <c r="G1052">
        <v>540</v>
      </c>
      <c r="H1052">
        <v>8</v>
      </c>
      <c r="I1052">
        <v>4320</v>
      </c>
      <c r="J1052">
        <v>5160</v>
      </c>
      <c r="K1052">
        <v>4528</v>
      </c>
      <c r="L1052">
        <v>-632</v>
      </c>
      <c r="M1052">
        <f t="array" ref="M1052">SUM(IF(E$2:E1052=E1052,IF(B$2:B1052=B1052,IF(C$2:C1052=C1052,L$2:L1052))))</f>
        <v>-88</v>
      </c>
    </row>
    <row r="1053" spans="1:13" x14ac:dyDescent="0.25">
      <c r="A1053" s="2">
        <v>37546</v>
      </c>
      <c r="B1053">
        <v>2002</v>
      </c>
      <c r="C1053">
        <v>10</v>
      </c>
      <c r="D1053" t="s">
        <v>33</v>
      </c>
      <c r="E1053" t="s">
        <v>7</v>
      </c>
      <c r="F1053">
        <v>840</v>
      </c>
      <c r="G1053">
        <v>371</v>
      </c>
      <c r="H1053">
        <v>10</v>
      </c>
      <c r="I1053">
        <v>3710</v>
      </c>
      <c r="J1053">
        <v>4550</v>
      </c>
      <c r="K1053">
        <v>4737</v>
      </c>
      <c r="L1053">
        <v>187</v>
      </c>
      <c r="M1053">
        <f t="array" ref="M1053">SUM(IF(E$2:E1053=E1053,IF(B$2:B1053=B1053,IF(C$2:C1053=C1053,L$2:L1053))))</f>
        <v>99</v>
      </c>
    </row>
    <row r="1054" spans="1:13" x14ac:dyDescent="0.25">
      <c r="A1054" s="2">
        <v>37547</v>
      </c>
      <c r="B1054">
        <v>2002</v>
      </c>
      <c r="C1054">
        <v>10</v>
      </c>
      <c r="D1054" t="s">
        <v>34</v>
      </c>
      <c r="E1054" t="s">
        <v>7</v>
      </c>
      <c r="F1054">
        <v>840</v>
      </c>
      <c r="G1054">
        <v>398</v>
      </c>
      <c r="H1054">
        <v>7</v>
      </c>
      <c r="I1054">
        <v>2786</v>
      </c>
      <c r="J1054">
        <v>3626</v>
      </c>
      <c r="K1054">
        <v>7842</v>
      </c>
      <c r="L1054">
        <v>4216</v>
      </c>
      <c r="M1054">
        <f t="array" ref="M1054">SUM(IF(E$2:E1054=E1054,IF(B$2:B1054=B1054,IF(C$2:C1054=C1054,L$2:L1054))))</f>
        <v>4315</v>
      </c>
    </row>
    <row r="1055" spans="1:13" x14ac:dyDescent="0.25">
      <c r="A1055" s="2">
        <v>37548</v>
      </c>
      <c r="B1055">
        <v>2002</v>
      </c>
      <c r="C1055">
        <v>10</v>
      </c>
      <c r="D1055" t="s">
        <v>35</v>
      </c>
      <c r="E1055" t="s">
        <v>7</v>
      </c>
      <c r="F1055">
        <v>840</v>
      </c>
      <c r="G1055">
        <v>477</v>
      </c>
      <c r="H1055">
        <v>10</v>
      </c>
      <c r="I1055">
        <v>4770</v>
      </c>
      <c r="J1055">
        <v>5610</v>
      </c>
      <c r="K1055">
        <v>4793</v>
      </c>
      <c r="L1055">
        <v>-817</v>
      </c>
      <c r="M1055">
        <f t="array" ref="M1055">SUM(IF(E$2:E1055=E1055,IF(B$2:B1055=B1055,IF(C$2:C1055=C1055,L$2:L1055))))</f>
        <v>3498</v>
      </c>
    </row>
    <row r="1056" spans="1:13" x14ac:dyDescent="0.25">
      <c r="A1056" s="2">
        <v>37550</v>
      </c>
      <c r="B1056">
        <v>2002</v>
      </c>
      <c r="C1056">
        <v>10</v>
      </c>
      <c r="D1056" t="s">
        <v>30</v>
      </c>
      <c r="E1056" t="s">
        <v>10</v>
      </c>
      <c r="F1056">
        <v>448</v>
      </c>
      <c r="G1056">
        <v>398</v>
      </c>
      <c r="H1056">
        <v>7</v>
      </c>
      <c r="I1056">
        <v>2786</v>
      </c>
      <c r="J1056">
        <v>3234</v>
      </c>
      <c r="K1056">
        <v>3108</v>
      </c>
      <c r="L1056">
        <v>-126</v>
      </c>
      <c r="M1056">
        <f t="array" ref="M1056">SUM(IF(E$2:E1056=E1056,IF(B$2:B1056=B1056,IF(C$2:C1056=C1056,L$2:L1056))))</f>
        <v>2954</v>
      </c>
    </row>
    <row r="1057" spans="1:13" x14ac:dyDescent="0.25">
      <c r="A1057" s="2">
        <v>37551</v>
      </c>
      <c r="B1057">
        <v>2002</v>
      </c>
      <c r="C1057">
        <v>10</v>
      </c>
      <c r="D1057" t="s">
        <v>31</v>
      </c>
      <c r="E1057" t="s">
        <v>10</v>
      </c>
      <c r="F1057">
        <v>448</v>
      </c>
      <c r="G1057">
        <v>540</v>
      </c>
      <c r="H1057">
        <v>9</v>
      </c>
      <c r="I1057">
        <v>4860</v>
      </c>
      <c r="J1057">
        <v>5308</v>
      </c>
      <c r="K1057">
        <v>5921</v>
      </c>
      <c r="L1057">
        <v>613</v>
      </c>
      <c r="M1057">
        <f t="array" ref="M1057">SUM(IF(E$2:E1057=E1057,IF(B$2:B1057=B1057,IF(C$2:C1057=C1057,L$2:L1057))))</f>
        <v>3567</v>
      </c>
    </row>
    <row r="1058" spans="1:13" x14ac:dyDescent="0.25">
      <c r="A1058" s="2">
        <v>37551</v>
      </c>
      <c r="B1058">
        <v>2002</v>
      </c>
      <c r="C1058">
        <v>10</v>
      </c>
      <c r="D1058" t="s">
        <v>31</v>
      </c>
      <c r="E1058" t="s">
        <v>8</v>
      </c>
      <c r="F1058">
        <v>768</v>
      </c>
      <c r="G1058">
        <v>540</v>
      </c>
      <c r="H1058">
        <v>10</v>
      </c>
      <c r="I1058">
        <v>5400</v>
      </c>
      <c r="J1058">
        <v>6168</v>
      </c>
      <c r="K1058">
        <v>6898</v>
      </c>
      <c r="L1058">
        <v>730</v>
      </c>
      <c r="M1058">
        <f t="array" ref="M1058">SUM(IF(E$2:E1058=E1058,IF(B$2:B1058=B1058,IF(C$2:C1058=C1058,L$2:L1058))))</f>
        <v>76</v>
      </c>
    </row>
    <row r="1059" spans="1:13" x14ac:dyDescent="0.25">
      <c r="A1059" s="2">
        <v>37553</v>
      </c>
      <c r="B1059">
        <v>2002</v>
      </c>
      <c r="C1059">
        <v>10</v>
      </c>
      <c r="D1059" t="s">
        <v>33</v>
      </c>
      <c r="E1059" t="s">
        <v>10</v>
      </c>
      <c r="F1059">
        <v>448</v>
      </c>
      <c r="G1059">
        <v>371</v>
      </c>
      <c r="H1059">
        <v>10</v>
      </c>
      <c r="I1059">
        <v>3710</v>
      </c>
      <c r="J1059">
        <v>4158</v>
      </c>
      <c r="K1059">
        <v>4581</v>
      </c>
      <c r="L1059">
        <v>423</v>
      </c>
      <c r="M1059">
        <f t="array" ref="M1059">SUM(IF(E$2:E1059=E1059,IF(B$2:B1059=B1059,IF(C$2:C1059=C1059,L$2:L1059))))</f>
        <v>3990</v>
      </c>
    </row>
    <row r="1060" spans="1:13" x14ac:dyDescent="0.25">
      <c r="A1060" s="2">
        <v>37553</v>
      </c>
      <c r="B1060">
        <v>2002</v>
      </c>
      <c r="C1060">
        <v>10</v>
      </c>
      <c r="D1060" t="s">
        <v>33</v>
      </c>
      <c r="E1060" t="s">
        <v>8</v>
      </c>
      <c r="F1060">
        <v>768</v>
      </c>
      <c r="G1060">
        <v>371</v>
      </c>
      <c r="H1060">
        <v>6</v>
      </c>
      <c r="I1060">
        <v>2226</v>
      </c>
      <c r="J1060">
        <v>2994</v>
      </c>
      <c r="K1060">
        <v>2692</v>
      </c>
      <c r="L1060">
        <v>-302</v>
      </c>
      <c r="M1060">
        <f t="array" ref="M1060">SUM(IF(E$2:E1060=E1060,IF(B$2:B1060=B1060,IF(C$2:C1060=C1060,L$2:L1060))))</f>
        <v>-226</v>
      </c>
    </row>
    <row r="1061" spans="1:13" x14ac:dyDescent="0.25">
      <c r="A1061" s="2">
        <v>37556</v>
      </c>
      <c r="B1061">
        <v>2002</v>
      </c>
      <c r="C1061">
        <v>10</v>
      </c>
      <c r="D1061" t="s">
        <v>36</v>
      </c>
      <c r="E1061" t="s">
        <v>8</v>
      </c>
      <c r="F1061">
        <v>768</v>
      </c>
      <c r="G1061">
        <v>371</v>
      </c>
      <c r="H1061">
        <v>5</v>
      </c>
      <c r="I1061">
        <v>1855</v>
      </c>
      <c r="J1061">
        <v>2623</v>
      </c>
      <c r="K1061">
        <v>4146</v>
      </c>
      <c r="L1061">
        <v>1523</v>
      </c>
      <c r="M1061">
        <f t="array" ref="M1061">SUM(IF(E$2:E1061=E1061,IF(B$2:B1061=B1061,IF(C$2:C1061=C1061,L$2:L1061))))</f>
        <v>1297</v>
      </c>
    </row>
    <row r="1062" spans="1:13" x14ac:dyDescent="0.25">
      <c r="A1062" s="2">
        <v>37557</v>
      </c>
      <c r="B1062">
        <v>2002</v>
      </c>
      <c r="C1062">
        <v>10</v>
      </c>
      <c r="D1062" t="s">
        <v>30</v>
      </c>
      <c r="E1062" t="s">
        <v>8</v>
      </c>
      <c r="F1062">
        <v>768</v>
      </c>
      <c r="G1062">
        <v>398</v>
      </c>
      <c r="H1062">
        <v>7</v>
      </c>
      <c r="I1062">
        <v>2786</v>
      </c>
      <c r="J1062">
        <v>3554</v>
      </c>
      <c r="K1062">
        <v>3152</v>
      </c>
      <c r="L1062">
        <v>-402</v>
      </c>
      <c r="M1062">
        <f t="array" ref="M1062">SUM(IF(E$2:E1062=E1062,IF(B$2:B1062=B1062,IF(C$2:C1062=C1062,L$2:L1062))))</f>
        <v>895</v>
      </c>
    </row>
    <row r="1063" spans="1:13" x14ac:dyDescent="0.25">
      <c r="A1063" s="2">
        <v>37558</v>
      </c>
      <c r="B1063">
        <v>2002</v>
      </c>
      <c r="C1063">
        <v>10</v>
      </c>
      <c r="D1063" t="s">
        <v>31</v>
      </c>
      <c r="E1063" t="s">
        <v>13</v>
      </c>
      <c r="F1063">
        <v>875</v>
      </c>
      <c r="G1063">
        <v>540</v>
      </c>
      <c r="H1063">
        <v>8</v>
      </c>
      <c r="I1063">
        <v>4320</v>
      </c>
      <c r="J1063">
        <v>5195</v>
      </c>
      <c r="K1063">
        <v>5984</v>
      </c>
      <c r="L1063">
        <v>789</v>
      </c>
      <c r="M1063">
        <f t="array" ref="M1063">SUM(IF(E$2:E1063=E1063,IF(B$2:B1063=B1063,IF(C$2:C1063=C1063,L$2:L1063))))</f>
        <v>789</v>
      </c>
    </row>
    <row r="1064" spans="1:13" x14ac:dyDescent="0.25">
      <c r="A1064" s="2">
        <v>37558</v>
      </c>
      <c r="B1064">
        <v>2002</v>
      </c>
      <c r="C1064">
        <v>10</v>
      </c>
      <c r="D1064" t="s">
        <v>31</v>
      </c>
      <c r="E1064" t="s">
        <v>8</v>
      </c>
      <c r="F1064">
        <v>768</v>
      </c>
      <c r="G1064">
        <v>540</v>
      </c>
      <c r="H1064">
        <v>10</v>
      </c>
      <c r="I1064">
        <v>5400</v>
      </c>
      <c r="J1064">
        <v>6168</v>
      </c>
      <c r="K1064">
        <v>8437</v>
      </c>
      <c r="L1064">
        <v>2269</v>
      </c>
      <c r="M1064">
        <f t="array" ref="M1064">SUM(IF(E$2:E1064=E1064,IF(B$2:B1064=B1064,IF(C$2:C1064=C1064,L$2:L1064))))</f>
        <v>3164</v>
      </c>
    </row>
    <row r="1065" spans="1:13" x14ac:dyDescent="0.25">
      <c r="A1065" s="2">
        <v>37559</v>
      </c>
      <c r="B1065">
        <v>2002</v>
      </c>
      <c r="C1065">
        <v>10</v>
      </c>
      <c r="D1065" t="s">
        <v>32</v>
      </c>
      <c r="E1065" t="s">
        <v>10</v>
      </c>
      <c r="F1065">
        <v>448</v>
      </c>
      <c r="G1065">
        <v>540</v>
      </c>
      <c r="H1065">
        <v>5</v>
      </c>
      <c r="I1065">
        <v>2700</v>
      </c>
      <c r="J1065">
        <v>3148</v>
      </c>
      <c r="K1065">
        <v>2688</v>
      </c>
      <c r="L1065">
        <v>-460</v>
      </c>
      <c r="M1065">
        <f t="array" ref="M1065">SUM(IF(E$2:E1065=E1065,IF(B$2:B1065=B1065,IF(C$2:C1065=C1065,L$2:L1065))))</f>
        <v>3530</v>
      </c>
    </row>
    <row r="1066" spans="1:13" x14ac:dyDescent="0.25">
      <c r="A1066" s="2">
        <v>37559</v>
      </c>
      <c r="B1066">
        <v>2002</v>
      </c>
      <c r="C1066">
        <v>10</v>
      </c>
      <c r="D1066" t="s">
        <v>32</v>
      </c>
      <c r="E1066" t="s">
        <v>8</v>
      </c>
      <c r="F1066">
        <v>768</v>
      </c>
      <c r="G1066">
        <v>540</v>
      </c>
      <c r="H1066">
        <v>8</v>
      </c>
      <c r="I1066">
        <v>4320</v>
      </c>
      <c r="J1066">
        <v>5088</v>
      </c>
      <c r="K1066">
        <v>5082</v>
      </c>
      <c r="L1066">
        <v>-6</v>
      </c>
      <c r="M1066">
        <f t="array" ref="M1066">SUM(IF(E$2:E1066=E1066,IF(B$2:B1066=B1066,IF(C$2:C1066=C1066,L$2:L1066))))</f>
        <v>3158</v>
      </c>
    </row>
    <row r="1067" spans="1:13" x14ac:dyDescent="0.25">
      <c r="A1067" s="2">
        <v>37559</v>
      </c>
      <c r="B1067">
        <v>2002</v>
      </c>
      <c r="C1067">
        <v>10</v>
      </c>
      <c r="D1067" t="s">
        <v>32</v>
      </c>
      <c r="E1067" t="s">
        <v>13</v>
      </c>
      <c r="F1067">
        <v>875</v>
      </c>
      <c r="G1067">
        <v>540</v>
      </c>
      <c r="H1067">
        <v>8</v>
      </c>
      <c r="I1067">
        <v>4320</v>
      </c>
      <c r="J1067">
        <v>5195</v>
      </c>
      <c r="K1067">
        <v>5626</v>
      </c>
      <c r="L1067">
        <v>431</v>
      </c>
      <c r="M1067">
        <f t="array" ref="M1067">SUM(IF(E$2:E1067=E1067,IF(B$2:B1067=B1067,IF(C$2:C1067=C1067,L$2:L1067))))</f>
        <v>1220</v>
      </c>
    </row>
    <row r="1068" spans="1:13" x14ac:dyDescent="0.25">
      <c r="A1068" s="2">
        <v>37559</v>
      </c>
      <c r="B1068">
        <v>2002</v>
      </c>
      <c r="C1068">
        <v>10</v>
      </c>
      <c r="D1068" t="s">
        <v>32</v>
      </c>
      <c r="E1068" t="s">
        <v>7</v>
      </c>
      <c r="F1068">
        <v>840</v>
      </c>
      <c r="G1068">
        <v>540</v>
      </c>
      <c r="H1068">
        <v>4</v>
      </c>
      <c r="I1068">
        <v>2160</v>
      </c>
      <c r="J1068">
        <v>3000</v>
      </c>
      <c r="K1068">
        <v>3221</v>
      </c>
      <c r="L1068">
        <v>221</v>
      </c>
      <c r="M1068">
        <f t="array" ref="M1068">SUM(IF(E$2:E1068=E1068,IF(B$2:B1068=B1068,IF(C$2:C1068=C1068,L$2:L1068))))</f>
        <v>3719</v>
      </c>
    </row>
    <row r="1069" spans="1:13" x14ac:dyDescent="0.25">
      <c r="A1069" s="2">
        <v>37560</v>
      </c>
      <c r="B1069">
        <v>2002</v>
      </c>
      <c r="C1069">
        <v>10</v>
      </c>
      <c r="D1069" t="s">
        <v>33</v>
      </c>
      <c r="E1069" t="s">
        <v>7</v>
      </c>
      <c r="F1069">
        <v>840</v>
      </c>
      <c r="G1069">
        <v>371</v>
      </c>
      <c r="H1069">
        <v>2</v>
      </c>
      <c r="I1069">
        <v>742</v>
      </c>
      <c r="J1069">
        <v>1582</v>
      </c>
      <c r="K1069">
        <v>1487</v>
      </c>
      <c r="L1069">
        <v>-95</v>
      </c>
      <c r="M1069">
        <f t="array" ref="M1069">SUM(IF(E$2:E1069=E1069,IF(B$2:B1069=B1069,IF(C$2:C1069=C1069,L$2:L1069))))</f>
        <v>3624</v>
      </c>
    </row>
    <row r="1070" spans="1:13" x14ac:dyDescent="0.25">
      <c r="A1070" s="2">
        <v>37560</v>
      </c>
      <c r="B1070">
        <v>2002</v>
      </c>
      <c r="C1070">
        <v>10</v>
      </c>
      <c r="D1070" t="s">
        <v>33</v>
      </c>
      <c r="E1070" t="s">
        <v>10</v>
      </c>
      <c r="F1070">
        <v>448</v>
      </c>
      <c r="G1070">
        <v>371</v>
      </c>
      <c r="H1070">
        <v>9</v>
      </c>
      <c r="I1070">
        <v>3339</v>
      </c>
      <c r="J1070">
        <v>3787</v>
      </c>
      <c r="K1070">
        <v>3519</v>
      </c>
      <c r="L1070">
        <v>-268</v>
      </c>
      <c r="M1070">
        <f t="array" ref="M1070">SUM(IF(E$2:E1070=E1070,IF(B$2:B1070=B1070,IF(C$2:C1070=C1070,L$2:L1070))))</f>
        <v>3262</v>
      </c>
    </row>
    <row r="1071" spans="1:13" x14ac:dyDescent="0.25">
      <c r="A1071" s="2">
        <v>37562</v>
      </c>
      <c r="B1071">
        <v>2002</v>
      </c>
      <c r="C1071">
        <v>11</v>
      </c>
      <c r="D1071" t="s">
        <v>35</v>
      </c>
      <c r="E1071" t="s">
        <v>7</v>
      </c>
      <c r="F1071">
        <v>840</v>
      </c>
      <c r="G1071">
        <v>477</v>
      </c>
      <c r="H1071">
        <v>7</v>
      </c>
      <c r="I1071">
        <v>3339</v>
      </c>
      <c r="J1071">
        <v>4179</v>
      </c>
      <c r="K1071">
        <v>6804</v>
      </c>
      <c r="L1071">
        <v>2625</v>
      </c>
      <c r="M1071">
        <f t="array" ref="M1071">SUM(IF(E$2:E1071=E1071,IF(B$2:B1071=B1071,IF(C$2:C1071=C1071,L$2:L1071))))</f>
        <v>2625</v>
      </c>
    </row>
    <row r="1072" spans="1:13" x14ac:dyDescent="0.25">
      <c r="A1072" s="2">
        <v>37564</v>
      </c>
      <c r="B1072">
        <v>2002</v>
      </c>
      <c r="C1072">
        <v>11</v>
      </c>
      <c r="D1072" t="s">
        <v>30</v>
      </c>
      <c r="E1072" t="s">
        <v>7</v>
      </c>
      <c r="F1072">
        <v>840</v>
      </c>
      <c r="G1072">
        <v>398</v>
      </c>
      <c r="H1072">
        <v>5</v>
      </c>
      <c r="I1072">
        <v>1990</v>
      </c>
      <c r="J1072">
        <v>2830</v>
      </c>
      <c r="K1072">
        <v>2307</v>
      </c>
      <c r="L1072">
        <v>-523</v>
      </c>
      <c r="M1072">
        <f t="array" ref="M1072">SUM(IF(E$2:E1072=E1072,IF(B$2:B1072=B1072,IF(C$2:C1072=C1072,L$2:L1072))))</f>
        <v>2102</v>
      </c>
    </row>
    <row r="1073" spans="1:13" x14ac:dyDescent="0.25">
      <c r="A1073" s="2">
        <v>37565</v>
      </c>
      <c r="B1073">
        <v>2002</v>
      </c>
      <c r="C1073">
        <v>11</v>
      </c>
      <c r="D1073" t="s">
        <v>31</v>
      </c>
      <c r="E1073" t="s">
        <v>11</v>
      </c>
      <c r="F1073">
        <v>529</v>
      </c>
      <c r="G1073">
        <v>540</v>
      </c>
      <c r="H1073">
        <v>6</v>
      </c>
      <c r="I1073">
        <v>3240</v>
      </c>
      <c r="J1073">
        <v>3769</v>
      </c>
      <c r="K1073">
        <v>4368</v>
      </c>
      <c r="L1073">
        <v>599</v>
      </c>
      <c r="M1073">
        <f t="array" ref="M1073">SUM(IF(E$2:E1073=E1073,IF(B$2:B1073=B1073,IF(C$2:C1073=C1073,L$2:L1073))))</f>
        <v>599</v>
      </c>
    </row>
    <row r="1074" spans="1:13" x14ac:dyDescent="0.25">
      <c r="A1074" s="2">
        <v>37566</v>
      </c>
      <c r="B1074">
        <v>2002</v>
      </c>
      <c r="C1074">
        <v>11</v>
      </c>
      <c r="D1074" t="s">
        <v>32</v>
      </c>
      <c r="E1074" t="s">
        <v>11</v>
      </c>
      <c r="F1074">
        <v>529</v>
      </c>
      <c r="G1074">
        <v>540</v>
      </c>
      <c r="H1074">
        <v>9</v>
      </c>
      <c r="I1074">
        <v>4860</v>
      </c>
      <c r="J1074">
        <v>5389</v>
      </c>
      <c r="K1074">
        <v>4553</v>
      </c>
      <c r="L1074">
        <v>-836</v>
      </c>
      <c r="M1074">
        <f t="array" ref="M1074">SUM(IF(E$2:E1074=E1074,IF(B$2:B1074=B1074,IF(C$2:C1074=C1074,L$2:L1074))))</f>
        <v>-237</v>
      </c>
    </row>
    <row r="1075" spans="1:13" x14ac:dyDescent="0.25">
      <c r="A1075" s="2">
        <v>37566</v>
      </c>
      <c r="B1075">
        <v>2002</v>
      </c>
      <c r="C1075">
        <v>11</v>
      </c>
      <c r="D1075" t="s">
        <v>32</v>
      </c>
      <c r="E1075" t="s">
        <v>7</v>
      </c>
      <c r="F1075">
        <v>840</v>
      </c>
      <c r="G1075">
        <v>540</v>
      </c>
      <c r="H1075">
        <v>6</v>
      </c>
      <c r="I1075">
        <v>3240</v>
      </c>
      <c r="J1075">
        <v>4080</v>
      </c>
      <c r="K1075">
        <v>7317</v>
      </c>
      <c r="L1075">
        <v>3237</v>
      </c>
      <c r="M1075">
        <f t="array" ref="M1075">SUM(IF(E$2:E1075=E1075,IF(B$2:B1075=B1075,IF(C$2:C1075=C1075,L$2:L1075))))</f>
        <v>5339</v>
      </c>
    </row>
    <row r="1076" spans="1:13" x14ac:dyDescent="0.25">
      <c r="A1076" s="2">
        <v>37569</v>
      </c>
      <c r="B1076">
        <v>2002</v>
      </c>
      <c r="C1076">
        <v>11</v>
      </c>
      <c r="D1076" t="s">
        <v>35</v>
      </c>
      <c r="E1076" t="s">
        <v>11</v>
      </c>
      <c r="F1076">
        <v>529</v>
      </c>
      <c r="G1076">
        <v>477</v>
      </c>
      <c r="H1076">
        <v>5</v>
      </c>
      <c r="I1076">
        <v>2385</v>
      </c>
      <c r="J1076">
        <v>2914</v>
      </c>
      <c r="K1076">
        <v>3389</v>
      </c>
      <c r="L1076">
        <v>475</v>
      </c>
      <c r="M1076">
        <f t="array" ref="M1076">SUM(IF(E$2:E1076=E1076,IF(B$2:B1076=B1076,IF(C$2:C1076=C1076,L$2:L1076))))</f>
        <v>238</v>
      </c>
    </row>
    <row r="1077" spans="1:13" x14ac:dyDescent="0.25">
      <c r="A1077" s="2">
        <v>37570</v>
      </c>
      <c r="B1077">
        <v>2002</v>
      </c>
      <c r="C1077">
        <v>11</v>
      </c>
      <c r="D1077" t="s">
        <v>36</v>
      </c>
      <c r="E1077" t="s">
        <v>7</v>
      </c>
      <c r="F1077">
        <v>840</v>
      </c>
      <c r="G1077">
        <v>371</v>
      </c>
      <c r="H1077">
        <v>3</v>
      </c>
      <c r="I1077">
        <v>1113</v>
      </c>
      <c r="J1077">
        <v>1953</v>
      </c>
      <c r="K1077">
        <v>1756</v>
      </c>
      <c r="L1077">
        <v>-197</v>
      </c>
      <c r="M1077">
        <f t="array" ref="M1077">SUM(IF(E$2:E1077=E1077,IF(B$2:B1077=B1077,IF(C$2:C1077=C1077,L$2:L1077))))</f>
        <v>5142</v>
      </c>
    </row>
    <row r="1078" spans="1:13" x14ac:dyDescent="0.25">
      <c r="A1078" s="2">
        <v>37570</v>
      </c>
      <c r="B1078">
        <v>2002</v>
      </c>
      <c r="C1078">
        <v>11</v>
      </c>
      <c r="D1078" t="s">
        <v>36</v>
      </c>
      <c r="E1078" t="s">
        <v>11</v>
      </c>
      <c r="F1078">
        <v>529</v>
      </c>
      <c r="G1078">
        <v>371</v>
      </c>
      <c r="H1078">
        <v>2</v>
      </c>
      <c r="I1078">
        <v>742</v>
      </c>
      <c r="J1078">
        <v>1271</v>
      </c>
      <c r="K1078">
        <v>1163</v>
      </c>
      <c r="L1078">
        <v>-108</v>
      </c>
      <c r="M1078">
        <f t="array" ref="M1078">SUM(IF(E$2:E1078=E1078,IF(B$2:B1078=B1078,IF(C$2:C1078=C1078,L$2:L1078))))</f>
        <v>130</v>
      </c>
    </row>
    <row r="1079" spans="1:13" x14ac:dyDescent="0.25">
      <c r="A1079" s="2">
        <v>37571</v>
      </c>
      <c r="B1079">
        <v>2002</v>
      </c>
      <c r="C1079">
        <v>11</v>
      </c>
      <c r="D1079" t="s">
        <v>30</v>
      </c>
      <c r="E1079" t="s">
        <v>10</v>
      </c>
      <c r="F1079">
        <v>448</v>
      </c>
      <c r="G1079">
        <v>398</v>
      </c>
      <c r="H1079">
        <v>3</v>
      </c>
      <c r="I1079">
        <v>1194</v>
      </c>
      <c r="J1079">
        <v>1642</v>
      </c>
      <c r="K1079">
        <v>1485</v>
      </c>
      <c r="L1079">
        <v>-157</v>
      </c>
      <c r="M1079">
        <f t="array" ref="M1079">SUM(IF(E$2:E1079=E1079,IF(B$2:B1079=B1079,IF(C$2:C1079=C1079,L$2:L1079))))</f>
        <v>-157</v>
      </c>
    </row>
    <row r="1080" spans="1:13" x14ac:dyDescent="0.25">
      <c r="A1080" s="2">
        <v>37572</v>
      </c>
      <c r="B1080">
        <v>2002</v>
      </c>
      <c r="C1080">
        <v>11</v>
      </c>
      <c r="D1080" t="s">
        <v>31</v>
      </c>
      <c r="E1080" t="s">
        <v>10</v>
      </c>
      <c r="F1080">
        <v>448</v>
      </c>
      <c r="G1080">
        <v>540</v>
      </c>
      <c r="H1080">
        <v>3</v>
      </c>
      <c r="I1080">
        <v>1620</v>
      </c>
      <c r="J1080">
        <v>2068</v>
      </c>
      <c r="K1080">
        <v>2096</v>
      </c>
      <c r="L1080">
        <v>28</v>
      </c>
      <c r="M1080">
        <f t="array" ref="M1080">SUM(IF(E$2:E1080=E1080,IF(B$2:B1080=B1080,IF(C$2:C1080=C1080,L$2:L1080))))</f>
        <v>-129</v>
      </c>
    </row>
    <row r="1081" spans="1:13" x14ac:dyDescent="0.25">
      <c r="A1081" s="2">
        <v>37573</v>
      </c>
      <c r="B1081">
        <v>2002</v>
      </c>
      <c r="C1081">
        <v>11</v>
      </c>
      <c r="D1081" t="s">
        <v>32</v>
      </c>
      <c r="E1081" t="s">
        <v>11</v>
      </c>
      <c r="F1081">
        <v>529</v>
      </c>
      <c r="G1081">
        <v>540</v>
      </c>
      <c r="H1081">
        <v>2</v>
      </c>
      <c r="I1081">
        <v>1080</v>
      </c>
      <c r="J1081">
        <v>1609</v>
      </c>
      <c r="K1081">
        <v>1451</v>
      </c>
      <c r="L1081">
        <v>-158</v>
      </c>
      <c r="M1081">
        <f t="array" ref="M1081">SUM(IF(E$2:E1081=E1081,IF(B$2:B1081=B1081,IF(C$2:C1081=C1081,L$2:L1081))))</f>
        <v>-28</v>
      </c>
    </row>
    <row r="1082" spans="1:13" x14ac:dyDescent="0.25">
      <c r="A1082" s="2">
        <v>37573</v>
      </c>
      <c r="B1082">
        <v>2002</v>
      </c>
      <c r="C1082">
        <v>11</v>
      </c>
      <c r="D1082" t="s">
        <v>32</v>
      </c>
      <c r="E1082" t="s">
        <v>10</v>
      </c>
      <c r="F1082">
        <v>448</v>
      </c>
      <c r="G1082">
        <v>540</v>
      </c>
      <c r="H1082">
        <v>7</v>
      </c>
      <c r="I1082">
        <v>3780</v>
      </c>
      <c r="J1082">
        <v>4228</v>
      </c>
      <c r="K1082">
        <v>3841</v>
      </c>
      <c r="L1082">
        <v>-387</v>
      </c>
      <c r="M1082">
        <f t="array" ref="M1082">SUM(IF(E$2:E1082=E1082,IF(B$2:B1082=B1082,IF(C$2:C1082=C1082,L$2:L1082))))</f>
        <v>-516</v>
      </c>
    </row>
    <row r="1083" spans="1:13" x14ac:dyDescent="0.25">
      <c r="A1083" s="2">
        <v>37573</v>
      </c>
      <c r="B1083">
        <v>2002</v>
      </c>
      <c r="C1083">
        <v>11</v>
      </c>
      <c r="D1083" t="s">
        <v>32</v>
      </c>
      <c r="E1083" t="s">
        <v>7</v>
      </c>
      <c r="F1083">
        <v>840</v>
      </c>
      <c r="G1083">
        <v>540</v>
      </c>
      <c r="H1083">
        <v>2</v>
      </c>
      <c r="I1083">
        <v>1080</v>
      </c>
      <c r="J1083">
        <v>1920</v>
      </c>
      <c r="K1083">
        <v>2157</v>
      </c>
      <c r="L1083">
        <v>237</v>
      </c>
      <c r="M1083">
        <f t="array" ref="M1083">SUM(IF(E$2:E1083=E1083,IF(B$2:B1083=B1083,IF(C$2:C1083=C1083,L$2:L1083))))</f>
        <v>5379</v>
      </c>
    </row>
    <row r="1084" spans="1:13" x14ac:dyDescent="0.25">
      <c r="A1084" s="2">
        <v>37574</v>
      </c>
      <c r="B1084">
        <v>2002</v>
      </c>
      <c r="C1084">
        <v>11</v>
      </c>
      <c r="D1084" t="s">
        <v>33</v>
      </c>
      <c r="E1084" t="s">
        <v>8</v>
      </c>
      <c r="F1084">
        <v>768</v>
      </c>
      <c r="G1084">
        <v>371</v>
      </c>
      <c r="H1084">
        <v>3</v>
      </c>
      <c r="I1084">
        <v>1113</v>
      </c>
      <c r="J1084">
        <v>1881</v>
      </c>
      <c r="K1084">
        <v>2614</v>
      </c>
      <c r="L1084">
        <v>733</v>
      </c>
      <c r="M1084">
        <f t="array" ref="M1084">SUM(IF(E$2:E1084=E1084,IF(B$2:B1084=B1084,IF(C$2:C1084=C1084,L$2:L1084))))</f>
        <v>733</v>
      </c>
    </row>
    <row r="1085" spans="1:13" x14ac:dyDescent="0.25">
      <c r="A1085" s="2">
        <v>37576</v>
      </c>
      <c r="B1085">
        <v>2002</v>
      </c>
      <c r="C1085">
        <v>11</v>
      </c>
      <c r="D1085" t="s">
        <v>35</v>
      </c>
      <c r="E1085" t="s">
        <v>11</v>
      </c>
      <c r="F1085">
        <v>529</v>
      </c>
      <c r="G1085">
        <v>477</v>
      </c>
      <c r="H1085">
        <v>10</v>
      </c>
      <c r="I1085">
        <v>4770</v>
      </c>
      <c r="J1085">
        <v>5299</v>
      </c>
      <c r="K1085">
        <v>19531</v>
      </c>
      <c r="L1085">
        <v>14232</v>
      </c>
      <c r="M1085">
        <f t="array" ref="M1085">SUM(IF(E$2:E1085=E1085,IF(B$2:B1085=B1085,IF(C$2:C1085=C1085,L$2:L1085))))</f>
        <v>14204</v>
      </c>
    </row>
    <row r="1086" spans="1:13" x14ac:dyDescent="0.25">
      <c r="A1086" s="2">
        <v>37577</v>
      </c>
      <c r="B1086">
        <v>2002</v>
      </c>
      <c r="C1086">
        <v>11</v>
      </c>
      <c r="D1086" t="s">
        <v>36</v>
      </c>
      <c r="E1086" t="s">
        <v>10</v>
      </c>
      <c r="F1086">
        <v>448</v>
      </c>
      <c r="G1086">
        <v>371</v>
      </c>
      <c r="H1086">
        <v>10</v>
      </c>
      <c r="I1086">
        <v>3710</v>
      </c>
      <c r="J1086">
        <v>4158</v>
      </c>
      <c r="K1086">
        <v>3851</v>
      </c>
      <c r="L1086">
        <v>-307</v>
      </c>
      <c r="M1086">
        <f t="array" ref="M1086">SUM(IF(E$2:E1086=E1086,IF(B$2:B1086=B1086,IF(C$2:C1086=C1086,L$2:L1086))))</f>
        <v>-823</v>
      </c>
    </row>
    <row r="1087" spans="1:13" x14ac:dyDescent="0.25">
      <c r="A1087" s="2">
        <v>37578</v>
      </c>
      <c r="B1087">
        <v>2002</v>
      </c>
      <c r="C1087">
        <v>11</v>
      </c>
      <c r="D1087" t="s">
        <v>30</v>
      </c>
      <c r="E1087" t="s">
        <v>11</v>
      </c>
      <c r="F1087">
        <v>529</v>
      </c>
      <c r="G1087">
        <v>398</v>
      </c>
      <c r="H1087">
        <v>1</v>
      </c>
      <c r="I1087">
        <v>398</v>
      </c>
      <c r="J1087">
        <v>927</v>
      </c>
      <c r="K1087">
        <v>1039</v>
      </c>
      <c r="L1087">
        <v>112</v>
      </c>
      <c r="M1087">
        <f t="array" ref="M1087">SUM(IF(E$2:E1087=E1087,IF(B$2:B1087=B1087,IF(C$2:C1087=C1087,L$2:L1087))))</f>
        <v>14316</v>
      </c>
    </row>
    <row r="1088" spans="1:13" x14ac:dyDescent="0.25">
      <c r="A1088" s="2">
        <v>37581</v>
      </c>
      <c r="B1088">
        <v>2002</v>
      </c>
      <c r="C1088">
        <v>11</v>
      </c>
      <c r="D1088" t="s">
        <v>33</v>
      </c>
      <c r="E1088" t="s">
        <v>7</v>
      </c>
      <c r="F1088">
        <v>840</v>
      </c>
      <c r="G1088">
        <v>371</v>
      </c>
      <c r="H1088">
        <v>10</v>
      </c>
      <c r="I1088">
        <v>3710</v>
      </c>
      <c r="J1088">
        <v>4550</v>
      </c>
      <c r="K1088">
        <v>4437</v>
      </c>
      <c r="L1088">
        <v>-113</v>
      </c>
      <c r="M1088">
        <f t="array" ref="M1088">SUM(IF(E$2:E1088=E1088,IF(B$2:B1088=B1088,IF(C$2:C1088=C1088,L$2:L1088))))</f>
        <v>5266</v>
      </c>
    </row>
    <row r="1089" spans="1:13" x14ac:dyDescent="0.25">
      <c r="A1089" s="2">
        <v>37581</v>
      </c>
      <c r="B1089">
        <v>2002</v>
      </c>
      <c r="C1089">
        <v>11</v>
      </c>
      <c r="D1089" t="s">
        <v>33</v>
      </c>
      <c r="E1089" t="s">
        <v>10</v>
      </c>
      <c r="F1089">
        <v>448</v>
      </c>
      <c r="G1089">
        <v>371</v>
      </c>
      <c r="H1089">
        <v>6</v>
      </c>
      <c r="I1089">
        <v>2226</v>
      </c>
      <c r="J1089">
        <v>2674</v>
      </c>
      <c r="K1089">
        <v>2554</v>
      </c>
      <c r="L1089">
        <v>-120</v>
      </c>
      <c r="M1089">
        <f t="array" ref="M1089">SUM(IF(E$2:E1089=E1089,IF(B$2:B1089=B1089,IF(C$2:C1089=C1089,L$2:L1089))))</f>
        <v>-943</v>
      </c>
    </row>
    <row r="1090" spans="1:13" x14ac:dyDescent="0.25">
      <c r="A1090" s="2">
        <v>37582</v>
      </c>
      <c r="B1090">
        <v>2002</v>
      </c>
      <c r="C1090">
        <v>11</v>
      </c>
      <c r="D1090" t="s">
        <v>34</v>
      </c>
      <c r="E1090" t="s">
        <v>11</v>
      </c>
      <c r="F1090">
        <v>529</v>
      </c>
      <c r="G1090">
        <v>398</v>
      </c>
      <c r="H1090">
        <v>10</v>
      </c>
      <c r="I1090">
        <v>3980</v>
      </c>
      <c r="J1090">
        <v>4509</v>
      </c>
      <c r="K1090">
        <v>3792</v>
      </c>
      <c r="L1090">
        <v>-717</v>
      </c>
      <c r="M1090">
        <f t="array" ref="M1090">SUM(IF(E$2:E1090=E1090,IF(B$2:B1090=B1090,IF(C$2:C1090=C1090,L$2:L1090))))</f>
        <v>13599</v>
      </c>
    </row>
    <row r="1091" spans="1:13" x14ac:dyDescent="0.25">
      <c r="A1091" s="2">
        <v>37582</v>
      </c>
      <c r="B1091">
        <v>2002</v>
      </c>
      <c r="C1091">
        <v>11</v>
      </c>
      <c r="D1091" t="s">
        <v>34</v>
      </c>
      <c r="E1091" t="s">
        <v>10</v>
      </c>
      <c r="F1091">
        <v>448</v>
      </c>
      <c r="G1091">
        <v>398</v>
      </c>
      <c r="H1091">
        <v>9</v>
      </c>
      <c r="I1091">
        <v>3582</v>
      </c>
      <c r="J1091">
        <v>4030</v>
      </c>
      <c r="K1091">
        <v>3311</v>
      </c>
      <c r="L1091">
        <v>-719</v>
      </c>
      <c r="M1091">
        <f t="array" ref="M1091">SUM(IF(E$2:E1091=E1091,IF(B$2:B1091=B1091,IF(C$2:C1091=C1091,L$2:L1091))))</f>
        <v>-1662</v>
      </c>
    </row>
    <row r="1092" spans="1:13" x14ac:dyDescent="0.25">
      <c r="A1092" s="2">
        <v>37584</v>
      </c>
      <c r="B1092">
        <v>2002</v>
      </c>
      <c r="C1092">
        <v>11</v>
      </c>
      <c r="D1092" t="s">
        <v>36</v>
      </c>
      <c r="E1092" t="s">
        <v>8</v>
      </c>
      <c r="F1092">
        <v>768</v>
      </c>
      <c r="G1092">
        <v>371</v>
      </c>
      <c r="H1092">
        <v>4</v>
      </c>
      <c r="I1092">
        <v>1484</v>
      </c>
      <c r="J1092">
        <v>2252</v>
      </c>
      <c r="K1092">
        <v>2638</v>
      </c>
      <c r="L1092">
        <v>386</v>
      </c>
      <c r="M1092">
        <f t="array" ref="M1092">SUM(IF(E$2:E1092=E1092,IF(B$2:B1092=B1092,IF(C$2:C1092=C1092,L$2:L1092))))</f>
        <v>1119</v>
      </c>
    </row>
    <row r="1093" spans="1:13" x14ac:dyDescent="0.25">
      <c r="A1093" s="2">
        <v>37585</v>
      </c>
      <c r="B1093">
        <v>2002</v>
      </c>
      <c r="C1093">
        <v>11</v>
      </c>
      <c r="D1093" t="s">
        <v>30</v>
      </c>
      <c r="E1093" t="s">
        <v>10</v>
      </c>
      <c r="F1093">
        <v>448</v>
      </c>
      <c r="G1093">
        <v>398</v>
      </c>
      <c r="H1093">
        <v>10</v>
      </c>
      <c r="I1093">
        <v>3980</v>
      </c>
      <c r="J1093">
        <v>4428</v>
      </c>
      <c r="K1093">
        <v>3686</v>
      </c>
      <c r="L1093">
        <v>-742</v>
      </c>
      <c r="M1093">
        <f t="array" ref="M1093">SUM(IF(E$2:E1093=E1093,IF(B$2:B1093=B1093,IF(C$2:C1093=C1093,L$2:L1093))))</f>
        <v>-2404</v>
      </c>
    </row>
    <row r="1094" spans="1:13" x14ac:dyDescent="0.25">
      <c r="A1094" s="2">
        <v>37586</v>
      </c>
      <c r="B1094">
        <v>2002</v>
      </c>
      <c r="C1094">
        <v>11</v>
      </c>
      <c r="D1094" t="s">
        <v>31</v>
      </c>
      <c r="E1094" t="s">
        <v>7</v>
      </c>
      <c r="F1094">
        <v>840</v>
      </c>
      <c r="G1094">
        <v>540</v>
      </c>
      <c r="H1094">
        <v>8</v>
      </c>
      <c r="I1094">
        <v>4320</v>
      </c>
      <c r="J1094">
        <v>5160</v>
      </c>
      <c r="K1094">
        <v>6182</v>
      </c>
      <c r="L1094">
        <v>1022</v>
      </c>
      <c r="M1094">
        <f t="array" ref="M1094">SUM(IF(E$2:E1094=E1094,IF(B$2:B1094=B1094,IF(C$2:C1094=C1094,L$2:L1094))))</f>
        <v>6288</v>
      </c>
    </row>
    <row r="1095" spans="1:13" x14ac:dyDescent="0.25">
      <c r="A1095" s="2">
        <v>37591</v>
      </c>
      <c r="B1095">
        <v>2002</v>
      </c>
      <c r="C1095">
        <v>12</v>
      </c>
      <c r="D1095" t="s">
        <v>36</v>
      </c>
      <c r="E1095" t="s">
        <v>11</v>
      </c>
      <c r="F1095">
        <v>529</v>
      </c>
      <c r="G1095">
        <v>371</v>
      </c>
      <c r="H1095">
        <v>3</v>
      </c>
      <c r="I1095">
        <v>1113</v>
      </c>
      <c r="J1095">
        <v>1642</v>
      </c>
      <c r="K1095">
        <v>1823</v>
      </c>
      <c r="L1095">
        <v>181</v>
      </c>
      <c r="M1095">
        <f t="array" ref="M1095">SUM(IF(E$2:E1095=E1095,IF(B$2:B1095=B1095,IF(C$2:C1095=C1095,L$2:L1095))))</f>
        <v>181</v>
      </c>
    </row>
    <row r="1096" spans="1:13" x14ac:dyDescent="0.25">
      <c r="A1096" s="2">
        <v>37592</v>
      </c>
      <c r="B1096">
        <v>2002</v>
      </c>
      <c r="C1096">
        <v>12</v>
      </c>
      <c r="D1096" t="s">
        <v>30</v>
      </c>
      <c r="E1096" t="s">
        <v>11</v>
      </c>
      <c r="F1096">
        <v>529</v>
      </c>
      <c r="G1096">
        <v>398</v>
      </c>
      <c r="H1096">
        <v>5</v>
      </c>
      <c r="I1096">
        <v>1990</v>
      </c>
      <c r="J1096">
        <v>2519</v>
      </c>
      <c r="K1096">
        <v>2552</v>
      </c>
      <c r="L1096">
        <v>33</v>
      </c>
      <c r="M1096">
        <f t="array" ref="M1096">SUM(IF(E$2:E1096=E1096,IF(B$2:B1096=B1096,IF(C$2:C1096=C1096,L$2:L1096))))</f>
        <v>214</v>
      </c>
    </row>
    <row r="1097" spans="1:13" x14ac:dyDescent="0.25">
      <c r="A1097" s="2">
        <v>37593</v>
      </c>
      <c r="B1097">
        <v>2002</v>
      </c>
      <c r="C1097">
        <v>12</v>
      </c>
      <c r="D1097" t="s">
        <v>31</v>
      </c>
      <c r="E1097" t="s">
        <v>7</v>
      </c>
      <c r="F1097">
        <v>840</v>
      </c>
      <c r="G1097">
        <v>540</v>
      </c>
      <c r="H1097">
        <v>2</v>
      </c>
      <c r="I1097">
        <v>1080</v>
      </c>
      <c r="J1097">
        <v>1920</v>
      </c>
      <c r="K1097">
        <v>2198</v>
      </c>
      <c r="L1097">
        <v>278</v>
      </c>
      <c r="M1097">
        <f t="array" ref="M1097">SUM(IF(E$2:E1097=E1097,IF(B$2:B1097=B1097,IF(C$2:C1097=C1097,L$2:L1097))))</f>
        <v>278</v>
      </c>
    </row>
    <row r="1098" spans="1:13" x14ac:dyDescent="0.25">
      <c r="A1098" s="2">
        <v>37593</v>
      </c>
      <c r="B1098">
        <v>2002</v>
      </c>
      <c r="C1098">
        <v>12</v>
      </c>
      <c r="D1098" t="s">
        <v>31</v>
      </c>
      <c r="E1098" t="s">
        <v>11</v>
      </c>
      <c r="F1098">
        <v>529</v>
      </c>
      <c r="G1098">
        <v>540</v>
      </c>
      <c r="H1098">
        <v>4</v>
      </c>
      <c r="I1098">
        <v>2160</v>
      </c>
      <c r="J1098">
        <v>2689</v>
      </c>
      <c r="K1098">
        <v>2935</v>
      </c>
      <c r="L1098">
        <v>246</v>
      </c>
      <c r="M1098">
        <f t="array" ref="M1098">SUM(IF(E$2:E1098=E1098,IF(B$2:B1098=B1098,IF(C$2:C1098=C1098,L$2:L1098))))</f>
        <v>460</v>
      </c>
    </row>
    <row r="1099" spans="1:13" x14ac:dyDescent="0.25">
      <c r="A1099" s="2">
        <v>37596</v>
      </c>
      <c r="B1099">
        <v>2002</v>
      </c>
      <c r="C1099">
        <v>12</v>
      </c>
      <c r="D1099" t="s">
        <v>34</v>
      </c>
      <c r="E1099" t="s">
        <v>10</v>
      </c>
      <c r="F1099">
        <v>448</v>
      </c>
      <c r="G1099">
        <v>398</v>
      </c>
      <c r="H1099">
        <v>7</v>
      </c>
      <c r="I1099">
        <v>2786</v>
      </c>
      <c r="J1099">
        <v>3234</v>
      </c>
      <c r="K1099">
        <v>3722</v>
      </c>
      <c r="L1099">
        <v>488</v>
      </c>
      <c r="M1099">
        <f t="array" ref="M1099">SUM(IF(E$2:E1099=E1099,IF(B$2:B1099=B1099,IF(C$2:C1099=C1099,L$2:L1099))))</f>
        <v>488</v>
      </c>
    </row>
    <row r="1100" spans="1:13" x14ac:dyDescent="0.25">
      <c r="A1100" s="2">
        <v>37596</v>
      </c>
      <c r="B1100">
        <v>2002</v>
      </c>
      <c r="C1100">
        <v>12</v>
      </c>
      <c r="D1100" t="s">
        <v>34</v>
      </c>
      <c r="E1100" t="s">
        <v>7</v>
      </c>
      <c r="F1100">
        <v>840</v>
      </c>
      <c r="G1100">
        <v>398</v>
      </c>
      <c r="H1100">
        <v>1</v>
      </c>
      <c r="I1100">
        <v>398</v>
      </c>
      <c r="J1100">
        <v>1238</v>
      </c>
      <c r="K1100">
        <v>1327</v>
      </c>
      <c r="L1100">
        <v>89</v>
      </c>
      <c r="M1100">
        <f t="array" ref="M1100">SUM(IF(E$2:E1100=E1100,IF(B$2:B1100=B1100,IF(C$2:C1100=C1100,L$2:L1100))))</f>
        <v>367</v>
      </c>
    </row>
    <row r="1101" spans="1:13" x14ac:dyDescent="0.25">
      <c r="A1101" s="2">
        <v>37597</v>
      </c>
      <c r="B1101">
        <v>2002</v>
      </c>
      <c r="C1101">
        <v>12</v>
      </c>
      <c r="D1101" t="s">
        <v>35</v>
      </c>
      <c r="E1101" t="s">
        <v>10</v>
      </c>
      <c r="F1101">
        <v>448</v>
      </c>
      <c r="G1101">
        <v>477</v>
      </c>
      <c r="H1101">
        <v>4</v>
      </c>
      <c r="I1101">
        <v>1908</v>
      </c>
      <c r="J1101">
        <v>2356</v>
      </c>
      <c r="K1101">
        <v>2494</v>
      </c>
      <c r="L1101">
        <v>138</v>
      </c>
      <c r="M1101">
        <f t="array" ref="M1101">SUM(IF(E$2:E1101=E1101,IF(B$2:B1101=B1101,IF(C$2:C1101=C1101,L$2:L1101))))</f>
        <v>626</v>
      </c>
    </row>
    <row r="1102" spans="1:13" x14ac:dyDescent="0.25">
      <c r="A1102" s="2">
        <v>37598</v>
      </c>
      <c r="B1102">
        <v>2002</v>
      </c>
      <c r="C1102">
        <v>12</v>
      </c>
      <c r="D1102" t="s">
        <v>36</v>
      </c>
      <c r="E1102" t="s">
        <v>11</v>
      </c>
      <c r="F1102">
        <v>529</v>
      </c>
      <c r="G1102">
        <v>371</v>
      </c>
      <c r="H1102">
        <v>1</v>
      </c>
      <c r="I1102">
        <v>371</v>
      </c>
      <c r="J1102">
        <v>900</v>
      </c>
      <c r="K1102">
        <v>836</v>
      </c>
      <c r="L1102">
        <v>-64</v>
      </c>
      <c r="M1102">
        <f t="array" ref="M1102">SUM(IF(E$2:E1102=E1102,IF(B$2:B1102=B1102,IF(C$2:C1102=C1102,L$2:L1102))))</f>
        <v>396</v>
      </c>
    </row>
    <row r="1103" spans="1:13" x14ac:dyDescent="0.25">
      <c r="A1103" s="2">
        <v>37598</v>
      </c>
      <c r="B1103">
        <v>2002</v>
      </c>
      <c r="C1103">
        <v>12</v>
      </c>
      <c r="D1103" t="s">
        <v>36</v>
      </c>
      <c r="E1103" t="s">
        <v>10</v>
      </c>
      <c r="F1103">
        <v>448</v>
      </c>
      <c r="G1103">
        <v>371</v>
      </c>
      <c r="H1103">
        <v>8</v>
      </c>
      <c r="I1103">
        <v>2968</v>
      </c>
      <c r="J1103">
        <v>3416</v>
      </c>
      <c r="K1103">
        <v>3183</v>
      </c>
      <c r="L1103">
        <v>-233</v>
      </c>
      <c r="M1103">
        <f t="array" ref="M1103">SUM(IF(E$2:E1103=E1103,IF(B$2:B1103=B1103,IF(C$2:C1103=C1103,L$2:L1103))))</f>
        <v>393</v>
      </c>
    </row>
    <row r="1104" spans="1:13" x14ac:dyDescent="0.25">
      <c r="A1104" s="2">
        <v>37599</v>
      </c>
      <c r="B1104">
        <v>2002</v>
      </c>
      <c r="C1104">
        <v>12</v>
      </c>
      <c r="D1104" t="s">
        <v>30</v>
      </c>
      <c r="E1104" t="s">
        <v>7</v>
      </c>
      <c r="F1104">
        <v>840</v>
      </c>
      <c r="G1104">
        <v>398</v>
      </c>
      <c r="H1104">
        <v>9</v>
      </c>
      <c r="I1104">
        <v>3582</v>
      </c>
      <c r="J1104">
        <v>4422</v>
      </c>
      <c r="K1104">
        <v>4581</v>
      </c>
      <c r="L1104">
        <v>159</v>
      </c>
      <c r="M1104">
        <f t="array" ref="M1104">SUM(IF(E$2:E1104=E1104,IF(B$2:B1104=B1104,IF(C$2:C1104=C1104,L$2:L1104))))</f>
        <v>526</v>
      </c>
    </row>
    <row r="1105" spans="1:13" x14ac:dyDescent="0.25">
      <c r="A1105" s="2">
        <v>37599</v>
      </c>
      <c r="B1105">
        <v>2002</v>
      </c>
      <c r="C1105">
        <v>12</v>
      </c>
      <c r="D1105" t="s">
        <v>30</v>
      </c>
      <c r="E1105" t="s">
        <v>11</v>
      </c>
      <c r="F1105">
        <v>529</v>
      </c>
      <c r="G1105">
        <v>398</v>
      </c>
      <c r="H1105">
        <v>8</v>
      </c>
      <c r="I1105">
        <v>3184</v>
      </c>
      <c r="J1105">
        <v>3713</v>
      </c>
      <c r="K1105">
        <v>6730</v>
      </c>
      <c r="L1105">
        <v>3017</v>
      </c>
      <c r="M1105">
        <f t="array" ref="M1105">SUM(IF(E$2:E1105=E1105,IF(B$2:B1105=B1105,IF(C$2:C1105=C1105,L$2:L1105))))</f>
        <v>3413</v>
      </c>
    </row>
    <row r="1106" spans="1:13" x14ac:dyDescent="0.25">
      <c r="A1106" s="2">
        <v>37600</v>
      </c>
      <c r="B1106">
        <v>2002</v>
      </c>
      <c r="C1106">
        <v>12</v>
      </c>
      <c r="D1106" t="s">
        <v>31</v>
      </c>
      <c r="E1106" t="s">
        <v>11</v>
      </c>
      <c r="F1106">
        <v>529</v>
      </c>
      <c r="G1106">
        <v>540</v>
      </c>
      <c r="H1106">
        <v>6</v>
      </c>
      <c r="I1106">
        <v>3240</v>
      </c>
      <c r="J1106">
        <v>3769</v>
      </c>
      <c r="K1106">
        <v>3548</v>
      </c>
      <c r="L1106">
        <v>-221</v>
      </c>
      <c r="M1106">
        <f t="array" ref="M1106">SUM(IF(E$2:E1106=E1106,IF(B$2:B1106=B1106,IF(C$2:C1106=C1106,L$2:L1106))))</f>
        <v>3192</v>
      </c>
    </row>
    <row r="1107" spans="1:13" x14ac:dyDescent="0.25">
      <c r="A1107" s="2">
        <v>37601</v>
      </c>
      <c r="B1107">
        <v>2002</v>
      </c>
      <c r="C1107">
        <v>12</v>
      </c>
      <c r="D1107" t="s">
        <v>32</v>
      </c>
      <c r="E1107" t="s">
        <v>7</v>
      </c>
      <c r="F1107">
        <v>840</v>
      </c>
      <c r="G1107">
        <v>540</v>
      </c>
      <c r="H1107">
        <v>5</v>
      </c>
      <c r="I1107">
        <v>2700</v>
      </c>
      <c r="J1107">
        <v>3540</v>
      </c>
      <c r="K1107">
        <v>3481</v>
      </c>
      <c r="L1107">
        <v>-59</v>
      </c>
      <c r="M1107">
        <f t="array" ref="M1107">SUM(IF(E$2:E1107=E1107,IF(B$2:B1107=B1107,IF(C$2:C1107=C1107,L$2:L1107))))</f>
        <v>467</v>
      </c>
    </row>
    <row r="1108" spans="1:13" x14ac:dyDescent="0.25">
      <c r="A1108" s="2">
        <v>37602</v>
      </c>
      <c r="B1108">
        <v>2002</v>
      </c>
      <c r="C1108">
        <v>12</v>
      </c>
      <c r="D1108" t="s">
        <v>33</v>
      </c>
      <c r="E1108" t="s">
        <v>10</v>
      </c>
      <c r="F1108">
        <v>448</v>
      </c>
      <c r="G1108">
        <v>371</v>
      </c>
      <c r="H1108">
        <v>2</v>
      </c>
      <c r="I1108">
        <v>742</v>
      </c>
      <c r="J1108">
        <v>1190</v>
      </c>
      <c r="K1108">
        <v>1113</v>
      </c>
      <c r="L1108">
        <v>-77</v>
      </c>
      <c r="M1108">
        <f t="array" ref="M1108">SUM(IF(E$2:E1108=E1108,IF(B$2:B1108=B1108,IF(C$2:C1108=C1108,L$2:L1108))))</f>
        <v>316</v>
      </c>
    </row>
    <row r="1109" spans="1:13" x14ac:dyDescent="0.25">
      <c r="A1109" s="2">
        <v>37603</v>
      </c>
      <c r="B1109">
        <v>2002</v>
      </c>
      <c r="C1109">
        <v>12</v>
      </c>
      <c r="D1109" t="s">
        <v>34</v>
      </c>
      <c r="E1109" t="s">
        <v>7</v>
      </c>
      <c r="F1109">
        <v>840</v>
      </c>
      <c r="G1109">
        <v>398</v>
      </c>
      <c r="H1109">
        <v>7</v>
      </c>
      <c r="I1109">
        <v>2786</v>
      </c>
      <c r="J1109">
        <v>3626</v>
      </c>
      <c r="K1109">
        <v>7723</v>
      </c>
      <c r="L1109">
        <v>4097</v>
      </c>
      <c r="M1109">
        <f t="array" ref="M1109">SUM(IF(E$2:E1109=E1109,IF(B$2:B1109=B1109,IF(C$2:C1109=C1109,L$2:L1109))))</f>
        <v>4564</v>
      </c>
    </row>
    <row r="1110" spans="1:13" x14ac:dyDescent="0.25">
      <c r="A1110" s="2">
        <v>37604</v>
      </c>
      <c r="B1110">
        <v>2002</v>
      </c>
      <c r="C1110">
        <v>12</v>
      </c>
      <c r="D1110" t="s">
        <v>35</v>
      </c>
      <c r="E1110" t="s">
        <v>10</v>
      </c>
      <c r="F1110">
        <v>448</v>
      </c>
      <c r="G1110">
        <v>477</v>
      </c>
      <c r="H1110">
        <v>4</v>
      </c>
      <c r="I1110">
        <v>1908</v>
      </c>
      <c r="J1110">
        <v>2356</v>
      </c>
      <c r="K1110">
        <v>2414</v>
      </c>
      <c r="L1110">
        <v>58</v>
      </c>
      <c r="M1110">
        <f t="array" ref="M1110">SUM(IF(E$2:E1110=E1110,IF(B$2:B1110=B1110,IF(C$2:C1110=C1110,L$2:L1110))))</f>
        <v>374</v>
      </c>
    </row>
    <row r="1111" spans="1:13" x14ac:dyDescent="0.25">
      <c r="A1111" s="2">
        <v>37604</v>
      </c>
      <c r="B1111">
        <v>2002</v>
      </c>
      <c r="C1111">
        <v>12</v>
      </c>
      <c r="D1111" t="s">
        <v>35</v>
      </c>
      <c r="E1111" t="s">
        <v>7</v>
      </c>
      <c r="F1111">
        <v>840</v>
      </c>
      <c r="G1111">
        <v>477</v>
      </c>
      <c r="H1111">
        <v>7</v>
      </c>
      <c r="I1111">
        <v>3339</v>
      </c>
      <c r="J1111">
        <v>4179</v>
      </c>
      <c r="K1111">
        <v>4285</v>
      </c>
      <c r="L1111">
        <v>106</v>
      </c>
      <c r="M1111">
        <f t="array" ref="M1111">SUM(IF(E$2:E1111=E1111,IF(B$2:B1111=B1111,IF(C$2:C1111=C1111,L$2:L1111))))</f>
        <v>4670</v>
      </c>
    </row>
    <row r="1112" spans="1:13" x14ac:dyDescent="0.25">
      <c r="A1112" s="2">
        <v>37605</v>
      </c>
      <c r="B1112">
        <v>2002</v>
      </c>
      <c r="C1112">
        <v>12</v>
      </c>
      <c r="D1112" t="s">
        <v>36</v>
      </c>
      <c r="E1112" t="s">
        <v>11</v>
      </c>
      <c r="F1112">
        <v>529</v>
      </c>
      <c r="G1112">
        <v>371</v>
      </c>
      <c r="H1112">
        <v>9</v>
      </c>
      <c r="I1112">
        <v>3339</v>
      </c>
      <c r="J1112">
        <v>3868</v>
      </c>
      <c r="K1112">
        <v>3420</v>
      </c>
      <c r="L1112">
        <v>-448</v>
      </c>
      <c r="M1112">
        <f t="array" ref="M1112">SUM(IF(E$2:E1112=E1112,IF(B$2:B1112=B1112,IF(C$2:C1112=C1112,L$2:L1112))))</f>
        <v>2744</v>
      </c>
    </row>
    <row r="1113" spans="1:13" x14ac:dyDescent="0.25">
      <c r="A1113" s="2">
        <v>37605</v>
      </c>
      <c r="B1113">
        <v>2002</v>
      </c>
      <c r="C1113">
        <v>12</v>
      </c>
      <c r="D1113" t="s">
        <v>36</v>
      </c>
      <c r="E1113" t="s">
        <v>7</v>
      </c>
      <c r="F1113">
        <v>840</v>
      </c>
      <c r="G1113">
        <v>371</v>
      </c>
      <c r="H1113">
        <v>1</v>
      </c>
      <c r="I1113">
        <v>371</v>
      </c>
      <c r="J1113">
        <v>1211</v>
      </c>
      <c r="K1113">
        <v>1052</v>
      </c>
      <c r="L1113">
        <v>-159</v>
      </c>
      <c r="M1113">
        <f t="array" ref="M1113">SUM(IF(E$2:E1113=E1113,IF(B$2:B1113=B1113,IF(C$2:C1113=C1113,L$2:L1113))))</f>
        <v>4511</v>
      </c>
    </row>
    <row r="1114" spans="1:13" x14ac:dyDescent="0.25">
      <c r="A1114" s="2">
        <v>37606</v>
      </c>
      <c r="B1114">
        <v>2002</v>
      </c>
      <c r="C1114">
        <v>12</v>
      </c>
      <c r="D1114" t="s">
        <v>30</v>
      </c>
      <c r="E1114" t="s">
        <v>7</v>
      </c>
      <c r="F1114">
        <v>840</v>
      </c>
      <c r="G1114">
        <v>398</v>
      </c>
      <c r="H1114">
        <v>7</v>
      </c>
      <c r="I1114">
        <v>2786</v>
      </c>
      <c r="J1114">
        <v>3626</v>
      </c>
      <c r="K1114">
        <v>3820</v>
      </c>
      <c r="L1114">
        <v>194</v>
      </c>
      <c r="M1114">
        <f t="array" ref="M1114">SUM(IF(E$2:E1114=E1114,IF(B$2:B1114=B1114,IF(C$2:C1114=C1114,L$2:L1114))))</f>
        <v>4705</v>
      </c>
    </row>
    <row r="1115" spans="1:13" x14ac:dyDescent="0.25">
      <c r="A1115" s="2">
        <v>37607</v>
      </c>
      <c r="B1115">
        <v>2002</v>
      </c>
      <c r="C1115">
        <v>12</v>
      </c>
      <c r="D1115" t="s">
        <v>31</v>
      </c>
      <c r="E1115" t="s">
        <v>11</v>
      </c>
      <c r="F1115">
        <v>529</v>
      </c>
      <c r="G1115">
        <v>540</v>
      </c>
      <c r="H1115">
        <v>4</v>
      </c>
      <c r="I1115">
        <v>2160</v>
      </c>
      <c r="J1115">
        <v>2689</v>
      </c>
      <c r="K1115">
        <v>3067</v>
      </c>
      <c r="L1115">
        <v>378</v>
      </c>
      <c r="M1115">
        <f t="array" ref="M1115">SUM(IF(E$2:E1115=E1115,IF(B$2:B1115=B1115,IF(C$2:C1115=C1115,L$2:L1115))))</f>
        <v>3122</v>
      </c>
    </row>
    <row r="1116" spans="1:13" x14ac:dyDescent="0.25">
      <c r="A1116" s="2">
        <v>37608</v>
      </c>
      <c r="B1116">
        <v>2002</v>
      </c>
      <c r="C1116">
        <v>12</v>
      </c>
      <c r="D1116" t="s">
        <v>32</v>
      </c>
      <c r="E1116" t="s">
        <v>11</v>
      </c>
      <c r="F1116">
        <v>529</v>
      </c>
      <c r="G1116">
        <v>540</v>
      </c>
      <c r="H1116">
        <v>9</v>
      </c>
      <c r="I1116">
        <v>4860</v>
      </c>
      <c r="J1116">
        <v>5389</v>
      </c>
      <c r="K1116">
        <v>5926</v>
      </c>
      <c r="L1116">
        <v>537</v>
      </c>
      <c r="M1116">
        <f t="array" ref="M1116">SUM(IF(E$2:E1116=E1116,IF(B$2:B1116=B1116,IF(C$2:C1116=C1116,L$2:L1116))))</f>
        <v>3659</v>
      </c>
    </row>
    <row r="1117" spans="1:13" x14ac:dyDescent="0.25">
      <c r="A1117" s="2">
        <v>37609</v>
      </c>
      <c r="B1117">
        <v>2002</v>
      </c>
      <c r="C1117">
        <v>12</v>
      </c>
      <c r="D1117" t="s">
        <v>33</v>
      </c>
      <c r="E1117" t="s">
        <v>7</v>
      </c>
      <c r="F1117">
        <v>840</v>
      </c>
      <c r="G1117">
        <v>371</v>
      </c>
      <c r="H1117">
        <v>2</v>
      </c>
      <c r="I1117">
        <v>742</v>
      </c>
      <c r="J1117">
        <v>1582</v>
      </c>
      <c r="K1117">
        <v>1386</v>
      </c>
      <c r="L1117">
        <v>-196</v>
      </c>
      <c r="M1117">
        <f t="array" ref="M1117">SUM(IF(E$2:E1117=E1117,IF(B$2:B1117=B1117,IF(C$2:C1117=C1117,L$2:L1117))))</f>
        <v>4509</v>
      </c>
    </row>
    <row r="1118" spans="1:13" x14ac:dyDescent="0.25">
      <c r="A1118" s="2">
        <v>37609</v>
      </c>
      <c r="B1118">
        <v>2002</v>
      </c>
      <c r="C1118">
        <v>12</v>
      </c>
      <c r="D1118" t="s">
        <v>33</v>
      </c>
      <c r="E1118" t="s">
        <v>10</v>
      </c>
      <c r="F1118">
        <v>448</v>
      </c>
      <c r="G1118">
        <v>371</v>
      </c>
      <c r="H1118">
        <v>10</v>
      </c>
      <c r="I1118">
        <v>3710</v>
      </c>
      <c r="J1118">
        <v>4158</v>
      </c>
      <c r="K1118">
        <v>3851</v>
      </c>
      <c r="L1118">
        <v>-307</v>
      </c>
      <c r="M1118">
        <f t="array" ref="M1118">SUM(IF(E$2:E1118=E1118,IF(B$2:B1118=B1118,IF(C$2:C1118=C1118,L$2:L1118))))</f>
        <v>67</v>
      </c>
    </row>
    <row r="1119" spans="1:13" x14ac:dyDescent="0.25">
      <c r="A1119" s="2">
        <v>37610</v>
      </c>
      <c r="B1119">
        <v>2002</v>
      </c>
      <c r="C1119">
        <v>12</v>
      </c>
      <c r="D1119" t="s">
        <v>34</v>
      </c>
      <c r="E1119" t="s">
        <v>11</v>
      </c>
      <c r="F1119">
        <v>529</v>
      </c>
      <c r="G1119">
        <v>398</v>
      </c>
      <c r="H1119">
        <v>7</v>
      </c>
      <c r="I1119">
        <v>2786</v>
      </c>
      <c r="J1119">
        <v>3315</v>
      </c>
      <c r="K1119">
        <v>3628</v>
      </c>
      <c r="L1119">
        <v>313</v>
      </c>
      <c r="M1119">
        <f t="array" ref="M1119">SUM(IF(E$2:E1119=E1119,IF(B$2:B1119=B1119,IF(C$2:C1119=C1119,L$2:L1119))))</f>
        <v>3972</v>
      </c>
    </row>
    <row r="1120" spans="1:13" x14ac:dyDescent="0.25">
      <c r="A1120" s="2">
        <v>37611</v>
      </c>
      <c r="B1120">
        <v>2002</v>
      </c>
      <c r="C1120">
        <v>12</v>
      </c>
      <c r="D1120" t="s">
        <v>35</v>
      </c>
      <c r="E1120" t="s">
        <v>7</v>
      </c>
      <c r="F1120">
        <v>840</v>
      </c>
      <c r="G1120">
        <v>477</v>
      </c>
      <c r="H1120">
        <v>4</v>
      </c>
      <c r="I1120">
        <v>1908</v>
      </c>
      <c r="J1120">
        <v>2748</v>
      </c>
      <c r="K1120">
        <v>2442</v>
      </c>
      <c r="L1120">
        <v>-306</v>
      </c>
      <c r="M1120">
        <f t="array" ref="M1120">SUM(IF(E$2:E1120=E1120,IF(B$2:B1120=B1120,IF(C$2:C1120=C1120,L$2:L1120))))</f>
        <v>4203</v>
      </c>
    </row>
    <row r="1121" spans="1:13" x14ac:dyDescent="0.25">
      <c r="A1121" s="2">
        <v>37612</v>
      </c>
      <c r="B1121">
        <v>2002</v>
      </c>
      <c r="C1121">
        <v>12</v>
      </c>
      <c r="D1121" t="s">
        <v>36</v>
      </c>
      <c r="E1121" t="s">
        <v>10</v>
      </c>
      <c r="F1121">
        <v>448</v>
      </c>
      <c r="G1121">
        <v>371</v>
      </c>
      <c r="H1121">
        <v>1</v>
      </c>
      <c r="I1121">
        <v>371</v>
      </c>
      <c r="J1121">
        <v>819</v>
      </c>
      <c r="K1121">
        <v>664</v>
      </c>
      <c r="L1121">
        <v>-155</v>
      </c>
      <c r="M1121">
        <f t="array" ref="M1121">SUM(IF(E$2:E1121=E1121,IF(B$2:B1121=B1121,IF(C$2:C1121=C1121,L$2:L1121))))</f>
        <v>-88</v>
      </c>
    </row>
    <row r="1122" spans="1:13" x14ac:dyDescent="0.25">
      <c r="A1122" s="2">
        <v>37620</v>
      </c>
      <c r="B1122">
        <v>2002</v>
      </c>
      <c r="C1122">
        <v>12</v>
      </c>
      <c r="D1122" t="s">
        <v>30</v>
      </c>
      <c r="E1122" t="s">
        <v>11</v>
      </c>
      <c r="F1122">
        <v>529</v>
      </c>
      <c r="G1122">
        <v>398</v>
      </c>
      <c r="H1122">
        <v>8</v>
      </c>
      <c r="I1122">
        <v>3184</v>
      </c>
      <c r="J1122">
        <v>3713</v>
      </c>
      <c r="K1122">
        <v>4386</v>
      </c>
      <c r="L1122">
        <v>673</v>
      </c>
      <c r="M1122">
        <f t="array" ref="M1122">SUM(IF(E$2:E1122=E1122,IF(B$2:B1122=B1122,IF(C$2:C1122=C1122,L$2:L1122))))</f>
        <v>4645</v>
      </c>
    </row>
    <row r="1123" spans="1:13" x14ac:dyDescent="0.25">
      <c r="A1123" s="2">
        <v>37620</v>
      </c>
      <c r="B1123">
        <v>2002</v>
      </c>
      <c r="C1123">
        <v>12</v>
      </c>
      <c r="D1123" t="s">
        <v>30</v>
      </c>
      <c r="E1123" t="s">
        <v>7</v>
      </c>
      <c r="F1123">
        <v>840</v>
      </c>
      <c r="G1123">
        <v>398</v>
      </c>
      <c r="H1123">
        <v>7</v>
      </c>
      <c r="I1123">
        <v>2786</v>
      </c>
      <c r="J1123">
        <v>3626</v>
      </c>
      <c r="K1123">
        <v>6292</v>
      </c>
      <c r="L1123">
        <v>2666</v>
      </c>
      <c r="M1123">
        <f t="array" ref="M1123">SUM(IF(E$2:E1123=E1123,IF(B$2:B1123=B1123,IF(C$2:C1123=C1123,L$2:L1123))))</f>
        <v>6869</v>
      </c>
    </row>
    <row r="1124" spans="1:13" x14ac:dyDescent="0.25">
      <c r="A1124" s="2">
        <v>37622</v>
      </c>
      <c r="B1124">
        <v>2003</v>
      </c>
      <c r="C1124">
        <v>1</v>
      </c>
      <c r="D1124" t="s">
        <v>32</v>
      </c>
      <c r="E1124" t="s">
        <v>9</v>
      </c>
      <c r="F1124">
        <v>611</v>
      </c>
      <c r="G1124">
        <v>587</v>
      </c>
      <c r="H1124">
        <v>5</v>
      </c>
      <c r="I1124">
        <v>2935</v>
      </c>
      <c r="J1124">
        <v>3546</v>
      </c>
      <c r="K1124">
        <v>3670</v>
      </c>
      <c r="L1124">
        <v>124</v>
      </c>
      <c r="M1124">
        <f t="array" ref="M1124">SUM(IF(E$2:E1124=E1124,IF(B$2:B1124=B1124,IF(C$2:C1124=C1124,L$2:L1124))))</f>
        <v>124</v>
      </c>
    </row>
    <row r="1125" spans="1:13" x14ac:dyDescent="0.25">
      <c r="A1125" s="2">
        <v>37622</v>
      </c>
      <c r="B1125">
        <v>2003</v>
      </c>
      <c r="C1125">
        <v>1</v>
      </c>
      <c r="D1125" t="s">
        <v>32</v>
      </c>
      <c r="E1125" t="s">
        <v>13</v>
      </c>
      <c r="F1125">
        <v>952</v>
      </c>
      <c r="G1125">
        <v>587</v>
      </c>
      <c r="H1125">
        <v>9</v>
      </c>
      <c r="I1125">
        <v>5283</v>
      </c>
      <c r="J1125">
        <v>6235</v>
      </c>
      <c r="K1125">
        <v>5822</v>
      </c>
      <c r="L1125">
        <v>-413</v>
      </c>
      <c r="M1125">
        <f t="array" ref="M1125">SUM(IF(E$2:E1125=E1125,IF(B$2:B1125=B1125,IF(C$2:C1125=C1125,L$2:L1125))))</f>
        <v>-413</v>
      </c>
    </row>
    <row r="1126" spans="1:13" x14ac:dyDescent="0.25">
      <c r="A1126" s="2">
        <v>37624</v>
      </c>
      <c r="B1126">
        <v>2003</v>
      </c>
      <c r="C1126">
        <v>1</v>
      </c>
      <c r="D1126" t="s">
        <v>34</v>
      </c>
      <c r="E1126" t="s">
        <v>9</v>
      </c>
      <c r="F1126">
        <v>611</v>
      </c>
      <c r="G1126">
        <v>432</v>
      </c>
      <c r="H1126">
        <v>2</v>
      </c>
      <c r="I1126">
        <v>864</v>
      </c>
      <c r="J1126">
        <v>1475</v>
      </c>
      <c r="K1126">
        <v>1375</v>
      </c>
      <c r="L1126">
        <v>-100</v>
      </c>
      <c r="M1126">
        <f t="array" ref="M1126">SUM(IF(E$2:E1126=E1126,IF(B$2:B1126=B1126,IF(C$2:C1126=C1126,L$2:L1126))))</f>
        <v>24</v>
      </c>
    </row>
    <row r="1127" spans="1:13" x14ac:dyDescent="0.25">
      <c r="A1127" s="2">
        <v>37624</v>
      </c>
      <c r="B1127">
        <v>2003</v>
      </c>
      <c r="C1127">
        <v>1</v>
      </c>
      <c r="D1127" t="s">
        <v>34</v>
      </c>
      <c r="E1127" t="s">
        <v>8</v>
      </c>
      <c r="F1127">
        <v>835</v>
      </c>
      <c r="G1127">
        <v>432</v>
      </c>
      <c r="H1127">
        <v>6</v>
      </c>
      <c r="I1127">
        <v>2592</v>
      </c>
      <c r="J1127">
        <v>3427</v>
      </c>
      <c r="K1127">
        <v>2986</v>
      </c>
      <c r="L1127">
        <v>-441</v>
      </c>
      <c r="M1127">
        <f t="array" ref="M1127">SUM(IF(E$2:E1127=E1127,IF(B$2:B1127=B1127,IF(C$2:C1127=C1127,L$2:L1127))))</f>
        <v>-441</v>
      </c>
    </row>
    <row r="1128" spans="1:13" x14ac:dyDescent="0.25">
      <c r="A1128" s="2">
        <v>37626</v>
      </c>
      <c r="B1128">
        <v>2003</v>
      </c>
      <c r="C1128">
        <v>1</v>
      </c>
      <c r="D1128" t="s">
        <v>36</v>
      </c>
      <c r="E1128" t="s">
        <v>9</v>
      </c>
      <c r="F1128">
        <v>611</v>
      </c>
      <c r="G1128">
        <v>404</v>
      </c>
      <c r="H1128">
        <v>5</v>
      </c>
      <c r="I1128">
        <v>2020</v>
      </c>
      <c r="J1128">
        <v>2631</v>
      </c>
      <c r="K1128">
        <v>2560</v>
      </c>
      <c r="L1128">
        <v>-71</v>
      </c>
      <c r="M1128">
        <f t="array" ref="M1128">SUM(IF(E$2:E1128=E1128,IF(B$2:B1128=B1128,IF(C$2:C1128=C1128,L$2:L1128))))</f>
        <v>-47</v>
      </c>
    </row>
    <row r="1129" spans="1:13" x14ac:dyDescent="0.25">
      <c r="A1129" s="2">
        <v>37626</v>
      </c>
      <c r="B1129">
        <v>2003</v>
      </c>
      <c r="C1129">
        <v>1</v>
      </c>
      <c r="D1129" t="s">
        <v>36</v>
      </c>
      <c r="E1129" t="s">
        <v>13</v>
      </c>
      <c r="F1129">
        <v>952</v>
      </c>
      <c r="G1129">
        <v>404</v>
      </c>
      <c r="H1129">
        <v>3</v>
      </c>
      <c r="I1129">
        <v>1212</v>
      </c>
      <c r="J1129">
        <v>2164</v>
      </c>
      <c r="K1129">
        <v>2378</v>
      </c>
      <c r="L1129">
        <v>214</v>
      </c>
      <c r="M1129">
        <f t="array" ref="M1129">SUM(IF(E$2:E1129=E1129,IF(B$2:B1129=B1129,IF(C$2:C1129=C1129,L$2:L1129))))</f>
        <v>-199</v>
      </c>
    </row>
    <row r="1130" spans="1:13" x14ac:dyDescent="0.25">
      <c r="A1130" s="2">
        <v>37627</v>
      </c>
      <c r="B1130">
        <v>2003</v>
      </c>
      <c r="C1130">
        <v>1</v>
      </c>
      <c r="D1130" t="s">
        <v>30</v>
      </c>
      <c r="E1130" t="s">
        <v>9</v>
      </c>
      <c r="F1130">
        <v>611</v>
      </c>
      <c r="G1130">
        <v>432</v>
      </c>
      <c r="H1130">
        <v>5</v>
      </c>
      <c r="I1130">
        <v>2160</v>
      </c>
      <c r="J1130">
        <v>2771</v>
      </c>
      <c r="K1130">
        <v>2583</v>
      </c>
      <c r="L1130">
        <v>-188</v>
      </c>
      <c r="M1130">
        <f t="array" ref="M1130">SUM(IF(E$2:E1130=E1130,IF(B$2:B1130=B1130,IF(C$2:C1130=C1130,L$2:L1130))))</f>
        <v>-235</v>
      </c>
    </row>
    <row r="1131" spans="1:13" x14ac:dyDescent="0.25">
      <c r="A1131" s="2">
        <v>37629</v>
      </c>
      <c r="B1131">
        <v>2003</v>
      </c>
      <c r="C1131">
        <v>1</v>
      </c>
      <c r="D1131" t="s">
        <v>32</v>
      </c>
      <c r="E1131" t="s">
        <v>9</v>
      </c>
      <c r="F1131">
        <v>611</v>
      </c>
      <c r="G1131">
        <v>587</v>
      </c>
      <c r="H1131">
        <v>9</v>
      </c>
      <c r="I1131">
        <v>5283</v>
      </c>
      <c r="J1131">
        <v>5894</v>
      </c>
      <c r="K1131">
        <v>6840</v>
      </c>
      <c r="L1131">
        <v>946</v>
      </c>
      <c r="M1131">
        <f t="array" ref="M1131">SUM(IF(E$2:E1131=E1131,IF(B$2:B1131=B1131,IF(C$2:C1131=C1131,L$2:L1131))))</f>
        <v>711</v>
      </c>
    </row>
    <row r="1132" spans="1:13" x14ac:dyDescent="0.25">
      <c r="A1132" s="2">
        <v>37630</v>
      </c>
      <c r="B1132">
        <v>2003</v>
      </c>
      <c r="C1132">
        <v>1</v>
      </c>
      <c r="D1132" t="s">
        <v>33</v>
      </c>
      <c r="E1132" t="s">
        <v>9</v>
      </c>
      <c r="F1132">
        <v>611</v>
      </c>
      <c r="G1132">
        <v>404</v>
      </c>
      <c r="H1132">
        <v>6</v>
      </c>
      <c r="I1132">
        <v>2424</v>
      </c>
      <c r="J1132">
        <v>3035</v>
      </c>
      <c r="K1132">
        <v>2617</v>
      </c>
      <c r="L1132">
        <v>-418</v>
      </c>
      <c r="M1132">
        <f t="array" ref="M1132">SUM(IF(E$2:E1132=E1132,IF(B$2:B1132=B1132,IF(C$2:C1132=C1132,L$2:L1132))))</f>
        <v>293</v>
      </c>
    </row>
    <row r="1133" spans="1:13" x14ac:dyDescent="0.25">
      <c r="A1133" s="2">
        <v>37630</v>
      </c>
      <c r="B1133">
        <v>2003</v>
      </c>
      <c r="C1133">
        <v>1</v>
      </c>
      <c r="D1133" t="s">
        <v>33</v>
      </c>
      <c r="E1133" t="s">
        <v>8</v>
      </c>
      <c r="F1133">
        <v>835</v>
      </c>
      <c r="G1133">
        <v>404</v>
      </c>
      <c r="H1133">
        <v>5</v>
      </c>
      <c r="I1133">
        <v>2020</v>
      </c>
      <c r="J1133">
        <v>2855</v>
      </c>
      <c r="K1133">
        <v>7424</v>
      </c>
      <c r="L1133">
        <v>4569</v>
      </c>
      <c r="M1133">
        <f t="array" ref="M1133">SUM(IF(E$2:E1133=E1133,IF(B$2:B1133=B1133,IF(C$2:C1133=C1133,L$2:L1133))))</f>
        <v>4128</v>
      </c>
    </row>
    <row r="1134" spans="1:13" x14ac:dyDescent="0.25">
      <c r="A1134" s="2">
        <v>37630</v>
      </c>
      <c r="B1134">
        <v>2003</v>
      </c>
      <c r="C1134">
        <v>1</v>
      </c>
      <c r="D1134" t="s">
        <v>33</v>
      </c>
      <c r="E1134" t="s">
        <v>13</v>
      </c>
      <c r="F1134">
        <v>952</v>
      </c>
      <c r="G1134">
        <v>404</v>
      </c>
      <c r="H1134">
        <v>7</v>
      </c>
      <c r="I1134">
        <v>2828</v>
      </c>
      <c r="J1134">
        <v>3780</v>
      </c>
      <c r="K1134">
        <v>8755</v>
      </c>
      <c r="L1134">
        <v>4975</v>
      </c>
      <c r="M1134">
        <f t="array" ref="M1134">SUM(IF(E$2:E1134=E1134,IF(B$2:B1134=B1134,IF(C$2:C1134=C1134,L$2:L1134))))</f>
        <v>4776</v>
      </c>
    </row>
    <row r="1135" spans="1:13" x14ac:dyDescent="0.25">
      <c r="A1135" s="2">
        <v>37631</v>
      </c>
      <c r="B1135">
        <v>2003</v>
      </c>
      <c r="C1135">
        <v>1</v>
      </c>
      <c r="D1135" t="s">
        <v>34</v>
      </c>
      <c r="E1135" t="s">
        <v>13</v>
      </c>
      <c r="F1135">
        <v>952</v>
      </c>
      <c r="G1135">
        <v>432</v>
      </c>
      <c r="H1135">
        <v>5</v>
      </c>
      <c r="I1135">
        <v>2160</v>
      </c>
      <c r="J1135">
        <v>3112</v>
      </c>
      <c r="K1135">
        <v>3310</v>
      </c>
      <c r="L1135">
        <v>198</v>
      </c>
      <c r="M1135">
        <f t="array" ref="M1135">SUM(IF(E$2:E1135=E1135,IF(B$2:B1135=B1135,IF(C$2:C1135=C1135,L$2:L1135))))</f>
        <v>4974</v>
      </c>
    </row>
    <row r="1136" spans="1:13" x14ac:dyDescent="0.25">
      <c r="A1136" s="2">
        <v>37632</v>
      </c>
      <c r="B1136">
        <v>2003</v>
      </c>
      <c r="C1136">
        <v>1</v>
      </c>
      <c r="D1136" t="s">
        <v>35</v>
      </c>
      <c r="E1136" t="s">
        <v>8</v>
      </c>
      <c r="F1136">
        <v>835</v>
      </c>
      <c r="G1136">
        <v>518</v>
      </c>
      <c r="H1136">
        <v>5</v>
      </c>
      <c r="I1136">
        <v>2590</v>
      </c>
      <c r="J1136">
        <v>3425</v>
      </c>
      <c r="K1136">
        <v>3855</v>
      </c>
      <c r="L1136">
        <v>430</v>
      </c>
      <c r="M1136">
        <f t="array" ref="M1136">SUM(IF(E$2:E1136=E1136,IF(B$2:B1136=B1136,IF(C$2:C1136=C1136,L$2:L1136))))</f>
        <v>4558</v>
      </c>
    </row>
    <row r="1137" spans="1:13" x14ac:dyDescent="0.25">
      <c r="A1137" s="2">
        <v>37633</v>
      </c>
      <c r="B1137">
        <v>2003</v>
      </c>
      <c r="C1137">
        <v>1</v>
      </c>
      <c r="D1137" t="s">
        <v>36</v>
      </c>
      <c r="E1137" t="s">
        <v>13</v>
      </c>
      <c r="F1137">
        <v>952</v>
      </c>
      <c r="G1137">
        <v>404</v>
      </c>
      <c r="H1137">
        <v>8</v>
      </c>
      <c r="I1137">
        <v>3232</v>
      </c>
      <c r="J1137">
        <v>4184</v>
      </c>
      <c r="K1137">
        <v>6855</v>
      </c>
      <c r="L1137">
        <v>2671</v>
      </c>
      <c r="M1137">
        <f t="array" ref="M1137">SUM(IF(E$2:E1137=E1137,IF(B$2:B1137=B1137,IF(C$2:C1137=C1137,L$2:L1137))))</f>
        <v>7645</v>
      </c>
    </row>
    <row r="1138" spans="1:13" x14ac:dyDescent="0.25">
      <c r="A1138" s="2">
        <v>37633</v>
      </c>
      <c r="B1138">
        <v>2003</v>
      </c>
      <c r="C1138">
        <v>1</v>
      </c>
      <c r="D1138" t="s">
        <v>36</v>
      </c>
      <c r="E1138" t="s">
        <v>8</v>
      </c>
      <c r="F1138">
        <v>835</v>
      </c>
      <c r="G1138">
        <v>404</v>
      </c>
      <c r="H1138">
        <v>6</v>
      </c>
      <c r="I1138">
        <v>2424</v>
      </c>
      <c r="J1138">
        <v>3259</v>
      </c>
      <c r="K1138">
        <v>3181</v>
      </c>
      <c r="L1138">
        <v>-78</v>
      </c>
      <c r="M1138">
        <f t="array" ref="M1138">SUM(IF(E$2:E1138=E1138,IF(B$2:B1138=B1138,IF(C$2:C1138=C1138,L$2:L1138))))</f>
        <v>4480</v>
      </c>
    </row>
    <row r="1139" spans="1:13" x14ac:dyDescent="0.25">
      <c r="A1139" s="2">
        <v>37634</v>
      </c>
      <c r="B1139">
        <v>2003</v>
      </c>
      <c r="C1139">
        <v>1</v>
      </c>
      <c r="D1139" t="s">
        <v>30</v>
      </c>
      <c r="E1139" t="s">
        <v>8</v>
      </c>
      <c r="F1139">
        <v>835</v>
      </c>
      <c r="G1139">
        <v>432</v>
      </c>
      <c r="H1139">
        <v>5</v>
      </c>
      <c r="I1139">
        <v>2160</v>
      </c>
      <c r="J1139">
        <v>2995</v>
      </c>
      <c r="K1139">
        <v>3157</v>
      </c>
      <c r="L1139">
        <v>162</v>
      </c>
      <c r="M1139">
        <f t="array" ref="M1139">SUM(IF(E$2:E1139=E1139,IF(B$2:B1139=B1139,IF(C$2:C1139=C1139,L$2:L1139))))</f>
        <v>4642</v>
      </c>
    </row>
    <row r="1140" spans="1:13" x14ac:dyDescent="0.25">
      <c r="A1140" s="2">
        <v>37635</v>
      </c>
      <c r="B1140">
        <v>2003</v>
      </c>
      <c r="C1140">
        <v>1</v>
      </c>
      <c r="D1140" t="s">
        <v>31</v>
      </c>
      <c r="E1140" t="s">
        <v>8</v>
      </c>
      <c r="F1140">
        <v>835</v>
      </c>
      <c r="G1140">
        <v>587</v>
      </c>
      <c r="H1140">
        <v>5</v>
      </c>
      <c r="I1140">
        <v>2935</v>
      </c>
      <c r="J1140">
        <v>3770</v>
      </c>
      <c r="K1140">
        <v>3278</v>
      </c>
      <c r="L1140">
        <v>-492</v>
      </c>
      <c r="M1140">
        <f t="array" ref="M1140">SUM(IF(E$2:E1140=E1140,IF(B$2:B1140=B1140,IF(C$2:C1140=C1140,L$2:L1140))))</f>
        <v>4150</v>
      </c>
    </row>
    <row r="1141" spans="1:13" x14ac:dyDescent="0.25">
      <c r="A1141" s="2">
        <v>37635</v>
      </c>
      <c r="B1141">
        <v>2003</v>
      </c>
      <c r="C1141">
        <v>1</v>
      </c>
      <c r="D1141" t="s">
        <v>31</v>
      </c>
      <c r="E1141" t="s">
        <v>13</v>
      </c>
      <c r="F1141">
        <v>952</v>
      </c>
      <c r="G1141">
        <v>587</v>
      </c>
      <c r="H1141">
        <v>2</v>
      </c>
      <c r="I1141">
        <v>1174</v>
      </c>
      <c r="J1141">
        <v>2126</v>
      </c>
      <c r="K1141">
        <v>1890</v>
      </c>
      <c r="L1141">
        <v>-236</v>
      </c>
      <c r="M1141">
        <f t="array" ref="M1141">SUM(IF(E$2:E1141=E1141,IF(B$2:B1141=B1141,IF(C$2:C1141=C1141,L$2:L1141))))</f>
        <v>7409</v>
      </c>
    </row>
    <row r="1142" spans="1:13" x14ac:dyDescent="0.25">
      <c r="A1142" s="2">
        <v>37636</v>
      </c>
      <c r="B1142">
        <v>2003</v>
      </c>
      <c r="C1142">
        <v>1</v>
      </c>
      <c r="D1142" t="s">
        <v>32</v>
      </c>
      <c r="E1142" t="s">
        <v>13</v>
      </c>
      <c r="F1142">
        <v>952</v>
      </c>
      <c r="G1142">
        <v>587</v>
      </c>
      <c r="H1142">
        <v>7</v>
      </c>
      <c r="I1142">
        <v>4109</v>
      </c>
      <c r="J1142">
        <v>5061</v>
      </c>
      <c r="K1142">
        <v>5024</v>
      </c>
      <c r="L1142">
        <v>-37</v>
      </c>
      <c r="M1142">
        <f t="array" ref="M1142">SUM(IF(E$2:E1142=E1142,IF(B$2:B1142=B1142,IF(C$2:C1142=C1142,L$2:L1142))))</f>
        <v>7372</v>
      </c>
    </row>
    <row r="1143" spans="1:13" x14ac:dyDescent="0.25">
      <c r="A1143" s="2">
        <v>37637</v>
      </c>
      <c r="B1143">
        <v>2003</v>
      </c>
      <c r="C1143">
        <v>1</v>
      </c>
      <c r="D1143" t="s">
        <v>33</v>
      </c>
      <c r="E1143" t="s">
        <v>9</v>
      </c>
      <c r="F1143">
        <v>611</v>
      </c>
      <c r="G1143">
        <v>404</v>
      </c>
      <c r="H1143">
        <v>10</v>
      </c>
      <c r="I1143">
        <v>4040</v>
      </c>
      <c r="J1143">
        <v>4651</v>
      </c>
      <c r="K1143">
        <v>5472</v>
      </c>
      <c r="L1143">
        <v>821</v>
      </c>
      <c r="M1143">
        <f t="array" ref="M1143">SUM(IF(E$2:E1143=E1143,IF(B$2:B1143=B1143,IF(C$2:C1143=C1143,L$2:L1143))))</f>
        <v>1114</v>
      </c>
    </row>
    <row r="1144" spans="1:13" x14ac:dyDescent="0.25">
      <c r="A1144" s="2">
        <v>37638</v>
      </c>
      <c r="B1144">
        <v>2003</v>
      </c>
      <c r="C1144">
        <v>1</v>
      </c>
      <c r="D1144" t="s">
        <v>34</v>
      </c>
      <c r="E1144" t="s">
        <v>13</v>
      </c>
      <c r="F1144">
        <v>952</v>
      </c>
      <c r="G1144">
        <v>432</v>
      </c>
      <c r="H1144">
        <v>2</v>
      </c>
      <c r="I1144">
        <v>864</v>
      </c>
      <c r="J1144">
        <v>1816</v>
      </c>
      <c r="K1144">
        <v>1713</v>
      </c>
      <c r="L1144">
        <v>-103</v>
      </c>
      <c r="M1144">
        <f t="array" ref="M1144">SUM(IF(E$2:E1144=E1144,IF(B$2:B1144=B1144,IF(C$2:C1144=C1144,L$2:L1144))))</f>
        <v>7269</v>
      </c>
    </row>
    <row r="1145" spans="1:13" x14ac:dyDescent="0.25">
      <c r="A1145" s="2">
        <v>37640</v>
      </c>
      <c r="B1145">
        <v>2003</v>
      </c>
      <c r="C1145">
        <v>1</v>
      </c>
      <c r="D1145" t="s">
        <v>36</v>
      </c>
      <c r="E1145" t="s">
        <v>9</v>
      </c>
      <c r="F1145">
        <v>611</v>
      </c>
      <c r="G1145">
        <v>404</v>
      </c>
      <c r="H1145">
        <v>8</v>
      </c>
      <c r="I1145">
        <v>3232</v>
      </c>
      <c r="J1145">
        <v>3843</v>
      </c>
      <c r="K1145">
        <v>4451</v>
      </c>
      <c r="L1145">
        <v>608</v>
      </c>
      <c r="M1145">
        <f t="array" ref="M1145">SUM(IF(E$2:E1145=E1145,IF(B$2:B1145=B1145,IF(C$2:C1145=C1145,L$2:L1145))))</f>
        <v>1722</v>
      </c>
    </row>
    <row r="1146" spans="1:13" x14ac:dyDescent="0.25">
      <c r="A1146" s="2">
        <v>37641</v>
      </c>
      <c r="B1146">
        <v>2003</v>
      </c>
      <c r="C1146">
        <v>1</v>
      </c>
      <c r="D1146" t="s">
        <v>30</v>
      </c>
      <c r="E1146" t="s">
        <v>13</v>
      </c>
      <c r="F1146">
        <v>952</v>
      </c>
      <c r="G1146">
        <v>432</v>
      </c>
      <c r="H1146">
        <v>7</v>
      </c>
      <c r="I1146">
        <v>3024</v>
      </c>
      <c r="J1146">
        <v>3976</v>
      </c>
      <c r="K1146">
        <v>3805</v>
      </c>
      <c r="L1146">
        <v>-171</v>
      </c>
      <c r="M1146">
        <f t="array" ref="M1146">SUM(IF(E$2:E1146=E1146,IF(B$2:B1146=B1146,IF(C$2:C1146=C1146,L$2:L1146))))</f>
        <v>7098</v>
      </c>
    </row>
    <row r="1147" spans="1:13" x14ac:dyDescent="0.25">
      <c r="A1147" s="2">
        <v>37642</v>
      </c>
      <c r="B1147">
        <v>2003</v>
      </c>
      <c r="C1147">
        <v>1</v>
      </c>
      <c r="D1147" t="s">
        <v>31</v>
      </c>
      <c r="E1147" t="s">
        <v>13</v>
      </c>
      <c r="F1147">
        <v>952</v>
      </c>
      <c r="G1147">
        <v>587</v>
      </c>
      <c r="H1147">
        <v>1</v>
      </c>
      <c r="I1147">
        <v>587</v>
      </c>
      <c r="J1147">
        <v>1539</v>
      </c>
      <c r="K1147">
        <v>827</v>
      </c>
      <c r="L1147">
        <v>-712</v>
      </c>
      <c r="M1147">
        <f t="array" ref="M1147">SUM(IF(E$2:E1147=E1147,IF(B$2:B1147=B1147,IF(C$2:C1147=C1147,L$2:L1147))))</f>
        <v>6386</v>
      </c>
    </row>
    <row r="1148" spans="1:13" x14ac:dyDescent="0.25">
      <c r="A1148" s="2">
        <v>37643</v>
      </c>
      <c r="B1148">
        <v>2003</v>
      </c>
      <c r="C1148">
        <v>1</v>
      </c>
      <c r="D1148" t="s">
        <v>32</v>
      </c>
      <c r="E1148" t="s">
        <v>9</v>
      </c>
      <c r="F1148">
        <v>611</v>
      </c>
      <c r="G1148">
        <v>587</v>
      </c>
      <c r="H1148">
        <v>4</v>
      </c>
      <c r="I1148">
        <v>2348</v>
      </c>
      <c r="J1148">
        <v>2959</v>
      </c>
      <c r="K1148">
        <v>2997</v>
      </c>
      <c r="L1148">
        <v>38</v>
      </c>
      <c r="M1148">
        <f t="array" ref="M1148">SUM(IF(E$2:E1148=E1148,IF(B$2:B1148=B1148,IF(C$2:C1148=C1148,L$2:L1148))))</f>
        <v>1760</v>
      </c>
    </row>
    <row r="1149" spans="1:13" x14ac:dyDescent="0.25">
      <c r="A1149" s="2">
        <v>37643</v>
      </c>
      <c r="B1149">
        <v>2003</v>
      </c>
      <c r="C1149">
        <v>1</v>
      </c>
      <c r="D1149" t="s">
        <v>32</v>
      </c>
      <c r="E1149" t="s">
        <v>8</v>
      </c>
      <c r="F1149">
        <v>835</v>
      </c>
      <c r="G1149">
        <v>587</v>
      </c>
      <c r="H1149">
        <v>10</v>
      </c>
      <c r="I1149">
        <v>5870</v>
      </c>
      <c r="J1149">
        <v>6705</v>
      </c>
      <c r="K1149">
        <v>6975</v>
      </c>
      <c r="L1149">
        <v>270</v>
      </c>
      <c r="M1149">
        <f t="array" ref="M1149">SUM(IF(E$2:E1149=E1149,IF(B$2:B1149=B1149,IF(C$2:C1149=C1149,L$2:L1149))))</f>
        <v>4420</v>
      </c>
    </row>
    <row r="1150" spans="1:13" x14ac:dyDescent="0.25">
      <c r="A1150" s="2">
        <v>37643</v>
      </c>
      <c r="B1150">
        <v>2003</v>
      </c>
      <c r="C1150">
        <v>1</v>
      </c>
      <c r="D1150" t="s">
        <v>32</v>
      </c>
      <c r="E1150" t="s">
        <v>13</v>
      </c>
      <c r="F1150">
        <v>952</v>
      </c>
      <c r="G1150">
        <v>587</v>
      </c>
      <c r="H1150">
        <v>4</v>
      </c>
      <c r="I1150">
        <v>2348</v>
      </c>
      <c r="J1150">
        <v>3300</v>
      </c>
      <c r="K1150">
        <v>2985</v>
      </c>
      <c r="L1150">
        <v>-315</v>
      </c>
      <c r="M1150">
        <f t="array" ref="M1150">SUM(IF(E$2:E1150=E1150,IF(B$2:B1150=B1150,IF(C$2:C1150=C1150,L$2:L1150))))</f>
        <v>6071</v>
      </c>
    </row>
    <row r="1151" spans="1:13" x14ac:dyDescent="0.25">
      <c r="A1151" s="2">
        <v>37644</v>
      </c>
      <c r="B1151">
        <v>2003</v>
      </c>
      <c r="C1151">
        <v>1</v>
      </c>
      <c r="D1151" t="s">
        <v>33</v>
      </c>
      <c r="E1151" t="s">
        <v>9</v>
      </c>
      <c r="F1151">
        <v>611</v>
      </c>
      <c r="G1151">
        <v>404</v>
      </c>
      <c r="H1151">
        <v>9</v>
      </c>
      <c r="I1151">
        <v>3636</v>
      </c>
      <c r="J1151">
        <v>4247</v>
      </c>
      <c r="K1151">
        <v>5059</v>
      </c>
      <c r="L1151">
        <v>812</v>
      </c>
      <c r="M1151">
        <f t="array" ref="M1151">SUM(IF(E$2:E1151=E1151,IF(B$2:B1151=B1151,IF(C$2:C1151=C1151,L$2:L1151))))</f>
        <v>2572</v>
      </c>
    </row>
    <row r="1152" spans="1:13" x14ac:dyDescent="0.25">
      <c r="A1152" s="2">
        <v>37646</v>
      </c>
      <c r="B1152">
        <v>2003</v>
      </c>
      <c r="C1152">
        <v>1</v>
      </c>
      <c r="D1152" t="s">
        <v>35</v>
      </c>
      <c r="E1152" t="s">
        <v>9</v>
      </c>
      <c r="F1152">
        <v>611</v>
      </c>
      <c r="G1152">
        <v>518</v>
      </c>
      <c r="H1152">
        <v>9</v>
      </c>
      <c r="I1152">
        <v>4662</v>
      </c>
      <c r="J1152">
        <v>5273</v>
      </c>
      <c r="K1152">
        <v>10555</v>
      </c>
      <c r="L1152">
        <v>5282</v>
      </c>
      <c r="M1152">
        <f t="array" ref="M1152">SUM(IF(E$2:E1152=E1152,IF(B$2:B1152=B1152,IF(C$2:C1152=C1152,L$2:L1152))))</f>
        <v>7854</v>
      </c>
    </row>
    <row r="1153" spans="1:13" x14ac:dyDescent="0.25">
      <c r="A1153" s="2">
        <v>37646</v>
      </c>
      <c r="B1153">
        <v>2003</v>
      </c>
      <c r="C1153">
        <v>1</v>
      </c>
      <c r="D1153" t="s">
        <v>35</v>
      </c>
      <c r="E1153" t="s">
        <v>13</v>
      </c>
      <c r="F1153">
        <v>952</v>
      </c>
      <c r="G1153">
        <v>518</v>
      </c>
      <c r="H1153">
        <v>7</v>
      </c>
      <c r="I1153">
        <v>3626</v>
      </c>
      <c r="J1153">
        <v>4578</v>
      </c>
      <c r="K1153">
        <v>3897</v>
      </c>
      <c r="L1153">
        <v>-681</v>
      </c>
      <c r="M1153">
        <f t="array" ref="M1153">SUM(IF(E$2:E1153=E1153,IF(B$2:B1153=B1153,IF(C$2:C1153=C1153,L$2:L1153))))</f>
        <v>5390</v>
      </c>
    </row>
    <row r="1154" spans="1:13" x14ac:dyDescent="0.25">
      <c r="A1154" s="2">
        <v>37647</v>
      </c>
      <c r="B1154">
        <v>2003</v>
      </c>
      <c r="C1154">
        <v>1</v>
      </c>
      <c r="D1154" t="s">
        <v>36</v>
      </c>
      <c r="E1154" t="s">
        <v>9</v>
      </c>
      <c r="F1154">
        <v>611</v>
      </c>
      <c r="G1154">
        <v>404</v>
      </c>
      <c r="H1154">
        <v>7</v>
      </c>
      <c r="I1154">
        <v>2828</v>
      </c>
      <c r="J1154">
        <v>3439</v>
      </c>
      <c r="K1154">
        <v>4102</v>
      </c>
      <c r="L1154">
        <v>663</v>
      </c>
      <c r="M1154">
        <f t="array" ref="M1154">SUM(IF(E$2:E1154=E1154,IF(B$2:B1154=B1154,IF(C$2:C1154=C1154,L$2:L1154))))</f>
        <v>8517</v>
      </c>
    </row>
    <row r="1155" spans="1:13" x14ac:dyDescent="0.25">
      <c r="A1155" s="2">
        <v>37648</v>
      </c>
      <c r="B1155">
        <v>2003</v>
      </c>
      <c r="C1155">
        <v>1</v>
      </c>
      <c r="D1155" t="s">
        <v>30</v>
      </c>
      <c r="E1155" t="s">
        <v>9</v>
      </c>
      <c r="F1155">
        <v>611</v>
      </c>
      <c r="G1155">
        <v>432</v>
      </c>
      <c r="H1155">
        <v>8</v>
      </c>
      <c r="I1155">
        <v>3456</v>
      </c>
      <c r="J1155">
        <v>4067</v>
      </c>
      <c r="K1155">
        <v>4041</v>
      </c>
      <c r="L1155">
        <v>-26</v>
      </c>
      <c r="M1155">
        <f t="array" ref="M1155">SUM(IF(E$2:E1155=E1155,IF(B$2:B1155=B1155,IF(C$2:C1155=C1155,L$2:L1155))))</f>
        <v>8491</v>
      </c>
    </row>
    <row r="1156" spans="1:13" x14ac:dyDescent="0.25">
      <c r="A1156" s="2">
        <v>37648</v>
      </c>
      <c r="B1156">
        <v>2003</v>
      </c>
      <c r="C1156">
        <v>1</v>
      </c>
      <c r="D1156" t="s">
        <v>30</v>
      </c>
      <c r="E1156" t="s">
        <v>13</v>
      </c>
      <c r="F1156">
        <v>952</v>
      </c>
      <c r="G1156">
        <v>432</v>
      </c>
      <c r="H1156">
        <v>7</v>
      </c>
      <c r="I1156">
        <v>3024</v>
      </c>
      <c r="J1156">
        <v>3976</v>
      </c>
      <c r="K1156">
        <v>4283</v>
      </c>
      <c r="L1156">
        <v>307</v>
      </c>
      <c r="M1156">
        <f t="array" ref="M1156">SUM(IF(E$2:E1156=E1156,IF(B$2:B1156=B1156,IF(C$2:C1156=C1156,L$2:L1156))))</f>
        <v>5697</v>
      </c>
    </row>
    <row r="1157" spans="1:13" x14ac:dyDescent="0.25">
      <c r="A1157" s="2">
        <v>37649</v>
      </c>
      <c r="B1157">
        <v>2003</v>
      </c>
      <c r="C1157">
        <v>1</v>
      </c>
      <c r="D1157" t="s">
        <v>31</v>
      </c>
      <c r="E1157" t="s">
        <v>9</v>
      </c>
      <c r="F1157">
        <v>611</v>
      </c>
      <c r="G1157">
        <v>587</v>
      </c>
      <c r="H1157">
        <v>6</v>
      </c>
      <c r="I1157">
        <v>3522</v>
      </c>
      <c r="J1157">
        <v>4133</v>
      </c>
      <c r="K1157">
        <v>3784</v>
      </c>
      <c r="L1157">
        <v>-349</v>
      </c>
      <c r="M1157">
        <f t="array" ref="M1157">SUM(IF(E$2:E1157=E1157,IF(B$2:B1157=B1157,IF(C$2:C1157=C1157,L$2:L1157))))</f>
        <v>8142</v>
      </c>
    </row>
    <row r="1158" spans="1:13" x14ac:dyDescent="0.25">
      <c r="A1158" s="2">
        <v>37650</v>
      </c>
      <c r="B1158">
        <v>2003</v>
      </c>
      <c r="C1158">
        <v>1</v>
      </c>
      <c r="D1158" t="s">
        <v>32</v>
      </c>
      <c r="E1158" t="s">
        <v>9</v>
      </c>
      <c r="F1158">
        <v>611</v>
      </c>
      <c r="G1158">
        <v>587</v>
      </c>
      <c r="H1158">
        <v>6</v>
      </c>
      <c r="I1158">
        <v>3522</v>
      </c>
      <c r="J1158">
        <v>4133</v>
      </c>
      <c r="K1158">
        <v>4793</v>
      </c>
      <c r="L1158">
        <v>660</v>
      </c>
      <c r="M1158">
        <f t="array" ref="M1158">SUM(IF(E$2:E1158=E1158,IF(B$2:B1158=B1158,IF(C$2:C1158=C1158,L$2:L1158))))</f>
        <v>8802</v>
      </c>
    </row>
    <row r="1159" spans="1:13" x14ac:dyDescent="0.25">
      <c r="A1159" s="2">
        <v>37654</v>
      </c>
      <c r="B1159">
        <v>2003</v>
      </c>
      <c r="C1159">
        <v>2</v>
      </c>
      <c r="D1159" t="s">
        <v>36</v>
      </c>
      <c r="E1159" t="s">
        <v>9</v>
      </c>
      <c r="F1159">
        <v>611</v>
      </c>
      <c r="G1159">
        <v>404</v>
      </c>
      <c r="H1159">
        <v>4</v>
      </c>
      <c r="I1159">
        <v>1616</v>
      </c>
      <c r="J1159">
        <v>2227</v>
      </c>
      <c r="K1159">
        <v>1804</v>
      </c>
      <c r="L1159">
        <v>-423</v>
      </c>
      <c r="M1159">
        <f t="array" ref="M1159">SUM(IF(E$2:E1159=E1159,IF(B$2:B1159=B1159,IF(C$2:C1159=C1159,L$2:L1159))))</f>
        <v>-423</v>
      </c>
    </row>
    <row r="1160" spans="1:13" x14ac:dyDescent="0.25">
      <c r="A1160" s="2">
        <v>37655</v>
      </c>
      <c r="B1160">
        <v>2003</v>
      </c>
      <c r="C1160">
        <v>2</v>
      </c>
      <c r="D1160" t="s">
        <v>30</v>
      </c>
      <c r="E1160" t="s">
        <v>13</v>
      </c>
      <c r="F1160">
        <v>952</v>
      </c>
      <c r="G1160">
        <v>432</v>
      </c>
      <c r="H1160">
        <v>4</v>
      </c>
      <c r="I1160">
        <v>1728</v>
      </c>
      <c r="J1160">
        <v>2680</v>
      </c>
      <c r="K1160">
        <v>2406</v>
      </c>
      <c r="L1160">
        <v>-274</v>
      </c>
      <c r="M1160">
        <f t="array" ref="M1160">SUM(IF(E$2:E1160=E1160,IF(B$2:B1160=B1160,IF(C$2:C1160=C1160,L$2:L1160))))</f>
        <v>-274</v>
      </c>
    </row>
    <row r="1161" spans="1:13" x14ac:dyDescent="0.25">
      <c r="A1161" s="2">
        <v>37656</v>
      </c>
      <c r="B1161">
        <v>2003</v>
      </c>
      <c r="C1161">
        <v>2</v>
      </c>
      <c r="D1161" t="s">
        <v>31</v>
      </c>
      <c r="E1161" t="s">
        <v>13</v>
      </c>
      <c r="F1161">
        <v>952</v>
      </c>
      <c r="G1161">
        <v>587</v>
      </c>
      <c r="H1161">
        <v>5</v>
      </c>
      <c r="I1161">
        <v>2935</v>
      </c>
      <c r="J1161">
        <v>3887</v>
      </c>
      <c r="K1161">
        <v>7679</v>
      </c>
      <c r="L1161">
        <v>3792</v>
      </c>
      <c r="M1161">
        <f t="array" ref="M1161">SUM(IF(E$2:E1161=E1161,IF(B$2:B1161=B1161,IF(C$2:C1161=C1161,L$2:L1161))))</f>
        <v>3518</v>
      </c>
    </row>
    <row r="1162" spans="1:13" x14ac:dyDescent="0.25">
      <c r="A1162" s="2">
        <v>37657</v>
      </c>
      <c r="B1162">
        <v>2003</v>
      </c>
      <c r="C1162">
        <v>2</v>
      </c>
      <c r="D1162" t="s">
        <v>32</v>
      </c>
      <c r="E1162" t="s">
        <v>8</v>
      </c>
      <c r="F1162">
        <v>835</v>
      </c>
      <c r="G1162">
        <v>587</v>
      </c>
      <c r="H1162">
        <v>5</v>
      </c>
      <c r="I1162">
        <v>2935</v>
      </c>
      <c r="J1162">
        <v>3770</v>
      </c>
      <c r="K1162">
        <v>4412</v>
      </c>
      <c r="L1162">
        <v>642</v>
      </c>
      <c r="M1162">
        <f t="array" ref="M1162">SUM(IF(E$2:E1162=E1162,IF(B$2:B1162=B1162,IF(C$2:C1162=C1162,L$2:L1162))))</f>
        <v>642</v>
      </c>
    </row>
    <row r="1163" spans="1:13" x14ac:dyDescent="0.25">
      <c r="A1163" s="2">
        <v>37657</v>
      </c>
      <c r="B1163">
        <v>2003</v>
      </c>
      <c r="C1163">
        <v>2</v>
      </c>
      <c r="D1163" t="s">
        <v>32</v>
      </c>
      <c r="E1163" t="s">
        <v>13</v>
      </c>
      <c r="F1163">
        <v>952</v>
      </c>
      <c r="G1163">
        <v>587</v>
      </c>
      <c r="H1163">
        <v>9</v>
      </c>
      <c r="I1163">
        <v>5283</v>
      </c>
      <c r="J1163">
        <v>6235</v>
      </c>
      <c r="K1163">
        <v>6080</v>
      </c>
      <c r="L1163">
        <v>-155</v>
      </c>
      <c r="M1163">
        <f t="array" ref="M1163">SUM(IF(E$2:E1163=E1163,IF(B$2:B1163=B1163,IF(C$2:C1163=C1163,L$2:L1163))))</f>
        <v>3363</v>
      </c>
    </row>
    <row r="1164" spans="1:13" x14ac:dyDescent="0.25">
      <c r="A1164" s="2">
        <v>37659</v>
      </c>
      <c r="B1164">
        <v>2003</v>
      </c>
      <c r="C1164">
        <v>2</v>
      </c>
      <c r="D1164" t="s">
        <v>34</v>
      </c>
      <c r="E1164" t="s">
        <v>8</v>
      </c>
      <c r="F1164">
        <v>835</v>
      </c>
      <c r="G1164">
        <v>432</v>
      </c>
      <c r="H1164">
        <v>4</v>
      </c>
      <c r="I1164">
        <v>1728</v>
      </c>
      <c r="J1164">
        <v>2563</v>
      </c>
      <c r="K1164">
        <v>2645</v>
      </c>
      <c r="L1164">
        <v>82</v>
      </c>
      <c r="M1164">
        <f t="array" ref="M1164">SUM(IF(E$2:E1164=E1164,IF(B$2:B1164=B1164,IF(C$2:C1164=C1164,L$2:L1164))))</f>
        <v>724</v>
      </c>
    </row>
    <row r="1165" spans="1:13" x14ac:dyDescent="0.25">
      <c r="A1165" s="2">
        <v>37660</v>
      </c>
      <c r="B1165">
        <v>2003</v>
      </c>
      <c r="C1165">
        <v>2</v>
      </c>
      <c r="D1165" t="s">
        <v>35</v>
      </c>
      <c r="E1165" t="s">
        <v>9</v>
      </c>
      <c r="F1165">
        <v>611</v>
      </c>
      <c r="G1165">
        <v>518</v>
      </c>
      <c r="H1165">
        <v>5</v>
      </c>
      <c r="I1165">
        <v>2590</v>
      </c>
      <c r="J1165">
        <v>3201</v>
      </c>
      <c r="K1165">
        <v>3545</v>
      </c>
      <c r="L1165">
        <v>344</v>
      </c>
      <c r="M1165">
        <f t="array" ref="M1165">SUM(IF(E$2:E1165=E1165,IF(B$2:B1165=B1165,IF(C$2:C1165=C1165,L$2:L1165))))</f>
        <v>-79</v>
      </c>
    </row>
    <row r="1166" spans="1:13" x14ac:dyDescent="0.25">
      <c r="A1166" s="2">
        <v>37660</v>
      </c>
      <c r="B1166">
        <v>2003</v>
      </c>
      <c r="C1166">
        <v>2</v>
      </c>
      <c r="D1166" t="s">
        <v>35</v>
      </c>
      <c r="E1166" t="s">
        <v>11</v>
      </c>
      <c r="F1166">
        <v>576</v>
      </c>
      <c r="G1166">
        <v>518</v>
      </c>
      <c r="H1166">
        <v>1</v>
      </c>
      <c r="I1166">
        <v>518</v>
      </c>
      <c r="J1166">
        <v>1094</v>
      </c>
      <c r="K1166">
        <v>1069</v>
      </c>
      <c r="L1166">
        <v>-25</v>
      </c>
      <c r="M1166">
        <f t="array" ref="M1166">SUM(IF(E$2:E1166=E1166,IF(B$2:B1166=B1166,IF(C$2:C1166=C1166,L$2:L1166))))</f>
        <v>-25</v>
      </c>
    </row>
    <row r="1167" spans="1:13" x14ac:dyDescent="0.25">
      <c r="A1167" s="2">
        <v>37660</v>
      </c>
      <c r="B1167">
        <v>2003</v>
      </c>
      <c r="C1167">
        <v>2</v>
      </c>
      <c r="D1167" t="s">
        <v>35</v>
      </c>
      <c r="E1167" t="s">
        <v>8</v>
      </c>
      <c r="F1167">
        <v>835</v>
      </c>
      <c r="G1167">
        <v>518</v>
      </c>
      <c r="H1167">
        <v>4</v>
      </c>
      <c r="I1167">
        <v>2072</v>
      </c>
      <c r="J1167">
        <v>2907</v>
      </c>
      <c r="K1167">
        <v>3210</v>
      </c>
      <c r="L1167">
        <v>303</v>
      </c>
      <c r="M1167">
        <f t="array" ref="M1167">SUM(IF(E$2:E1167=E1167,IF(B$2:B1167=B1167,IF(C$2:C1167=C1167,L$2:L1167))))</f>
        <v>1027</v>
      </c>
    </row>
    <row r="1168" spans="1:13" x14ac:dyDescent="0.25">
      <c r="A1168" s="2">
        <v>37662</v>
      </c>
      <c r="B1168">
        <v>2003</v>
      </c>
      <c r="C1168">
        <v>2</v>
      </c>
      <c r="D1168" t="s">
        <v>30</v>
      </c>
      <c r="E1168" t="s">
        <v>8</v>
      </c>
      <c r="F1168">
        <v>835</v>
      </c>
      <c r="G1168">
        <v>432</v>
      </c>
      <c r="H1168">
        <v>7</v>
      </c>
      <c r="I1168">
        <v>3024</v>
      </c>
      <c r="J1168">
        <v>3859</v>
      </c>
      <c r="K1168">
        <v>3994</v>
      </c>
      <c r="L1168">
        <v>135</v>
      </c>
      <c r="M1168">
        <f t="array" ref="M1168">SUM(IF(E$2:E1168=E1168,IF(B$2:B1168=B1168,IF(C$2:C1168=C1168,L$2:L1168))))</f>
        <v>1162</v>
      </c>
    </row>
    <row r="1169" spans="1:13" x14ac:dyDescent="0.25">
      <c r="A1169" s="2">
        <v>37662</v>
      </c>
      <c r="B1169">
        <v>2003</v>
      </c>
      <c r="C1169">
        <v>2</v>
      </c>
      <c r="D1169" t="s">
        <v>30</v>
      </c>
      <c r="E1169" t="s">
        <v>10</v>
      </c>
      <c r="F1169">
        <v>487</v>
      </c>
      <c r="G1169">
        <v>432</v>
      </c>
      <c r="H1169">
        <v>1</v>
      </c>
      <c r="I1169">
        <v>432</v>
      </c>
      <c r="J1169">
        <v>919</v>
      </c>
      <c r="K1169">
        <v>920</v>
      </c>
      <c r="L1169">
        <v>1</v>
      </c>
      <c r="M1169">
        <f t="array" ref="M1169">SUM(IF(E$2:E1169=E1169,IF(B$2:B1169=B1169,IF(C$2:C1169=C1169,L$2:L1169))))</f>
        <v>1</v>
      </c>
    </row>
    <row r="1170" spans="1:13" x14ac:dyDescent="0.25">
      <c r="A1170" s="2">
        <v>37664</v>
      </c>
      <c r="B1170">
        <v>2003</v>
      </c>
      <c r="C1170">
        <v>2</v>
      </c>
      <c r="D1170" t="s">
        <v>32</v>
      </c>
      <c r="E1170" t="s">
        <v>7</v>
      </c>
      <c r="F1170">
        <v>913</v>
      </c>
      <c r="G1170">
        <v>587</v>
      </c>
      <c r="H1170">
        <v>9</v>
      </c>
      <c r="I1170">
        <v>5283</v>
      </c>
      <c r="J1170">
        <v>6196</v>
      </c>
      <c r="K1170">
        <v>5250</v>
      </c>
      <c r="L1170">
        <v>-946</v>
      </c>
      <c r="M1170">
        <f t="array" ref="M1170">SUM(IF(E$2:E1170=E1170,IF(B$2:B1170=B1170,IF(C$2:C1170=C1170,L$2:L1170))))</f>
        <v>-946</v>
      </c>
    </row>
    <row r="1171" spans="1:13" x14ac:dyDescent="0.25">
      <c r="A1171" s="2">
        <v>37665</v>
      </c>
      <c r="B1171">
        <v>2003</v>
      </c>
      <c r="C1171">
        <v>2</v>
      </c>
      <c r="D1171" t="s">
        <v>33</v>
      </c>
      <c r="E1171" t="s">
        <v>13</v>
      </c>
      <c r="F1171">
        <v>952</v>
      </c>
      <c r="G1171">
        <v>404</v>
      </c>
      <c r="H1171">
        <v>5</v>
      </c>
      <c r="I1171">
        <v>2020</v>
      </c>
      <c r="J1171">
        <v>2972</v>
      </c>
      <c r="K1171">
        <v>3003</v>
      </c>
      <c r="L1171">
        <v>31</v>
      </c>
      <c r="M1171">
        <f t="array" ref="M1171">SUM(IF(E$2:E1171=E1171,IF(B$2:B1171=B1171,IF(C$2:C1171=C1171,L$2:L1171))))</f>
        <v>3394</v>
      </c>
    </row>
    <row r="1172" spans="1:13" x14ac:dyDescent="0.25">
      <c r="A1172" s="2">
        <v>37666</v>
      </c>
      <c r="B1172">
        <v>2003</v>
      </c>
      <c r="C1172">
        <v>2</v>
      </c>
      <c r="D1172" t="s">
        <v>34</v>
      </c>
      <c r="E1172" t="s">
        <v>13</v>
      </c>
      <c r="F1172">
        <v>952</v>
      </c>
      <c r="G1172">
        <v>432</v>
      </c>
      <c r="H1172">
        <v>5</v>
      </c>
      <c r="I1172">
        <v>2160</v>
      </c>
      <c r="J1172">
        <v>3112</v>
      </c>
      <c r="K1172">
        <v>2818</v>
      </c>
      <c r="L1172">
        <v>-294</v>
      </c>
      <c r="M1172">
        <f t="array" ref="M1172">SUM(IF(E$2:E1172=E1172,IF(B$2:B1172=B1172,IF(C$2:C1172=C1172,L$2:L1172))))</f>
        <v>3100</v>
      </c>
    </row>
    <row r="1173" spans="1:13" x14ac:dyDescent="0.25">
      <c r="A1173" s="2">
        <v>37667</v>
      </c>
      <c r="B1173">
        <v>2003</v>
      </c>
      <c r="C1173">
        <v>2</v>
      </c>
      <c r="D1173" t="s">
        <v>35</v>
      </c>
      <c r="E1173" t="s">
        <v>13</v>
      </c>
      <c r="F1173">
        <v>952</v>
      </c>
      <c r="G1173">
        <v>518</v>
      </c>
      <c r="H1173">
        <v>8</v>
      </c>
      <c r="I1173">
        <v>4144</v>
      </c>
      <c r="J1173">
        <v>5096</v>
      </c>
      <c r="K1173">
        <v>4485</v>
      </c>
      <c r="L1173">
        <v>-611</v>
      </c>
      <c r="M1173">
        <f t="array" ref="M1173">SUM(IF(E$2:E1173=E1173,IF(B$2:B1173=B1173,IF(C$2:C1173=C1173,L$2:L1173))))</f>
        <v>2489</v>
      </c>
    </row>
    <row r="1174" spans="1:13" x14ac:dyDescent="0.25">
      <c r="A1174" s="2">
        <v>37669</v>
      </c>
      <c r="B1174">
        <v>2003</v>
      </c>
      <c r="C1174">
        <v>2</v>
      </c>
      <c r="D1174" t="s">
        <v>30</v>
      </c>
      <c r="E1174" t="s">
        <v>12</v>
      </c>
      <c r="F1174">
        <v>608</v>
      </c>
      <c r="G1174">
        <v>432</v>
      </c>
      <c r="H1174">
        <v>5</v>
      </c>
      <c r="I1174">
        <v>2160</v>
      </c>
      <c r="J1174">
        <v>2768</v>
      </c>
      <c r="K1174">
        <v>2226</v>
      </c>
      <c r="L1174">
        <v>-542</v>
      </c>
      <c r="M1174">
        <f t="array" ref="M1174">SUM(IF(E$2:E1174=E1174,IF(B$2:B1174=B1174,IF(C$2:C1174=C1174,L$2:L1174))))</f>
        <v>-542</v>
      </c>
    </row>
    <row r="1175" spans="1:13" x14ac:dyDescent="0.25">
      <c r="A1175" s="2">
        <v>37670</v>
      </c>
      <c r="B1175">
        <v>2003</v>
      </c>
      <c r="C1175">
        <v>2</v>
      </c>
      <c r="D1175" t="s">
        <v>31</v>
      </c>
      <c r="E1175" t="s">
        <v>13</v>
      </c>
      <c r="F1175">
        <v>952</v>
      </c>
      <c r="G1175">
        <v>587</v>
      </c>
      <c r="H1175">
        <v>4</v>
      </c>
      <c r="I1175">
        <v>2348</v>
      </c>
      <c r="J1175">
        <v>3300</v>
      </c>
      <c r="K1175">
        <v>2845</v>
      </c>
      <c r="L1175">
        <v>-455</v>
      </c>
      <c r="M1175">
        <f t="array" ref="M1175">SUM(IF(E$2:E1175=E1175,IF(B$2:B1175=B1175,IF(C$2:C1175=C1175,L$2:L1175))))</f>
        <v>2034</v>
      </c>
    </row>
    <row r="1176" spans="1:13" x14ac:dyDescent="0.25">
      <c r="A1176" s="2">
        <v>37670</v>
      </c>
      <c r="B1176">
        <v>2003</v>
      </c>
      <c r="C1176">
        <v>2</v>
      </c>
      <c r="D1176" t="s">
        <v>31</v>
      </c>
      <c r="E1176" t="s">
        <v>9</v>
      </c>
      <c r="F1176">
        <v>611</v>
      </c>
      <c r="G1176">
        <v>587</v>
      </c>
      <c r="H1176">
        <v>3</v>
      </c>
      <c r="I1176">
        <v>1761</v>
      </c>
      <c r="J1176">
        <v>2372</v>
      </c>
      <c r="K1176">
        <v>2219</v>
      </c>
      <c r="L1176">
        <v>-153</v>
      </c>
      <c r="M1176">
        <f t="array" ref="M1176">SUM(IF(E$2:E1176=E1176,IF(B$2:B1176=B1176,IF(C$2:C1176=C1176,L$2:L1176))))</f>
        <v>-232</v>
      </c>
    </row>
    <row r="1177" spans="1:13" x14ac:dyDescent="0.25">
      <c r="A1177" s="2">
        <v>37671</v>
      </c>
      <c r="B1177">
        <v>2003</v>
      </c>
      <c r="C1177">
        <v>2</v>
      </c>
      <c r="D1177" t="s">
        <v>32</v>
      </c>
      <c r="E1177" t="s">
        <v>8</v>
      </c>
      <c r="F1177">
        <v>835</v>
      </c>
      <c r="G1177">
        <v>587</v>
      </c>
      <c r="H1177">
        <v>10</v>
      </c>
      <c r="I1177">
        <v>5870</v>
      </c>
      <c r="J1177">
        <v>6705</v>
      </c>
      <c r="K1177">
        <v>6464</v>
      </c>
      <c r="L1177">
        <v>-241</v>
      </c>
      <c r="M1177">
        <f t="array" ref="M1177">SUM(IF(E$2:E1177=E1177,IF(B$2:B1177=B1177,IF(C$2:C1177=C1177,L$2:L1177))))</f>
        <v>921</v>
      </c>
    </row>
    <row r="1178" spans="1:13" x14ac:dyDescent="0.25">
      <c r="A1178" s="2">
        <v>37671</v>
      </c>
      <c r="B1178">
        <v>2003</v>
      </c>
      <c r="C1178">
        <v>2</v>
      </c>
      <c r="D1178" t="s">
        <v>32</v>
      </c>
      <c r="E1178" t="s">
        <v>13</v>
      </c>
      <c r="F1178">
        <v>952</v>
      </c>
      <c r="G1178">
        <v>587</v>
      </c>
      <c r="H1178">
        <v>10</v>
      </c>
      <c r="I1178">
        <v>5870</v>
      </c>
      <c r="J1178">
        <v>6822</v>
      </c>
      <c r="K1178">
        <v>7124</v>
      </c>
      <c r="L1178">
        <v>302</v>
      </c>
      <c r="M1178">
        <f t="array" ref="M1178">SUM(IF(E$2:E1178=E1178,IF(B$2:B1178=B1178,IF(C$2:C1178=C1178,L$2:L1178))))</f>
        <v>2336</v>
      </c>
    </row>
    <row r="1179" spans="1:13" x14ac:dyDescent="0.25">
      <c r="A1179" s="2">
        <v>37672</v>
      </c>
      <c r="B1179">
        <v>2003</v>
      </c>
      <c r="C1179">
        <v>2</v>
      </c>
      <c r="D1179" t="s">
        <v>33</v>
      </c>
      <c r="E1179" t="s">
        <v>9</v>
      </c>
      <c r="F1179">
        <v>611</v>
      </c>
      <c r="G1179">
        <v>404</v>
      </c>
      <c r="H1179">
        <v>8</v>
      </c>
      <c r="I1179">
        <v>3232</v>
      </c>
      <c r="J1179">
        <v>3843</v>
      </c>
      <c r="K1179">
        <v>13400</v>
      </c>
      <c r="L1179">
        <v>9557</v>
      </c>
      <c r="M1179">
        <f t="array" ref="M1179">SUM(IF(E$2:E1179=E1179,IF(B$2:B1179=B1179,IF(C$2:C1179=C1179,L$2:L1179))))</f>
        <v>9325</v>
      </c>
    </row>
    <row r="1180" spans="1:13" x14ac:dyDescent="0.25">
      <c r="A1180" s="2">
        <v>37673</v>
      </c>
      <c r="B1180">
        <v>2003</v>
      </c>
      <c r="C1180">
        <v>2</v>
      </c>
      <c r="D1180" t="s">
        <v>34</v>
      </c>
      <c r="E1180" t="s">
        <v>9</v>
      </c>
      <c r="F1180">
        <v>611</v>
      </c>
      <c r="G1180">
        <v>432</v>
      </c>
      <c r="H1180">
        <v>10</v>
      </c>
      <c r="I1180">
        <v>4320</v>
      </c>
      <c r="J1180">
        <v>4931</v>
      </c>
      <c r="K1180">
        <v>5059</v>
      </c>
      <c r="L1180">
        <v>128</v>
      </c>
      <c r="M1180">
        <f t="array" ref="M1180">SUM(IF(E$2:E1180=E1180,IF(B$2:B1180=B1180,IF(C$2:C1180=C1180,L$2:L1180))))</f>
        <v>9453</v>
      </c>
    </row>
    <row r="1181" spans="1:13" x14ac:dyDescent="0.25">
      <c r="A1181" s="2">
        <v>37674</v>
      </c>
      <c r="B1181">
        <v>2003</v>
      </c>
      <c r="C1181">
        <v>2</v>
      </c>
      <c r="D1181" t="s">
        <v>35</v>
      </c>
      <c r="E1181" t="s">
        <v>13</v>
      </c>
      <c r="F1181">
        <v>952</v>
      </c>
      <c r="G1181">
        <v>518</v>
      </c>
      <c r="H1181">
        <v>9</v>
      </c>
      <c r="I1181">
        <v>4662</v>
      </c>
      <c r="J1181">
        <v>5614</v>
      </c>
      <c r="K1181">
        <v>6723</v>
      </c>
      <c r="L1181">
        <v>1109</v>
      </c>
      <c r="M1181">
        <f t="array" ref="M1181">SUM(IF(E$2:E1181=E1181,IF(B$2:B1181=B1181,IF(C$2:C1181=C1181,L$2:L1181))))</f>
        <v>3445</v>
      </c>
    </row>
    <row r="1182" spans="1:13" x14ac:dyDescent="0.25">
      <c r="A1182" s="2">
        <v>37675</v>
      </c>
      <c r="B1182">
        <v>2003</v>
      </c>
      <c r="C1182">
        <v>2</v>
      </c>
      <c r="D1182" t="s">
        <v>36</v>
      </c>
      <c r="E1182" t="s">
        <v>13</v>
      </c>
      <c r="F1182">
        <v>952</v>
      </c>
      <c r="G1182">
        <v>404</v>
      </c>
      <c r="H1182">
        <v>5</v>
      </c>
      <c r="I1182">
        <v>2020</v>
      </c>
      <c r="J1182">
        <v>2972</v>
      </c>
      <c r="K1182">
        <v>2530</v>
      </c>
      <c r="L1182">
        <v>-442</v>
      </c>
      <c r="M1182">
        <f t="array" ref="M1182">SUM(IF(E$2:E1182=E1182,IF(B$2:B1182=B1182,IF(C$2:C1182=C1182,L$2:L1182))))</f>
        <v>3003</v>
      </c>
    </row>
    <row r="1183" spans="1:13" x14ac:dyDescent="0.25">
      <c r="A1183" s="2">
        <v>37675</v>
      </c>
      <c r="B1183">
        <v>2003</v>
      </c>
      <c r="C1183">
        <v>2</v>
      </c>
      <c r="D1183" t="s">
        <v>36</v>
      </c>
      <c r="E1183" t="s">
        <v>12</v>
      </c>
      <c r="F1183">
        <v>608</v>
      </c>
      <c r="G1183">
        <v>404</v>
      </c>
      <c r="H1183">
        <v>6</v>
      </c>
      <c r="I1183">
        <v>2424</v>
      </c>
      <c r="J1183">
        <v>3032</v>
      </c>
      <c r="K1183">
        <v>3463</v>
      </c>
      <c r="L1183">
        <v>431</v>
      </c>
      <c r="M1183">
        <f t="array" ref="M1183">SUM(IF(E$2:E1183=E1183,IF(B$2:B1183=B1183,IF(C$2:C1183=C1183,L$2:L1183))))</f>
        <v>-111</v>
      </c>
    </row>
    <row r="1184" spans="1:13" x14ac:dyDescent="0.25">
      <c r="A1184" s="2">
        <v>37676</v>
      </c>
      <c r="B1184">
        <v>2003</v>
      </c>
      <c r="C1184">
        <v>2</v>
      </c>
      <c r="D1184" t="s">
        <v>30</v>
      </c>
      <c r="E1184" t="s">
        <v>12</v>
      </c>
      <c r="F1184">
        <v>608</v>
      </c>
      <c r="G1184">
        <v>432</v>
      </c>
      <c r="H1184">
        <v>4</v>
      </c>
      <c r="I1184">
        <v>1728</v>
      </c>
      <c r="J1184">
        <v>2336</v>
      </c>
      <c r="K1184">
        <v>1963</v>
      </c>
      <c r="L1184">
        <v>-373</v>
      </c>
      <c r="M1184">
        <f t="array" ref="M1184">SUM(IF(E$2:E1184=E1184,IF(B$2:B1184=B1184,IF(C$2:C1184=C1184,L$2:L1184))))</f>
        <v>-484</v>
      </c>
    </row>
    <row r="1185" spans="1:13" x14ac:dyDescent="0.25">
      <c r="A1185" s="2">
        <v>37676</v>
      </c>
      <c r="B1185">
        <v>2003</v>
      </c>
      <c r="C1185">
        <v>2</v>
      </c>
      <c r="D1185" t="s">
        <v>30</v>
      </c>
      <c r="E1185" t="s">
        <v>13</v>
      </c>
      <c r="F1185">
        <v>952</v>
      </c>
      <c r="G1185">
        <v>432</v>
      </c>
      <c r="H1185">
        <v>5</v>
      </c>
      <c r="I1185">
        <v>2160</v>
      </c>
      <c r="J1185">
        <v>3112</v>
      </c>
      <c r="K1185">
        <v>2940</v>
      </c>
      <c r="L1185">
        <v>-172</v>
      </c>
      <c r="M1185">
        <f t="array" ref="M1185">SUM(IF(E$2:E1185=E1185,IF(B$2:B1185=B1185,IF(C$2:C1185=C1185,L$2:L1185))))</f>
        <v>2831</v>
      </c>
    </row>
    <row r="1186" spans="1:13" x14ac:dyDescent="0.25">
      <c r="A1186" s="2">
        <v>37677</v>
      </c>
      <c r="B1186">
        <v>2003</v>
      </c>
      <c r="C1186">
        <v>2</v>
      </c>
      <c r="D1186" t="s">
        <v>31</v>
      </c>
      <c r="E1186" t="s">
        <v>9</v>
      </c>
      <c r="F1186">
        <v>611</v>
      </c>
      <c r="G1186">
        <v>587</v>
      </c>
      <c r="H1186">
        <v>1</v>
      </c>
      <c r="I1186">
        <v>587</v>
      </c>
      <c r="J1186">
        <v>1198</v>
      </c>
      <c r="K1186">
        <v>926</v>
      </c>
      <c r="L1186">
        <v>-272</v>
      </c>
      <c r="M1186">
        <f t="array" ref="M1186">SUM(IF(E$2:E1186=E1186,IF(B$2:B1186=B1186,IF(C$2:C1186=C1186,L$2:L1186))))</f>
        <v>9181</v>
      </c>
    </row>
    <row r="1187" spans="1:13" x14ac:dyDescent="0.25">
      <c r="A1187" s="2">
        <v>37678</v>
      </c>
      <c r="B1187">
        <v>2003</v>
      </c>
      <c r="C1187">
        <v>2</v>
      </c>
      <c r="D1187" t="s">
        <v>32</v>
      </c>
      <c r="E1187" t="s">
        <v>7</v>
      </c>
      <c r="F1187">
        <v>913</v>
      </c>
      <c r="G1187">
        <v>587</v>
      </c>
      <c r="H1187">
        <v>9</v>
      </c>
      <c r="I1187">
        <v>5283</v>
      </c>
      <c r="J1187">
        <v>6196</v>
      </c>
      <c r="K1187">
        <v>6176</v>
      </c>
      <c r="L1187">
        <v>-20</v>
      </c>
      <c r="M1187">
        <f t="array" ref="M1187">SUM(IF(E$2:E1187=E1187,IF(B$2:B1187=B1187,IF(C$2:C1187=C1187,L$2:L1187))))</f>
        <v>-966</v>
      </c>
    </row>
    <row r="1188" spans="1:13" x14ac:dyDescent="0.25">
      <c r="A1188" s="2">
        <v>37678</v>
      </c>
      <c r="B1188">
        <v>2003</v>
      </c>
      <c r="C1188">
        <v>2</v>
      </c>
      <c r="D1188" t="s">
        <v>32</v>
      </c>
      <c r="E1188" t="s">
        <v>13</v>
      </c>
      <c r="F1188">
        <v>952</v>
      </c>
      <c r="G1188">
        <v>587</v>
      </c>
      <c r="H1188">
        <v>4</v>
      </c>
      <c r="I1188">
        <v>2348</v>
      </c>
      <c r="J1188">
        <v>3300</v>
      </c>
      <c r="K1188">
        <v>2745</v>
      </c>
      <c r="L1188">
        <v>-555</v>
      </c>
      <c r="M1188">
        <f t="array" ref="M1188">SUM(IF(E$2:E1188=E1188,IF(B$2:B1188=B1188,IF(C$2:C1188=C1188,L$2:L1188))))</f>
        <v>2276</v>
      </c>
    </row>
    <row r="1189" spans="1:13" x14ac:dyDescent="0.25">
      <c r="A1189" s="2">
        <v>37678</v>
      </c>
      <c r="B1189">
        <v>2003</v>
      </c>
      <c r="C1189">
        <v>2</v>
      </c>
      <c r="D1189" t="s">
        <v>32</v>
      </c>
      <c r="E1189" t="s">
        <v>8</v>
      </c>
      <c r="F1189">
        <v>835</v>
      </c>
      <c r="G1189">
        <v>587</v>
      </c>
      <c r="H1189">
        <v>3</v>
      </c>
      <c r="I1189">
        <v>1761</v>
      </c>
      <c r="J1189">
        <v>2596</v>
      </c>
      <c r="K1189">
        <v>3231</v>
      </c>
      <c r="L1189">
        <v>635</v>
      </c>
      <c r="M1189">
        <f t="array" ref="M1189">SUM(IF(E$2:E1189=E1189,IF(B$2:B1189=B1189,IF(C$2:C1189=C1189,L$2:L1189))))</f>
        <v>1556</v>
      </c>
    </row>
    <row r="1190" spans="1:13" x14ac:dyDescent="0.25">
      <c r="A1190" s="2">
        <v>37679</v>
      </c>
      <c r="B1190">
        <v>2003</v>
      </c>
      <c r="C1190">
        <v>2</v>
      </c>
      <c r="D1190" t="s">
        <v>33</v>
      </c>
      <c r="E1190" t="s">
        <v>8</v>
      </c>
      <c r="F1190">
        <v>835</v>
      </c>
      <c r="G1190">
        <v>404</v>
      </c>
      <c r="H1190">
        <v>7</v>
      </c>
      <c r="I1190">
        <v>2828</v>
      </c>
      <c r="J1190">
        <v>3663</v>
      </c>
      <c r="K1190">
        <v>3647</v>
      </c>
      <c r="L1190">
        <v>-16</v>
      </c>
      <c r="M1190">
        <f t="array" ref="M1190">SUM(IF(E$2:E1190=E1190,IF(B$2:B1190=B1190,IF(C$2:C1190=C1190,L$2:L1190))))</f>
        <v>1540</v>
      </c>
    </row>
    <row r="1191" spans="1:13" x14ac:dyDescent="0.25">
      <c r="A1191" s="2">
        <v>37680</v>
      </c>
      <c r="B1191">
        <v>2003</v>
      </c>
      <c r="C1191">
        <v>2</v>
      </c>
      <c r="D1191" t="s">
        <v>34</v>
      </c>
      <c r="E1191" t="s">
        <v>10</v>
      </c>
      <c r="F1191">
        <v>487</v>
      </c>
      <c r="G1191">
        <v>432</v>
      </c>
      <c r="H1191">
        <v>6</v>
      </c>
      <c r="I1191">
        <v>2592</v>
      </c>
      <c r="J1191">
        <v>3079</v>
      </c>
      <c r="K1191">
        <v>3214</v>
      </c>
      <c r="L1191">
        <v>135</v>
      </c>
      <c r="M1191">
        <f t="array" ref="M1191">SUM(IF(E$2:E1191=E1191,IF(B$2:B1191=B1191,IF(C$2:C1191=C1191,L$2:L1191))))</f>
        <v>136</v>
      </c>
    </row>
    <row r="1192" spans="1:13" x14ac:dyDescent="0.25">
      <c r="A1192" s="2">
        <v>37682</v>
      </c>
      <c r="B1192">
        <v>2003</v>
      </c>
      <c r="C1192">
        <v>3</v>
      </c>
      <c r="D1192" t="s">
        <v>36</v>
      </c>
      <c r="E1192" t="s">
        <v>13</v>
      </c>
      <c r="F1192">
        <v>952</v>
      </c>
      <c r="G1192">
        <v>404</v>
      </c>
      <c r="H1192">
        <v>6</v>
      </c>
      <c r="I1192">
        <v>2424</v>
      </c>
      <c r="J1192">
        <v>3376</v>
      </c>
      <c r="K1192">
        <v>3745</v>
      </c>
      <c r="L1192">
        <v>369</v>
      </c>
      <c r="M1192">
        <f t="array" ref="M1192">SUM(IF(E$2:E1192=E1192,IF(B$2:B1192=B1192,IF(C$2:C1192=C1192,L$2:L1192))))</f>
        <v>369</v>
      </c>
    </row>
    <row r="1193" spans="1:13" x14ac:dyDescent="0.25">
      <c r="A1193" s="2">
        <v>37683</v>
      </c>
      <c r="B1193">
        <v>2003</v>
      </c>
      <c r="C1193">
        <v>3</v>
      </c>
      <c r="D1193" t="s">
        <v>30</v>
      </c>
      <c r="E1193" t="s">
        <v>13</v>
      </c>
      <c r="F1193">
        <v>952</v>
      </c>
      <c r="G1193">
        <v>432</v>
      </c>
      <c r="H1193">
        <v>7</v>
      </c>
      <c r="I1193">
        <v>3024</v>
      </c>
      <c r="J1193">
        <v>3976</v>
      </c>
      <c r="K1193">
        <v>3376</v>
      </c>
      <c r="L1193">
        <v>-600</v>
      </c>
      <c r="M1193">
        <f t="array" ref="M1193">SUM(IF(E$2:E1193=E1193,IF(B$2:B1193=B1193,IF(C$2:C1193=C1193,L$2:L1193))))</f>
        <v>-231</v>
      </c>
    </row>
    <row r="1194" spans="1:13" x14ac:dyDescent="0.25">
      <c r="A1194" s="2">
        <v>37683</v>
      </c>
      <c r="B1194">
        <v>2003</v>
      </c>
      <c r="C1194">
        <v>3</v>
      </c>
      <c r="D1194" t="s">
        <v>30</v>
      </c>
      <c r="E1194" t="s">
        <v>8</v>
      </c>
      <c r="F1194">
        <v>835</v>
      </c>
      <c r="G1194">
        <v>432</v>
      </c>
      <c r="H1194">
        <v>5</v>
      </c>
      <c r="I1194">
        <v>2160</v>
      </c>
      <c r="J1194">
        <v>2995</v>
      </c>
      <c r="K1194">
        <v>2598</v>
      </c>
      <c r="L1194">
        <v>-397</v>
      </c>
      <c r="M1194">
        <f t="array" ref="M1194">SUM(IF(E$2:E1194=E1194,IF(B$2:B1194=B1194,IF(C$2:C1194=C1194,L$2:L1194))))</f>
        <v>-397</v>
      </c>
    </row>
    <row r="1195" spans="1:13" x14ac:dyDescent="0.25">
      <c r="A1195" s="2">
        <v>37684</v>
      </c>
      <c r="B1195">
        <v>2003</v>
      </c>
      <c r="C1195">
        <v>3</v>
      </c>
      <c r="D1195" t="s">
        <v>31</v>
      </c>
      <c r="E1195" t="s">
        <v>7</v>
      </c>
      <c r="F1195">
        <v>913</v>
      </c>
      <c r="G1195">
        <v>587</v>
      </c>
      <c r="H1195">
        <v>9</v>
      </c>
      <c r="I1195">
        <v>5283</v>
      </c>
      <c r="J1195">
        <v>6196</v>
      </c>
      <c r="K1195">
        <v>13626</v>
      </c>
      <c r="L1195">
        <v>7430</v>
      </c>
      <c r="M1195">
        <f t="array" ref="M1195">SUM(IF(E$2:E1195=E1195,IF(B$2:B1195=B1195,IF(C$2:C1195=C1195,L$2:L1195))))</f>
        <v>7430</v>
      </c>
    </row>
    <row r="1196" spans="1:13" x14ac:dyDescent="0.25">
      <c r="A1196" s="2">
        <v>37685</v>
      </c>
      <c r="B1196">
        <v>2003</v>
      </c>
      <c r="C1196">
        <v>3</v>
      </c>
      <c r="D1196" t="s">
        <v>32</v>
      </c>
      <c r="E1196" t="s">
        <v>8</v>
      </c>
      <c r="F1196">
        <v>835</v>
      </c>
      <c r="G1196">
        <v>587</v>
      </c>
      <c r="H1196">
        <v>7</v>
      </c>
      <c r="I1196">
        <v>4109</v>
      </c>
      <c r="J1196">
        <v>4944</v>
      </c>
      <c r="K1196">
        <v>20223</v>
      </c>
      <c r="L1196">
        <v>15279</v>
      </c>
      <c r="M1196">
        <f t="array" ref="M1196">SUM(IF(E$2:E1196=E1196,IF(B$2:B1196=B1196,IF(C$2:C1196=C1196,L$2:L1196))))</f>
        <v>14882</v>
      </c>
    </row>
    <row r="1197" spans="1:13" x14ac:dyDescent="0.25">
      <c r="A1197" s="2">
        <v>37685</v>
      </c>
      <c r="B1197">
        <v>2003</v>
      </c>
      <c r="C1197">
        <v>3</v>
      </c>
      <c r="D1197" t="s">
        <v>32</v>
      </c>
      <c r="E1197" t="s">
        <v>12</v>
      </c>
      <c r="F1197">
        <v>608</v>
      </c>
      <c r="G1197">
        <v>587</v>
      </c>
      <c r="H1197">
        <v>6</v>
      </c>
      <c r="I1197">
        <v>3522</v>
      </c>
      <c r="J1197">
        <v>4130</v>
      </c>
      <c r="K1197">
        <v>4501</v>
      </c>
      <c r="L1197">
        <v>371</v>
      </c>
      <c r="M1197">
        <f t="array" ref="M1197">SUM(IF(E$2:E1197=E1197,IF(B$2:B1197=B1197,IF(C$2:C1197=C1197,L$2:L1197))))</f>
        <v>371</v>
      </c>
    </row>
    <row r="1198" spans="1:13" x14ac:dyDescent="0.25">
      <c r="A1198" s="2">
        <v>37686</v>
      </c>
      <c r="B1198">
        <v>2003</v>
      </c>
      <c r="C1198">
        <v>3</v>
      </c>
      <c r="D1198" t="s">
        <v>33</v>
      </c>
      <c r="E1198" t="s">
        <v>13</v>
      </c>
      <c r="F1198">
        <v>952</v>
      </c>
      <c r="G1198">
        <v>404</v>
      </c>
      <c r="H1198">
        <v>2</v>
      </c>
      <c r="I1198">
        <v>808</v>
      </c>
      <c r="J1198">
        <v>1760</v>
      </c>
      <c r="K1198">
        <v>1756</v>
      </c>
      <c r="L1198">
        <v>-4</v>
      </c>
      <c r="M1198">
        <f t="array" ref="M1198">SUM(IF(E$2:E1198=E1198,IF(B$2:B1198=B1198,IF(C$2:C1198=C1198,L$2:L1198))))</f>
        <v>-235</v>
      </c>
    </row>
    <row r="1199" spans="1:13" x14ac:dyDescent="0.25">
      <c r="A1199" s="2">
        <v>37688</v>
      </c>
      <c r="B1199">
        <v>2003</v>
      </c>
      <c r="C1199">
        <v>3</v>
      </c>
      <c r="D1199" t="s">
        <v>35</v>
      </c>
      <c r="E1199" t="s">
        <v>13</v>
      </c>
      <c r="F1199">
        <v>952</v>
      </c>
      <c r="G1199">
        <v>518</v>
      </c>
      <c r="H1199">
        <v>8</v>
      </c>
      <c r="I1199">
        <v>4144</v>
      </c>
      <c r="J1199">
        <v>5096</v>
      </c>
      <c r="K1199">
        <v>15032</v>
      </c>
      <c r="L1199">
        <v>9936</v>
      </c>
      <c r="M1199">
        <f t="array" ref="M1199">SUM(IF(E$2:E1199=E1199,IF(B$2:B1199=B1199,IF(C$2:C1199=C1199,L$2:L1199))))</f>
        <v>9701</v>
      </c>
    </row>
    <row r="1200" spans="1:13" x14ac:dyDescent="0.25">
      <c r="A1200" s="2">
        <v>37690</v>
      </c>
      <c r="B1200">
        <v>2003</v>
      </c>
      <c r="C1200">
        <v>3</v>
      </c>
      <c r="D1200" t="s">
        <v>30</v>
      </c>
      <c r="E1200" t="s">
        <v>13</v>
      </c>
      <c r="F1200">
        <v>952</v>
      </c>
      <c r="G1200">
        <v>432</v>
      </c>
      <c r="H1200">
        <v>8</v>
      </c>
      <c r="I1200">
        <v>3456</v>
      </c>
      <c r="J1200">
        <v>4408</v>
      </c>
      <c r="K1200">
        <v>4052</v>
      </c>
      <c r="L1200">
        <v>-356</v>
      </c>
      <c r="M1200">
        <f t="array" ref="M1200">SUM(IF(E$2:E1200=E1200,IF(B$2:B1200=B1200,IF(C$2:C1200=C1200,L$2:L1200))))</f>
        <v>9345</v>
      </c>
    </row>
    <row r="1201" spans="1:13" x14ac:dyDescent="0.25">
      <c r="A1201" s="2">
        <v>37692</v>
      </c>
      <c r="B1201">
        <v>2003</v>
      </c>
      <c r="C1201">
        <v>3</v>
      </c>
      <c r="D1201" t="s">
        <v>32</v>
      </c>
      <c r="E1201" t="s">
        <v>8</v>
      </c>
      <c r="F1201">
        <v>835</v>
      </c>
      <c r="G1201">
        <v>587</v>
      </c>
      <c r="H1201">
        <v>4</v>
      </c>
      <c r="I1201">
        <v>2348</v>
      </c>
      <c r="J1201">
        <v>3183</v>
      </c>
      <c r="K1201">
        <v>3451</v>
      </c>
      <c r="L1201">
        <v>268</v>
      </c>
      <c r="M1201">
        <f t="array" ref="M1201">SUM(IF(E$2:E1201=E1201,IF(B$2:B1201=B1201,IF(C$2:C1201=C1201,L$2:L1201))))</f>
        <v>15150</v>
      </c>
    </row>
    <row r="1202" spans="1:13" x14ac:dyDescent="0.25">
      <c r="A1202" s="2">
        <v>37693</v>
      </c>
      <c r="B1202">
        <v>2003</v>
      </c>
      <c r="C1202">
        <v>3</v>
      </c>
      <c r="D1202" t="s">
        <v>33</v>
      </c>
      <c r="E1202" t="s">
        <v>13</v>
      </c>
      <c r="F1202">
        <v>952</v>
      </c>
      <c r="G1202">
        <v>404</v>
      </c>
      <c r="H1202">
        <v>7</v>
      </c>
      <c r="I1202">
        <v>2828</v>
      </c>
      <c r="J1202">
        <v>3780</v>
      </c>
      <c r="K1202">
        <v>12736</v>
      </c>
      <c r="L1202">
        <v>8956</v>
      </c>
      <c r="M1202">
        <f t="array" ref="M1202">SUM(IF(E$2:E1202=E1202,IF(B$2:B1202=B1202,IF(C$2:C1202=C1202,L$2:L1202))))</f>
        <v>18301</v>
      </c>
    </row>
    <row r="1203" spans="1:13" x14ac:dyDescent="0.25">
      <c r="A1203" s="2">
        <v>37694</v>
      </c>
      <c r="B1203">
        <v>2003</v>
      </c>
      <c r="C1203">
        <v>3</v>
      </c>
      <c r="D1203" t="s">
        <v>34</v>
      </c>
      <c r="E1203" t="s">
        <v>13</v>
      </c>
      <c r="F1203">
        <v>952</v>
      </c>
      <c r="G1203">
        <v>432</v>
      </c>
      <c r="H1203">
        <v>2</v>
      </c>
      <c r="I1203">
        <v>864</v>
      </c>
      <c r="J1203">
        <v>1816</v>
      </c>
      <c r="K1203">
        <v>2140</v>
      </c>
      <c r="L1203">
        <v>324</v>
      </c>
      <c r="M1203">
        <f t="array" ref="M1203">SUM(IF(E$2:E1203=E1203,IF(B$2:B1203=B1203,IF(C$2:C1203=C1203,L$2:L1203))))</f>
        <v>18625</v>
      </c>
    </row>
    <row r="1204" spans="1:13" x14ac:dyDescent="0.25">
      <c r="A1204" s="2">
        <v>37695</v>
      </c>
      <c r="B1204">
        <v>2003</v>
      </c>
      <c r="C1204">
        <v>3</v>
      </c>
      <c r="D1204" t="s">
        <v>35</v>
      </c>
      <c r="E1204" t="s">
        <v>10</v>
      </c>
      <c r="F1204">
        <v>487</v>
      </c>
      <c r="G1204">
        <v>518</v>
      </c>
      <c r="H1204">
        <v>8</v>
      </c>
      <c r="I1204">
        <v>4144</v>
      </c>
      <c r="J1204">
        <v>4631</v>
      </c>
      <c r="K1204">
        <v>4044</v>
      </c>
      <c r="L1204">
        <v>-587</v>
      </c>
      <c r="M1204">
        <f t="array" ref="M1204">SUM(IF(E$2:E1204=E1204,IF(B$2:B1204=B1204,IF(C$2:C1204=C1204,L$2:L1204))))</f>
        <v>-587</v>
      </c>
    </row>
    <row r="1205" spans="1:13" x14ac:dyDescent="0.25">
      <c r="A1205" s="2">
        <v>37697</v>
      </c>
      <c r="B1205">
        <v>2003</v>
      </c>
      <c r="C1205">
        <v>3</v>
      </c>
      <c r="D1205" t="s">
        <v>30</v>
      </c>
      <c r="E1205" t="s">
        <v>8</v>
      </c>
      <c r="F1205">
        <v>835</v>
      </c>
      <c r="G1205">
        <v>432</v>
      </c>
      <c r="H1205">
        <v>1</v>
      </c>
      <c r="I1205">
        <v>432</v>
      </c>
      <c r="J1205">
        <v>1267</v>
      </c>
      <c r="K1205">
        <v>1264</v>
      </c>
      <c r="L1205">
        <v>-3</v>
      </c>
      <c r="M1205">
        <f t="array" ref="M1205">SUM(IF(E$2:E1205=E1205,IF(B$2:B1205=B1205,IF(C$2:C1205=C1205,L$2:L1205))))</f>
        <v>15147</v>
      </c>
    </row>
    <row r="1206" spans="1:13" x14ac:dyDescent="0.25">
      <c r="A1206" s="2">
        <v>37699</v>
      </c>
      <c r="B1206">
        <v>2003</v>
      </c>
      <c r="C1206">
        <v>3</v>
      </c>
      <c r="D1206" t="s">
        <v>32</v>
      </c>
      <c r="E1206" t="s">
        <v>10</v>
      </c>
      <c r="F1206">
        <v>487</v>
      </c>
      <c r="G1206">
        <v>587</v>
      </c>
      <c r="H1206">
        <v>6</v>
      </c>
      <c r="I1206">
        <v>3522</v>
      </c>
      <c r="J1206">
        <v>4009</v>
      </c>
      <c r="K1206">
        <v>3695</v>
      </c>
      <c r="L1206">
        <v>-314</v>
      </c>
      <c r="M1206">
        <f t="array" ref="M1206">SUM(IF(E$2:E1206=E1206,IF(B$2:B1206=B1206,IF(C$2:C1206=C1206,L$2:L1206))))</f>
        <v>-901</v>
      </c>
    </row>
    <row r="1207" spans="1:13" x14ac:dyDescent="0.25">
      <c r="A1207" s="2">
        <v>37700</v>
      </c>
      <c r="B1207">
        <v>2003</v>
      </c>
      <c r="C1207">
        <v>3</v>
      </c>
      <c r="D1207" t="s">
        <v>33</v>
      </c>
      <c r="E1207" t="s">
        <v>9</v>
      </c>
      <c r="F1207">
        <v>611</v>
      </c>
      <c r="G1207">
        <v>404</v>
      </c>
      <c r="H1207">
        <v>4</v>
      </c>
      <c r="I1207">
        <v>1616</v>
      </c>
      <c r="J1207">
        <v>2227</v>
      </c>
      <c r="K1207">
        <v>6743</v>
      </c>
      <c r="L1207">
        <v>4516</v>
      </c>
      <c r="M1207">
        <f t="array" ref="M1207">SUM(IF(E$2:E1207=E1207,IF(B$2:B1207=B1207,IF(C$2:C1207=C1207,L$2:L1207))))</f>
        <v>4516</v>
      </c>
    </row>
    <row r="1208" spans="1:13" x14ac:dyDescent="0.25">
      <c r="A1208" s="2">
        <v>37700</v>
      </c>
      <c r="B1208">
        <v>2003</v>
      </c>
      <c r="C1208">
        <v>3</v>
      </c>
      <c r="D1208" t="s">
        <v>33</v>
      </c>
      <c r="E1208" t="s">
        <v>13</v>
      </c>
      <c r="F1208">
        <v>952</v>
      </c>
      <c r="G1208">
        <v>404</v>
      </c>
      <c r="H1208">
        <v>3</v>
      </c>
      <c r="I1208">
        <v>1212</v>
      </c>
      <c r="J1208">
        <v>2164</v>
      </c>
      <c r="K1208">
        <v>2116</v>
      </c>
      <c r="L1208">
        <v>-48</v>
      </c>
      <c r="M1208">
        <f t="array" ref="M1208">SUM(IF(E$2:E1208=E1208,IF(B$2:B1208=B1208,IF(C$2:C1208=C1208,L$2:L1208))))</f>
        <v>18577</v>
      </c>
    </row>
    <row r="1209" spans="1:13" x14ac:dyDescent="0.25">
      <c r="A1209" s="2">
        <v>37701</v>
      </c>
      <c r="B1209">
        <v>2003</v>
      </c>
      <c r="C1209">
        <v>3</v>
      </c>
      <c r="D1209" t="s">
        <v>34</v>
      </c>
      <c r="E1209" t="s">
        <v>8</v>
      </c>
      <c r="F1209">
        <v>835</v>
      </c>
      <c r="G1209">
        <v>432</v>
      </c>
      <c r="H1209">
        <v>9</v>
      </c>
      <c r="I1209">
        <v>3888</v>
      </c>
      <c r="J1209">
        <v>4723</v>
      </c>
      <c r="K1209">
        <v>23301</v>
      </c>
      <c r="L1209">
        <v>18578</v>
      </c>
      <c r="M1209">
        <f t="array" ref="M1209">SUM(IF(E$2:E1209=E1209,IF(B$2:B1209=B1209,IF(C$2:C1209=C1209,L$2:L1209))))</f>
        <v>33725</v>
      </c>
    </row>
    <row r="1210" spans="1:13" x14ac:dyDescent="0.25">
      <c r="A1210" s="2">
        <v>37702</v>
      </c>
      <c r="B1210">
        <v>2003</v>
      </c>
      <c r="C1210">
        <v>3</v>
      </c>
      <c r="D1210" t="s">
        <v>35</v>
      </c>
      <c r="E1210" t="s">
        <v>13</v>
      </c>
      <c r="F1210">
        <v>952</v>
      </c>
      <c r="G1210">
        <v>518</v>
      </c>
      <c r="H1210">
        <v>8</v>
      </c>
      <c r="I1210">
        <v>4144</v>
      </c>
      <c r="J1210">
        <v>5096</v>
      </c>
      <c r="K1210">
        <v>13384</v>
      </c>
      <c r="L1210">
        <v>8288</v>
      </c>
      <c r="M1210">
        <f t="array" ref="M1210">SUM(IF(E$2:E1210=E1210,IF(B$2:B1210=B1210,IF(C$2:C1210=C1210,L$2:L1210))))</f>
        <v>26865</v>
      </c>
    </row>
    <row r="1211" spans="1:13" x14ac:dyDescent="0.25">
      <c r="A1211" s="2">
        <v>37702</v>
      </c>
      <c r="B1211">
        <v>2003</v>
      </c>
      <c r="C1211">
        <v>3</v>
      </c>
      <c r="D1211" t="s">
        <v>35</v>
      </c>
      <c r="E1211" t="s">
        <v>8</v>
      </c>
      <c r="F1211">
        <v>835</v>
      </c>
      <c r="G1211">
        <v>518</v>
      </c>
      <c r="H1211">
        <v>8</v>
      </c>
      <c r="I1211">
        <v>4144</v>
      </c>
      <c r="J1211">
        <v>4979</v>
      </c>
      <c r="K1211">
        <v>5358</v>
      </c>
      <c r="L1211">
        <v>379</v>
      </c>
      <c r="M1211">
        <f t="array" ref="M1211">SUM(IF(E$2:E1211=E1211,IF(B$2:B1211=B1211,IF(C$2:C1211=C1211,L$2:L1211))))</f>
        <v>34104</v>
      </c>
    </row>
    <row r="1212" spans="1:13" x14ac:dyDescent="0.25">
      <c r="A1212" s="2">
        <v>37703</v>
      </c>
      <c r="B1212">
        <v>2003</v>
      </c>
      <c r="C1212">
        <v>3</v>
      </c>
      <c r="D1212" t="s">
        <v>36</v>
      </c>
      <c r="E1212" t="s">
        <v>13</v>
      </c>
      <c r="F1212">
        <v>952</v>
      </c>
      <c r="G1212">
        <v>404</v>
      </c>
      <c r="H1212">
        <v>2</v>
      </c>
      <c r="I1212">
        <v>808</v>
      </c>
      <c r="J1212">
        <v>1760</v>
      </c>
      <c r="K1212">
        <v>1923</v>
      </c>
      <c r="L1212">
        <v>163</v>
      </c>
      <c r="M1212">
        <f t="array" ref="M1212">SUM(IF(E$2:E1212=E1212,IF(B$2:B1212=B1212,IF(C$2:C1212=C1212,L$2:L1212))))</f>
        <v>27028</v>
      </c>
    </row>
    <row r="1213" spans="1:13" x14ac:dyDescent="0.25">
      <c r="A1213" s="2">
        <v>37703</v>
      </c>
      <c r="B1213">
        <v>2003</v>
      </c>
      <c r="C1213">
        <v>3</v>
      </c>
      <c r="D1213" t="s">
        <v>36</v>
      </c>
      <c r="E1213" t="s">
        <v>8</v>
      </c>
      <c r="F1213">
        <v>835</v>
      </c>
      <c r="G1213">
        <v>404</v>
      </c>
      <c r="H1213">
        <v>10</v>
      </c>
      <c r="I1213">
        <v>4040</v>
      </c>
      <c r="J1213">
        <v>4875</v>
      </c>
      <c r="K1213">
        <v>12846</v>
      </c>
      <c r="L1213">
        <v>7971</v>
      </c>
      <c r="M1213">
        <f t="array" ref="M1213">SUM(IF(E$2:E1213=E1213,IF(B$2:B1213=B1213,IF(C$2:C1213=C1213,L$2:L1213))))</f>
        <v>42075</v>
      </c>
    </row>
    <row r="1214" spans="1:13" x14ac:dyDescent="0.25">
      <c r="A1214" s="2">
        <v>37705</v>
      </c>
      <c r="B1214">
        <v>2003</v>
      </c>
      <c r="C1214">
        <v>3</v>
      </c>
      <c r="D1214" t="s">
        <v>31</v>
      </c>
      <c r="E1214" t="s">
        <v>8</v>
      </c>
      <c r="F1214">
        <v>835</v>
      </c>
      <c r="G1214">
        <v>587</v>
      </c>
      <c r="H1214">
        <v>9</v>
      </c>
      <c r="I1214">
        <v>5283</v>
      </c>
      <c r="J1214">
        <v>6118</v>
      </c>
      <c r="K1214">
        <v>15802</v>
      </c>
      <c r="L1214">
        <v>9684</v>
      </c>
      <c r="M1214">
        <f t="array" ref="M1214">SUM(IF(E$2:E1214=E1214,IF(B$2:B1214=B1214,IF(C$2:C1214=C1214,L$2:L1214))))</f>
        <v>51759</v>
      </c>
    </row>
    <row r="1215" spans="1:13" x14ac:dyDescent="0.25">
      <c r="A1215" s="2">
        <v>37706</v>
      </c>
      <c r="B1215">
        <v>2003</v>
      </c>
      <c r="C1215">
        <v>3</v>
      </c>
      <c r="D1215" t="s">
        <v>32</v>
      </c>
      <c r="E1215" t="s">
        <v>9</v>
      </c>
      <c r="F1215">
        <v>611</v>
      </c>
      <c r="G1215">
        <v>587</v>
      </c>
      <c r="H1215">
        <v>10</v>
      </c>
      <c r="I1215">
        <v>5870</v>
      </c>
      <c r="J1215">
        <v>6481</v>
      </c>
      <c r="K1215">
        <v>5726</v>
      </c>
      <c r="L1215">
        <v>-755</v>
      </c>
      <c r="M1215">
        <f t="array" ref="M1215">SUM(IF(E$2:E1215=E1215,IF(B$2:B1215=B1215,IF(C$2:C1215=C1215,L$2:L1215))))</f>
        <v>3761</v>
      </c>
    </row>
    <row r="1216" spans="1:13" x14ac:dyDescent="0.25">
      <c r="A1216" s="2">
        <v>37707</v>
      </c>
      <c r="B1216">
        <v>2003</v>
      </c>
      <c r="C1216">
        <v>3</v>
      </c>
      <c r="D1216" t="s">
        <v>33</v>
      </c>
      <c r="E1216" t="s">
        <v>13</v>
      </c>
      <c r="F1216">
        <v>952</v>
      </c>
      <c r="G1216">
        <v>404</v>
      </c>
      <c r="H1216">
        <v>10</v>
      </c>
      <c r="I1216">
        <v>4040</v>
      </c>
      <c r="J1216">
        <v>4992</v>
      </c>
      <c r="K1216">
        <v>5065</v>
      </c>
      <c r="L1216">
        <v>73</v>
      </c>
      <c r="M1216">
        <f t="array" ref="M1216">SUM(IF(E$2:E1216=E1216,IF(B$2:B1216=B1216,IF(C$2:C1216=C1216,L$2:L1216))))</f>
        <v>27101</v>
      </c>
    </row>
    <row r="1217" spans="1:13" x14ac:dyDescent="0.25">
      <c r="A1217" s="2">
        <v>37708</v>
      </c>
      <c r="B1217">
        <v>2003</v>
      </c>
      <c r="C1217">
        <v>3</v>
      </c>
      <c r="D1217" t="s">
        <v>34</v>
      </c>
      <c r="E1217" t="s">
        <v>8</v>
      </c>
      <c r="F1217">
        <v>835</v>
      </c>
      <c r="G1217">
        <v>432</v>
      </c>
      <c r="H1217">
        <v>3</v>
      </c>
      <c r="I1217">
        <v>1296</v>
      </c>
      <c r="J1217">
        <v>2131</v>
      </c>
      <c r="K1217">
        <v>1939</v>
      </c>
      <c r="L1217">
        <v>-192</v>
      </c>
      <c r="M1217">
        <f t="array" ref="M1217">SUM(IF(E$2:E1217=E1217,IF(B$2:B1217=B1217,IF(C$2:C1217=C1217,L$2:L1217))))</f>
        <v>51567</v>
      </c>
    </row>
    <row r="1218" spans="1:13" x14ac:dyDescent="0.25">
      <c r="A1218" s="2">
        <v>37708</v>
      </c>
      <c r="B1218">
        <v>2003</v>
      </c>
      <c r="C1218">
        <v>3</v>
      </c>
      <c r="D1218" t="s">
        <v>34</v>
      </c>
      <c r="E1218" t="s">
        <v>12</v>
      </c>
      <c r="F1218">
        <v>608</v>
      </c>
      <c r="G1218">
        <v>432</v>
      </c>
      <c r="H1218">
        <v>8</v>
      </c>
      <c r="I1218">
        <v>3456</v>
      </c>
      <c r="J1218">
        <v>4064</v>
      </c>
      <c r="K1218">
        <v>4686</v>
      </c>
      <c r="L1218">
        <v>622</v>
      </c>
      <c r="M1218">
        <f t="array" ref="M1218">SUM(IF(E$2:E1218=E1218,IF(B$2:B1218=B1218,IF(C$2:C1218=C1218,L$2:L1218))))</f>
        <v>993</v>
      </c>
    </row>
    <row r="1219" spans="1:13" x14ac:dyDescent="0.25">
      <c r="A1219" s="2">
        <v>37709</v>
      </c>
      <c r="B1219">
        <v>2003</v>
      </c>
      <c r="C1219">
        <v>3</v>
      </c>
      <c r="D1219" t="s">
        <v>35</v>
      </c>
      <c r="E1219" t="s">
        <v>8</v>
      </c>
      <c r="F1219">
        <v>835</v>
      </c>
      <c r="G1219">
        <v>518</v>
      </c>
      <c r="H1219">
        <v>4</v>
      </c>
      <c r="I1219">
        <v>2072</v>
      </c>
      <c r="J1219">
        <v>2907</v>
      </c>
      <c r="K1219">
        <v>10390</v>
      </c>
      <c r="L1219">
        <v>7483</v>
      </c>
      <c r="M1219">
        <f t="array" ref="M1219">SUM(IF(E$2:E1219=E1219,IF(B$2:B1219=B1219,IF(C$2:C1219=C1219,L$2:L1219))))</f>
        <v>59050</v>
      </c>
    </row>
    <row r="1220" spans="1:13" x14ac:dyDescent="0.25">
      <c r="A1220" s="2">
        <v>37709</v>
      </c>
      <c r="B1220">
        <v>2003</v>
      </c>
      <c r="C1220">
        <v>3</v>
      </c>
      <c r="D1220" t="s">
        <v>35</v>
      </c>
      <c r="E1220" t="s">
        <v>7</v>
      </c>
      <c r="F1220">
        <v>913</v>
      </c>
      <c r="G1220">
        <v>518</v>
      </c>
      <c r="H1220">
        <v>2</v>
      </c>
      <c r="I1220">
        <v>1036</v>
      </c>
      <c r="J1220">
        <v>1949</v>
      </c>
      <c r="K1220">
        <v>3828</v>
      </c>
      <c r="L1220">
        <v>1879</v>
      </c>
      <c r="M1220">
        <f t="array" ref="M1220">SUM(IF(E$2:E1220=E1220,IF(B$2:B1220=B1220,IF(C$2:C1220=C1220,L$2:L1220))))</f>
        <v>9309</v>
      </c>
    </row>
    <row r="1221" spans="1:13" x14ac:dyDescent="0.25">
      <c r="A1221" s="2">
        <v>37710</v>
      </c>
      <c r="B1221">
        <v>2003</v>
      </c>
      <c r="C1221">
        <v>3</v>
      </c>
      <c r="D1221" t="s">
        <v>36</v>
      </c>
      <c r="E1221" t="s">
        <v>13</v>
      </c>
      <c r="F1221">
        <v>952</v>
      </c>
      <c r="G1221">
        <v>404</v>
      </c>
      <c r="H1221">
        <v>10</v>
      </c>
      <c r="I1221">
        <v>4040</v>
      </c>
      <c r="J1221">
        <v>4992</v>
      </c>
      <c r="K1221">
        <v>4325</v>
      </c>
      <c r="L1221">
        <v>-667</v>
      </c>
      <c r="M1221">
        <f t="array" ref="M1221">SUM(IF(E$2:E1221=E1221,IF(B$2:B1221=B1221,IF(C$2:C1221=C1221,L$2:L1221))))</f>
        <v>26434</v>
      </c>
    </row>
    <row r="1222" spans="1:13" x14ac:dyDescent="0.25">
      <c r="A1222" s="2">
        <v>37711</v>
      </c>
      <c r="B1222">
        <v>2003</v>
      </c>
      <c r="C1222">
        <v>3</v>
      </c>
      <c r="D1222" t="s">
        <v>30</v>
      </c>
      <c r="E1222" t="s">
        <v>12</v>
      </c>
      <c r="F1222">
        <v>608</v>
      </c>
      <c r="G1222">
        <v>432</v>
      </c>
      <c r="H1222">
        <v>8</v>
      </c>
      <c r="I1222">
        <v>3456</v>
      </c>
      <c r="J1222">
        <v>4064</v>
      </c>
      <c r="K1222">
        <v>16456</v>
      </c>
      <c r="L1222">
        <v>12392</v>
      </c>
      <c r="M1222">
        <f t="array" ref="M1222">SUM(IF(E$2:E1222=E1222,IF(B$2:B1222=B1222,IF(C$2:C1222=C1222,L$2:L1222))))</f>
        <v>13385</v>
      </c>
    </row>
    <row r="1223" spans="1:13" x14ac:dyDescent="0.25">
      <c r="A1223" s="2">
        <v>37711</v>
      </c>
      <c r="B1223">
        <v>2003</v>
      </c>
      <c r="C1223">
        <v>3</v>
      </c>
      <c r="D1223" t="s">
        <v>30</v>
      </c>
      <c r="E1223" t="s">
        <v>9</v>
      </c>
      <c r="F1223">
        <v>611</v>
      </c>
      <c r="G1223">
        <v>432</v>
      </c>
      <c r="H1223">
        <v>1</v>
      </c>
      <c r="I1223">
        <v>432</v>
      </c>
      <c r="J1223">
        <v>1043</v>
      </c>
      <c r="K1223">
        <v>1187</v>
      </c>
      <c r="L1223">
        <v>144</v>
      </c>
      <c r="M1223">
        <f t="array" ref="M1223">SUM(IF(E$2:E1223=E1223,IF(B$2:B1223=B1223,IF(C$2:C1223=C1223,L$2:L1223))))</f>
        <v>3905</v>
      </c>
    </row>
    <row r="1224" spans="1:13" x14ac:dyDescent="0.25">
      <c r="A1224" s="2">
        <v>37714</v>
      </c>
      <c r="B1224">
        <v>2003</v>
      </c>
      <c r="C1224">
        <v>4</v>
      </c>
      <c r="D1224" t="s">
        <v>33</v>
      </c>
      <c r="E1224" t="s">
        <v>12</v>
      </c>
      <c r="F1224">
        <v>608</v>
      </c>
      <c r="G1224">
        <v>404</v>
      </c>
      <c r="H1224">
        <v>10</v>
      </c>
      <c r="I1224">
        <v>4040</v>
      </c>
      <c r="J1224">
        <v>4648</v>
      </c>
      <c r="K1224">
        <v>5057</v>
      </c>
      <c r="L1224">
        <v>409</v>
      </c>
      <c r="M1224">
        <f t="array" ref="M1224">SUM(IF(E$2:E1224=E1224,IF(B$2:B1224=B1224,IF(C$2:C1224=C1224,L$2:L1224))))</f>
        <v>409</v>
      </c>
    </row>
    <row r="1225" spans="1:13" x14ac:dyDescent="0.25">
      <c r="A1225" s="2">
        <v>37715</v>
      </c>
      <c r="B1225">
        <v>2003</v>
      </c>
      <c r="C1225">
        <v>4</v>
      </c>
      <c r="D1225" t="s">
        <v>34</v>
      </c>
      <c r="E1225" t="s">
        <v>12</v>
      </c>
      <c r="F1225">
        <v>608</v>
      </c>
      <c r="G1225">
        <v>432</v>
      </c>
      <c r="H1225">
        <v>1</v>
      </c>
      <c r="I1225">
        <v>432</v>
      </c>
      <c r="J1225">
        <v>1040</v>
      </c>
      <c r="K1225">
        <v>866</v>
      </c>
      <c r="L1225">
        <v>-174</v>
      </c>
      <c r="M1225">
        <f t="array" ref="M1225">SUM(IF(E$2:E1225=E1225,IF(B$2:B1225=B1225,IF(C$2:C1225=C1225,L$2:L1225))))</f>
        <v>235</v>
      </c>
    </row>
    <row r="1226" spans="1:13" x14ac:dyDescent="0.25">
      <c r="A1226" s="2">
        <v>37716</v>
      </c>
      <c r="B1226">
        <v>2003</v>
      </c>
      <c r="C1226">
        <v>4</v>
      </c>
      <c r="D1226" t="s">
        <v>35</v>
      </c>
      <c r="E1226" t="s">
        <v>12</v>
      </c>
      <c r="F1226">
        <v>608</v>
      </c>
      <c r="G1226">
        <v>518</v>
      </c>
      <c r="H1226">
        <v>2</v>
      </c>
      <c r="I1226">
        <v>1036</v>
      </c>
      <c r="J1226">
        <v>1644</v>
      </c>
      <c r="K1226">
        <v>1703</v>
      </c>
      <c r="L1226">
        <v>59</v>
      </c>
      <c r="M1226">
        <f t="array" ref="M1226">SUM(IF(E$2:E1226=E1226,IF(B$2:B1226=B1226,IF(C$2:C1226=C1226,L$2:L1226))))</f>
        <v>294</v>
      </c>
    </row>
    <row r="1227" spans="1:13" x14ac:dyDescent="0.25">
      <c r="A1227" s="2">
        <v>37716</v>
      </c>
      <c r="B1227">
        <v>2003</v>
      </c>
      <c r="C1227">
        <v>4</v>
      </c>
      <c r="D1227" t="s">
        <v>35</v>
      </c>
      <c r="E1227" t="s">
        <v>8</v>
      </c>
      <c r="F1227">
        <v>835</v>
      </c>
      <c r="G1227">
        <v>518</v>
      </c>
      <c r="H1227">
        <v>5</v>
      </c>
      <c r="I1227">
        <v>2590</v>
      </c>
      <c r="J1227">
        <v>3425</v>
      </c>
      <c r="K1227">
        <v>4019</v>
      </c>
      <c r="L1227">
        <v>594</v>
      </c>
      <c r="M1227">
        <f t="array" ref="M1227">SUM(IF(E$2:E1227=E1227,IF(B$2:B1227=B1227,IF(C$2:C1227=C1227,L$2:L1227))))</f>
        <v>594</v>
      </c>
    </row>
    <row r="1228" spans="1:13" x14ac:dyDescent="0.25">
      <c r="A1228" s="2">
        <v>37717</v>
      </c>
      <c r="B1228">
        <v>2003</v>
      </c>
      <c r="C1228">
        <v>4</v>
      </c>
      <c r="D1228" t="s">
        <v>36</v>
      </c>
      <c r="E1228" t="s">
        <v>12</v>
      </c>
      <c r="F1228">
        <v>608</v>
      </c>
      <c r="G1228">
        <v>404</v>
      </c>
      <c r="H1228">
        <v>1</v>
      </c>
      <c r="I1228">
        <v>404</v>
      </c>
      <c r="J1228">
        <v>1012</v>
      </c>
      <c r="K1228">
        <v>1054</v>
      </c>
      <c r="L1228">
        <v>42</v>
      </c>
      <c r="M1228">
        <f t="array" ref="M1228">SUM(IF(E$2:E1228=E1228,IF(B$2:B1228=B1228,IF(C$2:C1228=C1228,L$2:L1228))))</f>
        <v>336</v>
      </c>
    </row>
    <row r="1229" spans="1:13" x14ac:dyDescent="0.25">
      <c r="A1229" s="2">
        <v>37717</v>
      </c>
      <c r="B1229">
        <v>2003</v>
      </c>
      <c r="C1229">
        <v>4</v>
      </c>
      <c r="D1229" t="s">
        <v>36</v>
      </c>
      <c r="E1229" t="s">
        <v>13</v>
      </c>
      <c r="F1229">
        <v>952</v>
      </c>
      <c r="G1229">
        <v>404</v>
      </c>
      <c r="H1229">
        <v>1</v>
      </c>
      <c r="I1229">
        <v>404</v>
      </c>
      <c r="J1229">
        <v>1356</v>
      </c>
      <c r="K1229">
        <v>1540</v>
      </c>
      <c r="L1229">
        <v>184</v>
      </c>
      <c r="M1229">
        <f t="array" ref="M1229">SUM(IF(E$2:E1229=E1229,IF(B$2:B1229=B1229,IF(C$2:C1229=C1229,L$2:L1229))))</f>
        <v>184</v>
      </c>
    </row>
    <row r="1230" spans="1:13" x14ac:dyDescent="0.25">
      <c r="A1230" s="2">
        <v>37718</v>
      </c>
      <c r="B1230">
        <v>2003</v>
      </c>
      <c r="C1230">
        <v>4</v>
      </c>
      <c r="D1230" t="s">
        <v>30</v>
      </c>
      <c r="E1230" t="s">
        <v>13</v>
      </c>
      <c r="F1230">
        <v>952</v>
      </c>
      <c r="G1230">
        <v>432</v>
      </c>
      <c r="H1230">
        <v>9</v>
      </c>
      <c r="I1230">
        <v>3888</v>
      </c>
      <c r="J1230">
        <v>4840</v>
      </c>
      <c r="K1230">
        <v>4815</v>
      </c>
      <c r="L1230">
        <v>-25</v>
      </c>
      <c r="M1230">
        <f t="array" ref="M1230">SUM(IF(E$2:E1230=E1230,IF(B$2:B1230=B1230,IF(C$2:C1230=C1230,L$2:L1230))))</f>
        <v>159</v>
      </c>
    </row>
    <row r="1231" spans="1:13" x14ac:dyDescent="0.25">
      <c r="A1231" s="2">
        <v>37719</v>
      </c>
      <c r="B1231">
        <v>2003</v>
      </c>
      <c r="C1231">
        <v>4</v>
      </c>
      <c r="D1231" t="s">
        <v>31</v>
      </c>
      <c r="E1231" t="s">
        <v>9</v>
      </c>
      <c r="F1231">
        <v>611</v>
      </c>
      <c r="G1231">
        <v>587</v>
      </c>
      <c r="H1231">
        <v>9</v>
      </c>
      <c r="I1231">
        <v>5283</v>
      </c>
      <c r="J1231">
        <v>5894</v>
      </c>
      <c r="K1231">
        <v>5714</v>
      </c>
      <c r="L1231">
        <v>-180</v>
      </c>
      <c r="M1231">
        <f t="array" ref="M1231">SUM(IF(E$2:E1231=E1231,IF(B$2:B1231=B1231,IF(C$2:C1231=C1231,L$2:L1231))))</f>
        <v>-180</v>
      </c>
    </row>
    <row r="1232" spans="1:13" x14ac:dyDescent="0.25">
      <c r="A1232" s="2">
        <v>37719</v>
      </c>
      <c r="B1232">
        <v>2003</v>
      </c>
      <c r="C1232">
        <v>4</v>
      </c>
      <c r="D1232" t="s">
        <v>31</v>
      </c>
      <c r="E1232" t="s">
        <v>13</v>
      </c>
      <c r="F1232">
        <v>952</v>
      </c>
      <c r="G1232">
        <v>587</v>
      </c>
      <c r="H1232">
        <v>4</v>
      </c>
      <c r="I1232">
        <v>2348</v>
      </c>
      <c r="J1232">
        <v>3300</v>
      </c>
      <c r="K1232">
        <v>3346</v>
      </c>
      <c r="L1232">
        <v>46</v>
      </c>
      <c r="M1232">
        <f t="array" ref="M1232">SUM(IF(E$2:E1232=E1232,IF(B$2:B1232=B1232,IF(C$2:C1232=C1232,L$2:L1232))))</f>
        <v>205</v>
      </c>
    </row>
    <row r="1233" spans="1:13" x14ac:dyDescent="0.25">
      <c r="A1233" s="2">
        <v>37720</v>
      </c>
      <c r="B1233">
        <v>2003</v>
      </c>
      <c r="C1233">
        <v>4</v>
      </c>
      <c r="D1233" t="s">
        <v>32</v>
      </c>
      <c r="E1233" t="s">
        <v>10</v>
      </c>
      <c r="F1233">
        <v>487</v>
      </c>
      <c r="G1233">
        <v>587</v>
      </c>
      <c r="H1233">
        <v>9</v>
      </c>
      <c r="I1233">
        <v>5283</v>
      </c>
      <c r="J1233">
        <v>5770</v>
      </c>
      <c r="K1233">
        <v>5175</v>
      </c>
      <c r="L1233">
        <v>-595</v>
      </c>
      <c r="M1233">
        <f t="array" ref="M1233">SUM(IF(E$2:E1233=E1233,IF(B$2:B1233=B1233,IF(C$2:C1233=C1233,L$2:L1233))))</f>
        <v>-595</v>
      </c>
    </row>
    <row r="1234" spans="1:13" x14ac:dyDescent="0.25">
      <c r="A1234" s="2">
        <v>37724</v>
      </c>
      <c r="B1234">
        <v>2003</v>
      </c>
      <c r="C1234">
        <v>4</v>
      </c>
      <c r="D1234" t="s">
        <v>36</v>
      </c>
      <c r="E1234" t="s">
        <v>10</v>
      </c>
      <c r="F1234">
        <v>487</v>
      </c>
      <c r="G1234">
        <v>404</v>
      </c>
      <c r="H1234">
        <v>9</v>
      </c>
      <c r="I1234">
        <v>3636</v>
      </c>
      <c r="J1234">
        <v>4123</v>
      </c>
      <c r="K1234">
        <v>7668</v>
      </c>
      <c r="L1234">
        <v>3545</v>
      </c>
      <c r="M1234">
        <f t="array" ref="M1234">SUM(IF(E$2:E1234=E1234,IF(B$2:B1234=B1234,IF(C$2:C1234=C1234,L$2:L1234))))</f>
        <v>2950</v>
      </c>
    </row>
    <row r="1235" spans="1:13" x14ac:dyDescent="0.25">
      <c r="A1235" s="2">
        <v>37725</v>
      </c>
      <c r="B1235">
        <v>2003</v>
      </c>
      <c r="C1235">
        <v>4</v>
      </c>
      <c r="D1235" t="s">
        <v>30</v>
      </c>
      <c r="E1235" t="s">
        <v>13</v>
      </c>
      <c r="F1235">
        <v>952</v>
      </c>
      <c r="G1235">
        <v>432</v>
      </c>
      <c r="H1235">
        <v>8</v>
      </c>
      <c r="I1235">
        <v>3456</v>
      </c>
      <c r="J1235">
        <v>4408</v>
      </c>
      <c r="K1235">
        <v>5111</v>
      </c>
      <c r="L1235">
        <v>703</v>
      </c>
      <c r="M1235">
        <f t="array" ref="M1235">SUM(IF(E$2:E1235=E1235,IF(B$2:B1235=B1235,IF(C$2:C1235=C1235,L$2:L1235))))</f>
        <v>908</v>
      </c>
    </row>
    <row r="1236" spans="1:13" x14ac:dyDescent="0.25">
      <c r="A1236" s="2">
        <v>37726</v>
      </c>
      <c r="B1236">
        <v>2003</v>
      </c>
      <c r="C1236">
        <v>4</v>
      </c>
      <c r="D1236" t="s">
        <v>31</v>
      </c>
      <c r="E1236" t="s">
        <v>12</v>
      </c>
      <c r="F1236">
        <v>608</v>
      </c>
      <c r="G1236">
        <v>587</v>
      </c>
      <c r="H1236">
        <v>9</v>
      </c>
      <c r="I1236">
        <v>5283</v>
      </c>
      <c r="J1236">
        <v>5891</v>
      </c>
      <c r="K1236">
        <v>22850</v>
      </c>
      <c r="L1236">
        <v>16959</v>
      </c>
      <c r="M1236">
        <f t="array" ref="M1236">SUM(IF(E$2:E1236=E1236,IF(B$2:B1236=B1236,IF(C$2:C1236=C1236,L$2:L1236))))</f>
        <v>17295</v>
      </c>
    </row>
    <row r="1237" spans="1:13" x14ac:dyDescent="0.25">
      <c r="A1237" s="2">
        <v>37726</v>
      </c>
      <c r="B1237">
        <v>2003</v>
      </c>
      <c r="C1237">
        <v>4</v>
      </c>
      <c r="D1237" t="s">
        <v>31</v>
      </c>
      <c r="E1237" t="s">
        <v>13</v>
      </c>
      <c r="F1237">
        <v>952</v>
      </c>
      <c r="G1237">
        <v>587</v>
      </c>
      <c r="H1237">
        <v>8</v>
      </c>
      <c r="I1237">
        <v>4696</v>
      </c>
      <c r="J1237">
        <v>5648</v>
      </c>
      <c r="K1237">
        <v>5258</v>
      </c>
      <c r="L1237">
        <v>-390</v>
      </c>
      <c r="M1237">
        <f t="array" ref="M1237">SUM(IF(E$2:E1237=E1237,IF(B$2:B1237=B1237,IF(C$2:C1237=C1237,L$2:L1237))))</f>
        <v>518</v>
      </c>
    </row>
    <row r="1238" spans="1:13" x14ac:dyDescent="0.25">
      <c r="A1238" s="2">
        <v>37727</v>
      </c>
      <c r="B1238">
        <v>2003</v>
      </c>
      <c r="C1238">
        <v>4</v>
      </c>
      <c r="D1238" t="s">
        <v>32</v>
      </c>
      <c r="E1238" t="s">
        <v>13</v>
      </c>
      <c r="F1238">
        <v>952</v>
      </c>
      <c r="G1238">
        <v>587</v>
      </c>
      <c r="H1238">
        <v>9</v>
      </c>
      <c r="I1238">
        <v>5283</v>
      </c>
      <c r="J1238">
        <v>6235</v>
      </c>
      <c r="K1238">
        <v>6861</v>
      </c>
      <c r="L1238">
        <v>626</v>
      </c>
      <c r="M1238">
        <f t="array" ref="M1238">SUM(IF(E$2:E1238=E1238,IF(B$2:B1238=B1238,IF(C$2:C1238=C1238,L$2:L1238))))</f>
        <v>1144</v>
      </c>
    </row>
    <row r="1239" spans="1:13" x14ac:dyDescent="0.25">
      <c r="A1239" s="2">
        <v>37728</v>
      </c>
      <c r="B1239">
        <v>2003</v>
      </c>
      <c r="C1239">
        <v>4</v>
      </c>
      <c r="D1239" t="s">
        <v>33</v>
      </c>
      <c r="E1239" t="s">
        <v>8</v>
      </c>
      <c r="F1239">
        <v>835</v>
      </c>
      <c r="G1239">
        <v>404</v>
      </c>
      <c r="H1239">
        <v>2</v>
      </c>
      <c r="I1239">
        <v>808</v>
      </c>
      <c r="J1239">
        <v>1643</v>
      </c>
      <c r="K1239">
        <v>1455</v>
      </c>
      <c r="L1239">
        <v>-188</v>
      </c>
      <c r="M1239">
        <f t="array" ref="M1239">SUM(IF(E$2:E1239=E1239,IF(B$2:B1239=B1239,IF(C$2:C1239=C1239,L$2:L1239))))</f>
        <v>406</v>
      </c>
    </row>
    <row r="1240" spans="1:13" x14ac:dyDescent="0.25">
      <c r="A1240" s="2">
        <v>37730</v>
      </c>
      <c r="B1240">
        <v>2003</v>
      </c>
      <c r="C1240">
        <v>4</v>
      </c>
      <c r="D1240" t="s">
        <v>35</v>
      </c>
      <c r="E1240" t="s">
        <v>8</v>
      </c>
      <c r="F1240">
        <v>835</v>
      </c>
      <c r="G1240">
        <v>518</v>
      </c>
      <c r="H1240">
        <v>1</v>
      </c>
      <c r="I1240">
        <v>518</v>
      </c>
      <c r="J1240">
        <v>1353</v>
      </c>
      <c r="K1240">
        <v>1575</v>
      </c>
      <c r="L1240">
        <v>222</v>
      </c>
      <c r="M1240">
        <f t="array" ref="M1240">SUM(IF(E$2:E1240=E1240,IF(B$2:B1240=B1240,IF(C$2:C1240=C1240,L$2:L1240))))</f>
        <v>628</v>
      </c>
    </row>
    <row r="1241" spans="1:13" x14ac:dyDescent="0.25">
      <c r="A1241" s="2">
        <v>37731</v>
      </c>
      <c r="B1241">
        <v>2003</v>
      </c>
      <c r="C1241">
        <v>4</v>
      </c>
      <c r="D1241" t="s">
        <v>36</v>
      </c>
      <c r="E1241" t="s">
        <v>12</v>
      </c>
      <c r="F1241">
        <v>608</v>
      </c>
      <c r="G1241">
        <v>404</v>
      </c>
      <c r="H1241">
        <v>7</v>
      </c>
      <c r="I1241">
        <v>2828</v>
      </c>
      <c r="J1241">
        <v>3436</v>
      </c>
      <c r="K1241">
        <v>13301</v>
      </c>
      <c r="L1241">
        <v>9865</v>
      </c>
      <c r="M1241">
        <f t="array" ref="M1241">SUM(IF(E$2:E1241=E1241,IF(B$2:B1241=B1241,IF(C$2:C1241=C1241,L$2:L1241))))</f>
        <v>27160</v>
      </c>
    </row>
    <row r="1242" spans="1:13" x14ac:dyDescent="0.25">
      <c r="A1242" s="2">
        <v>37733</v>
      </c>
      <c r="B1242">
        <v>2003</v>
      </c>
      <c r="C1242">
        <v>4</v>
      </c>
      <c r="D1242" t="s">
        <v>31</v>
      </c>
      <c r="E1242" t="s">
        <v>8</v>
      </c>
      <c r="F1242">
        <v>835</v>
      </c>
      <c r="G1242">
        <v>587</v>
      </c>
      <c r="H1242">
        <v>3</v>
      </c>
      <c r="I1242">
        <v>1761</v>
      </c>
      <c r="J1242">
        <v>2596</v>
      </c>
      <c r="K1242">
        <v>8285</v>
      </c>
      <c r="L1242">
        <v>5689</v>
      </c>
      <c r="M1242">
        <f t="array" ref="M1242">SUM(IF(E$2:E1242=E1242,IF(B$2:B1242=B1242,IF(C$2:C1242=C1242,L$2:L1242))))</f>
        <v>6317</v>
      </c>
    </row>
    <row r="1243" spans="1:13" x14ac:dyDescent="0.25">
      <c r="A1243" s="2">
        <v>37733</v>
      </c>
      <c r="B1243">
        <v>2003</v>
      </c>
      <c r="C1243">
        <v>4</v>
      </c>
      <c r="D1243" t="s">
        <v>31</v>
      </c>
      <c r="E1243" t="s">
        <v>12</v>
      </c>
      <c r="F1243">
        <v>608</v>
      </c>
      <c r="G1243">
        <v>587</v>
      </c>
      <c r="H1243">
        <v>7</v>
      </c>
      <c r="I1243">
        <v>4109</v>
      </c>
      <c r="J1243">
        <v>4717</v>
      </c>
      <c r="K1243">
        <v>19040</v>
      </c>
      <c r="L1243">
        <v>14323</v>
      </c>
      <c r="M1243">
        <f t="array" ref="M1243">SUM(IF(E$2:E1243=E1243,IF(B$2:B1243=B1243,IF(C$2:C1243=C1243,L$2:L1243))))</f>
        <v>41483</v>
      </c>
    </row>
    <row r="1244" spans="1:13" x14ac:dyDescent="0.25">
      <c r="A1244" s="2">
        <v>37733</v>
      </c>
      <c r="B1244">
        <v>2003</v>
      </c>
      <c r="C1244">
        <v>4</v>
      </c>
      <c r="D1244" t="s">
        <v>31</v>
      </c>
      <c r="E1244" t="s">
        <v>7</v>
      </c>
      <c r="F1244">
        <v>913</v>
      </c>
      <c r="G1244">
        <v>587</v>
      </c>
      <c r="H1244">
        <v>4</v>
      </c>
      <c r="I1244">
        <v>2348</v>
      </c>
      <c r="J1244">
        <v>3261</v>
      </c>
      <c r="K1244">
        <v>3400</v>
      </c>
      <c r="L1244">
        <v>139</v>
      </c>
      <c r="M1244">
        <f t="array" ref="M1244">SUM(IF(E$2:E1244=E1244,IF(B$2:B1244=B1244,IF(C$2:C1244=C1244,L$2:L1244))))</f>
        <v>139</v>
      </c>
    </row>
    <row r="1245" spans="1:13" x14ac:dyDescent="0.25">
      <c r="A1245" s="2">
        <v>37734</v>
      </c>
      <c r="B1245">
        <v>2003</v>
      </c>
      <c r="C1245">
        <v>4</v>
      </c>
      <c r="D1245" t="s">
        <v>32</v>
      </c>
      <c r="E1245" t="s">
        <v>10</v>
      </c>
      <c r="F1245">
        <v>487</v>
      </c>
      <c r="G1245">
        <v>587</v>
      </c>
      <c r="H1245">
        <v>5</v>
      </c>
      <c r="I1245">
        <v>2935</v>
      </c>
      <c r="J1245">
        <v>3422</v>
      </c>
      <c r="K1245">
        <v>2809</v>
      </c>
      <c r="L1245">
        <v>-613</v>
      </c>
      <c r="M1245">
        <f t="array" ref="M1245">SUM(IF(E$2:E1245=E1245,IF(B$2:B1245=B1245,IF(C$2:C1245=C1245,L$2:L1245))))</f>
        <v>2337</v>
      </c>
    </row>
    <row r="1246" spans="1:13" x14ac:dyDescent="0.25">
      <c r="A1246" s="2">
        <v>37734</v>
      </c>
      <c r="B1246">
        <v>2003</v>
      </c>
      <c r="C1246">
        <v>4</v>
      </c>
      <c r="D1246" t="s">
        <v>32</v>
      </c>
      <c r="E1246" t="s">
        <v>13</v>
      </c>
      <c r="F1246">
        <v>952</v>
      </c>
      <c r="G1246">
        <v>587</v>
      </c>
      <c r="H1246">
        <v>4</v>
      </c>
      <c r="I1246">
        <v>2348</v>
      </c>
      <c r="J1246">
        <v>3300</v>
      </c>
      <c r="K1246">
        <v>3366</v>
      </c>
      <c r="L1246">
        <v>66</v>
      </c>
      <c r="M1246">
        <f t="array" ref="M1246">SUM(IF(E$2:E1246=E1246,IF(B$2:B1246=B1246,IF(C$2:C1246=C1246,L$2:L1246))))</f>
        <v>1210</v>
      </c>
    </row>
    <row r="1247" spans="1:13" x14ac:dyDescent="0.25">
      <c r="A1247" s="2">
        <v>37735</v>
      </c>
      <c r="B1247">
        <v>2003</v>
      </c>
      <c r="C1247">
        <v>4</v>
      </c>
      <c r="D1247" t="s">
        <v>33</v>
      </c>
      <c r="E1247" t="s">
        <v>8</v>
      </c>
      <c r="F1247">
        <v>835</v>
      </c>
      <c r="G1247">
        <v>404</v>
      </c>
      <c r="H1247">
        <v>3</v>
      </c>
      <c r="I1247">
        <v>1212</v>
      </c>
      <c r="J1247">
        <v>2047</v>
      </c>
      <c r="K1247">
        <v>2347</v>
      </c>
      <c r="L1247">
        <v>300</v>
      </c>
      <c r="M1247">
        <f t="array" ref="M1247">SUM(IF(E$2:E1247=E1247,IF(B$2:B1247=B1247,IF(C$2:C1247=C1247,L$2:L1247))))</f>
        <v>6617</v>
      </c>
    </row>
    <row r="1248" spans="1:13" x14ac:dyDescent="0.25">
      <c r="A1248" s="2">
        <v>37736</v>
      </c>
      <c r="B1248">
        <v>2003</v>
      </c>
      <c r="C1248">
        <v>4</v>
      </c>
      <c r="D1248" t="s">
        <v>34</v>
      </c>
      <c r="E1248" t="s">
        <v>11</v>
      </c>
      <c r="F1248">
        <v>576</v>
      </c>
      <c r="G1248">
        <v>432</v>
      </c>
      <c r="H1248">
        <v>6</v>
      </c>
      <c r="I1248">
        <v>2592</v>
      </c>
      <c r="J1248">
        <v>3168</v>
      </c>
      <c r="K1248">
        <v>3793</v>
      </c>
      <c r="L1248">
        <v>625</v>
      </c>
      <c r="M1248">
        <f t="array" ref="M1248">SUM(IF(E$2:E1248=E1248,IF(B$2:B1248=B1248,IF(C$2:C1248=C1248,L$2:L1248))))</f>
        <v>625</v>
      </c>
    </row>
    <row r="1249" spans="1:13" x14ac:dyDescent="0.25">
      <c r="A1249" s="2">
        <v>37737</v>
      </c>
      <c r="B1249">
        <v>2003</v>
      </c>
      <c r="C1249">
        <v>4</v>
      </c>
      <c r="D1249" t="s">
        <v>35</v>
      </c>
      <c r="E1249" t="s">
        <v>10</v>
      </c>
      <c r="F1249">
        <v>487</v>
      </c>
      <c r="G1249">
        <v>518</v>
      </c>
      <c r="H1249">
        <v>8</v>
      </c>
      <c r="I1249">
        <v>4144</v>
      </c>
      <c r="J1249">
        <v>4631</v>
      </c>
      <c r="K1249">
        <v>4473</v>
      </c>
      <c r="L1249">
        <v>-158</v>
      </c>
      <c r="M1249">
        <f t="array" ref="M1249">SUM(IF(E$2:E1249=E1249,IF(B$2:B1249=B1249,IF(C$2:C1249=C1249,L$2:L1249))))</f>
        <v>2179</v>
      </c>
    </row>
    <row r="1250" spans="1:13" x14ac:dyDescent="0.25">
      <c r="A1250" s="2">
        <v>37737</v>
      </c>
      <c r="B1250">
        <v>2003</v>
      </c>
      <c r="C1250">
        <v>4</v>
      </c>
      <c r="D1250" t="s">
        <v>35</v>
      </c>
      <c r="E1250" t="s">
        <v>13</v>
      </c>
      <c r="F1250">
        <v>952</v>
      </c>
      <c r="G1250">
        <v>518</v>
      </c>
      <c r="H1250">
        <v>9</v>
      </c>
      <c r="I1250">
        <v>4662</v>
      </c>
      <c r="J1250">
        <v>5614</v>
      </c>
      <c r="K1250">
        <v>5458</v>
      </c>
      <c r="L1250">
        <v>-156</v>
      </c>
      <c r="M1250">
        <f t="array" ref="M1250">SUM(IF(E$2:E1250=E1250,IF(B$2:B1250=B1250,IF(C$2:C1250=C1250,L$2:L1250))))</f>
        <v>1054</v>
      </c>
    </row>
    <row r="1251" spans="1:13" x14ac:dyDescent="0.25">
      <c r="A1251" s="2">
        <v>37738</v>
      </c>
      <c r="B1251">
        <v>2003</v>
      </c>
      <c r="C1251">
        <v>4</v>
      </c>
      <c r="D1251" t="s">
        <v>36</v>
      </c>
      <c r="E1251" t="s">
        <v>9</v>
      </c>
      <c r="F1251">
        <v>611</v>
      </c>
      <c r="G1251">
        <v>404</v>
      </c>
      <c r="H1251">
        <v>4</v>
      </c>
      <c r="I1251">
        <v>1616</v>
      </c>
      <c r="J1251">
        <v>2227</v>
      </c>
      <c r="K1251">
        <v>6216</v>
      </c>
      <c r="L1251">
        <v>3989</v>
      </c>
      <c r="M1251">
        <f t="array" ref="M1251">SUM(IF(E$2:E1251=E1251,IF(B$2:B1251=B1251,IF(C$2:C1251=C1251,L$2:L1251))))</f>
        <v>3809</v>
      </c>
    </row>
    <row r="1252" spans="1:13" x14ac:dyDescent="0.25">
      <c r="A1252" s="2">
        <v>37739</v>
      </c>
      <c r="B1252">
        <v>2003</v>
      </c>
      <c r="C1252">
        <v>4</v>
      </c>
      <c r="D1252" t="s">
        <v>30</v>
      </c>
      <c r="E1252" t="s">
        <v>10</v>
      </c>
      <c r="F1252">
        <v>487</v>
      </c>
      <c r="G1252">
        <v>432</v>
      </c>
      <c r="H1252">
        <v>9</v>
      </c>
      <c r="I1252">
        <v>3888</v>
      </c>
      <c r="J1252">
        <v>4375</v>
      </c>
      <c r="K1252">
        <v>4557</v>
      </c>
      <c r="L1252">
        <v>182</v>
      </c>
      <c r="M1252">
        <f t="array" ref="M1252">SUM(IF(E$2:E1252=E1252,IF(B$2:B1252=B1252,IF(C$2:C1252=C1252,L$2:L1252))))</f>
        <v>2361</v>
      </c>
    </row>
    <row r="1253" spans="1:13" x14ac:dyDescent="0.25">
      <c r="A1253" s="2">
        <v>37740</v>
      </c>
      <c r="B1253">
        <v>2003</v>
      </c>
      <c r="C1253">
        <v>4</v>
      </c>
      <c r="D1253" t="s">
        <v>31</v>
      </c>
      <c r="E1253" t="s">
        <v>13</v>
      </c>
      <c r="F1253">
        <v>952</v>
      </c>
      <c r="G1253">
        <v>587</v>
      </c>
      <c r="H1253">
        <v>6</v>
      </c>
      <c r="I1253">
        <v>3522</v>
      </c>
      <c r="J1253">
        <v>4474</v>
      </c>
      <c r="K1253">
        <v>3842</v>
      </c>
      <c r="L1253">
        <v>-632</v>
      </c>
      <c r="M1253">
        <f t="array" ref="M1253">SUM(IF(E$2:E1253=E1253,IF(B$2:B1253=B1253,IF(C$2:C1253=C1253,L$2:L1253))))</f>
        <v>422</v>
      </c>
    </row>
    <row r="1254" spans="1:13" x14ac:dyDescent="0.25">
      <c r="A1254" s="2">
        <v>37741</v>
      </c>
      <c r="B1254">
        <v>2003</v>
      </c>
      <c r="C1254">
        <v>4</v>
      </c>
      <c r="D1254" t="s">
        <v>32</v>
      </c>
      <c r="E1254" t="s">
        <v>8</v>
      </c>
      <c r="F1254">
        <v>835</v>
      </c>
      <c r="G1254">
        <v>587</v>
      </c>
      <c r="H1254">
        <v>5</v>
      </c>
      <c r="I1254">
        <v>2935</v>
      </c>
      <c r="J1254">
        <v>3770</v>
      </c>
      <c r="K1254">
        <v>3979</v>
      </c>
      <c r="L1254">
        <v>209</v>
      </c>
      <c r="M1254">
        <f t="array" ref="M1254">SUM(IF(E$2:E1254=E1254,IF(B$2:B1254=B1254,IF(C$2:C1254=C1254,L$2:L1254))))</f>
        <v>6826</v>
      </c>
    </row>
    <row r="1255" spans="1:13" x14ac:dyDescent="0.25">
      <c r="A1255" s="2">
        <v>37741</v>
      </c>
      <c r="B1255">
        <v>2003</v>
      </c>
      <c r="C1255">
        <v>4</v>
      </c>
      <c r="D1255" t="s">
        <v>32</v>
      </c>
      <c r="E1255" t="s">
        <v>13</v>
      </c>
      <c r="F1255">
        <v>952</v>
      </c>
      <c r="G1255">
        <v>587</v>
      </c>
      <c r="H1255">
        <v>2</v>
      </c>
      <c r="I1255">
        <v>1174</v>
      </c>
      <c r="J1255">
        <v>2126</v>
      </c>
      <c r="K1255">
        <v>2071</v>
      </c>
      <c r="L1255">
        <v>-55</v>
      </c>
      <c r="M1255">
        <f t="array" ref="M1255">SUM(IF(E$2:E1255=E1255,IF(B$2:B1255=B1255,IF(C$2:C1255=C1255,L$2:L1255))))</f>
        <v>367</v>
      </c>
    </row>
    <row r="1256" spans="1:13" x14ac:dyDescent="0.25">
      <c r="A1256" s="2">
        <v>37742</v>
      </c>
      <c r="B1256">
        <v>2003</v>
      </c>
      <c r="C1256">
        <v>5</v>
      </c>
      <c r="D1256" t="s">
        <v>33</v>
      </c>
      <c r="E1256" t="s">
        <v>12</v>
      </c>
      <c r="F1256">
        <v>608</v>
      </c>
      <c r="G1256">
        <v>404</v>
      </c>
      <c r="H1256">
        <v>4</v>
      </c>
      <c r="I1256">
        <v>1616</v>
      </c>
      <c r="J1256">
        <v>2224</v>
      </c>
      <c r="K1256">
        <v>2304</v>
      </c>
      <c r="L1256">
        <v>80</v>
      </c>
      <c r="M1256">
        <f t="array" ref="M1256">SUM(IF(E$2:E1256=E1256,IF(B$2:B1256=B1256,IF(C$2:C1256=C1256,L$2:L1256))))</f>
        <v>80</v>
      </c>
    </row>
    <row r="1257" spans="1:13" x14ac:dyDescent="0.25">
      <c r="A1257" s="2">
        <v>37743</v>
      </c>
      <c r="B1257">
        <v>2003</v>
      </c>
      <c r="C1257">
        <v>5</v>
      </c>
      <c r="D1257" t="s">
        <v>34</v>
      </c>
      <c r="E1257" t="s">
        <v>13</v>
      </c>
      <c r="F1257">
        <v>952</v>
      </c>
      <c r="G1257">
        <v>432</v>
      </c>
      <c r="H1257">
        <v>9</v>
      </c>
      <c r="I1257">
        <v>3888</v>
      </c>
      <c r="J1257">
        <v>4840</v>
      </c>
      <c r="K1257">
        <v>7334</v>
      </c>
      <c r="L1257">
        <v>2494</v>
      </c>
      <c r="M1257">
        <f t="array" ref="M1257">SUM(IF(E$2:E1257=E1257,IF(B$2:B1257=B1257,IF(C$2:C1257=C1257,L$2:L1257))))</f>
        <v>2494</v>
      </c>
    </row>
    <row r="1258" spans="1:13" x14ac:dyDescent="0.25">
      <c r="A1258" s="2">
        <v>37743</v>
      </c>
      <c r="B1258">
        <v>2003</v>
      </c>
      <c r="C1258">
        <v>5</v>
      </c>
      <c r="D1258" t="s">
        <v>34</v>
      </c>
      <c r="E1258" t="s">
        <v>12</v>
      </c>
      <c r="F1258">
        <v>608</v>
      </c>
      <c r="G1258">
        <v>432</v>
      </c>
      <c r="H1258">
        <v>8</v>
      </c>
      <c r="I1258">
        <v>3456</v>
      </c>
      <c r="J1258">
        <v>4064</v>
      </c>
      <c r="K1258">
        <v>3576</v>
      </c>
      <c r="L1258">
        <v>-488</v>
      </c>
      <c r="M1258">
        <f t="array" ref="M1258">SUM(IF(E$2:E1258=E1258,IF(B$2:B1258=B1258,IF(C$2:C1258=C1258,L$2:L1258))))</f>
        <v>-408</v>
      </c>
    </row>
    <row r="1259" spans="1:13" x14ac:dyDescent="0.25">
      <c r="A1259" s="2">
        <v>37744</v>
      </c>
      <c r="B1259">
        <v>2003</v>
      </c>
      <c r="C1259">
        <v>5</v>
      </c>
      <c r="D1259" t="s">
        <v>35</v>
      </c>
      <c r="E1259" t="s">
        <v>12</v>
      </c>
      <c r="F1259">
        <v>608</v>
      </c>
      <c r="G1259">
        <v>518</v>
      </c>
      <c r="H1259">
        <v>1</v>
      </c>
      <c r="I1259">
        <v>518</v>
      </c>
      <c r="J1259">
        <v>1126</v>
      </c>
      <c r="K1259">
        <v>1172</v>
      </c>
      <c r="L1259">
        <v>46</v>
      </c>
      <c r="M1259">
        <f t="array" ref="M1259">SUM(IF(E$2:E1259=E1259,IF(B$2:B1259=B1259,IF(C$2:C1259=C1259,L$2:L1259))))</f>
        <v>-362</v>
      </c>
    </row>
    <row r="1260" spans="1:13" x14ac:dyDescent="0.25">
      <c r="A1260" s="2">
        <v>37745</v>
      </c>
      <c r="B1260">
        <v>2003</v>
      </c>
      <c r="C1260">
        <v>5</v>
      </c>
      <c r="D1260" t="s">
        <v>36</v>
      </c>
      <c r="E1260" t="s">
        <v>7</v>
      </c>
      <c r="F1260">
        <v>913</v>
      </c>
      <c r="G1260">
        <v>404</v>
      </c>
      <c r="H1260">
        <v>6</v>
      </c>
      <c r="I1260">
        <v>2424</v>
      </c>
      <c r="J1260">
        <v>3337</v>
      </c>
      <c r="K1260">
        <v>3530</v>
      </c>
      <c r="L1260">
        <v>193</v>
      </c>
      <c r="M1260">
        <f t="array" ref="M1260">SUM(IF(E$2:E1260=E1260,IF(B$2:B1260=B1260,IF(C$2:C1260=C1260,L$2:L1260))))</f>
        <v>193</v>
      </c>
    </row>
    <row r="1261" spans="1:13" x14ac:dyDescent="0.25">
      <c r="A1261" s="2">
        <v>37746</v>
      </c>
      <c r="B1261">
        <v>2003</v>
      </c>
      <c r="C1261">
        <v>5</v>
      </c>
      <c r="D1261" t="s">
        <v>30</v>
      </c>
      <c r="E1261" t="s">
        <v>8</v>
      </c>
      <c r="F1261">
        <v>835</v>
      </c>
      <c r="G1261">
        <v>432</v>
      </c>
      <c r="H1261">
        <v>3</v>
      </c>
      <c r="I1261">
        <v>1296</v>
      </c>
      <c r="J1261">
        <v>2131</v>
      </c>
      <c r="K1261">
        <v>1903</v>
      </c>
      <c r="L1261">
        <v>-228</v>
      </c>
      <c r="M1261">
        <f t="array" ref="M1261">SUM(IF(E$2:E1261=E1261,IF(B$2:B1261=B1261,IF(C$2:C1261=C1261,L$2:L1261))))</f>
        <v>-228</v>
      </c>
    </row>
    <row r="1262" spans="1:13" x14ac:dyDescent="0.25">
      <c r="A1262" s="2">
        <v>37746</v>
      </c>
      <c r="B1262">
        <v>2003</v>
      </c>
      <c r="C1262">
        <v>5</v>
      </c>
      <c r="D1262" t="s">
        <v>30</v>
      </c>
      <c r="E1262" t="s">
        <v>13</v>
      </c>
      <c r="F1262">
        <v>952</v>
      </c>
      <c r="G1262">
        <v>432</v>
      </c>
      <c r="H1262">
        <v>4</v>
      </c>
      <c r="I1262">
        <v>1728</v>
      </c>
      <c r="J1262">
        <v>2680</v>
      </c>
      <c r="K1262">
        <v>2777</v>
      </c>
      <c r="L1262">
        <v>97</v>
      </c>
      <c r="M1262">
        <f t="array" ref="M1262">SUM(IF(E$2:E1262=E1262,IF(B$2:B1262=B1262,IF(C$2:C1262=C1262,L$2:L1262))))</f>
        <v>2591</v>
      </c>
    </row>
    <row r="1263" spans="1:13" x14ac:dyDescent="0.25">
      <c r="A1263" s="2">
        <v>37748</v>
      </c>
      <c r="B1263">
        <v>2003</v>
      </c>
      <c r="C1263">
        <v>5</v>
      </c>
      <c r="D1263" t="s">
        <v>32</v>
      </c>
      <c r="E1263" t="s">
        <v>10</v>
      </c>
      <c r="F1263">
        <v>487</v>
      </c>
      <c r="G1263">
        <v>587</v>
      </c>
      <c r="H1263">
        <v>10</v>
      </c>
      <c r="I1263">
        <v>5870</v>
      </c>
      <c r="J1263">
        <v>6357</v>
      </c>
      <c r="K1263">
        <v>5092</v>
      </c>
      <c r="L1263">
        <v>-1265</v>
      </c>
      <c r="M1263">
        <f t="array" ref="M1263">SUM(IF(E$2:E1263=E1263,IF(B$2:B1263=B1263,IF(C$2:C1263=C1263,L$2:L1263))))</f>
        <v>-1265</v>
      </c>
    </row>
    <row r="1264" spans="1:13" x14ac:dyDescent="0.25">
      <c r="A1264" s="2">
        <v>37749</v>
      </c>
      <c r="B1264">
        <v>2003</v>
      </c>
      <c r="C1264">
        <v>5</v>
      </c>
      <c r="D1264" t="s">
        <v>33</v>
      </c>
      <c r="E1264" t="s">
        <v>7</v>
      </c>
      <c r="F1264">
        <v>913</v>
      </c>
      <c r="G1264">
        <v>404</v>
      </c>
      <c r="H1264">
        <v>1</v>
      </c>
      <c r="I1264">
        <v>404</v>
      </c>
      <c r="J1264">
        <v>1317</v>
      </c>
      <c r="K1264">
        <v>823</v>
      </c>
      <c r="L1264">
        <v>-494</v>
      </c>
      <c r="M1264">
        <f t="array" ref="M1264">SUM(IF(E$2:E1264=E1264,IF(B$2:B1264=B1264,IF(C$2:C1264=C1264,L$2:L1264))))</f>
        <v>-301</v>
      </c>
    </row>
    <row r="1265" spans="1:13" x14ac:dyDescent="0.25">
      <c r="A1265" s="2">
        <v>37749</v>
      </c>
      <c r="B1265">
        <v>2003</v>
      </c>
      <c r="C1265">
        <v>5</v>
      </c>
      <c r="D1265" t="s">
        <v>33</v>
      </c>
      <c r="E1265" t="s">
        <v>10</v>
      </c>
      <c r="F1265">
        <v>487</v>
      </c>
      <c r="G1265">
        <v>404</v>
      </c>
      <c r="H1265">
        <v>1</v>
      </c>
      <c r="I1265">
        <v>404</v>
      </c>
      <c r="J1265">
        <v>891</v>
      </c>
      <c r="K1265">
        <v>877</v>
      </c>
      <c r="L1265">
        <v>-14</v>
      </c>
      <c r="M1265">
        <f t="array" ref="M1265">SUM(IF(E$2:E1265=E1265,IF(B$2:B1265=B1265,IF(C$2:C1265=C1265,L$2:L1265))))</f>
        <v>-1279</v>
      </c>
    </row>
    <row r="1266" spans="1:13" x14ac:dyDescent="0.25">
      <c r="A1266" s="2">
        <v>37750</v>
      </c>
      <c r="B1266">
        <v>2003</v>
      </c>
      <c r="C1266">
        <v>5</v>
      </c>
      <c r="D1266" t="s">
        <v>34</v>
      </c>
      <c r="E1266" t="s">
        <v>13</v>
      </c>
      <c r="F1266">
        <v>952</v>
      </c>
      <c r="G1266">
        <v>432</v>
      </c>
      <c r="H1266">
        <v>3</v>
      </c>
      <c r="I1266">
        <v>1296</v>
      </c>
      <c r="J1266">
        <v>2248</v>
      </c>
      <c r="K1266">
        <v>2416</v>
      </c>
      <c r="L1266">
        <v>168</v>
      </c>
      <c r="M1266">
        <f t="array" ref="M1266">SUM(IF(E$2:E1266=E1266,IF(B$2:B1266=B1266,IF(C$2:C1266=C1266,L$2:L1266))))</f>
        <v>2759</v>
      </c>
    </row>
    <row r="1267" spans="1:13" x14ac:dyDescent="0.25">
      <c r="A1267" s="2">
        <v>37753</v>
      </c>
      <c r="B1267">
        <v>2003</v>
      </c>
      <c r="C1267">
        <v>5</v>
      </c>
      <c r="D1267" t="s">
        <v>30</v>
      </c>
      <c r="E1267" t="s">
        <v>12</v>
      </c>
      <c r="F1267">
        <v>608</v>
      </c>
      <c r="G1267">
        <v>432</v>
      </c>
      <c r="H1267">
        <v>10</v>
      </c>
      <c r="I1267">
        <v>4320</v>
      </c>
      <c r="J1267">
        <v>4928</v>
      </c>
      <c r="K1267">
        <v>4325</v>
      </c>
      <c r="L1267">
        <v>-603</v>
      </c>
      <c r="M1267">
        <f t="array" ref="M1267">SUM(IF(E$2:E1267=E1267,IF(B$2:B1267=B1267,IF(C$2:C1267=C1267,L$2:L1267))))</f>
        <v>-965</v>
      </c>
    </row>
    <row r="1268" spans="1:13" x14ac:dyDescent="0.25">
      <c r="A1268" s="2">
        <v>37754</v>
      </c>
      <c r="B1268">
        <v>2003</v>
      </c>
      <c r="C1268">
        <v>5</v>
      </c>
      <c r="D1268" t="s">
        <v>31</v>
      </c>
      <c r="E1268" t="s">
        <v>13</v>
      </c>
      <c r="F1268">
        <v>952</v>
      </c>
      <c r="G1268">
        <v>587</v>
      </c>
      <c r="H1268">
        <v>10</v>
      </c>
      <c r="I1268">
        <v>5870</v>
      </c>
      <c r="J1268">
        <v>6822</v>
      </c>
      <c r="K1268">
        <v>5751</v>
      </c>
      <c r="L1268">
        <v>-1071</v>
      </c>
      <c r="M1268">
        <f t="array" ref="M1268">SUM(IF(E$2:E1268=E1268,IF(B$2:B1268=B1268,IF(C$2:C1268=C1268,L$2:L1268))))</f>
        <v>1688</v>
      </c>
    </row>
    <row r="1269" spans="1:13" x14ac:dyDescent="0.25">
      <c r="A1269" s="2">
        <v>37755</v>
      </c>
      <c r="B1269">
        <v>2003</v>
      </c>
      <c r="C1269">
        <v>5</v>
      </c>
      <c r="D1269" t="s">
        <v>32</v>
      </c>
      <c r="E1269" t="s">
        <v>13</v>
      </c>
      <c r="F1269">
        <v>952</v>
      </c>
      <c r="G1269">
        <v>587</v>
      </c>
      <c r="H1269">
        <v>8</v>
      </c>
      <c r="I1269">
        <v>4696</v>
      </c>
      <c r="J1269">
        <v>5648</v>
      </c>
      <c r="K1269">
        <v>6440</v>
      </c>
      <c r="L1269">
        <v>792</v>
      </c>
      <c r="M1269">
        <f t="array" ref="M1269">SUM(IF(E$2:E1269=E1269,IF(B$2:B1269=B1269,IF(C$2:C1269=C1269,L$2:L1269))))</f>
        <v>2480</v>
      </c>
    </row>
    <row r="1270" spans="1:13" x14ac:dyDescent="0.25">
      <c r="A1270" s="2">
        <v>37757</v>
      </c>
      <c r="B1270">
        <v>2003</v>
      </c>
      <c r="C1270">
        <v>5</v>
      </c>
      <c r="D1270" t="s">
        <v>34</v>
      </c>
      <c r="E1270" t="s">
        <v>12</v>
      </c>
      <c r="F1270">
        <v>608</v>
      </c>
      <c r="G1270">
        <v>432</v>
      </c>
      <c r="H1270">
        <v>4</v>
      </c>
      <c r="I1270">
        <v>1728</v>
      </c>
      <c r="J1270">
        <v>2336</v>
      </c>
      <c r="K1270">
        <v>2428</v>
      </c>
      <c r="L1270">
        <v>92</v>
      </c>
      <c r="M1270">
        <f t="array" ref="M1270">SUM(IF(E$2:E1270=E1270,IF(B$2:B1270=B1270,IF(C$2:C1270=C1270,L$2:L1270))))</f>
        <v>-873</v>
      </c>
    </row>
    <row r="1271" spans="1:13" x14ac:dyDescent="0.25">
      <c r="A1271" s="2">
        <v>37758</v>
      </c>
      <c r="B1271">
        <v>2003</v>
      </c>
      <c r="C1271">
        <v>5</v>
      </c>
      <c r="D1271" t="s">
        <v>35</v>
      </c>
      <c r="E1271" t="s">
        <v>13</v>
      </c>
      <c r="F1271">
        <v>952</v>
      </c>
      <c r="G1271">
        <v>518</v>
      </c>
      <c r="H1271">
        <v>2</v>
      </c>
      <c r="I1271">
        <v>1036</v>
      </c>
      <c r="J1271">
        <v>1988</v>
      </c>
      <c r="K1271">
        <v>1900</v>
      </c>
      <c r="L1271">
        <v>-88</v>
      </c>
      <c r="M1271">
        <f t="array" ref="M1271">SUM(IF(E$2:E1271=E1271,IF(B$2:B1271=B1271,IF(C$2:C1271=C1271,L$2:L1271))))</f>
        <v>2392</v>
      </c>
    </row>
    <row r="1272" spans="1:13" x14ac:dyDescent="0.25">
      <c r="A1272" s="2">
        <v>37758</v>
      </c>
      <c r="B1272">
        <v>2003</v>
      </c>
      <c r="C1272">
        <v>5</v>
      </c>
      <c r="D1272" t="s">
        <v>35</v>
      </c>
      <c r="E1272" t="s">
        <v>9</v>
      </c>
      <c r="F1272">
        <v>611</v>
      </c>
      <c r="G1272">
        <v>518</v>
      </c>
      <c r="H1272">
        <v>8</v>
      </c>
      <c r="I1272">
        <v>4144</v>
      </c>
      <c r="J1272">
        <v>4755</v>
      </c>
      <c r="K1272">
        <v>9114</v>
      </c>
      <c r="L1272">
        <v>4359</v>
      </c>
      <c r="M1272">
        <f t="array" ref="M1272">SUM(IF(E$2:E1272=E1272,IF(B$2:B1272=B1272,IF(C$2:C1272=C1272,L$2:L1272))))</f>
        <v>4359</v>
      </c>
    </row>
    <row r="1273" spans="1:13" x14ac:dyDescent="0.25">
      <c r="A1273" s="2">
        <v>37758</v>
      </c>
      <c r="B1273">
        <v>2003</v>
      </c>
      <c r="C1273">
        <v>5</v>
      </c>
      <c r="D1273" t="s">
        <v>35</v>
      </c>
      <c r="E1273" t="s">
        <v>12</v>
      </c>
      <c r="F1273">
        <v>608</v>
      </c>
      <c r="G1273">
        <v>518</v>
      </c>
      <c r="H1273">
        <v>6</v>
      </c>
      <c r="I1273">
        <v>3108</v>
      </c>
      <c r="J1273">
        <v>3716</v>
      </c>
      <c r="K1273">
        <v>4143</v>
      </c>
      <c r="L1273">
        <v>427</v>
      </c>
      <c r="M1273">
        <f t="array" ref="M1273">SUM(IF(E$2:E1273=E1273,IF(B$2:B1273=B1273,IF(C$2:C1273=C1273,L$2:L1273))))</f>
        <v>-446</v>
      </c>
    </row>
    <row r="1274" spans="1:13" x14ac:dyDescent="0.25">
      <c r="A1274" s="2">
        <v>37759</v>
      </c>
      <c r="B1274">
        <v>2003</v>
      </c>
      <c r="C1274">
        <v>5</v>
      </c>
      <c r="D1274" t="s">
        <v>36</v>
      </c>
      <c r="E1274" t="s">
        <v>13</v>
      </c>
      <c r="F1274">
        <v>952</v>
      </c>
      <c r="G1274">
        <v>404</v>
      </c>
      <c r="H1274">
        <v>8</v>
      </c>
      <c r="I1274">
        <v>3232</v>
      </c>
      <c r="J1274">
        <v>4184</v>
      </c>
      <c r="K1274">
        <v>9947</v>
      </c>
      <c r="L1274">
        <v>5763</v>
      </c>
      <c r="M1274">
        <f t="array" ref="M1274">SUM(IF(E$2:E1274=E1274,IF(B$2:B1274=B1274,IF(C$2:C1274=C1274,L$2:L1274))))</f>
        <v>8155</v>
      </c>
    </row>
    <row r="1275" spans="1:13" x14ac:dyDescent="0.25">
      <c r="A1275" s="2">
        <v>37759</v>
      </c>
      <c r="B1275">
        <v>2003</v>
      </c>
      <c r="C1275">
        <v>5</v>
      </c>
      <c r="D1275" t="s">
        <v>36</v>
      </c>
      <c r="E1275" t="s">
        <v>10</v>
      </c>
      <c r="F1275">
        <v>487</v>
      </c>
      <c r="G1275">
        <v>404</v>
      </c>
      <c r="H1275">
        <v>9</v>
      </c>
      <c r="I1275">
        <v>3636</v>
      </c>
      <c r="J1275">
        <v>4123</v>
      </c>
      <c r="K1275">
        <v>3832</v>
      </c>
      <c r="L1275">
        <v>-291</v>
      </c>
      <c r="M1275">
        <f t="array" ref="M1275">SUM(IF(E$2:E1275=E1275,IF(B$2:B1275=B1275,IF(C$2:C1275=C1275,L$2:L1275))))</f>
        <v>-1570</v>
      </c>
    </row>
    <row r="1276" spans="1:13" x14ac:dyDescent="0.25">
      <c r="A1276" s="2">
        <v>37759</v>
      </c>
      <c r="B1276">
        <v>2003</v>
      </c>
      <c r="C1276">
        <v>5</v>
      </c>
      <c r="D1276" t="s">
        <v>36</v>
      </c>
      <c r="E1276" t="s">
        <v>12</v>
      </c>
      <c r="F1276">
        <v>608</v>
      </c>
      <c r="G1276">
        <v>404</v>
      </c>
      <c r="H1276">
        <v>3</v>
      </c>
      <c r="I1276">
        <v>1212</v>
      </c>
      <c r="J1276">
        <v>1820</v>
      </c>
      <c r="K1276">
        <v>2098</v>
      </c>
      <c r="L1276">
        <v>278</v>
      </c>
      <c r="M1276">
        <f t="array" ref="M1276">SUM(IF(E$2:E1276=E1276,IF(B$2:B1276=B1276,IF(C$2:C1276=C1276,L$2:L1276))))</f>
        <v>-168</v>
      </c>
    </row>
    <row r="1277" spans="1:13" x14ac:dyDescent="0.25">
      <c r="A1277" s="2">
        <v>37760</v>
      </c>
      <c r="B1277">
        <v>2003</v>
      </c>
      <c r="C1277">
        <v>5</v>
      </c>
      <c r="D1277" t="s">
        <v>30</v>
      </c>
      <c r="E1277" t="s">
        <v>10</v>
      </c>
      <c r="F1277">
        <v>487</v>
      </c>
      <c r="G1277">
        <v>432</v>
      </c>
      <c r="H1277">
        <v>4</v>
      </c>
      <c r="I1277">
        <v>1728</v>
      </c>
      <c r="J1277">
        <v>2215</v>
      </c>
      <c r="K1277">
        <v>2094</v>
      </c>
      <c r="L1277">
        <v>-121</v>
      </c>
      <c r="M1277">
        <f t="array" ref="M1277">SUM(IF(E$2:E1277=E1277,IF(B$2:B1277=B1277,IF(C$2:C1277=C1277,L$2:L1277))))</f>
        <v>-1691</v>
      </c>
    </row>
    <row r="1278" spans="1:13" x14ac:dyDescent="0.25">
      <c r="A1278" s="2">
        <v>37760</v>
      </c>
      <c r="B1278">
        <v>2003</v>
      </c>
      <c r="C1278">
        <v>5</v>
      </c>
      <c r="D1278" t="s">
        <v>30</v>
      </c>
      <c r="E1278" t="s">
        <v>12</v>
      </c>
      <c r="F1278">
        <v>608</v>
      </c>
      <c r="G1278">
        <v>432</v>
      </c>
      <c r="H1278">
        <v>7</v>
      </c>
      <c r="I1278">
        <v>3024</v>
      </c>
      <c r="J1278">
        <v>3632</v>
      </c>
      <c r="K1278">
        <v>8384</v>
      </c>
      <c r="L1278">
        <v>4752</v>
      </c>
      <c r="M1278">
        <f t="array" ref="M1278">SUM(IF(E$2:E1278=E1278,IF(B$2:B1278=B1278,IF(C$2:C1278=C1278,L$2:L1278))))</f>
        <v>4584</v>
      </c>
    </row>
    <row r="1279" spans="1:13" x14ac:dyDescent="0.25">
      <c r="A1279" s="2">
        <v>37761</v>
      </c>
      <c r="B1279">
        <v>2003</v>
      </c>
      <c r="C1279">
        <v>5</v>
      </c>
      <c r="D1279" t="s">
        <v>31</v>
      </c>
      <c r="E1279" t="s">
        <v>10</v>
      </c>
      <c r="F1279">
        <v>487</v>
      </c>
      <c r="G1279">
        <v>587</v>
      </c>
      <c r="H1279">
        <v>2</v>
      </c>
      <c r="I1279">
        <v>1174</v>
      </c>
      <c r="J1279">
        <v>1661</v>
      </c>
      <c r="K1279">
        <v>1504</v>
      </c>
      <c r="L1279">
        <v>-157</v>
      </c>
      <c r="M1279">
        <f t="array" ref="M1279">SUM(IF(E$2:E1279=E1279,IF(B$2:B1279=B1279,IF(C$2:C1279=C1279,L$2:L1279))))</f>
        <v>-1848</v>
      </c>
    </row>
    <row r="1280" spans="1:13" x14ac:dyDescent="0.25">
      <c r="A1280" s="2">
        <v>37762</v>
      </c>
      <c r="B1280">
        <v>2003</v>
      </c>
      <c r="C1280">
        <v>5</v>
      </c>
      <c r="D1280" t="s">
        <v>32</v>
      </c>
      <c r="E1280" t="s">
        <v>13</v>
      </c>
      <c r="F1280">
        <v>952</v>
      </c>
      <c r="G1280">
        <v>587</v>
      </c>
      <c r="H1280">
        <v>4</v>
      </c>
      <c r="I1280">
        <v>2348</v>
      </c>
      <c r="J1280">
        <v>3300</v>
      </c>
      <c r="K1280">
        <v>2908</v>
      </c>
      <c r="L1280">
        <v>-392</v>
      </c>
      <c r="M1280">
        <f t="array" ref="M1280">SUM(IF(E$2:E1280=E1280,IF(B$2:B1280=B1280,IF(C$2:C1280=C1280,L$2:L1280))))</f>
        <v>7763</v>
      </c>
    </row>
    <row r="1281" spans="1:13" x14ac:dyDescent="0.25">
      <c r="A1281" s="2">
        <v>37763</v>
      </c>
      <c r="B1281">
        <v>2003</v>
      </c>
      <c r="C1281">
        <v>5</v>
      </c>
      <c r="D1281" t="s">
        <v>33</v>
      </c>
      <c r="E1281" t="s">
        <v>7</v>
      </c>
      <c r="F1281">
        <v>913</v>
      </c>
      <c r="G1281">
        <v>404</v>
      </c>
      <c r="H1281">
        <v>3</v>
      </c>
      <c r="I1281">
        <v>1212</v>
      </c>
      <c r="J1281">
        <v>2125</v>
      </c>
      <c r="K1281">
        <v>1984</v>
      </c>
      <c r="L1281">
        <v>-141</v>
      </c>
      <c r="M1281">
        <f t="array" ref="M1281">SUM(IF(E$2:E1281=E1281,IF(B$2:B1281=B1281,IF(C$2:C1281=C1281,L$2:L1281))))</f>
        <v>-442</v>
      </c>
    </row>
    <row r="1282" spans="1:13" x14ac:dyDescent="0.25">
      <c r="A1282" s="2">
        <v>37764</v>
      </c>
      <c r="B1282">
        <v>2003</v>
      </c>
      <c r="C1282">
        <v>5</v>
      </c>
      <c r="D1282" t="s">
        <v>34</v>
      </c>
      <c r="E1282" t="s">
        <v>12</v>
      </c>
      <c r="F1282">
        <v>608</v>
      </c>
      <c r="G1282">
        <v>432</v>
      </c>
      <c r="H1282">
        <v>2</v>
      </c>
      <c r="I1282">
        <v>864</v>
      </c>
      <c r="J1282">
        <v>1472</v>
      </c>
      <c r="K1282">
        <v>1463</v>
      </c>
      <c r="L1282">
        <v>-9</v>
      </c>
      <c r="M1282">
        <f t="array" ref="M1282">SUM(IF(E$2:E1282=E1282,IF(B$2:B1282=B1282,IF(C$2:C1282=C1282,L$2:L1282))))</f>
        <v>4575</v>
      </c>
    </row>
    <row r="1283" spans="1:13" x14ac:dyDescent="0.25">
      <c r="A1283" s="2">
        <v>37765</v>
      </c>
      <c r="B1283">
        <v>2003</v>
      </c>
      <c r="C1283">
        <v>5</v>
      </c>
      <c r="D1283" t="s">
        <v>35</v>
      </c>
      <c r="E1283" t="s">
        <v>12</v>
      </c>
      <c r="F1283">
        <v>608</v>
      </c>
      <c r="G1283">
        <v>518</v>
      </c>
      <c r="H1283">
        <v>4</v>
      </c>
      <c r="I1283">
        <v>2072</v>
      </c>
      <c r="J1283">
        <v>2680</v>
      </c>
      <c r="K1283">
        <v>2626</v>
      </c>
      <c r="L1283">
        <v>-54</v>
      </c>
      <c r="M1283">
        <f t="array" ref="M1283">SUM(IF(E$2:E1283=E1283,IF(B$2:B1283=B1283,IF(C$2:C1283=C1283,L$2:L1283))))</f>
        <v>4521</v>
      </c>
    </row>
    <row r="1284" spans="1:13" x14ac:dyDescent="0.25">
      <c r="A1284" s="2">
        <v>37766</v>
      </c>
      <c r="B1284">
        <v>2003</v>
      </c>
      <c r="C1284">
        <v>5</v>
      </c>
      <c r="D1284" t="s">
        <v>36</v>
      </c>
      <c r="E1284" t="s">
        <v>12</v>
      </c>
      <c r="F1284">
        <v>608</v>
      </c>
      <c r="G1284">
        <v>404</v>
      </c>
      <c r="H1284">
        <v>4</v>
      </c>
      <c r="I1284">
        <v>1616</v>
      </c>
      <c r="J1284">
        <v>2224</v>
      </c>
      <c r="K1284">
        <v>2603</v>
      </c>
      <c r="L1284">
        <v>379</v>
      </c>
      <c r="M1284">
        <f t="array" ref="M1284">SUM(IF(E$2:E1284=E1284,IF(B$2:B1284=B1284,IF(C$2:C1284=C1284,L$2:L1284))))</f>
        <v>4900</v>
      </c>
    </row>
    <row r="1285" spans="1:13" x14ac:dyDescent="0.25">
      <c r="A1285" s="2">
        <v>37768</v>
      </c>
      <c r="B1285">
        <v>2003</v>
      </c>
      <c r="C1285">
        <v>5</v>
      </c>
      <c r="D1285" t="s">
        <v>31</v>
      </c>
      <c r="E1285" t="s">
        <v>10</v>
      </c>
      <c r="F1285">
        <v>487</v>
      </c>
      <c r="G1285">
        <v>587</v>
      </c>
      <c r="H1285">
        <v>6</v>
      </c>
      <c r="I1285">
        <v>3522</v>
      </c>
      <c r="J1285">
        <v>4009</v>
      </c>
      <c r="K1285">
        <v>4772</v>
      </c>
      <c r="L1285">
        <v>763</v>
      </c>
      <c r="M1285">
        <f t="array" ref="M1285">SUM(IF(E$2:E1285=E1285,IF(B$2:B1285=B1285,IF(C$2:C1285=C1285,L$2:L1285))))</f>
        <v>-1085</v>
      </c>
    </row>
    <row r="1286" spans="1:13" x14ac:dyDescent="0.25">
      <c r="A1286" s="2">
        <v>37769</v>
      </c>
      <c r="B1286">
        <v>2003</v>
      </c>
      <c r="C1286">
        <v>5</v>
      </c>
      <c r="D1286" t="s">
        <v>32</v>
      </c>
      <c r="E1286" t="s">
        <v>7</v>
      </c>
      <c r="F1286">
        <v>913</v>
      </c>
      <c r="G1286">
        <v>587</v>
      </c>
      <c r="H1286">
        <v>6</v>
      </c>
      <c r="I1286">
        <v>3522</v>
      </c>
      <c r="J1286">
        <v>4435</v>
      </c>
      <c r="K1286">
        <v>4746</v>
      </c>
      <c r="L1286">
        <v>311</v>
      </c>
      <c r="M1286">
        <f t="array" ref="M1286">SUM(IF(E$2:E1286=E1286,IF(B$2:B1286=B1286,IF(C$2:C1286=C1286,L$2:L1286))))</f>
        <v>-131</v>
      </c>
    </row>
    <row r="1287" spans="1:13" x14ac:dyDescent="0.25">
      <c r="A1287" s="2">
        <v>37769</v>
      </c>
      <c r="B1287">
        <v>2003</v>
      </c>
      <c r="C1287">
        <v>5</v>
      </c>
      <c r="D1287" t="s">
        <v>32</v>
      </c>
      <c r="E1287" t="s">
        <v>9</v>
      </c>
      <c r="F1287">
        <v>611</v>
      </c>
      <c r="G1287">
        <v>587</v>
      </c>
      <c r="H1287">
        <v>3</v>
      </c>
      <c r="I1287">
        <v>1761</v>
      </c>
      <c r="J1287">
        <v>2372</v>
      </c>
      <c r="K1287">
        <v>2347</v>
      </c>
      <c r="L1287">
        <v>-25</v>
      </c>
      <c r="M1287">
        <f t="array" ref="M1287">SUM(IF(E$2:E1287=E1287,IF(B$2:B1287=B1287,IF(C$2:C1287=C1287,L$2:L1287))))</f>
        <v>4334</v>
      </c>
    </row>
    <row r="1288" spans="1:13" x14ac:dyDescent="0.25">
      <c r="A1288" s="2">
        <v>37772</v>
      </c>
      <c r="B1288">
        <v>2003</v>
      </c>
      <c r="C1288">
        <v>5</v>
      </c>
      <c r="D1288" t="s">
        <v>35</v>
      </c>
      <c r="E1288" t="s">
        <v>13</v>
      </c>
      <c r="F1288">
        <v>952</v>
      </c>
      <c r="G1288">
        <v>518</v>
      </c>
      <c r="H1288">
        <v>9</v>
      </c>
      <c r="I1288">
        <v>4662</v>
      </c>
      <c r="J1288">
        <v>5614</v>
      </c>
      <c r="K1288">
        <v>6292</v>
      </c>
      <c r="L1288">
        <v>678</v>
      </c>
      <c r="M1288">
        <f t="array" ref="M1288">SUM(IF(E$2:E1288=E1288,IF(B$2:B1288=B1288,IF(C$2:C1288=C1288,L$2:L1288))))</f>
        <v>8441</v>
      </c>
    </row>
    <row r="1289" spans="1:13" x14ac:dyDescent="0.25">
      <c r="A1289" s="2">
        <v>37773</v>
      </c>
      <c r="B1289">
        <v>2003</v>
      </c>
      <c r="C1289">
        <v>6</v>
      </c>
      <c r="D1289" t="s">
        <v>36</v>
      </c>
      <c r="E1289" t="s">
        <v>13</v>
      </c>
      <c r="F1289">
        <v>952</v>
      </c>
      <c r="G1289">
        <v>404</v>
      </c>
      <c r="H1289">
        <v>5</v>
      </c>
      <c r="I1289">
        <v>2020</v>
      </c>
      <c r="J1289">
        <v>2972</v>
      </c>
      <c r="K1289">
        <v>2623</v>
      </c>
      <c r="L1289">
        <v>-349</v>
      </c>
      <c r="M1289">
        <f t="array" ref="M1289">SUM(IF(E$2:E1289=E1289,IF(B$2:B1289=B1289,IF(C$2:C1289=C1289,L$2:L1289))))</f>
        <v>-349</v>
      </c>
    </row>
    <row r="1290" spans="1:13" x14ac:dyDescent="0.25">
      <c r="A1290" s="2">
        <v>37773</v>
      </c>
      <c r="B1290">
        <v>2003</v>
      </c>
      <c r="C1290">
        <v>6</v>
      </c>
      <c r="D1290" t="s">
        <v>36</v>
      </c>
      <c r="E1290" t="s">
        <v>10</v>
      </c>
      <c r="F1290">
        <v>487</v>
      </c>
      <c r="G1290">
        <v>404</v>
      </c>
      <c r="H1290">
        <v>6</v>
      </c>
      <c r="I1290">
        <v>2424</v>
      </c>
      <c r="J1290">
        <v>2911</v>
      </c>
      <c r="K1290">
        <v>5987</v>
      </c>
      <c r="L1290">
        <v>3076</v>
      </c>
      <c r="M1290">
        <f t="array" ref="M1290">SUM(IF(E$2:E1290=E1290,IF(B$2:B1290=B1290,IF(C$2:C1290=C1290,L$2:L1290))))</f>
        <v>3076</v>
      </c>
    </row>
    <row r="1291" spans="1:13" x14ac:dyDescent="0.25">
      <c r="A1291" s="2">
        <v>37775</v>
      </c>
      <c r="B1291">
        <v>2003</v>
      </c>
      <c r="C1291">
        <v>6</v>
      </c>
      <c r="D1291" t="s">
        <v>31</v>
      </c>
      <c r="E1291" t="s">
        <v>10</v>
      </c>
      <c r="F1291">
        <v>487</v>
      </c>
      <c r="G1291">
        <v>587</v>
      </c>
      <c r="H1291">
        <v>1</v>
      </c>
      <c r="I1291">
        <v>587</v>
      </c>
      <c r="J1291">
        <v>1074</v>
      </c>
      <c r="K1291">
        <v>893</v>
      </c>
      <c r="L1291">
        <v>-181</v>
      </c>
      <c r="M1291">
        <f t="array" ref="M1291">SUM(IF(E$2:E1291=E1291,IF(B$2:B1291=B1291,IF(C$2:C1291=C1291,L$2:L1291))))</f>
        <v>2895</v>
      </c>
    </row>
    <row r="1292" spans="1:13" x14ac:dyDescent="0.25">
      <c r="A1292" s="2">
        <v>37776</v>
      </c>
      <c r="B1292">
        <v>2003</v>
      </c>
      <c r="C1292">
        <v>6</v>
      </c>
      <c r="D1292" t="s">
        <v>32</v>
      </c>
      <c r="E1292" t="s">
        <v>10</v>
      </c>
      <c r="F1292">
        <v>487</v>
      </c>
      <c r="G1292">
        <v>587</v>
      </c>
      <c r="H1292">
        <v>1</v>
      </c>
      <c r="I1292">
        <v>587</v>
      </c>
      <c r="J1292">
        <v>1074</v>
      </c>
      <c r="K1292">
        <v>610</v>
      </c>
      <c r="L1292">
        <v>-464</v>
      </c>
      <c r="M1292">
        <f t="array" ref="M1292">SUM(IF(E$2:E1292=E1292,IF(B$2:B1292=B1292,IF(C$2:C1292=C1292,L$2:L1292))))</f>
        <v>2431</v>
      </c>
    </row>
    <row r="1293" spans="1:13" x14ac:dyDescent="0.25">
      <c r="A1293" s="2">
        <v>37777</v>
      </c>
      <c r="B1293">
        <v>2003</v>
      </c>
      <c r="C1293">
        <v>6</v>
      </c>
      <c r="D1293" t="s">
        <v>33</v>
      </c>
      <c r="E1293" t="s">
        <v>12</v>
      </c>
      <c r="F1293">
        <v>608</v>
      </c>
      <c r="G1293">
        <v>404</v>
      </c>
      <c r="H1293">
        <v>6</v>
      </c>
      <c r="I1293">
        <v>2424</v>
      </c>
      <c r="J1293">
        <v>3032</v>
      </c>
      <c r="K1293">
        <v>11302</v>
      </c>
      <c r="L1293">
        <v>8270</v>
      </c>
      <c r="M1293">
        <f t="array" ref="M1293">SUM(IF(E$2:E1293=E1293,IF(B$2:B1293=B1293,IF(C$2:C1293=C1293,L$2:L1293))))</f>
        <v>8270</v>
      </c>
    </row>
    <row r="1294" spans="1:13" x14ac:dyDescent="0.25">
      <c r="A1294" s="2">
        <v>37778</v>
      </c>
      <c r="B1294">
        <v>2003</v>
      </c>
      <c r="C1294">
        <v>6</v>
      </c>
      <c r="D1294" t="s">
        <v>34</v>
      </c>
      <c r="E1294" t="s">
        <v>11</v>
      </c>
      <c r="F1294">
        <v>576</v>
      </c>
      <c r="G1294">
        <v>432</v>
      </c>
      <c r="H1294">
        <v>2</v>
      </c>
      <c r="I1294">
        <v>864</v>
      </c>
      <c r="J1294">
        <v>1440</v>
      </c>
      <c r="K1294">
        <v>3237</v>
      </c>
      <c r="L1294">
        <v>1797</v>
      </c>
      <c r="M1294">
        <f t="array" ref="M1294">SUM(IF(E$2:E1294=E1294,IF(B$2:B1294=B1294,IF(C$2:C1294=C1294,L$2:L1294))))</f>
        <v>1797</v>
      </c>
    </row>
    <row r="1295" spans="1:13" x14ac:dyDescent="0.25">
      <c r="A1295" s="2">
        <v>37779</v>
      </c>
      <c r="B1295">
        <v>2003</v>
      </c>
      <c r="C1295">
        <v>6</v>
      </c>
      <c r="D1295" t="s">
        <v>35</v>
      </c>
      <c r="E1295" t="s">
        <v>12</v>
      </c>
      <c r="F1295">
        <v>608</v>
      </c>
      <c r="G1295">
        <v>518</v>
      </c>
      <c r="H1295">
        <v>2</v>
      </c>
      <c r="I1295">
        <v>1036</v>
      </c>
      <c r="J1295">
        <v>1644</v>
      </c>
      <c r="K1295">
        <v>1726</v>
      </c>
      <c r="L1295">
        <v>82</v>
      </c>
      <c r="M1295">
        <f t="array" ref="M1295">SUM(IF(E$2:E1295=E1295,IF(B$2:B1295=B1295,IF(C$2:C1295=C1295,L$2:L1295))))</f>
        <v>8352</v>
      </c>
    </row>
    <row r="1296" spans="1:13" x14ac:dyDescent="0.25">
      <c r="A1296" s="2">
        <v>37780</v>
      </c>
      <c r="B1296">
        <v>2003</v>
      </c>
      <c r="C1296">
        <v>6</v>
      </c>
      <c r="D1296" t="s">
        <v>36</v>
      </c>
      <c r="E1296" t="s">
        <v>10</v>
      </c>
      <c r="F1296">
        <v>487</v>
      </c>
      <c r="G1296">
        <v>404</v>
      </c>
      <c r="H1296">
        <v>4</v>
      </c>
      <c r="I1296">
        <v>1616</v>
      </c>
      <c r="J1296">
        <v>2103</v>
      </c>
      <c r="K1296">
        <v>2052</v>
      </c>
      <c r="L1296">
        <v>-51</v>
      </c>
      <c r="M1296">
        <f t="array" ref="M1296">SUM(IF(E$2:E1296=E1296,IF(B$2:B1296=B1296,IF(C$2:C1296=C1296,L$2:L1296))))</f>
        <v>2380</v>
      </c>
    </row>
    <row r="1297" spans="1:13" x14ac:dyDescent="0.25">
      <c r="A1297" s="2">
        <v>37781</v>
      </c>
      <c r="B1297">
        <v>2003</v>
      </c>
      <c r="C1297">
        <v>6</v>
      </c>
      <c r="D1297" t="s">
        <v>30</v>
      </c>
      <c r="E1297" t="s">
        <v>10</v>
      </c>
      <c r="F1297">
        <v>487</v>
      </c>
      <c r="G1297">
        <v>432</v>
      </c>
      <c r="H1297">
        <v>8</v>
      </c>
      <c r="I1297">
        <v>3456</v>
      </c>
      <c r="J1297">
        <v>3943</v>
      </c>
      <c r="K1297">
        <v>5709</v>
      </c>
      <c r="L1297">
        <v>1766</v>
      </c>
      <c r="M1297">
        <f t="array" ref="M1297">SUM(IF(E$2:E1297=E1297,IF(B$2:B1297=B1297,IF(C$2:C1297=C1297,L$2:L1297))))</f>
        <v>4146</v>
      </c>
    </row>
    <row r="1298" spans="1:13" x14ac:dyDescent="0.25">
      <c r="A1298" s="2">
        <v>37781</v>
      </c>
      <c r="B1298">
        <v>2003</v>
      </c>
      <c r="C1298">
        <v>6</v>
      </c>
      <c r="D1298" t="s">
        <v>30</v>
      </c>
      <c r="E1298" t="s">
        <v>12</v>
      </c>
      <c r="F1298">
        <v>608</v>
      </c>
      <c r="G1298">
        <v>432</v>
      </c>
      <c r="H1298">
        <v>5</v>
      </c>
      <c r="I1298">
        <v>2160</v>
      </c>
      <c r="J1298">
        <v>2768</v>
      </c>
      <c r="K1298">
        <v>7102</v>
      </c>
      <c r="L1298">
        <v>4334</v>
      </c>
      <c r="M1298">
        <f t="array" ref="M1298">SUM(IF(E$2:E1298=E1298,IF(B$2:B1298=B1298,IF(C$2:C1298=C1298,L$2:L1298))))</f>
        <v>12686</v>
      </c>
    </row>
    <row r="1299" spans="1:13" x14ac:dyDescent="0.25">
      <c r="A1299" s="2">
        <v>37782</v>
      </c>
      <c r="B1299">
        <v>2003</v>
      </c>
      <c r="C1299">
        <v>6</v>
      </c>
      <c r="D1299" t="s">
        <v>31</v>
      </c>
      <c r="E1299" t="s">
        <v>13</v>
      </c>
      <c r="F1299">
        <v>952</v>
      </c>
      <c r="G1299">
        <v>587</v>
      </c>
      <c r="H1299">
        <v>10</v>
      </c>
      <c r="I1299">
        <v>5870</v>
      </c>
      <c r="J1299">
        <v>6822</v>
      </c>
      <c r="K1299">
        <v>5656</v>
      </c>
      <c r="L1299">
        <v>-1166</v>
      </c>
      <c r="M1299">
        <f t="array" ref="M1299">SUM(IF(E$2:E1299=E1299,IF(B$2:B1299=B1299,IF(C$2:C1299=C1299,L$2:L1299))))</f>
        <v>-1515</v>
      </c>
    </row>
    <row r="1300" spans="1:13" x14ac:dyDescent="0.25">
      <c r="A1300" s="2">
        <v>37783</v>
      </c>
      <c r="B1300">
        <v>2003</v>
      </c>
      <c r="C1300">
        <v>6</v>
      </c>
      <c r="D1300" t="s">
        <v>32</v>
      </c>
      <c r="E1300" t="s">
        <v>12</v>
      </c>
      <c r="F1300">
        <v>608</v>
      </c>
      <c r="G1300">
        <v>587</v>
      </c>
      <c r="H1300">
        <v>6</v>
      </c>
      <c r="I1300">
        <v>3522</v>
      </c>
      <c r="J1300">
        <v>4130</v>
      </c>
      <c r="K1300">
        <v>15261</v>
      </c>
      <c r="L1300">
        <v>11131</v>
      </c>
      <c r="M1300">
        <f t="array" ref="M1300">SUM(IF(E$2:E1300=E1300,IF(B$2:B1300=B1300,IF(C$2:C1300=C1300,L$2:L1300))))</f>
        <v>23817</v>
      </c>
    </row>
    <row r="1301" spans="1:13" x14ac:dyDescent="0.25">
      <c r="A1301" s="2">
        <v>37785</v>
      </c>
      <c r="B1301">
        <v>2003</v>
      </c>
      <c r="C1301">
        <v>6</v>
      </c>
      <c r="D1301" t="s">
        <v>34</v>
      </c>
      <c r="E1301" t="s">
        <v>10</v>
      </c>
      <c r="F1301">
        <v>487</v>
      </c>
      <c r="G1301">
        <v>432</v>
      </c>
      <c r="H1301">
        <v>5</v>
      </c>
      <c r="I1301">
        <v>2160</v>
      </c>
      <c r="J1301">
        <v>2647</v>
      </c>
      <c r="K1301">
        <v>2415</v>
      </c>
      <c r="L1301">
        <v>-232</v>
      </c>
      <c r="M1301">
        <f t="array" ref="M1301">SUM(IF(E$2:E1301=E1301,IF(B$2:B1301=B1301,IF(C$2:C1301=C1301,L$2:L1301))))</f>
        <v>3914</v>
      </c>
    </row>
    <row r="1302" spans="1:13" x14ac:dyDescent="0.25">
      <c r="A1302" s="2">
        <v>37786</v>
      </c>
      <c r="B1302">
        <v>2003</v>
      </c>
      <c r="C1302">
        <v>6</v>
      </c>
      <c r="D1302" t="s">
        <v>35</v>
      </c>
      <c r="E1302" t="s">
        <v>7</v>
      </c>
      <c r="F1302">
        <v>913</v>
      </c>
      <c r="G1302">
        <v>518</v>
      </c>
      <c r="H1302">
        <v>4</v>
      </c>
      <c r="I1302">
        <v>2072</v>
      </c>
      <c r="J1302">
        <v>2985</v>
      </c>
      <c r="K1302">
        <v>3179</v>
      </c>
      <c r="L1302">
        <v>194</v>
      </c>
      <c r="M1302">
        <f t="array" ref="M1302">SUM(IF(E$2:E1302=E1302,IF(B$2:B1302=B1302,IF(C$2:C1302=C1302,L$2:L1302))))</f>
        <v>194</v>
      </c>
    </row>
    <row r="1303" spans="1:13" x14ac:dyDescent="0.25">
      <c r="A1303" s="2">
        <v>37787</v>
      </c>
      <c r="B1303">
        <v>2003</v>
      </c>
      <c r="C1303">
        <v>6</v>
      </c>
      <c r="D1303" t="s">
        <v>36</v>
      </c>
      <c r="E1303" t="s">
        <v>12</v>
      </c>
      <c r="F1303">
        <v>608</v>
      </c>
      <c r="G1303">
        <v>404</v>
      </c>
      <c r="H1303">
        <v>2</v>
      </c>
      <c r="I1303">
        <v>808</v>
      </c>
      <c r="J1303">
        <v>1416</v>
      </c>
      <c r="K1303">
        <v>1560</v>
      </c>
      <c r="L1303">
        <v>144</v>
      </c>
      <c r="M1303">
        <f t="array" ref="M1303">SUM(IF(E$2:E1303=E1303,IF(B$2:B1303=B1303,IF(C$2:C1303=C1303,L$2:L1303))))</f>
        <v>23961</v>
      </c>
    </row>
    <row r="1304" spans="1:13" x14ac:dyDescent="0.25">
      <c r="A1304" s="2">
        <v>37788</v>
      </c>
      <c r="B1304">
        <v>2003</v>
      </c>
      <c r="C1304">
        <v>6</v>
      </c>
      <c r="D1304" t="s">
        <v>30</v>
      </c>
      <c r="E1304" t="s">
        <v>13</v>
      </c>
      <c r="F1304">
        <v>952</v>
      </c>
      <c r="G1304">
        <v>432</v>
      </c>
      <c r="H1304">
        <v>5</v>
      </c>
      <c r="I1304">
        <v>2160</v>
      </c>
      <c r="J1304">
        <v>3112</v>
      </c>
      <c r="K1304">
        <v>3572</v>
      </c>
      <c r="L1304">
        <v>460</v>
      </c>
      <c r="M1304">
        <f t="array" ref="M1304">SUM(IF(E$2:E1304=E1304,IF(B$2:B1304=B1304,IF(C$2:C1304=C1304,L$2:L1304))))</f>
        <v>-1055</v>
      </c>
    </row>
    <row r="1305" spans="1:13" x14ac:dyDescent="0.25">
      <c r="A1305" s="2">
        <v>37788</v>
      </c>
      <c r="B1305">
        <v>2003</v>
      </c>
      <c r="C1305">
        <v>6</v>
      </c>
      <c r="D1305" t="s">
        <v>30</v>
      </c>
      <c r="E1305" t="s">
        <v>12</v>
      </c>
      <c r="F1305">
        <v>608</v>
      </c>
      <c r="G1305">
        <v>432</v>
      </c>
      <c r="H1305">
        <v>5</v>
      </c>
      <c r="I1305">
        <v>2160</v>
      </c>
      <c r="J1305">
        <v>2768</v>
      </c>
      <c r="K1305">
        <v>9477</v>
      </c>
      <c r="L1305">
        <v>6709</v>
      </c>
      <c r="M1305">
        <f t="array" ref="M1305">SUM(IF(E$2:E1305=E1305,IF(B$2:B1305=B1305,IF(C$2:C1305=C1305,L$2:L1305))))</f>
        <v>30670</v>
      </c>
    </row>
    <row r="1306" spans="1:13" x14ac:dyDescent="0.25">
      <c r="A1306" s="2">
        <v>37790</v>
      </c>
      <c r="B1306">
        <v>2003</v>
      </c>
      <c r="C1306">
        <v>6</v>
      </c>
      <c r="D1306" t="s">
        <v>32</v>
      </c>
      <c r="E1306" t="s">
        <v>12</v>
      </c>
      <c r="F1306">
        <v>608</v>
      </c>
      <c r="G1306">
        <v>587</v>
      </c>
      <c r="H1306">
        <v>2</v>
      </c>
      <c r="I1306">
        <v>1174</v>
      </c>
      <c r="J1306">
        <v>1782</v>
      </c>
      <c r="K1306">
        <v>4378</v>
      </c>
      <c r="L1306">
        <v>2596</v>
      </c>
      <c r="M1306">
        <f t="array" ref="M1306">SUM(IF(E$2:E1306=E1306,IF(B$2:B1306=B1306,IF(C$2:C1306=C1306,L$2:L1306))))</f>
        <v>33266</v>
      </c>
    </row>
    <row r="1307" spans="1:13" x14ac:dyDescent="0.25">
      <c r="A1307" s="2">
        <v>37790</v>
      </c>
      <c r="B1307">
        <v>2003</v>
      </c>
      <c r="C1307">
        <v>6</v>
      </c>
      <c r="D1307" t="s">
        <v>32</v>
      </c>
      <c r="E1307" t="s">
        <v>10</v>
      </c>
      <c r="F1307">
        <v>487</v>
      </c>
      <c r="G1307">
        <v>587</v>
      </c>
      <c r="H1307">
        <v>7</v>
      </c>
      <c r="I1307">
        <v>4109</v>
      </c>
      <c r="J1307">
        <v>4596</v>
      </c>
      <c r="K1307">
        <v>5410</v>
      </c>
      <c r="L1307">
        <v>814</v>
      </c>
      <c r="M1307">
        <f t="array" ref="M1307">SUM(IF(E$2:E1307=E1307,IF(B$2:B1307=B1307,IF(C$2:C1307=C1307,L$2:L1307))))</f>
        <v>4728</v>
      </c>
    </row>
    <row r="1308" spans="1:13" x14ac:dyDescent="0.25">
      <c r="A1308" s="2">
        <v>37791</v>
      </c>
      <c r="B1308">
        <v>2003</v>
      </c>
      <c r="C1308">
        <v>6</v>
      </c>
      <c r="D1308" t="s">
        <v>33</v>
      </c>
      <c r="E1308" t="s">
        <v>12</v>
      </c>
      <c r="F1308">
        <v>608</v>
      </c>
      <c r="G1308">
        <v>404</v>
      </c>
      <c r="H1308">
        <v>1</v>
      </c>
      <c r="I1308">
        <v>404</v>
      </c>
      <c r="J1308">
        <v>1012</v>
      </c>
      <c r="K1308">
        <v>1109</v>
      </c>
      <c r="L1308">
        <v>97</v>
      </c>
      <c r="M1308">
        <f t="array" ref="M1308">SUM(IF(E$2:E1308=E1308,IF(B$2:B1308=B1308,IF(C$2:C1308=C1308,L$2:L1308))))</f>
        <v>33363</v>
      </c>
    </row>
    <row r="1309" spans="1:13" x14ac:dyDescent="0.25">
      <c r="A1309" s="2">
        <v>37793</v>
      </c>
      <c r="B1309">
        <v>2003</v>
      </c>
      <c r="C1309">
        <v>6</v>
      </c>
      <c r="D1309" t="s">
        <v>35</v>
      </c>
      <c r="E1309" t="s">
        <v>10</v>
      </c>
      <c r="F1309">
        <v>487</v>
      </c>
      <c r="G1309">
        <v>518</v>
      </c>
      <c r="H1309">
        <v>2</v>
      </c>
      <c r="I1309">
        <v>1036</v>
      </c>
      <c r="J1309">
        <v>1523</v>
      </c>
      <c r="K1309">
        <v>1998</v>
      </c>
      <c r="L1309">
        <v>475</v>
      </c>
      <c r="M1309">
        <f t="array" ref="M1309">SUM(IF(E$2:E1309=E1309,IF(B$2:B1309=B1309,IF(C$2:C1309=C1309,L$2:L1309))))</f>
        <v>5203</v>
      </c>
    </row>
    <row r="1310" spans="1:13" x14ac:dyDescent="0.25">
      <c r="A1310" s="2">
        <v>37794</v>
      </c>
      <c r="B1310">
        <v>2003</v>
      </c>
      <c r="C1310">
        <v>6</v>
      </c>
      <c r="D1310" t="s">
        <v>36</v>
      </c>
      <c r="E1310" t="s">
        <v>12</v>
      </c>
      <c r="F1310">
        <v>608</v>
      </c>
      <c r="G1310">
        <v>404</v>
      </c>
      <c r="H1310">
        <v>10</v>
      </c>
      <c r="I1310">
        <v>4040</v>
      </c>
      <c r="J1310">
        <v>4648</v>
      </c>
      <c r="K1310">
        <v>25908</v>
      </c>
      <c r="L1310">
        <v>21260</v>
      </c>
      <c r="M1310">
        <f t="array" ref="M1310">SUM(IF(E$2:E1310=E1310,IF(B$2:B1310=B1310,IF(C$2:C1310=C1310,L$2:L1310))))</f>
        <v>54623</v>
      </c>
    </row>
    <row r="1311" spans="1:13" x14ac:dyDescent="0.25">
      <c r="A1311" s="2">
        <v>37794</v>
      </c>
      <c r="B1311">
        <v>2003</v>
      </c>
      <c r="C1311">
        <v>6</v>
      </c>
      <c r="D1311" t="s">
        <v>36</v>
      </c>
      <c r="E1311" t="s">
        <v>13</v>
      </c>
      <c r="F1311">
        <v>952</v>
      </c>
      <c r="G1311">
        <v>404</v>
      </c>
      <c r="H1311">
        <v>10</v>
      </c>
      <c r="I1311">
        <v>4040</v>
      </c>
      <c r="J1311">
        <v>4992</v>
      </c>
      <c r="K1311">
        <v>5790</v>
      </c>
      <c r="L1311">
        <v>798</v>
      </c>
      <c r="M1311">
        <f t="array" ref="M1311">SUM(IF(E$2:E1311=E1311,IF(B$2:B1311=B1311,IF(C$2:C1311=C1311,L$2:L1311))))</f>
        <v>-257</v>
      </c>
    </row>
    <row r="1312" spans="1:13" x14ac:dyDescent="0.25">
      <c r="A1312" s="2">
        <v>37795</v>
      </c>
      <c r="B1312">
        <v>2003</v>
      </c>
      <c r="C1312">
        <v>6</v>
      </c>
      <c r="D1312" t="s">
        <v>30</v>
      </c>
      <c r="E1312" t="s">
        <v>12</v>
      </c>
      <c r="F1312">
        <v>608</v>
      </c>
      <c r="G1312">
        <v>432</v>
      </c>
      <c r="H1312">
        <v>2</v>
      </c>
      <c r="I1312">
        <v>864</v>
      </c>
      <c r="J1312">
        <v>1472</v>
      </c>
      <c r="K1312">
        <v>1334</v>
      </c>
      <c r="L1312">
        <v>-138</v>
      </c>
      <c r="M1312">
        <f t="array" ref="M1312">SUM(IF(E$2:E1312=E1312,IF(B$2:B1312=B1312,IF(C$2:C1312=C1312,L$2:L1312))))</f>
        <v>54485</v>
      </c>
    </row>
    <row r="1313" spans="1:13" x14ac:dyDescent="0.25">
      <c r="A1313" s="2">
        <v>37797</v>
      </c>
      <c r="B1313">
        <v>2003</v>
      </c>
      <c r="C1313">
        <v>6</v>
      </c>
      <c r="D1313" t="s">
        <v>32</v>
      </c>
      <c r="E1313" t="s">
        <v>12</v>
      </c>
      <c r="F1313">
        <v>608</v>
      </c>
      <c r="G1313">
        <v>587</v>
      </c>
      <c r="H1313">
        <v>9</v>
      </c>
      <c r="I1313">
        <v>5283</v>
      </c>
      <c r="J1313">
        <v>5891</v>
      </c>
      <c r="K1313">
        <v>6141</v>
      </c>
      <c r="L1313">
        <v>250</v>
      </c>
      <c r="M1313">
        <f t="array" ref="M1313">SUM(IF(E$2:E1313=E1313,IF(B$2:B1313=B1313,IF(C$2:C1313=C1313,L$2:L1313))))</f>
        <v>54735</v>
      </c>
    </row>
    <row r="1314" spans="1:13" x14ac:dyDescent="0.25">
      <c r="A1314" s="2">
        <v>37798</v>
      </c>
      <c r="B1314">
        <v>2003</v>
      </c>
      <c r="C1314">
        <v>6</v>
      </c>
      <c r="D1314" t="s">
        <v>33</v>
      </c>
      <c r="E1314" t="s">
        <v>12</v>
      </c>
      <c r="F1314">
        <v>608</v>
      </c>
      <c r="G1314">
        <v>404</v>
      </c>
      <c r="H1314">
        <v>9</v>
      </c>
      <c r="I1314">
        <v>3636</v>
      </c>
      <c r="J1314">
        <v>4244</v>
      </c>
      <c r="K1314">
        <v>4946</v>
      </c>
      <c r="L1314">
        <v>702</v>
      </c>
      <c r="M1314">
        <f t="array" ref="M1314">SUM(IF(E$2:E1314=E1314,IF(B$2:B1314=B1314,IF(C$2:C1314=C1314,L$2:L1314))))</f>
        <v>55437</v>
      </c>
    </row>
    <row r="1315" spans="1:13" x14ac:dyDescent="0.25">
      <c r="A1315" s="2">
        <v>37799</v>
      </c>
      <c r="B1315">
        <v>2003</v>
      </c>
      <c r="C1315">
        <v>6</v>
      </c>
      <c r="D1315" t="s">
        <v>34</v>
      </c>
      <c r="E1315" t="s">
        <v>12</v>
      </c>
      <c r="F1315">
        <v>608</v>
      </c>
      <c r="G1315">
        <v>432</v>
      </c>
      <c r="H1315">
        <v>9</v>
      </c>
      <c r="I1315">
        <v>3888</v>
      </c>
      <c r="J1315">
        <v>4496</v>
      </c>
      <c r="K1315">
        <v>4096</v>
      </c>
      <c r="L1315">
        <v>-400</v>
      </c>
      <c r="M1315">
        <f t="array" ref="M1315">SUM(IF(E$2:E1315=E1315,IF(B$2:B1315=B1315,IF(C$2:C1315=C1315,L$2:L1315))))</f>
        <v>55037</v>
      </c>
    </row>
    <row r="1316" spans="1:13" x14ac:dyDescent="0.25">
      <c r="A1316" s="2">
        <v>37804</v>
      </c>
      <c r="B1316">
        <v>2003</v>
      </c>
      <c r="C1316">
        <v>7</v>
      </c>
      <c r="D1316" t="s">
        <v>32</v>
      </c>
      <c r="E1316" t="s">
        <v>8</v>
      </c>
      <c r="F1316">
        <v>835</v>
      </c>
      <c r="G1316">
        <v>587</v>
      </c>
      <c r="H1316">
        <v>10</v>
      </c>
      <c r="I1316">
        <v>5870</v>
      </c>
      <c r="J1316">
        <v>6705</v>
      </c>
      <c r="K1316">
        <v>7359</v>
      </c>
      <c r="L1316">
        <v>654</v>
      </c>
      <c r="M1316">
        <f t="array" ref="M1316">SUM(IF(E$2:E1316=E1316,IF(B$2:B1316=B1316,IF(C$2:C1316=C1316,L$2:L1316))))</f>
        <v>654</v>
      </c>
    </row>
    <row r="1317" spans="1:13" x14ac:dyDescent="0.25">
      <c r="A1317" s="2">
        <v>37804</v>
      </c>
      <c r="B1317">
        <v>2003</v>
      </c>
      <c r="C1317">
        <v>7</v>
      </c>
      <c r="D1317" t="s">
        <v>32</v>
      </c>
      <c r="E1317" t="s">
        <v>12</v>
      </c>
      <c r="F1317">
        <v>608</v>
      </c>
      <c r="G1317">
        <v>587</v>
      </c>
      <c r="H1317">
        <v>1</v>
      </c>
      <c r="I1317">
        <v>587</v>
      </c>
      <c r="J1317">
        <v>1195</v>
      </c>
      <c r="K1317">
        <v>1229</v>
      </c>
      <c r="L1317">
        <v>34</v>
      </c>
      <c r="M1317">
        <f t="array" ref="M1317">SUM(IF(E$2:E1317=E1317,IF(B$2:B1317=B1317,IF(C$2:C1317=C1317,L$2:L1317))))</f>
        <v>34</v>
      </c>
    </row>
    <row r="1318" spans="1:13" x14ac:dyDescent="0.25">
      <c r="A1318" s="2">
        <v>37805</v>
      </c>
      <c r="B1318">
        <v>2003</v>
      </c>
      <c r="C1318">
        <v>7</v>
      </c>
      <c r="D1318" t="s">
        <v>33</v>
      </c>
      <c r="E1318" t="s">
        <v>12</v>
      </c>
      <c r="F1318">
        <v>608</v>
      </c>
      <c r="G1318">
        <v>404</v>
      </c>
      <c r="H1318">
        <v>9</v>
      </c>
      <c r="I1318">
        <v>3636</v>
      </c>
      <c r="J1318">
        <v>4244</v>
      </c>
      <c r="K1318">
        <v>3612</v>
      </c>
      <c r="L1318">
        <v>-632</v>
      </c>
      <c r="M1318">
        <f t="array" ref="M1318">SUM(IF(E$2:E1318=E1318,IF(B$2:B1318=B1318,IF(C$2:C1318=C1318,L$2:L1318))))</f>
        <v>-598</v>
      </c>
    </row>
    <row r="1319" spans="1:13" x14ac:dyDescent="0.25">
      <c r="A1319" s="2">
        <v>37805</v>
      </c>
      <c r="B1319">
        <v>2003</v>
      </c>
      <c r="C1319">
        <v>7</v>
      </c>
      <c r="D1319" t="s">
        <v>33</v>
      </c>
      <c r="E1319" t="s">
        <v>13</v>
      </c>
      <c r="F1319">
        <v>952</v>
      </c>
      <c r="G1319">
        <v>404</v>
      </c>
      <c r="H1319">
        <v>6</v>
      </c>
      <c r="I1319">
        <v>2424</v>
      </c>
      <c r="J1319">
        <v>3376</v>
      </c>
      <c r="K1319">
        <v>4028</v>
      </c>
      <c r="L1319">
        <v>652</v>
      </c>
      <c r="M1319">
        <f t="array" ref="M1319">SUM(IF(E$2:E1319=E1319,IF(B$2:B1319=B1319,IF(C$2:C1319=C1319,L$2:L1319))))</f>
        <v>652</v>
      </c>
    </row>
    <row r="1320" spans="1:13" x14ac:dyDescent="0.25">
      <c r="A1320" s="2">
        <v>37805</v>
      </c>
      <c r="B1320">
        <v>2003</v>
      </c>
      <c r="C1320">
        <v>7</v>
      </c>
      <c r="D1320" t="s">
        <v>33</v>
      </c>
      <c r="E1320" t="s">
        <v>9</v>
      </c>
      <c r="F1320">
        <v>611</v>
      </c>
      <c r="G1320">
        <v>404</v>
      </c>
      <c r="H1320">
        <v>2</v>
      </c>
      <c r="I1320">
        <v>808</v>
      </c>
      <c r="J1320">
        <v>1419</v>
      </c>
      <c r="K1320">
        <v>1391</v>
      </c>
      <c r="L1320">
        <v>-28</v>
      </c>
      <c r="M1320">
        <f t="array" ref="M1320">SUM(IF(E$2:E1320=E1320,IF(B$2:B1320=B1320,IF(C$2:C1320=C1320,L$2:L1320))))</f>
        <v>-28</v>
      </c>
    </row>
    <row r="1321" spans="1:13" x14ac:dyDescent="0.25">
      <c r="A1321" s="2">
        <v>37807</v>
      </c>
      <c r="B1321">
        <v>2003</v>
      </c>
      <c r="C1321">
        <v>7</v>
      </c>
      <c r="D1321" t="s">
        <v>35</v>
      </c>
      <c r="E1321" t="s">
        <v>8</v>
      </c>
      <c r="F1321">
        <v>835</v>
      </c>
      <c r="G1321">
        <v>518</v>
      </c>
      <c r="H1321">
        <v>10</v>
      </c>
      <c r="I1321">
        <v>5180</v>
      </c>
      <c r="J1321">
        <v>6015</v>
      </c>
      <c r="K1321">
        <v>5670</v>
      </c>
      <c r="L1321">
        <v>-345</v>
      </c>
      <c r="M1321">
        <f t="array" ref="M1321">SUM(IF(E$2:E1321=E1321,IF(B$2:B1321=B1321,IF(C$2:C1321=C1321,L$2:L1321))))</f>
        <v>309</v>
      </c>
    </row>
    <row r="1322" spans="1:13" x14ac:dyDescent="0.25">
      <c r="A1322" s="2">
        <v>37807</v>
      </c>
      <c r="B1322">
        <v>2003</v>
      </c>
      <c r="C1322">
        <v>7</v>
      </c>
      <c r="D1322" t="s">
        <v>35</v>
      </c>
      <c r="E1322" t="s">
        <v>10</v>
      </c>
      <c r="F1322">
        <v>487</v>
      </c>
      <c r="G1322">
        <v>518</v>
      </c>
      <c r="H1322">
        <v>7</v>
      </c>
      <c r="I1322">
        <v>3626</v>
      </c>
      <c r="J1322">
        <v>4113</v>
      </c>
      <c r="K1322">
        <v>4337</v>
      </c>
      <c r="L1322">
        <v>224</v>
      </c>
      <c r="M1322">
        <f t="array" ref="M1322">SUM(IF(E$2:E1322=E1322,IF(B$2:B1322=B1322,IF(C$2:C1322=C1322,L$2:L1322))))</f>
        <v>224</v>
      </c>
    </row>
    <row r="1323" spans="1:13" x14ac:dyDescent="0.25">
      <c r="A1323" s="2">
        <v>37808</v>
      </c>
      <c r="B1323">
        <v>2003</v>
      </c>
      <c r="C1323">
        <v>7</v>
      </c>
      <c r="D1323" t="s">
        <v>36</v>
      </c>
      <c r="E1323" t="s">
        <v>10</v>
      </c>
      <c r="F1323">
        <v>487</v>
      </c>
      <c r="G1323">
        <v>404</v>
      </c>
      <c r="H1323">
        <v>4</v>
      </c>
      <c r="I1323">
        <v>1616</v>
      </c>
      <c r="J1323">
        <v>2103</v>
      </c>
      <c r="K1323">
        <v>2371</v>
      </c>
      <c r="L1323">
        <v>268</v>
      </c>
      <c r="M1323">
        <f t="array" ref="M1323">SUM(IF(E$2:E1323=E1323,IF(B$2:B1323=B1323,IF(C$2:C1323=C1323,L$2:L1323))))</f>
        <v>492</v>
      </c>
    </row>
    <row r="1324" spans="1:13" x14ac:dyDescent="0.25">
      <c r="A1324" s="2">
        <v>37809</v>
      </c>
      <c r="B1324">
        <v>2003</v>
      </c>
      <c r="C1324">
        <v>7</v>
      </c>
      <c r="D1324" t="s">
        <v>30</v>
      </c>
      <c r="E1324" t="s">
        <v>12</v>
      </c>
      <c r="F1324">
        <v>608</v>
      </c>
      <c r="G1324">
        <v>432</v>
      </c>
      <c r="H1324">
        <v>2</v>
      </c>
      <c r="I1324">
        <v>864</v>
      </c>
      <c r="J1324">
        <v>1472</v>
      </c>
      <c r="K1324">
        <v>1424</v>
      </c>
      <c r="L1324">
        <v>-48</v>
      </c>
      <c r="M1324">
        <f t="array" ref="M1324">SUM(IF(E$2:E1324=E1324,IF(B$2:B1324=B1324,IF(C$2:C1324=C1324,L$2:L1324))))</f>
        <v>-646</v>
      </c>
    </row>
    <row r="1325" spans="1:13" x14ac:dyDescent="0.25">
      <c r="A1325" s="2">
        <v>37810</v>
      </c>
      <c r="B1325">
        <v>2003</v>
      </c>
      <c r="C1325">
        <v>7</v>
      </c>
      <c r="D1325" t="s">
        <v>31</v>
      </c>
      <c r="E1325" t="s">
        <v>10</v>
      </c>
      <c r="F1325">
        <v>487</v>
      </c>
      <c r="G1325">
        <v>587</v>
      </c>
      <c r="H1325">
        <v>7</v>
      </c>
      <c r="I1325">
        <v>4109</v>
      </c>
      <c r="J1325">
        <v>4596</v>
      </c>
      <c r="K1325">
        <v>5032</v>
      </c>
      <c r="L1325">
        <v>436</v>
      </c>
      <c r="M1325">
        <f t="array" ref="M1325">SUM(IF(E$2:E1325=E1325,IF(B$2:B1325=B1325,IF(C$2:C1325=C1325,L$2:L1325))))</f>
        <v>928</v>
      </c>
    </row>
    <row r="1326" spans="1:13" x14ac:dyDescent="0.25">
      <c r="A1326" s="2">
        <v>37811</v>
      </c>
      <c r="B1326">
        <v>2003</v>
      </c>
      <c r="C1326">
        <v>7</v>
      </c>
      <c r="D1326" t="s">
        <v>32</v>
      </c>
      <c r="E1326" t="s">
        <v>12</v>
      </c>
      <c r="F1326">
        <v>608</v>
      </c>
      <c r="G1326">
        <v>587</v>
      </c>
      <c r="H1326">
        <v>1</v>
      </c>
      <c r="I1326">
        <v>587</v>
      </c>
      <c r="J1326">
        <v>1195</v>
      </c>
      <c r="K1326">
        <v>1355</v>
      </c>
      <c r="L1326">
        <v>160</v>
      </c>
      <c r="M1326">
        <f t="array" ref="M1326">SUM(IF(E$2:E1326=E1326,IF(B$2:B1326=B1326,IF(C$2:C1326=C1326,L$2:L1326))))</f>
        <v>-486</v>
      </c>
    </row>
    <row r="1327" spans="1:13" x14ac:dyDescent="0.25">
      <c r="A1327" s="2">
        <v>37812</v>
      </c>
      <c r="B1327">
        <v>2003</v>
      </c>
      <c r="C1327">
        <v>7</v>
      </c>
      <c r="D1327" t="s">
        <v>33</v>
      </c>
      <c r="E1327" t="s">
        <v>7</v>
      </c>
      <c r="F1327">
        <v>913</v>
      </c>
      <c r="G1327">
        <v>404</v>
      </c>
      <c r="H1327">
        <v>8</v>
      </c>
      <c r="I1327">
        <v>3232</v>
      </c>
      <c r="J1327">
        <v>4145</v>
      </c>
      <c r="K1327">
        <v>3713</v>
      </c>
      <c r="L1327">
        <v>-432</v>
      </c>
      <c r="M1327">
        <f t="array" ref="M1327">SUM(IF(E$2:E1327=E1327,IF(B$2:B1327=B1327,IF(C$2:C1327=C1327,L$2:L1327))))</f>
        <v>-432</v>
      </c>
    </row>
    <row r="1328" spans="1:13" x14ac:dyDescent="0.25">
      <c r="A1328" s="2">
        <v>37812</v>
      </c>
      <c r="B1328">
        <v>2003</v>
      </c>
      <c r="C1328">
        <v>7</v>
      </c>
      <c r="D1328" t="s">
        <v>33</v>
      </c>
      <c r="E1328" t="s">
        <v>12</v>
      </c>
      <c r="F1328">
        <v>608</v>
      </c>
      <c r="G1328">
        <v>404</v>
      </c>
      <c r="H1328">
        <v>8</v>
      </c>
      <c r="I1328">
        <v>3232</v>
      </c>
      <c r="J1328">
        <v>3840</v>
      </c>
      <c r="K1328">
        <v>4122</v>
      </c>
      <c r="L1328">
        <v>282</v>
      </c>
      <c r="M1328">
        <f t="array" ref="M1328">SUM(IF(E$2:E1328=E1328,IF(B$2:B1328=B1328,IF(C$2:C1328=C1328,L$2:L1328))))</f>
        <v>-204</v>
      </c>
    </row>
    <row r="1329" spans="1:13" x14ac:dyDescent="0.25">
      <c r="A1329" s="2">
        <v>37813</v>
      </c>
      <c r="B1329">
        <v>2003</v>
      </c>
      <c r="C1329">
        <v>7</v>
      </c>
      <c r="D1329" t="s">
        <v>34</v>
      </c>
      <c r="E1329" t="s">
        <v>12</v>
      </c>
      <c r="F1329">
        <v>608</v>
      </c>
      <c r="G1329">
        <v>432</v>
      </c>
      <c r="H1329">
        <v>9</v>
      </c>
      <c r="I1329">
        <v>3888</v>
      </c>
      <c r="J1329">
        <v>4496</v>
      </c>
      <c r="K1329">
        <v>4287</v>
      </c>
      <c r="L1329">
        <v>-209</v>
      </c>
      <c r="M1329">
        <f t="array" ref="M1329">SUM(IF(E$2:E1329=E1329,IF(B$2:B1329=B1329,IF(C$2:C1329=C1329,L$2:L1329))))</f>
        <v>-413</v>
      </c>
    </row>
    <row r="1330" spans="1:13" x14ac:dyDescent="0.25">
      <c r="A1330" s="2">
        <v>37813</v>
      </c>
      <c r="B1330">
        <v>2003</v>
      </c>
      <c r="C1330">
        <v>7</v>
      </c>
      <c r="D1330" t="s">
        <v>34</v>
      </c>
      <c r="E1330" t="s">
        <v>10</v>
      </c>
      <c r="F1330">
        <v>487</v>
      </c>
      <c r="G1330">
        <v>432</v>
      </c>
      <c r="H1330">
        <v>5</v>
      </c>
      <c r="I1330">
        <v>2160</v>
      </c>
      <c r="J1330">
        <v>2647</v>
      </c>
      <c r="K1330">
        <v>2486</v>
      </c>
      <c r="L1330">
        <v>-161</v>
      </c>
      <c r="M1330">
        <f t="array" ref="M1330">SUM(IF(E$2:E1330=E1330,IF(B$2:B1330=B1330,IF(C$2:C1330=C1330,L$2:L1330))))</f>
        <v>767</v>
      </c>
    </row>
    <row r="1331" spans="1:13" x14ac:dyDescent="0.25">
      <c r="A1331" s="2">
        <v>37814</v>
      </c>
      <c r="B1331">
        <v>2003</v>
      </c>
      <c r="C1331">
        <v>7</v>
      </c>
      <c r="D1331" t="s">
        <v>35</v>
      </c>
      <c r="E1331" t="s">
        <v>10</v>
      </c>
      <c r="F1331">
        <v>487</v>
      </c>
      <c r="G1331">
        <v>518</v>
      </c>
      <c r="H1331">
        <v>5</v>
      </c>
      <c r="I1331">
        <v>2590</v>
      </c>
      <c r="J1331">
        <v>3077</v>
      </c>
      <c r="K1331">
        <v>2801</v>
      </c>
      <c r="L1331">
        <v>-276</v>
      </c>
      <c r="M1331">
        <f t="array" ref="M1331">SUM(IF(E$2:E1331=E1331,IF(B$2:B1331=B1331,IF(C$2:C1331=C1331,L$2:L1331))))</f>
        <v>491</v>
      </c>
    </row>
    <row r="1332" spans="1:13" x14ac:dyDescent="0.25">
      <c r="A1332" s="2">
        <v>37815</v>
      </c>
      <c r="B1332">
        <v>2003</v>
      </c>
      <c r="C1332">
        <v>7</v>
      </c>
      <c r="D1332" t="s">
        <v>36</v>
      </c>
      <c r="E1332" t="s">
        <v>8</v>
      </c>
      <c r="F1332">
        <v>835</v>
      </c>
      <c r="G1332">
        <v>404</v>
      </c>
      <c r="H1332">
        <v>7</v>
      </c>
      <c r="I1332">
        <v>2828</v>
      </c>
      <c r="J1332">
        <v>3663</v>
      </c>
      <c r="K1332">
        <v>3306</v>
      </c>
      <c r="L1332">
        <v>-357</v>
      </c>
      <c r="M1332">
        <f t="array" ref="M1332">SUM(IF(E$2:E1332=E1332,IF(B$2:B1332=B1332,IF(C$2:C1332=C1332,L$2:L1332))))</f>
        <v>-48</v>
      </c>
    </row>
    <row r="1333" spans="1:13" x14ac:dyDescent="0.25">
      <c r="A1333" s="2">
        <v>37815</v>
      </c>
      <c r="B1333">
        <v>2003</v>
      </c>
      <c r="C1333">
        <v>7</v>
      </c>
      <c r="D1333" t="s">
        <v>36</v>
      </c>
      <c r="E1333" t="s">
        <v>12</v>
      </c>
      <c r="F1333">
        <v>608</v>
      </c>
      <c r="G1333">
        <v>404</v>
      </c>
      <c r="H1333">
        <v>3</v>
      </c>
      <c r="I1333">
        <v>1212</v>
      </c>
      <c r="J1333">
        <v>1820</v>
      </c>
      <c r="K1333">
        <v>1528</v>
      </c>
      <c r="L1333">
        <v>-292</v>
      </c>
      <c r="M1333">
        <f t="array" ref="M1333">SUM(IF(E$2:E1333=E1333,IF(B$2:B1333=B1333,IF(C$2:C1333=C1333,L$2:L1333))))</f>
        <v>-705</v>
      </c>
    </row>
    <row r="1334" spans="1:13" x14ac:dyDescent="0.25">
      <c r="A1334" s="2">
        <v>37818</v>
      </c>
      <c r="B1334">
        <v>2003</v>
      </c>
      <c r="C1334">
        <v>7</v>
      </c>
      <c r="D1334" t="s">
        <v>32</v>
      </c>
      <c r="E1334" t="s">
        <v>10</v>
      </c>
      <c r="F1334">
        <v>487</v>
      </c>
      <c r="G1334">
        <v>587</v>
      </c>
      <c r="H1334">
        <v>10</v>
      </c>
      <c r="I1334">
        <v>5870</v>
      </c>
      <c r="J1334">
        <v>6357</v>
      </c>
      <c r="K1334">
        <v>7154</v>
      </c>
      <c r="L1334">
        <v>797</v>
      </c>
      <c r="M1334">
        <f t="array" ref="M1334">SUM(IF(E$2:E1334=E1334,IF(B$2:B1334=B1334,IF(C$2:C1334=C1334,L$2:L1334))))</f>
        <v>1288</v>
      </c>
    </row>
    <row r="1335" spans="1:13" x14ac:dyDescent="0.25">
      <c r="A1335" s="2">
        <v>37819</v>
      </c>
      <c r="B1335">
        <v>2003</v>
      </c>
      <c r="C1335">
        <v>7</v>
      </c>
      <c r="D1335" t="s">
        <v>33</v>
      </c>
      <c r="E1335" t="s">
        <v>9</v>
      </c>
      <c r="F1335">
        <v>611</v>
      </c>
      <c r="G1335">
        <v>404</v>
      </c>
      <c r="H1335">
        <v>1</v>
      </c>
      <c r="I1335">
        <v>404</v>
      </c>
      <c r="J1335">
        <v>1015</v>
      </c>
      <c r="K1335">
        <v>1131</v>
      </c>
      <c r="L1335">
        <v>116</v>
      </c>
      <c r="M1335">
        <f t="array" ref="M1335">SUM(IF(E$2:E1335=E1335,IF(B$2:B1335=B1335,IF(C$2:C1335=C1335,L$2:L1335))))</f>
        <v>88</v>
      </c>
    </row>
    <row r="1336" spans="1:13" x14ac:dyDescent="0.25">
      <c r="A1336" s="2">
        <v>37821</v>
      </c>
      <c r="B1336">
        <v>2003</v>
      </c>
      <c r="C1336">
        <v>7</v>
      </c>
      <c r="D1336" t="s">
        <v>35</v>
      </c>
      <c r="E1336" t="s">
        <v>8</v>
      </c>
      <c r="F1336">
        <v>835</v>
      </c>
      <c r="G1336">
        <v>518</v>
      </c>
      <c r="H1336">
        <v>2</v>
      </c>
      <c r="I1336">
        <v>1036</v>
      </c>
      <c r="J1336">
        <v>1871</v>
      </c>
      <c r="K1336">
        <v>2171</v>
      </c>
      <c r="L1336">
        <v>300</v>
      </c>
      <c r="M1336">
        <f t="array" ref="M1336">SUM(IF(E$2:E1336=E1336,IF(B$2:B1336=B1336,IF(C$2:C1336=C1336,L$2:L1336))))</f>
        <v>252</v>
      </c>
    </row>
    <row r="1337" spans="1:13" x14ac:dyDescent="0.25">
      <c r="A1337" s="2">
        <v>37821</v>
      </c>
      <c r="B1337">
        <v>2003</v>
      </c>
      <c r="C1337">
        <v>7</v>
      </c>
      <c r="D1337" t="s">
        <v>35</v>
      </c>
      <c r="E1337" t="s">
        <v>12</v>
      </c>
      <c r="F1337">
        <v>608</v>
      </c>
      <c r="G1337">
        <v>518</v>
      </c>
      <c r="H1337">
        <v>1</v>
      </c>
      <c r="I1337">
        <v>518</v>
      </c>
      <c r="J1337">
        <v>1126</v>
      </c>
      <c r="K1337">
        <v>1106</v>
      </c>
      <c r="L1337">
        <v>-20</v>
      </c>
      <c r="M1337">
        <f t="array" ref="M1337">SUM(IF(E$2:E1337=E1337,IF(B$2:B1337=B1337,IF(C$2:C1337=C1337,L$2:L1337))))</f>
        <v>-725</v>
      </c>
    </row>
    <row r="1338" spans="1:13" x14ac:dyDescent="0.25">
      <c r="A1338" s="2">
        <v>37822</v>
      </c>
      <c r="B1338">
        <v>2003</v>
      </c>
      <c r="C1338">
        <v>7</v>
      </c>
      <c r="D1338" t="s">
        <v>36</v>
      </c>
      <c r="E1338" t="s">
        <v>10</v>
      </c>
      <c r="F1338">
        <v>487</v>
      </c>
      <c r="G1338">
        <v>404</v>
      </c>
      <c r="H1338">
        <v>8</v>
      </c>
      <c r="I1338">
        <v>3232</v>
      </c>
      <c r="J1338">
        <v>3719</v>
      </c>
      <c r="K1338">
        <v>4056</v>
      </c>
      <c r="L1338">
        <v>337</v>
      </c>
      <c r="M1338">
        <f t="array" ref="M1338">SUM(IF(E$2:E1338=E1338,IF(B$2:B1338=B1338,IF(C$2:C1338=C1338,L$2:L1338))))</f>
        <v>1625</v>
      </c>
    </row>
    <row r="1339" spans="1:13" x14ac:dyDescent="0.25">
      <c r="A1339" s="2">
        <v>37822</v>
      </c>
      <c r="B1339">
        <v>2003</v>
      </c>
      <c r="C1339">
        <v>7</v>
      </c>
      <c r="D1339" t="s">
        <v>36</v>
      </c>
      <c r="E1339" t="s">
        <v>13</v>
      </c>
      <c r="F1339">
        <v>952</v>
      </c>
      <c r="G1339">
        <v>404</v>
      </c>
      <c r="H1339">
        <v>8</v>
      </c>
      <c r="I1339">
        <v>3232</v>
      </c>
      <c r="J1339">
        <v>4184</v>
      </c>
      <c r="K1339">
        <v>4387</v>
      </c>
      <c r="L1339">
        <v>203</v>
      </c>
      <c r="M1339">
        <f t="array" ref="M1339">SUM(IF(E$2:E1339=E1339,IF(B$2:B1339=B1339,IF(C$2:C1339=C1339,L$2:L1339))))</f>
        <v>855</v>
      </c>
    </row>
    <row r="1340" spans="1:13" x14ac:dyDescent="0.25">
      <c r="A1340" s="2">
        <v>37823</v>
      </c>
      <c r="B1340">
        <v>2003</v>
      </c>
      <c r="C1340">
        <v>7</v>
      </c>
      <c r="D1340" t="s">
        <v>30</v>
      </c>
      <c r="E1340" t="s">
        <v>10</v>
      </c>
      <c r="F1340">
        <v>487</v>
      </c>
      <c r="G1340">
        <v>432</v>
      </c>
      <c r="H1340">
        <v>10</v>
      </c>
      <c r="I1340">
        <v>4320</v>
      </c>
      <c r="J1340">
        <v>4807</v>
      </c>
      <c r="K1340">
        <v>5398</v>
      </c>
      <c r="L1340">
        <v>591</v>
      </c>
      <c r="M1340">
        <f t="array" ref="M1340">SUM(IF(E$2:E1340=E1340,IF(B$2:B1340=B1340,IF(C$2:C1340=C1340,L$2:L1340))))</f>
        <v>2216</v>
      </c>
    </row>
    <row r="1341" spans="1:13" x14ac:dyDescent="0.25">
      <c r="A1341" s="2">
        <v>37824</v>
      </c>
      <c r="B1341">
        <v>2003</v>
      </c>
      <c r="C1341">
        <v>7</v>
      </c>
      <c r="D1341" t="s">
        <v>31</v>
      </c>
      <c r="E1341" t="s">
        <v>8</v>
      </c>
      <c r="F1341">
        <v>835</v>
      </c>
      <c r="G1341">
        <v>587</v>
      </c>
      <c r="H1341">
        <v>3</v>
      </c>
      <c r="I1341">
        <v>1761</v>
      </c>
      <c r="J1341">
        <v>2596</v>
      </c>
      <c r="K1341">
        <v>2810</v>
      </c>
      <c r="L1341">
        <v>214</v>
      </c>
      <c r="M1341">
        <f t="array" ref="M1341">SUM(IF(E$2:E1341=E1341,IF(B$2:B1341=B1341,IF(C$2:C1341=C1341,L$2:L1341))))</f>
        <v>466</v>
      </c>
    </row>
    <row r="1342" spans="1:13" x14ac:dyDescent="0.25">
      <c r="A1342" s="2">
        <v>37826</v>
      </c>
      <c r="B1342">
        <v>2003</v>
      </c>
      <c r="C1342">
        <v>7</v>
      </c>
      <c r="D1342" t="s">
        <v>33</v>
      </c>
      <c r="E1342" t="s">
        <v>12</v>
      </c>
      <c r="F1342">
        <v>608</v>
      </c>
      <c r="G1342">
        <v>404</v>
      </c>
      <c r="H1342">
        <v>5</v>
      </c>
      <c r="I1342">
        <v>2020</v>
      </c>
      <c r="J1342">
        <v>2628</v>
      </c>
      <c r="K1342">
        <v>2541</v>
      </c>
      <c r="L1342">
        <v>-87</v>
      </c>
      <c r="M1342">
        <f t="array" ref="M1342">SUM(IF(E$2:E1342=E1342,IF(B$2:B1342=B1342,IF(C$2:C1342=C1342,L$2:L1342))))</f>
        <v>-812</v>
      </c>
    </row>
    <row r="1343" spans="1:13" x14ac:dyDescent="0.25">
      <c r="A1343" s="2">
        <v>37827</v>
      </c>
      <c r="B1343">
        <v>2003</v>
      </c>
      <c r="C1343">
        <v>7</v>
      </c>
      <c r="D1343" t="s">
        <v>34</v>
      </c>
      <c r="E1343" t="s">
        <v>12</v>
      </c>
      <c r="F1343">
        <v>608</v>
      </c>
      <c r="G1343">
        <v>432</v>
      </c>
      <c r="H1343">
        <v>6</v>
      </c>
      <c r="I1343">
        <v>2592</v>
      </c>
      <c r="J1343">
        <v>3200</v>
      </c>
      <c r="K1343">
        <v>3619</v>
      </c>
      <c r="L1343">
        <v>419</v>
      </c>
      <c r="M1343">
        <f t="array" ref="M1343">SUM(IF(E$2:E1343=E1343,IF(B$2:B1343=B1343,IF(C$2:C1343=C1343,L$2:L1343))))</f>
        <v>-393</v>
      </c>
    </row>
    <row r="1344" spans="1:13" x14ac:dyDescent="0.25">
      <c r="A1344" s="2">
        <v>37828</v>
      </c>
      <c r="B1344">
        <v>2003</v>
      </c>
      <c r="C1344">
        <v>7</v>
      </c>
      <c r="D1344" t="s">
        <v>35</v>
      </c>
      <c r="E1344" t="s">
        <v>10</v>
      </c>
      <c r="F1344">
        <v>487</v>
      </c>
      <c r="G1344">
        <v>518</v>
      </c>
      <c r="H1344">
        <v>10</v>
      </c>
      <c r="I1344">
        <v>5180</v>
      </c>
      <c r="J1344">
        <v>5667</v>
      </c>
      <c r="K1344">
        <v>5687</v>
      </c>
      <c r="L1344">
        <v>20</v>
      </c>
      <c r="M1344">
        <f t="array" ref="M1344">SUM(IF(E$2:E1344=E1344,IF(B$2:B1344=B1344,IF(C$2:C1344=C1344,L$2:L1344))))</f>
        <v>2236</v>
      </c>
    </row>
    <row r="1345" spans="1:13" x14ac:dyDescent="0.25">
      <c r="A1345" s="2">
        <v>37828</v>
      </c>
      <c r="B1345">
        <v>2003</v>
      </c>
      <c r="C1345">
        <v>7</v>
      </c>
      <c r="D1345" t="s">
        <v>35</v>
      </c>
      <c r="E1345" t="s">
        <v>12</v>
      </c>
      <c r="F1345">
        <v>608</v>
      </c>
      <c r="G1345">
        <v>518</v>
      </c>
      <c r="H1345">
        <v>3</v>
      </c>
      <c r="I1345">
        <v>1554</v>
      </c>
      <c r="J1345">
        <v>2162</v>
      </c>
      <c r="K1345">
        <v>4976</v>
      </c>
      <c r="L1345">
        <v>2814</v>
      </c>
      <c r="M1345">
        <f t="array" ref="M1345">SUM(IF(E$2:E1345=E1345,IF(B$2:B1345=B1345,IF(C$2:C1345=C1345,L$2:L1345))))</f>
        <v>2421</v>
      </c>
    </row>
    <row r="1346" spans="1:13" x14ac:dyDescent="0.25">
      <c r="A1346" s="2">
        <v>37829</v>
      </c>
      <c r="B1346">
        <v>2003</v>
      </c>
      <c r="C1346">
        <v>7</v>
      </c>
      <c r="D1346" t="s">
        <v>36</v>
      </c>
      <c r="E1346" t="s">
        <v>10</v>
      </c>
      <c r="F1346">
        <v>487</v>
      </c>
      <c r="G1346">
        <v>404</v>
      </c>
      <c r="H1346">
        <v>6</v>
      </c>
      <c r="I1346">
        <v>2424</v>
      </c>
      <c r="J1346">
        <v>2911</v>
      </c>
      <c r="K1346">
        <v>2383</v>
      </c>
      <c r="L1346">
        <v>-528</v>
      </c>
      <c r="M1346">
        <f t="array" ref="M1346">SUM(IF(E$2:E1346=E1346,IF(B$2:B1346=B1346,IF(C$2:C1346=C1346,L$2:L1346))))</f>
        <v>1708</v>
      </c>
    </row>
    <row r="1347" spans="1:13" x14ac:dyDescent="0.25">
      <c r="A1347" s="2">
        <v>37830</v>
      </c>
      <c r="B1347">
        <v>2003</v>
      </c>
      <c r="C1347">
        <v>7</v>
      </c>
      <c r="D1347" t="s">
        <v>30</v>
      </c>
      <c r="E1347" t="s">
        <v>8</v>
      </c>
      <c r="F1347">
        <v>835</v>
      </c>
      <c r="G1347">
        <v>432</v>
      </c>
      <c r="H1347">
        <v>5</v>
      </c>
      <c r="I1347">
        <v>2160</v>
      </c>
      <c r="J1347">
        <v>2995</v>
      </c>
      <c r="K1347">
        <v>6345</v>
      </c>
      <c r="L1347">
        <v>3350</v>
      </c>
      <c r="M1347">
        <f t="array" ref="M1347">SUM(IF(E$2:E1347=E1347,IF(B$2:B1347=B1347,IF(C$2:C1347=C1347,L$2:L1347))))</f>
        <v>3816</v>
      </c>
    </row>
    <row r="1348" spans="1:13" x14ac:dyDescent="0.25">
      <c r="A1348" s="2">
        <v>37830</v>
      </c>
      <c r="B1348">
        <v>2003</v>
      </c>
      <c r="C1348">
        <v>7</v>
      </c>
      <c r="D1348" t="s">
        <v>30</v>
      </c>
      <c r="E1348" t="s">
        <v>12</v>
      </c>
      <c r="F1348">
        <v>608</v>
      </c>
      <c r="G1348">
        <v>432</v>
      </c>
      <c r="H1348">
        <v>9</v>
      </c>
      <c r="I1348">
        <v>3888</v>
      </c>
      <c r="J1348">
        <v>4496</v>
      </c>
      <c r="K1348">
        <v>5148</v>
      </c>
      <c r="L1348">
        <v>652</v>
      </c>
      <c r="M1348">
        <f t="array" ref="M1348">SUM(IF(E$2:E1348=E1348,IF(B$2:B1348=B1348,IF(C$2:C1348=C1348,L$2:L1348))))</f>
        <v>3073</v>
      </c>
    </row>
    <row r="1349" spans="1:13" x14ac:dyDescent="0.25">
      <c r="A1349" s="2">
        <v>37831</v>
      </c>
      <c r="B1349">
        <v>2003</v>
      </c>
      <c r="C1349">
        <v>7</v>
      </c>
      <c r="D1349" t="s">
        <v>31</v>
      </c>
      <c r="E1349" t="s">
        <v>12</v>
      </c>
      <c r="F1349">
        <v>608</v>
      </c>
      <c r="G1349">
        <v>587</v>
      </c>
      <c r="H1349">
        <v>3</v>
      </c>
      <c r="I1349">
        <v>1761</v>
      </c>
      <c r="J1349">
        <v>2369</v>
      </c>
      <c r="K1349">
        <v>2496</v>
      </c>
      <c r="L1349">
        <v>127</v>
      </c>
      <c r="M1349">
        <f t="array" ref="M1349">SUM(IF(E$2:E1349=E1349,IF(B$2:B1349=B1349,IF(C$2:C1349=C1349,L$2:L1349))))</f>
        <v>3200</v>
      </c>
    </row>
    <row r="1350" spans="1:13" x14ac:dyDescent="0.25">
      <c r="A1350" s="2">
        <v>37831</v>
      </c>
      <c r="B1350">
        <v>2003</v>
      </c>
      <c r="C1350">
        <v>7</v>
      </c>
      <c r="D1350" t="s">
        <v>31</v>
      </c>
      <c r="E1350" t="s">
        <v>10</v>
      </c>
      <c r="F1350">
        <v>487</v>
      </c>
      <c r="G1350">
        <v>587</v>
      </c>
      <c r="H1350">
        <v>1</v>
      </c>
      <c r="I1350">
        <v>587</v>
      </c>
      <c r="J1350">
        <v>1074</v>
      </c>
      <c r="K1350">
        <v>1153</v>
      </c>
      <c r="L1350">
        <v>79</v>
      </c>
      <c r="M1350">
        <f t="array" ref="M1350">SUM(IF(E$2:E1350=E1350,IF(B$2:B1350=B1350,IF(C$2:C1350=C1350,L$2:L1350))))</f>
        <v>1787</v>
      </c>
    </row>
    <row r="1351" spans="1:13" x14ac:dyDescent="0.25">
      <c r="A1351" s="2">
        <v>37834</v>
      </c>
      <c r="B1351">
        <v>2003</v>
      </c>
      <c r="C1351">
        <v>8</v>
      </c>
      <c r="D1351" t="s">
        <v>34</v>
      </c>
      <c r="E1351" t="s">
        <v>10</v>
      </c>
      <c r="F1351">
        <v>487</v>
      </c>
      <c r="G1351">
        <v>432</v>
      </c>
      <c r="H1351">
        <v>7</v>
      </c>
      <c r="I1351">
        <v>3024</v>
      </c>
      <c r="J1351">
        <v>3511</v>
      </c>
      <c r="K1351">
        <v>9247</v>
      </c>
      <c r="L1351">
        <v>5736</v>
      </c>
      <c r="M1351">
        <f t="array" ref="M1351">SUM(IF(E$2:E1351=E1351,IF(B$2:B1351=B1351,IF(C$2:C1351=C1351,L$2:L1351))))</f>
        <v>5736</v>
      </c>
    </row>
    <row r="1352" spans="1:13" x14ac:dyDescent="0.25">
      <c r="A1352" s="2">
        <v>37835</v>
      </c>
      <c r="B1352">
        <v>2003</v>
      </c>
      <c r="C1352">
        <v>8</v>
      </c>
      <c r="D1352" t="s">
        <v>35</v>
      </c>
      <c r="E1352" t="s">
        <v>8</v>
      </c>
      <c r="F1352">
        <v>835</v>
      </c>
      <c r="G1352">
        <v>518</v>
      </c>
      <c r="H1352">
        <v>1</v>
      </c>
      <c r="I1352">
        <v>518</v>
      </c>
      <c r="J1352">
        <v>1353</v>
      </c>
      <c r="K1352">
        <v>1234</v>
      </c>
      <c r="L1352">
        <v>-119</v>
      </c>
      <c r="M1352">
        <f t="array" ref="M1352">SUM(IF(E$2:E1352=E1352,IF(B$2:B1352=B1352,IF(C$2:C1352=C1352,L$2:L1352))))</f>
        <v>-119</v>
      </c>
    </row>
    <row r="1353" spans="1:13" x14ac:dyDescent="0.25">
      <c r="A1353" s="2">
        <v>37836</v>
      </c>
      <c r="B1353">
        <v>2003</v>
      </c>
      <c r="C1353">
        <v>8</v>
      </c>
      <c r="D1353" t="s">
        <v>36</v>
      </c>
      <c r="E1353" t="s">
        <v>13</v>
      </c>
      <c r="F1353">
        <v>952</v>
      </c>
      <c r="G1353">
        <v>404</v>
      </c>
      <c r="H1353">
        <v>8</v>
      </c>
      <c r="I1353">
        <v>3232</v>
      </c>
      <c r="J1353">
        <v>4184</v>
      </c>
      <c r="K1353">
        <v>3891</v>
      </c>
      <c r="L1353">
        <v>-293</v>
      </c>
      <c r="M1353">
        <f t="array" ref="M1353">SUM(IF(E$2:E1353=E1353,IF(B$2:B1353=B1353,IF(C$2:C1353=C1353,L$2:L1353))))</f>
        <v>-293</v>
      </c>
    </row>
    <row r="1354" spans="1:13" x14ac:dyDescent="0.25">
      <c r="A1354" s="2">
        <v>37837</v>
      </c>
      <c r="B1354">
        <v>2003</v>
      </c>
      <c r="C1354">
        <v>8</v>
      </c>
      <c r="D1354" t="s">
        <v>30</v>
      </c>
      <c r="E1354" t="s">
        <v>8</v>
      </c>
      <c r="F1354">
        <v>835</v>
      </c>
      <c r="G1354">
        <v>432</v>
      </c>
      <c r="H1354">
        <v>3</v>
      </c>
      <c r="I1354">
        <v>1296</v>
      </c>
      <c r="J1354">
        <v>2131</v>
      </c>
      <c r="K1354">
        <v>2037</v>
      </c>
      <c r="L1354">
        <v>-94</v>
      </c>
      <c r="M1354">
        <f t="array" ref="M1354">SUM(IF(E$2:E1354=E1354,IF(B$2:B1354=B1354,IF(C$2:C1354=C1354,L$2:L1354))))</f>
        <v>-213</v>
      </c>
    </row>
    <row r="1355" spans="1:13" x14ac:dyDescent="0.25">
      <c r="A1355" s="2">
        <v>37838</v>
      </c>
      <c r="B1355">
        <v>2003</v>
      </c>
      <c r="C1355">
        <v>8</v>
      </c>
      <c r="D1355" t="s">
        <v>31</v>
      </c>
      <c r="E1355" t="s">
        <v>12</v>
      </c>
      <c r="F1355">
        <v>608</v>
      </c>
      <c r="G1355">
        <v>587</v>
      </c>
      <c r="H1355">
        <v>3</v>
      </c>
      <c r="I1355">
        <v>1761</v>
      </c>
      <c r="J1355">
        <v>2369</v>
      </c>
      <c r="K1355">
        <v>2960</v>
      </c>
      <c r="L1355">
        <v>591</v>
      </c>
      <c r="M1355">
        <f t="array" ref="M1355">SUM(IF(E$2:E1355=E1355,IF(B$2:B1355=B1355,IF(C$2:C1355=C1355,L$2:L1355))))</f>
        <v>591</v>
      </c>
    </row>
    <row r="1356" spans="1:13" x14ac:dyDescent="0.25">
      <c r="A1356" s="2">
        <v>37839</v>
      </c>
      <c r="B1356">
        <v>2003</v>
      </c>
      <c r="C1356">
        <v>8</v>
      </c>
      <c r="D1356" t="s">
        <v>32</v>
      </c>
      <c r="E1356" t="s">
        <v>8</v>
      </c>
      <c r="F1356">
        <v>835</v>
      </c>
      <c r="G1356">
        <v>587</v>
      </c>
      <c r="H1356">
        <v>6</v>
      </c>
      <c r="I1356">
        <v>3522</v>
      </c>
      <c r="J1356">
        <v>4357</v>
      </c>
      <c r="K1356">
        <v>3847</v>
      </c>
      <c r="L1356">
        <v>-510</v>
      </c>
      <c r="M1356">
        <f t="array" ref="M1356">SUM(IF(E$2:E1356=E1356,IF(B$2:B1356=B1356,IF(C$2:C1356=C1356,L$2:L1356))))</f>
        <v>-723</v>
      </c>
    </row>
    <row r="1357" spans="1:13" x14ac:dyDescent="0.25">
      <c r="A1357" s="2">
        <v>37839</v>
      </c>
      <c r="B1357">
        <v>2003</v>
      </c>
      <c r="C1357">
        <v>8</v>
      </c>
      <c r="D1357" t="s">
        <v>32</v>
      </c>
      <c r="E1357" t="s">
        <v>12</v>
      </c>
      <c r="F1357">
        <v>608</v>
      </c>
      <c r="G1357">
        <v>587</v>
      </c>
      <c r="H1357">
        <v>8</v>
      </c>
      <c r="I1357">
        <v>4696</v>
      </c>
      <c r="J1357">
        <v>5304</v>
      </c>
      <c r="K1357">
        <v>9456</v>
      </c>
      <c r="L1357">
        <v>4152</v>
      </c>
      <c r="M1357">
        <f t="array" ref="M1357">SUM(IF(E$2:E1357=E1357,IF(B$2:B1357=B1357,IF(C$2:C1357=C1357,L$2:L1357))))</f>
        <v>4743</v>
      </c>
    </row>
    <row r="1358" spans="1:13" x14ac:dyDescent="0.25">
      <c r="A1358" s="2">
        <v>37839</v>
      </c>
      <c r="B1358">
        <v>2003</v>
      </c>
      <c r="C1358">
        <v>8</v>
      </c>
      <c r="D1358" t="s">
        <v>32</v>
      </c>
      <c r="E1358" t="s">
        <v>10</v>
      </c>
      <c r="F1358">
        <v>487</v>
      </c>
      <c r="G1358">
        <v>587</v>
      </c>
      <c r="H1358">
        <v>6</v>
      </c>
      <c r="I1358">
        <v>3522</v>
      </c>
      <c r="J1358">
        <v>4009</v>
      </c>
      <c r="K1358">
        <v>3982</v>
      </c>
      <c r="L1358">
        <v>-27</v>
      </c>
      <c r="M1358">
        <f t="array" ref="M1358">SUM(IF(E$2:E1358=E1358,IF(B$2:B1358=B1358,IF(C$2:C1358=C1358,L$2:L1358))))</f>
        <v>5709</v>
      </c>
    </row>
    <row r="1359" spans="1:13" x14ac:dyDescent="0.25">
      <c r="A1359" s="2">
        <v>37840</v>
      </c>
      <c r="B1359">
        <v>2003</v>
      </c>
      <c r="C1359">
        <v>8</v>
      </c>
      <c r="D1359" t="s">
        <v>33</v>
      </c>
      <c r="E1359" t="s">
        <v>10</v>
      </c>
      <c r="F1359">
        <v>487</v>
      </c>
      <c r="G1359">
        <v>404</v>
      </c>
      <c r="H1359">
        <v>1</v>
      </c>
      <c r="I1359">
        <v>404</v>
      </c>
      <c r="J1359">
        <v>891</v>
      </c>
      <c r="K1359">
        <v>977</v>
      </c>
      <c r="L1359">
        <v>86</v>
      </c>
      <c r="M1359">
        <f t="array" ref="M1359">SUM(IF(E$2:E1359=E1359,IF(B$2:B1359=B1359,IF(C$2:C1359=C1359,L$2:L1359))))</f>
        <v>5795</v>
      </c>
    </row>
    <row r="1360" spans="1:13" x14ac:dyDescent="0.25">
      <c r="A1360" s="2">
        <v>37841</v>
      </c>
      <c r="B1360">
        <v>2003</v>
      </c>
      <c r="C1360">
        <v>8</v>
      </c>
      <c r="D1360" t="s">
        <v>34</v>
      </c>
      <c r="E1360" t="s">
        <v>12</v>
      </c>
      <c r="F1360">
        <v>608</v>
      </c>
      <c r="G1360">
        <v>432</v>
      </c>
      <c r="H1360">
        <v>8</v>
      </c>
      <c r="I1360">
        <v>3456</v>
      </c>
      <c r="J1360">
        <v>4064</v>
      </c>
      <c r="K1360">
        <v>4024</v>
      </c>
      <c r="L1360">
        <v>-40</v>
      </c>
      <c r="M1360">
        <f t="array" ref="M1360">SUM(IF(E$2:E1360=E1360,IF(B$2:B1360=B1360,IF(C$2:C1360=C1360,L$2:L1360))))</f>
        <v>4703</v>
      </c>
    </row>
    <row r="1361" spans="1:13" x14ac:dyDescent="0.25">
      <c r="A1361" s="2">
        <v>37841</v>
      </c>
      <c r="B1361">
        <v>2003</v>
      </c>
      <c r="C1361">
        <v>8</v>
      </c>
      <c r="D1361" t="s">
        <v>34</v>
      </c>
      <c r="E1361" t="s">
        <v>10</v>
      </c>
      <c r="F1361">
        <v>487</v>
      </c>
      <c r="G1361">
        <v>432</v>
      </c>
      <c r="H1361">
        <v>10</v>
      </c>
      <c r="I1361">
        <v>4320</v>
      </c>
      <c r="J1361">
        <v>4807</v>
      </c>
      <c r="K1361">
        <v>4669</v>
      </c>
      <c r="L1361">
        <v>-138</v>
      </c>
      <c r="M1361">
        <f t="array" ref="M1361">SUM(IF(E$2:E1361=E1361,IF(B$2:B1361=B1361,IF(C$2:C1361=C1361,L$2:L1361))))</f>
        <v>5657</v>
      </c>
    </row>
    <row r="1362" spans="1:13" x14ac:dyDescent="0.25">
      <c r="A1362" s="2">
        <v>37842</v>
      </c>
      <c r="B1362">
        <v>2003</v>
      </c>
      <c r="C1362">
        <v>8</v>
      </c>
      <c r="D1362" t="s">
        <v>35</v>
      </c>
      <c r="E1362" t="s">
        <v>8</v>
      </c>
      <c r="F1362">
        <v>835</v>
      </c>
      <c r="G1362">
        <v>518</v>
      </c>
      <c r="H1362">
        <v>9</v>
      </c>
      <c r="I1362">
        <v>4662</v>
      </c>
      <c r="J1362">
        <v>5497</v>
      </c>
      <c r="K1362">
        <v>5552</v>
      </c>
      <c r="L1362">
        <v>55</v>
      </c>
      <c r="M1362">
        <f t="array" ref="M1362">SUM(IF(E$2:E1362=E1362,IF(B$2:B1362=B1362,IF(C$2:C1362=C1362,L$2:L1362))))</f>
        <v>-668</v>
      </c>
    </row>
    <row r="1363" spans="1:13" x14ac:dyDescent="0.25">
      <c r="A1363" s="2">
        <v>37842</v>
      </c>
      <c r="B1363">
        <v>2003</v>
      </c>
      <c r="C1363">
        <v>8</v>
      </c>
      <c r="D1363" t="s">
        <v>35</v>
      </c>
      <c r="E1363" t="s">
        <v>10</v>
      </c>
      <c r="F1363">
        <v>487</v>
      </c>
      <c r="G1363">
        <v>518</v>
      </c>
      <c r="H1363">
        <v>5</v>
      </c>
      <c r="I1363">
        <v>2590</v>
      </c>
      <c r="J1363">
        <v>3077</v>
      </c>
      <c r="K1363">
        <v>3337</v>
      </c>
      <c r="L1363">
        <v>260</v>
      </c>
      <c r="M1363">
        <f t="array" ref="M1363">SUM(IF(E$2:E1363=E1363,IF(B$2:B1363=B1363,IF(C$2:C1363=C1363,L$2:L1363))))</f>
        <v>5917</v>
      </c>
    </row>
    <row r="1364" spans="1:13" x14ac:dyDescent="0.25">
      <c r="A1364" s="2">
        <v>37844</v>
      </c>
      <c r="B1364">
        <v>2003</v>
      </c>
      <c r="C1364">
        <v>8</v>
      </c>
      <c r="D1364" t="s">
        <v>30</v>
      </c>
      <c r="E1364" t="s">
        <v>10</v>
      </c>
      <c r="F1364">
        <v>487</v>
      </c>
      <c r="G1364">
        <v>432</v>
      </c>
      <c r="H1364">
        <v>6</v>
      </c>
      <c r="I1364">
        <v>2592</v>
      </c>
      <c r="J1364">
        <v>3079</v>
      </c>
      <c r="K1364">
        <v>2571</v>
      </c>
      <c r="L1364">
        <v>-508</v>
      </c>
      <c r="M1364">
        <f t="array" ref="M1364">SUM(IF(E$2:E1364=E1364,IF(B$2:B1364=B1364,IF(C$2:C1364=C1364,L$2:L1364))))</f>
        <v>5409</v>
      </c>
    </row>
    <row r="1365" spans="1:13" x14ac:dyDescent="0.25">
      <c r="A1365" s="2">
        <v>37845</v>
      </c>
      <c r="B1365">
        <v>2003</v>
      </c>
      <c r="C1365">
        <v>8</v>
      </c>
      <c r="D1365" t="s">
        <v>31</v>
      </c>
      <c r="E1365" t="s">
        <v>7</v>
      </c>
      <c r="F1365">
        <v>913</v>
      </c>
      <c r="G1365">
        <v>587</v>
      </c>
      <c r="H1365">
        <v>8</v>
      </c>
      <c r="I1365">
        <v>4696</v>
      </c>
      <c r="J1365">
        <v>5609</v>
      </c>
      <c r="K1365">
        <v>5091</v>
      </c>
      <c r="L1365">
        <v>-518</v>
      </c>
      <c r="M1365">
        <f t="array" ref="M1365">SUM(IF(E$2:E1365=E1365,IF(B$2:B1365=B1365,IF(C$2:C1365=C1365,L$2:L1365))))</f>
        <v>-518</v>
      </c>
    </row>
    <row r="1366" spans="1:13" x14ac:dyDescent="0.25">
      <c r="A1366" s="2">
        <v>37846</v>
      </c>
      <c r="B1366">
        <v>2003</v>
      </c>
      <c r="C1366">
        <v>8</v>
      </c>
      <c r="D1366" t="s">
        <v>32</v>
      </c>
      <c r="E1366" t="s">
        <v>12</v>
      </c>
      <c r="F1366">
        <v>608</v>
      </c>
      <c r="G1366">
        <v>587</v>
      </c>
      <c r="H1366">
        <v>10</v>
      </c>
      <c r="I1366">
        <v>5870</v>
      </c>
      <c r="J1366">
        <v>6478</v>
      </c>
      <c r="K1366">
        <v>5756</v>
      </c>
      <c r="L1366">
        <v>-722</v>
      </c>
      <c r="M1366">
        <f t="array" ref="M1366">SUM(IF(E$2:E1366=E1366,IF(B$2:B1366=B1366,IF(C$2:C1366=C1366,L$2:L1366))))</f>
        <v>3981</v>
      </c>
    </row>
    <row r="1367" spans="1:13" x14ac:dyDescent="0.25">
      <c r="A1367" s="2">
        <v>37847</v>
      </c>
      <c r="B1367">
        <v>2003</v>
      </c>
      <c r="C1367">
        <v>8</v>
      </c>
      <c r="D1367" t="s">
        <v>33</v>
      </c>
      <c r="E1367" t="s">
        <v>8</v>
      </c>
      <c r="F1367">
        <v>835</v>
      </c>
      <c r="G1367">
        <v>404</v>
      </c>
      <c r="H1367">
        <v>2</v>
      </c>
      <c r="I1367">
        <v>808</v>
      </c>
      <c r="J1367">
        <v>1643</v>
      </c>
      <c r="K1367">
        <v>1668</v>
      </c>
      <c r="L1367">
        <v>25</v>
      </c>
      <c r="M1367">
        <f t="array" ref="M1367">SUM(IF(E$2:E1367=E1367,IF(B$2:B1367=B1367,IF(C$2:C1367=C1367,L$2:L1367))))</f>
        <v>-643</v>
      </c>
    </row>
    <row r="1368" spans="1:13" x14ac:dyDescent="0.25">
      <c r="A1368" s="2">
        <v>37849</v>
      </c>
      <c r="B1368">
        <v>2003</v>
      </c>
      <c r="C1368">
        <v>8</v>
      </c>
      <c r="D1368" t="s">
        <v>35</v>
      </c>
      <c r="E1368" t="s">
        <v>10</v>
      </c>
      <c r="F1368">
        <v>487</v>
      </c>
      <c r="G1368">
        <v>518</v>
      </c>
      <c r="H1368">
        <v>8</v>
      </c>
      <c r="I1368">
        <v>4144</v>
      </c>
      <c r="J1368">
        <v>4631</v>
      </c>
      <c r="K1368">
        <v>5409</v>
      </c>
      <c r="L1368">
        <v>778</v>
      </c>
      <c r="M1368">
        <f t="array" ref="M1368">SUM(IF(E$2:E1368=E1368,IF(B$2:B1368=B1368,IF(C$2:C1368=C1368,L$2:L1368))))</f>
        <v>6187</v>
      </c>
    </row>
    <row r="1369" spans="1:13" x14ac:dyDescent="0.25">
      <c r="A1369" s="2">
        <v>37849</v>
      </c>
      <c r="B1369">
        <v>2003</v>
      </c>
      <c r="C1369">
        <v>8</v>
      </c>
      <c r="D1369" t="s">
        <v>35</v>
      </c>
      <c r="E1369" t="s">
        <v>8</v>
      </c>
      <c r="F1369">
        <v>835</v>
      </c>
      <c r="G1369">
        <v>518</v>
      </c>
      <c r="H1369">
        <v>2</v>
      </c>
      <c r="I1369">
        <v>1036</v>
      </c>
      <c r="J1369">
        <v>1871</v>
      </c>
      <c r="K1369">
        <v>4189</v>
      </c>
      <c r="L1369">
        <v>2318</v>
      </c>
      <c r="M1369">
        <f t="array" ref="M1369">SUM(IF(E$2:E1369=E1369,IF(B$2:B1369=B1369,IF(C$2:C1369=C1369,L$2:L1369))))</f>
        <v>1675</v>
      </c>
    </row>
    <row r="1370" spans="1:13" x14ac:dyDescent="0.25">
      <c r="A1370" s="2">
        <v>37850</v>
      </c>
      <c r="B1370">
        <v>2003</v>
      </c>
      <c r="C1370">
        <v>8</v>
      </c>
      <c r="D1370" t="s">
        <v>36</v>
      </c>
      <c r="E1370" t="s">
        <v>13</v>
      </c>
      <c r="F1370">
        <v>952</v>
      </c>
      <c r="G1370">
        <v>404</v>
      </c>
      <c r="H1370">
        <v>9</v>
      </c>
      <c r="I1370">
        <v>3636</v>
      </c>
      <c r="J1370">
        <v>4588</v>
      </c>
      <c r="K1370">
        <v>5136</v>
      </c>
      <c r="L1370">
        <v>548</v>
      </c>
      <c r="M1370">
        <f t="array" ref="M1370">SUM(IF(E$2:E1370=E1370,IF(B$2:B1370=B1370,IF(C$2:C1370=C1370,L$2:L1370))))</f>
        <v>255</v>
      </c>
    </row>
    <row r="1371" spans="1:13" x14ac:dyDescent="0.25">
      <c r="A1371" s="2">
        <v>37851</v>
      </c>
      <c r="B1371">
        <v>2003</v>
      </c>
      <c r="C1371">
        <v>8</v>
      </c>
      <c r="D1371" t="s">
        <v>30</v>
      </c>
      <c r="E1371" t="s">
        <v>8</v>
      </c>
      <c r="F1371">
        <v>835</v>
      </c>
      <c r="G1371">
        <v>432</v>
      </c>
      <c r="H1371">
        <v>7</v>
      </c>
      <c r="I1371">
        <v>3024</v>
      </c>
      <c r="J1371">
        <v>3859</v>
      </c>
      <c r="K1371">
        <v>9753</v>
      </c>
      <c r="L1371">
        <v>5894</v>
      </c>
      <c r="M1371">
        <f t="array" ref="M1371">SUM(IF(E$2:E1371=E1371,IF(B$2:B1371=B1371,IF(C$2:C1371=C1371,L$2:L1371))))</f>
        <v>7569</v>
      </c>
    </row>
    <row r="1372" spans="1:13" x14ac:dyDescent="0.25">
      <c r="A1372" s="2">
        <v>37851</v>
      </c>
      <c r="B1372">
        <v>2003</v>
      </c>
      <c r="C1372">
        <v>8</v>
      </c>
      <c r="D1372" t="s">
        <v>30</v>
      </c>
      <c r="E1372" t="s">
        <v>10</v>
      </c>
      <c r="F1372">
        <v>487</v>
      </c>
      <c r="G1372">
        <v>432</v>
      </c>
      <c r="H1372">
        <v>2</v>
      </c>
      <c r="I1372">
        <v>864</v>
      </c>
      <c r="J1372">
        <v>1351</v>
      </c>
      <c r="K1372">
        <v>1754</v>
      </c>
      <c r="L1372">
        <v>403</v>
      </c>
      <c r="M1372">
        <f t="array" ref="M1372">SUM(IF(E$2:E1372=E1372,IF(B$2:B1372=B1372,IF(C$2:C1372=C1372,L$2:L1372))))</f>
        <v>6590</v>
      </c>
    </row>
    <row r="1373" spans="1:13" x14ac:dyDescent="0.25">
      <c r="A1373" s="2">
        <v>37853</v>
      </c>
      <c r="B1373">
        <v>2003</v>
      </c>
      <c r="C1373">
        <v>8</v>
      </c>
      <c r="D1373" t="s">
        <v>32</v>
      </c>
      <c r="E1373" t="s">
        <v>8</v>
      </c>
      <c r="F1373">
        <v>835</v>
      </c>
      <c r="G1373">
        <v>587</v>
      </c>
      <c r="H1373">
        <v>3</v>
      </c>
      <c r="I1373">
        <v>1761</v>
      </c>
      <c r="J1373">
        <v>2596</v>
      </c>
      <c r="K1373">
        <v>2764</v>
      </c>
      <c r="L1373">
        <v>168</v>
      </c>
      <c r="M1373">
        <f t="array" ref="M1373">SUM(IF(E$2:E1373=E1373,IF(B$2:B1373=B1373,IF(C$2:C1373=C1373,L$2:L1373))))</f>
        <v>7737</v>
      </c>
    </row>
    <row r="1374" spans="1:13" x14ac:dyDescent="0.25">
      <c r="A1374" s="2">
        <v>37853</v>
      </c>
      <c r="B1374">
        <v>2003</v>
      </c>
      <c r="C1374">
        <v>8</v>
      </c>
      <c r="D1374" t="s">
        <v>32</v>
      </c>
      <c r="E1374" t="s">
        <v>10</v>
      </c>
      <c r="F1374">
        <v>487</v>
      </c>
      <c r="G1374">
        <v>587</v>
      </c>
      <c r="H1374">
        <v>9</v>
      </c>
      <c r="I1374">
        <v>5283</v>
      </c>
      <c r="J1374">
        <v>5770</v>
      </c>
      <c r="K1374">
        <v>15843</v>
      </c>
      <c r="L1374">
        <v>10073</v>
      </c>
      <c r="M1374">
        <f t="array" ref="M1374">SUM(IF(E$2:E1374=E1374,IF(B$2:B1374=B1374,IF(C$2:C1374=C1374,L$2:L1374))))</f>
        <v>16663</v>
      </c>
    </row>
    <row r="1375" spans="1:13" x14ac:dyDescent="0.25">
      <c r="A1375" s="2">
        <v>37854</v>
      </c>
      <c r="B1375">
        <v>2003</v>
      </c>
      <c r="C1375">
        <v>8</v>
      </c>
      <c r="D1375" t="s">
        <v>33</v>
      </c>
      <c r="E1375" t="s">
        <v>8</v>
      </c>
      <c r="F1375">
        <v>835</v>
      </c>
      <c r="G1375">
        <v>404</v>
      </c>
      <c r="H1375">
        <v>3</v>
      </c>
      <c r="I1375">
        <v>1212</v>
      </c>
      <c r="J1375">
        <v>2047</v>
      </c>
      <c r="K1375">
        <v>4934</v>
      </c>
      <c r="L1375">
        <v>2887</v>
      </c>
      <c r="M1375">
        <f t="array" ref="M1375">SUM(IF(E$2:E1375=E1375,IF(B$2:B1375=B1375,IF(C$2:C1375=C1375,L$2:L1375))))</f>
        <v>10624</v>
      </c>
    </row>
    <row r="1376" spans="1:13" x14ac:dyDescent="0.25">
      <c r="A1376" s="2">
        <v>37856</v>
      </c>
      <c r="B1376">
        <v>2003</v>
      </c>
      <c r="C1376">
        <v>8</v>
      </c>
      <c r="D1376" t="s">
        <v>35</v>
      </c>
      <c r="E1376" t="s">
        <v>8</v>
      </c>
      <c r="F1376">
        <v>835</v>
      </c>
      <c r="G1376">
        <v>518</v>
      </c>
      <c r="H1376">
        <v>2</v>
      </c>
      <c r="I1376">
        <v>1036</v>
      </c>
      <c r="J1376">
        <v>1871</v>
      </c>
      <c r="K1376">
        <v>1529</v>
      </c>
      <c r="L1376">
        <v>-342</v>
      </c>
      <c r="M1376">
        <f t="array" ref="M1376">SUM(IF(E$2:E1376=E1376,IF(B$2:B1376=B1376,IF(C$2:C1376=C1376,L$2:L1376))))</f>
        <v>10282</v>
      </c>
    </row>
    <row r="1377" spans="1:13" x14ac:dyDescent="0.25">
      <c r="A1377" s="2">
        <v>37857</v>
      </c>
      <c r="B1377">
        <v>2003</v>
      </c>
      <c r="C1377">
        <v>8</v>
      </c>
      <c r="D1377" t="s">
        <v>36</v>
      </c>
      <c r="E1377" t="s">
        <v>10</v>
      </c>
      <c r="F1377">
        <v>487</v>
      </c>
      <c r="G1377">
        <v>404</v>
      </c>
      <c r="H1377">
        <v>5</v>
      </c>
      <c r="I1377">
        <v>2020</v>
      </c>
      <c r="J1377">
        <v>2507</v>
      </c>
      <c r="K1377">
        <v>2265</v>
      </c>
      <c r="L1377">
        <v>-242</v>
      </c>
      <c r="M1377">
        <f t="array" ref="M1377">SUM(IF(E$2:E1377=E1377,IF(B$2:B1377=B1377,IF(C$2:C1377=C1377,L$2:L1377))))</f>
        <v>16421</v>
      </c>
    </row>
    <row r="1378" spans="1:13" x14ac:dyDescent="0.25">
      <c r="A1378" s="2">
        <v>37858</v>
      </c>
      <c r="B1378">
        <v>2003</v>
      </c>
      <c r="C1378">
        <v>8</v>
      </c>
      <c r="D1378" t="s">
        <v>30</v>
      </c>
      <c r="E1378" t="s">
        <v>12</v>
      </c>
      <c r="F1378">
        <v>608</v>
      </c>
      <c r="G1378">
        <v>432</v>
      </c>
      <c r="H1378">
        <v>8</v>
      </c>
      <c r="I1378">
        <v>3456</v>
      </c>
      <c r="J1378">
        <v>4064</v>
      </c>
      <c r="K1378">
        <v>4242</v>
      </c>
      <c r="L1378">
        <v>178</v>
      </c>
      <c r="M1378">
        <f t="array" ref="M1378">SUM(IF(E$2:E1378=E1378,IF(B$2:B1378=B1378,IF(C$2:C1378=C1378,L$2:L1378))))</f>
        <v>4159</v>
      </c>
    </row>
    <row r="1379" spans="1:13" x14ac:dyDescent="0.25">
      <c r="A1379" s="2">
        <v>37859</v>
      </c>
      <c r="B1379">
        <v>2003</v>
      </c>
      <c r="C1379">
        <v>8</v>
      </c>
      <c r="D1379" t="s">
        <v>31</v>
      </c>
      <c r="E1379" t="s">
        <v>10</v>
      </c>
      <c r="F1379">
        <v>487</v>
      </c>
      <c r="G1379">
        <v>587</v>
      </c>
      <c r="H1379">
        <v>3</v>
      </c>
      <c r="I1379">
        <v>1761</v>
      </c>
      <c r="J1379">
        <v>2248</v>
      </c>
      <c r="K1379">
        <v>2235</v>
      </c>
      <c r="L1379">
        <v>-13</v>
      </c>
      <c r="M1379">
        <f t="array" ref="M1379">SUM(IF(E$2:E1379=E1379,IF(B$2:B1379=B1379,IF(C$2:C1379=C1379,L$2:L1379))))</f>
        <v>16408</v>
      </c>
    </row>
    <row r="1380" spans="1:13" x14ac:dyDescent="0.25">
      <c r="A1380" s="2">
        <v>37860</v>
      </c>
      <c r="B1380">
        <v>2003</v>
      </c>
      <c r="C1380">
        <v>8</v>
      </c>
      <c r="D1380" t="s">
        <v>32</v>
      </c>
      <c r="E1380" t="s">
        <v>10</v>
      </c>
      <c r="F1380">
        <v>487</v>
      </c>
      <c r="G1380">
        <v>587</v>
      </c>
      <c r="H1380">
        <v>4</v>
      </c>
      <c r="I1380">
        <v>2348</v>
      </c>
      <c r="J1380">
        <v>2835</v>
      </c>
      <c r="K1380">
        <v>6480</v>
      </c>
      <c r="L1380">
        <v>3645</v>
      </c>
      <c r="M1380">
        <f t="array" ref="M1380">SUM(IF(E$2:E1380=E1380,IF(B$2:B1380=B1380,IF(C$2:C1380=C1380,L$2:L1380))))</f>
        <v>20053</v>
      </c>
    </row>
    <row r="1381" spans="1:13" x14ac:dyDescent="0.25">
      <c r="A1381" s="2">
        <v>37860</v>
      </c>
      <c r="B1381">
        <v>2003</v>
      </c>
      <c r="C1381">
        <v>8</v>
      </c>
      <c r="D1381" t="s">
        <v>32</v>
      </c>
      <c r="E1381" t="s">
        <v>9</v>
      </c>
      <c r="F1381">
        <v>611</v>
      </c>
      <c r="G1381">
        <v>587</v>
      </c>
      <c r="H1381">
        <v>1</v>
      </c>
      <c r="I1381">
        <v>587</v>
      </c>
      <c r="J1381">
        <v>1198</v>
      </c>
      <c r="K1381">
        <v>1005</v>
      </c>
      <c r="L1381">
        <v>-193</v>
      </c>
      <c r="M1381">
        <f t="array" ref="M1381">SUM(IF(E$2:E1381=E1381,IF(B$2:B1381=B1381,IF(C$2:C1381=C1381,L$2:L1381))))</f>
        <v>-193</v>
      </c>
    </row>
    <row r="1382" spans="1:13" x14ac:dyDescent="0.25">
      <c r="A1382" s="2">
        <v>37860</v>
      </c>
      <c r="B1382">
        <v>2003</v>
      </c>
      <c r="C1382">
        <v>8</v>
      </c>
      <c r="D1382" t="s">
        <v>32</v>
      </c>
      <c r="E1382" t="s">
        <v>8</v>
      </c>
      <c r="F1382">
        <v>835</v>
      </c>
      <c r="G1382">
        <v>587</v>
      </c>
      <c r="H1382">
        <v>6</v>
      </c>
      <c r="I1382">
        <v>3522</v>
      </c>
      <c r="J1382">
        <v>4357</v>
      </c>
      <c r="K1382">
        <v>5977</v>
      </c>
      <c r="L1382">
        <v>1620</v>
      </c>
      <c r="M1382">
        <f t="array" ref="M1382">SUM(IF(E$2:E1382=E1382,IF(B$2:B1382=B1382,IF(C$2:C1382=C1382,L$2:L1382))))</f>
        <v>11902</v>
      </c>
    </row>
    <row r="1383" spans="1:13" x14ac:dyDescent="0.25">
      <c r="A1383" s="2">
        <v>37862</v>
      </c>
      <c r="B1383">
        <v>2003</v>
      </c>
      <c r="C1383">
        <v>8</v>
      </c>
      <c r="D1383" t="s">
        <v>34</v>
      </c>
      <c r="E1383" t="s">
        <v>10</v>
      </c>
      <c r="F1383">
        <v>487</v>
      </c>
      <c r="G1383">
        <v>432</v>
      </c>
      <c r="H1383">
        <v>5</v>
      </c>
      <c r="I1383">
        <v>2160</v>
      </c>
      <c r="J1383">
        <v>2647</v>
      </c>
      <c r="K1383">
        <v>2151</v>
      </c>
      <c r="L1383">
        <v>-496</v>
      </c>
      <c r="M1383">
        <f t="array" ref="M1383">SUM(IF(E$2:E1383=E1383,IF(B$2:B1383=B1383,IF(C$2:C1383=C1383,L$2:L1383))))</f>
        <v>19557</v>
      </c>
    </row>
    <row r="1384" spans="1:13" x14ac:dyDescent="0.25">
      <c r="A1384" s="2">
        <v>37863</v>
      </c>
      <c r="B1384">
        <v>2003</v>
      </c>
      <c r="C1384">
        <v>8</v>
      </c>
      <c r="D1384" t="s">
        <v>35</v>
      </c>
      <c r="E1384" t="s">
        <v>8</v>
      </c>
      <c r="F1384">
        <v>835</v>
      </c>
      <c r="G1384">
        <v>518</v>
      </c>
      <c r="H1384">
        <v>3</v>
      </c>
      <c r="I1384">
        <v>1554</v>
      </c>
      <c r="J1384">
        <v>2389</v>
      </c>
      <c r="K1384">
        <v>2511</v>
      </c>
      <c r="L1384">
        <v>122</v>
      </c>
      <c r="M1384">
        <f t="array" ref="M1384">SUM(IF(E$2:E1384=E1384,IF(B$2:B1384=B1384,IF(C$2:C1384=C1384,L$2:L1384))))</f>
        <v>12024</v>
      </c>
    </row>
    <row r="1385" spans="1:13" x14ac:dyDescent="0.25">
      <c r="A1385" s="2">
        <v>37864</v>
      </c>
      <c r="B1385">
        <v>2003</v>
      </c>
      <c r="C1385">
        <v>8</v>
      </c>
      <c r="D1385" t="s">
        <v>36</v>
      </c>
      <c r="E1385" t="s">
        <v>8</v>
      </c>
      <c r="F1385">
        <v>835</v>
      </c>
      <c r="G1385">
        <v>404</v>
      </c>
      <c r="H1385">
        <v>1</v>
      </c>
      <c r="I1385">
        <v>404</v>
      </c>
      <c r="J1385">
        <v>1239</v>
      </c>
      <c r="K1385">
        <v>1352</v>
      </c>
      <c r="L1385">
        <v>113</v>
      </c>
      <c r="M1385">
        <f t="array" ref="M1385">SUM(IF(E$2:E1385=E1385,IF(B$2:B1385=B1385,IF(C$2:C1385=C1385,L$2:L1385))))</f>
        <v>12137</v>
      </c>
    </row>
    <row r="1386" spans="1:13" x14ac:dyDescent="0.25">
      <c r="A1386" s="2">
        <v>37866</v>
      </c>
      <c r="B1386">
        <v>2003</v>
      </c>
      <c r="C1386">
        <v>9</v>
      </c>
      <c r="D1386" t="s">
        <v>31</v>
      </c>
      <c r="E1386" t="s">
        <v>8</v>
      </c>
      <c r="F1386">
        <v>835</v>
      </c>
      <c r="G1386">
        <v>587</v>
      </c>
      <c r="H1386">
        <v>6</v>
      </c>
      <c r="I1386">
        <v>3522</v>
      </c>
      <c r="J1386">
        <v>4357</v>
      </c>
      <c r="K1386">
        <v>3613</v>
      </c>
      <c r="L1386">
        <v>-744</v>
      </c>
      <c r="M1386">
        <f t="array" ref="M1386">SUM(IF(E$2:E1386=E1386,IF(B$2:B1386=B1386,IF(C$2:C1386=C1386,L$2:L1386))))</f>
        <v>-744</v>
      </c>
    </row>
    <row r="1387" spans="1:13" x14ac:dyDescent="0.25">
      <c r="A1387" s="2">
        <v>37866</v>
      </c>
      <c r="B1387">
        <v>2003</v>
      </c>
      <c r="C1387">
        <v>9</v>
      </c>
      <c r="D1387" t="s">
        <v>31</v>
      </c>
      <c r="E1387" t="s">
        <v>10</v>
      </c>
      <c r="F1387">
        <v>487</v>
      </c>
      <c r="G1387">
        <v>587</v>
      </c>
      <c r="H1387">
        <v>5</v>
      </c>
      <c r="I1387">
        <v>2935</v>
      </c>
      <c r="J1387">
        <v>3422</v>
      </c>
      <c r="K1387">
        <v>2976</v>
      </c>
      <c r="L1387">
        <v>-446</v>
      </c>
      <c r="M1387">
        <f t="array" ref="M1387">SUM(IF(E$2:E1387=E1387,IF(B$2:B1387=B1387,IF(C$2:C1387=C1387,L$2:L1387))))</f>
        <v>-446</v>
      </c>
    </row>
    <row r="1388" spans="1:13" x14ac:dyDescent="0.25">
      <c r="A1388" s="2">
        <v>37868</v>
      </c>
      <c r="B1388">
        <v>2003</v>
      </c>
      <c r="C1388">
        <v>9</v>
      </c>
      <c r="D1388" t="s">
        <v>33</v>
      </c>
      <c r="E1388" t="s">
        <v>11</v>
      </c>
      <c r="F1388">
        <v>576</v>
      </c>
      <c r="G1388">
        <v>404</v>
      </c>
      <c r="H1388">
        <v>10</v>
      </c>
      <c r="I1388">
        <v>4040</v>
      </c>
      <c r="J1388">
        <v>4616</v>
      </c>
      <c r="K1388">
        <v>3861</v>
      </c>
      <c r="L1388">
        <v>-755</v>
      </c>
      <c r="M1388">
        <f t="array" ref="M1388">SUM(IF(E$2:E1388=E1388,IF(B$2:B1388=B1388,IF(C$2:C1388=C1388,L$2:L1388))))</f>
        <v>-755</v>
      </c>
    </row>
    <row r="1389" spans="1:13" x14ac:dyDescent="0.25">
      <c r="A1389" s="2">
        <v>37869</v>
      </c>
      <c r="B1389">
        <v>2003</v>
      </c>
      <c r="C1389">
        <v>9</v>
      </c>
      <c r="D1389" t="s">
        <v>34</v>
      </c>
      <c r="E1389" t="s">
        <v>7</v>
      </c>
      <c r="F1389">
        <v>913</v>
      </c>
      <c r="G1389">
        <v>432</v>
      </c>
      <c r="H1389">
        <v>5</v>
      </c>
      <c r="I1389">
        <v>2160</v>
      </c>
      <c r="J1389">
        <v>3073</v>
      </c>
      <c r="K1389">
        <v>3059</v>
      </c>
      <c r="L1389">
        <v>-14</v>
      </c>
      <c r="M1389">
        <f t="array" ref="M1389">SUM(IF(E$2:E1389=E1389,IF(B$2:B1389=B1389,IF(C$2:C1389=C1389,L$2:L1389))))</f>
        <v>-14</v>
      </c>
    </row>
    <row r="1390" spans="1:13" x14ac:dyDescent="0.25">
      <c r="A1390" s="2">
        <v>37870</v>
      </c>
      <c r="B1390">
        <v>2003</v>
      </c>
      <c r="C1390">
        <v>9</v>
      </c>
      <c r="D1390" t="s">
        <v>35</v>
      </c>
      <c r="E1390" t="s">
        <v>7</v>
      </c>
      <c r="F1390">
        <v>913</v>
      </c>
      <c r="G1390">
        <v>518</v>
      </c>
      <c r="H1390">
        <v>5</v>
      </c>
      <c r="I1390">
        <v>2590</v>
      </c>
      <c r="J1390">
        <v>3503</v>
      </c>
      <c r="K1390">
        <v>3056</v>
      </c>
      <c r="L1390">
        <v>-447</v>
      </c>
      <c r="M1390">
        <f t="array" ref="M1390">SUM(IF(E$2:E1390=E1390,IF(B$2:B1390=B1390,IF(C$2:C1390=C1390,L$2:L1390))))</f>
        <v>-461</v>
      </c>
    </row>
    <row r="1391" spans="1:13" x14ac:dyDescent="0.25">
      <c r="A1391" s="2">
        <v>37870</v>
      </c>
      <c r="B1391">
        <v>2003</v>
      </c>
      <c r="C1391">
        <v>9</v>
      </c>
      <c r="D1391" t="s">
        <v>35</v>
      </c>
      <c r="E1391" t="s">
        <v>11</v>
      </c>
      <c r="F1391">
        <v>576</v>
      </c>
      <c r="G1391">
        <v>518</v>
      </c>
      <c r="H1391">
        <v>1</v>
      </c>
      <c r="I1391">
        <v>518</v>
      </c>
      <c r="J1391">
        <v>1094</v>
      </c>
      <c r="K1391">
        <v>1142</v>
      </c>
      <c r="L1391">
        <v>48</v>
      </c>
      <c r="M1391">
        <f t="array" ref="M1391">SUM(IF(E$2:E1391=E1391,IF(B$2:B1391=B1391,IF(C$2:C1391=C1391,L$2:L1391))))</f>
        <v>-707</v>
      </c>
    </row>
    <row r="1392" spans="1:13" x14ac:dyDescent="0.25">
      <c r="A1392" s="2">
        <v>37870</v>
      </c>
      <c r="B1392">
        <v>2003</v>
      </c>
      <c r="C1392">
        <v>9</v>
      </c>
      <c r="D1392" t="s">
        <v>35</v>
      </c>
      <c r="E1392" t="s">
        <v>10</v>
      </c>
      <c r="F1392">
        <v>487</v>
      </c>
      <c r="G1392">
        <v>518</v>
      </c>
      <c r="H1392">
        <v>7</v>
      </c>
      <c r="I1392">
        <v>3626</v>
      </c>
      <c r="J1392">
        <v>4113</v>
      </c>
      <c r="K1392">
        <v>7733</v>
      </c>
      <c r="L1392">
        <v>3620</v>
      </c>
      <c r="M1392">
        <f t="array" ref="M1392">SUM(IF(E$2:E1392=E1392,IF(B$2:B1392=B1392,IF(C$2:C1392=C1392,L$2:L1392))))</f>
        <v>3174</v>
      </c>
    </row>
    <row r="1393" spans="1:13" x14ac:dyDescent="0.25">
      <c r="A1393" s="2">
        <v>37871</v>
      </c>
      <c r="B1393">
        <v>2003</v>
      </c>
      <c r="C1393">
        <v>9</v>
      </c>
      <c r="D1393" t="s">
        <v>36</v>
      </c>
      <c r="E1393" t="s">
        <v>10</v>
      </c>
      <c r="F1393">
        <v>487</v>
      </c>
      <c r="G1393">
        <v>404</v>
      </c>
      <c r="H1393">
        <v>10</v>
      </c>
      <c r="I1393">
        <v>4040</v>
      </c>
      <c r="J1393">
        <v>4527</v>
      </c>
      <c r="K1393">
        <v>10486</v>
      </c>
      <c r="L1393">
        <v>5959</v>
      </c>
      <c r="M1393">
        <f t="array" ref="M1393">SUM(IF(E$2:E1393=E1393,IF(B$2:B1393=B1393,IF(C$2:C1393=C1393,L$2:L1393))))</f>
        <v>9133</v>
      </c>
    </row>
    <row r="1394" spans="1:13" x14ac:dyDescent="0.25">
      <c r="A1394" s="2">
        <v>37871</v>
      </c>
      <c r="B1394">
        <v>2003</v>
      </c>
      <c r="C1394">
        <v>9</v>
      </c>
      <c r="D1394" t="s">
        <v>36</v>
      </c>
      <c r="E1394" t="s">
        <v>8</v>
      </c>
      <c r="F1394">
        <v>835</v>
      </c>
      <c r="G1394">
        <v>404</v>
      </c>
      <c r="H1394">
        <v>1</v>
      </c>
      <c r="I1394">
        <v>404</v>
      </c>
      <c r="J1394">
        <v>1239</v>
      </c>
      <c r="K1394">
        <v>1379</v>
      </c>
      <c r="L1394">
        <v>140</v>
      </c>
      <c r="M1394">
        <f t="array" ref="M1394">SUM(IF(E$2:E1394=E1394,IF(B$2:B1394=B1394,IF(C$2:C1394=C1394,L$2:L1394))))</f>
        <v>-604</v>
      </c>
    </row>
    <row r="1395" spans="1:13" x14ac:dyDescent="0.25">
      <c r="A1395" s="2">
        <v>37872</v>
      </c>
      <c r="B1395">
        <v>2003</v>
      </c>
      <c r="C1395">
        <v>9</v>
      </c>
      <c r="D1395" t="s">
        <v>30</v>
      </c>
      <c r="E1395" t="s">
        <v>8</v>
      </c>
      <c r="F1395">
        <v>835</v>
      </c>
      <c r="G1395">
        <v>432</v>
      </c>
      <c r="H1395">
        <v>4</v>
      </c>
      <c r="I1395">
        <v>1728</v>
      </c>
      <c r="J1395">
        <v>2563</v>
      </c>
      <c r="K1395">
        <v>5579</v>
      </c>
      <c r="L1395">
        <v>3016</v>
      </c>
      <c r="M1395">
        <f t="array" ref="M1395">SUM(IF(E$2:E1395=E1395,IF(B$2:B1395=B1395,IF(C$2:C1395=C1395,L$2:L1395))))</f>
        <v>2412</v>
      </c>
    </row>
    <row r="1396" spans="1:13" x14ac:dyDescent="0.25">
      <c r="A1396" s="2">
        <v>37873</v>
      </c>
      <c r="B1396">
        <v>2003</v>
      </c>
      <c r="C1396">
        <v>9</v>
      </c>
      <c r="D1396" t="s">
        <v>31</v>
      </c>
      <c r="E1396" t="s">
        <v>8</v>
      </c>
      <c r="F1396">
        <v>835</v>
      </c>
      <c r="G1396">
        <v>587</v>
      </c>
      <c r="H1396">
        <v>1</v>
      </c>
      <c r="I1396">
        <v>587</v>
      </c>
      <c r="J1396">
        <v>1422</v>
      </c>
      <c r="K1396">
        <v>1420</v>
      </c>
      <c r="L1396">
        <v>-2</v>
      </c>
      <c r="M1396">
        <f t="array" ref="M1396">SUM(IF(E$2:E1396=E1396,IF(B$2:B1396=B1396,IF(C$2:C1396=C1396,L$2:L1396))))</f>
        <v>2410</v>
      </c>
    </row>
    <row r="1397" spans="1:13" x14ac:dyDescent="0.25">
      <c r="A1397" s="2">
        <v>37874</v>
      </c>
      <c r="B1397">
        <v>2003</v>
      </c>
      <c r="C1397">
        <v>9</v>
      </c>
      <c r="D1397" t="s">
        <v>32</v>
      </c>
      <c r="E1397" t="s">
        <v>8</v>
      </c>
      <c r="F1397">
        <v>835</v>
      </c>
      <c r="G1397">
        <v>587</v>
      </c>
      <c r="H1397">
        <v>2</v>
      </c>
      <c r="I1397">
        <v>1174</v>
      </c>
      <c r="J1397">
        <v>2009</v>
      </c>
      <c r="K1397">
        <v>2309</v>
      </c>
      <c r="L1397">
        <v>300</v>
      </c>
      <c r="M1397">
        <f t="array" ref="M1397">SUM(IF(E$2:E1397=E1397,IF(B$2:B1397=B1397,IF(C$2:C1397=C1397,L$2:L1397))))</f>
        <v>2710</v>
      </c>
    </row>
    <row r="1398" spans="1:13" x14ac:dyDescent="0.25">
      <c r="A1398" s="2">
        <v>37875</v>
      </c>
      <c r="B1398">
        <v>2003</v>
      </c>
      <c r="C1398">
        <v>9</v>
      </c>
      <c r="D1398" t="s">
        <v>33</v>
      </c>
      <c r="E1398" t="s">
        <v>8</v>
      </c>
      <c r="F1398">
        <v>835</v>
      </c>
      <c r="G1398">
        <v>404</v>
      </c>
      <c r="H1398">
        <v>7</v>
      </c>
      <c r="I1398">
        <v>2828</v>
      </c>
      <c r="J1398">
        <v>3663</v>
      </c>
      <c r="K1398">
        <v>4049</v>
      </c>
      <c r="L1398">
        <v>386</v>
      </c>
      <c r="M1398">
        <f t="array" ref="M1398">SUM(IF(E$2:E1398=E1398,IF(B$2:B1398=B1398,IF(C$2:C1398=C1398,L$2:L1398))))</f>
        <v>3096</v>
      </c>
    </row>
    <row r="1399" spans="1:13" x14ac:dyDescent="0.25">
      <c r="A1399" s="2">
        <v>37877</v>
      </c>
      <c r="B1399">
        <v>2003</v>
      </c>
      <c r="C1399">
        <v>9</v>
      </c>
      <c r="D1399" t="s">
        <v>35</v>
      </c>
      <c r="E1399" t="s">
        <v>8</v>
      </c>
      <c r="F1399">
        <v>835</v>
      </c>
      <c r="G1399">
        <v>518</v>
      </c>
      <c r="H1399">
        <v>5</v>
      </c>
      <c r="I1399">
        <v>2590</v>
      </c>
      <c r="J1399">
        <v>3425</v>
      </c>
      <c r="K1399">
        <v>3299</v>
      </c>
      <c r="L1399">
        <v>-126</v>
      </c>
      <c r="M1399">
        <f t="array" ref="M1399">SUM(IF(E$2:E1399=E1399,IF(B$2:B1399=B1399,IF(C$2:C1399=C1399,L$2:L1399))))</f>
        <v>2970</v>
      </c>
    </row>
    <row r="1400" spans="1:13" x14ac:dyDescent="0.25">
      <c r="A1400" s="2">
        <v>37877</v>
      </c>
      <c r="B1400">
        <v>2003</v>
      </c>
      <c r="C1400">
        <v>9</v>
      </c>
      <c r="D1400" t="s">
        <v>35</v>
      </c>
      <c r="E1400" t="s">
        <v>11</v>
      </c>
      <c r="F1400">
        <v>576</v>
      </c>
      <c r="G1400">
        <v>518</v>
      </c>
      <c r="H1400">
        <v>4</v>
      </c>
      <c r="I1400">
        <v>2072</v>
      </c>
      <c r="J1400">
        <v>2648</v>
      </c>
      <c r="K1400">
        <v>2633</v>
      </c>
      <c r="L1400">
        <v>-15</v>
      </c>
      <c r="M1400">
        <f t="array" ref="M1400">SUM(IF(E$2:E1400=E1400,IF(B$2:B1400=B1400,IF(C$2:C1400=C1400,L$2:L1400))))</f>
        <v>-722</v>
      </c>
    </row>
    <row r="1401" spans="1:13" x14ac:dyDescent="0.25">
      <c r="A1401" s="2">
        <v>37878</v>
      </c>
      <c r="B1401">
        <v>2003</v>
      </c>
      <c r="C1401">
        <v>9</v>
      </c>
      <c r="D1401" t="s">
        <v>36</v>
      </c>
      <c r="E1401" t="s">
        <v>11</v>
      </c>
      <c r="F1401">
        <v>576</v>
      </c>
      <c r="G1401">
        <v>404</v>
      </c>
      <c r="H1401">
        <v>7</v>
      </c>
      <c r="I1401">
        <v>2828</v>
      </c>
      <c r="J1401">
        <v>3404</v>
      </c>
      <c r="K1401">
        <v>3442</v>
      </c>
      <c r="L1401">
        <v>38</v>
      </c>
      <c r="M1401">
        <f t="array" ref="M1401">SUM(IF(E$2:E1401=E1401,IF(B$2:B1401=B1401,IF(C$2:C1401=C1401,L$2:L1401))))</f>
        <v>-684</v>
      </c>
    </row>
    <row r="1402" spans="1:13" x14ac:dyDescent="0.25">
      <c r="A1402" s="2">
        <v>37878</v>
      </c>
      <c r="B1402">
        <v>2003</v>
      </c>
      <c r="C1402">
        <v>9</v>
      </c>
      <c r="D1402" t="s">
        <v>36</v>
      </c>
      <c r="E1402" t="s">
        <v>8</v>
      </c>
      <c r="F1402">
        <v>835</v>
      </c>
      <c r="G1402">
        <v>404</v>
      </c>
      <c r="H1402">
        <v>5</v>
      </c>
      <c r="I1402">
        <v>2020</v>
      </c>
      <c r="J1402">
        <v>2855</v>
      </c>
      <c r="K1402">
        <v>2322</v>
      </c>
      <c r="L1402">
        <v>-533</v>
      </c>
      <c r="M1402">
        <f t="array" ref="M1402">SUM(IF(E$2:E1402=E1402,IF(B$2:B1402=B1402,IF(C$2:C1402=C1402,L$2:L1402))))</f>
        <v>2437</v>
      </c>
    </row>
    <row r="1403" spans="1:13" x14ac:dyDescent="0.25">
      <c r="A1403" s="2">
        <v>37879</v>
      </c>
      <c r="B1403">
        <v>2003</v>
      </c>
      <c r="C1403">
        <v>9</v>
      </c>
      <c r="D1403" t="s">
        <v>30</v>
      </c>
      <c r="E1403" t="s">
        <v>8</v>
      </c>
      <c r="F1403">
        <v>835</v>
      </c>
      <c r="G1403">
        <v>432</v>
      </c>
      <c r="H1403">
        <v>6</v>
      </c>
      <c r="I1403">
        <v>2592</v>
      </c>
      <c r="J1403">
        <v>3427</v>
      </c>
      <c r="K1403">
        <v>2927</v>
      </c>
      <c r="L1403">
        <v>-500</v>
      </c>
      <c r="M1403">
        <f t="array" ref="M1403">SUM(IF(E$2:E1403=E1403,IF(B$2:B1403=B1403,IF(C$2:C1403=C1403,L$2:L1403))))</f>
        <v>1937</v>
      </c>
    </row>
    <row r="1404" spans="1:13" x14ac:dyDescent="0.25">
      <c r="A1404" s="2">
        <v>37879</v>
      </c>
      <c r="B1404">
        <v>2003</v>
      </c>
      <c r="C1404">
        <v>9</v>
      </c>
      <c r="D1404" t="s">
        <v>30</v>
      </c>
      <c r="E1404" t="s">
        <v>13</v>
      </c>
      <c r="F1404">
        <v>952</v>
      </c>
      <c r="G1404">
        <v>432</v>
      </c>
      <c r="H1404">
        <v>9</v>
      </c>
      <c r="I1404">
        <v>3888</v>
      </c>
      <c r="J1404">
        <v>4840</v>
      </c>
      <c r="K1404">
        <v>5169</v>
      </c>
      <c r="L1404">
        <v>329</v>
      </c>
      <c r="M1404">
        <f t="array" ref="M1404">SUM(IF(E$2:E1404=E1404,IF(B$2:B1404=B1404,IF(C$2:C1404=C1404,L$2:L1404))))</f>
        <v>329</v>
      </c>
    </row>
    <row r="1405" spans="1:13" x14ac:dyDescent="0.25">
      <c r="A1405" s="2">
        <v>37880</v>
      </c>
      <c r="B1405">
        <v>2003</v>
      </c>
      <c r="C1405">
        <v>9</v>
      </c>
      <c r="D1405" t="s">
        <v>31</v>
      </c>
      <c r="E1405" t="s">
        <v>8</v>
      </c>
      <c r="F1405">
        <v>835</v>
      </c>
      <c r="G1405">
        <v>587</v>
      </c>
      <c r="H1405">
        <v>3</v>
      </c>
      <c r="I1405">
        <v>1761</v>
      </c>
      <c r="J1405">
        <v>2596</v>
      </c>
      <c r="K1405">
        <v>2116</v>
      </c>
      <c r="L1405">
        <v>-480</v>
      </c>
      <c r="M1405">
        <f t="array" ref="M1405">SUM(IF(E$2:E1405=E1405,IF(B$2:B1405=B1405,IF(C$2:C1405=C1405,L$2:L1405))))</f>
        <v>1457</v>
      </c>
    </row>
    <row r="1406" spans="1:13" x14ac:dyDescent="0.25">
      <c r="A1406" s="2">
        <v>37880</v>
      </c>
      <c r="B1406">
        <v>2003</v>
      </c>
      <c r="C1406">
        <v>9</v>
      </c>
      <c r="D1406" t="s">
        <v>31</v>
      </c>
      <c r="E1406" t="s">
        <v>12</v>
      </c>
      <c r="F1406">
        <v>608</v>
      </c>
      <c r="G1406">
        <v>587</v>
      </c>
      <c r="H1406">
        <v>7</v>
      </c>
      <c r="I1406">
        <v>4109</v>
      </c>
      <c r="J1406">
        <v>4717</v>
      </c>
      <c r="K1406">
        <v>4301</v>
      </c>
      <c r="L1406">
        <v>-416</v>
      </c>
      <c r="M1406">
        <f t="array" ref="M1406">SUM(IF(E$2:E1406=E1406,IF(B$2:B1406=B1406,IF(C$2:C1406=C1406,L$2:L1406))))</f>
        <v>-416</v>
      </c>
    </row>
    <row r="1407" spans="1:13" x14ac:dyDescent="0.25">
      <c r="A1407" s="2">
        <v>37881</v>
      </c>
      <c r="B1407">
        <v>2003</v>
      </c>
      <c r="C1407">
        <v>9</v>
      </c>
      <c r="D1407" t="s">
        <v>32</v>
      </c>
      <c r="E1407" t="s">
        <v>10</v>
      </c>
      <c r="F1407">
        <v>487</v>
      </c>
      <c r="G1407">
        <v>587</v>
      </c>
      <c r="H1407">
        <v>6</v>
      </c>
      <c r="I1407">
        <v>3522</v>
      </c>
      <c r="J1407">
        <v>4009</v>
      </c>
      <c r="K1407">
        <v>3778</v>
      </c>
      <c r="L1407">
        <v>-231</v>
      </c>
      <c r="M1407">
        <f t="array" ref="M1407">SUM(IF(E$2:E1407=E1407,IF(B$2:B1407=B1407,IF(C$2:C1407=C1407,L$2:L1407))))</f>
        <v>8902</v>
      </c>
    </row>
    <row r="1408" spans="1:13" x14ac:dyDescent="0.25">
      <c r="A1408" s="2">
        <v>37881</v>
      </c>
      <c r="B1408">
        <v>2003</v>
      </c>
      <c r="C1408">
        <v>9</v>
      </c>
      <c r="D1408" t="s">
        <v>32</v>
      </c>
      <c r="E1408" t="s">
        <v>8</v>
      </c>
      <c r="F1408">
        <v>835</v>
      </c>
      <c r="G1408">
        <v>587</v>
      </c>
      <c r="H1408">
        <v>4</v>
      </c>
      <c r="I1408">
        <v>2348</v>
      </c>
      <c r="J1408">
        <v>3183</v>
      </c>
      <c r="K1408">
        <v>3703</v>
      </c>
      <c r="L1408">
        <v>520</v>
      </c>
      <c r="M1408">
        <f t="array" ref="M1408">SUM(IF(E$2:E1408=E1408,IF(B$2:B1408=B1408,IF(C$2:C1408=C1408,L$2:L1408))))</f>
        <v>1977</v>
      </c>
    </row>
    <row r="1409" spans="1:13" x14ac:dyDescent="0.25">
      <c r="A1409" s="2">
        <v>37882</v>
      </c>
      <c r="B1409">
        <v>2003</v>
      </c>
      <c r="C1409">
        <v>9</v>
      </c>
      <c r="D1409" t="s">
        <v>33</v>
      </c>
      <c r="E1409" t="s">
        <v>12</v>
      </c>
      <c r="F1409">
        <v>608</v>
      </c>
      <c r="G1409">
        <v>404</v>
      </c>
      <c r="H1409">
        <v>4</v>
      </c>
      <c r="I1409">
        <v>1616</v>
      </c>
      <c r="J1409">
        <v>2224</v>
      </c>
      <c r="K1409">
        <v>1981</v>
      </c>
      <c r="L1409">
        <v>-243</v>
      </c>
      <c r="M1409">
        <f t="array" ref="M1409">SUM(IF(E$2:E1409=E1409,IF(B$2:B1409=B1409,IF(C$2:C1409=C1409,L$2:L1409))))</f>
        <v>-659</v>
      </c>
    </row>
    <row r="1410" spans="1:13" x14ac:dyDescent="0.25">
      <c r="A1410" s="2">
        <v>37883</v>
      </c>
      <c r="B1410">
        <v>2003</v>
      </c>
      <c r="C1410">
        <v>9</v>
      </c>
      <c r="D1410" t="s">
        <v>34</v>
      </c>
      <c r="E1410" t="s">
        <v>10</v>
      </c>
      <c r="F1410">
        <v>487</v>
      </c>
      <c r="G1410">
        <v>432</v>
      </c>
      <c r="H1410">
        <v>3</v>
      </c>
      <c r="I1410">
        <v>1296</v>
      </c>
      <c r="J1410">
        <v>1783</v>
      </c>
      <c r="K1410">
        <v>1682</v>
      </c>
      <c r="L1410">
        <v>-101</v>
      </c>
      <c r="M1410">
        <f t="array" ref="M1410">SUM(IF(E$2:E1410=E1410,IF(B$2:B1410=B1410,IF(C$2:C1410=C1410,L$2:L1410))))</f>
        <v>8801</v>
      </c>
    </row>
    <row r="1411" spans="1:13" x14ac:dyDescent="0.25">
      <c r="A1411" s="2">
        <v>37884</v>
      </c>
      <c r="B1411">
        <v>2003</v>
      </c>
      <c r="C1411">
        <v>9</v>
      </c>
      <c r="D1411" t="s">
        <v>35</v>
      </c>
      <c r="E1411" t="s">
        <v>10</v>
      </c>
      <c r="F1411">
        <v>487</v>
      </c>
      <c r="G1411">
        <v>518</v>
      </c>
      <c r="H1411">
        <v>1</v>
      </c>
      <c r="I1411">
        <v>518</v>
      </c>
      <c r="J1411">
        <v>1005</v>
      </c>
      <c r="K1411">
        <v>995</v>
      </c>
      <c r="L1411">
        <v>-10</v>
      </c>
      <c r="M1411">
        <f t="array" ref="M1411">SUM(IF(E$2:E1411=E1411,IF(B$2:B1411=B1411,IF(C$2:C1411=C1411,L$2:L1411))))</f>
        <v>8791</v>
      </c>
    </row>
    <row r="1412" spans="1:13" x14ac:dyDescent="0.25">
      <c r="A1412" s="2">
        <v>37885</v>
      </c>
      <c r="B1412">
        <v>2003</v>
      </c>
      <c r="C1412">
        <v>9</v>
      </c>
      <c r="D1412" t="s">
        <v>36</v>
      </c>
      <c r="E1412" t="s">
        <v>12</v>
      </c>
      <c r="F1412">
        <v>608</v>
      </c>
      <c r="G1412">
        <v>404</v>
      </c>
      <c r="H1412">
        <v>10</v>
      </c>
      <c r="I1412">
        <v>4040</v>
      </c>
      <c r="J1412">
        <v>4648</v>
      </c>
      <c r="K1412">
        <v>3923</v>
      </c>
      <c r="L1412">
        <v>-725</v>
      </c>
      <c r="M1412">
        <f t="array" ref="M1412">SUM(IF(E$2:E1412=E1412,IF(B$2:B1412=B1412,IF(C$2:C1412=C1412,L$2:L1412))))</f>
        <v>-1384</v>
      </c>
    </row>
    <row r="1413" spans="1:13" x14ac:dyDescent="0.25">
      <c r="A1413" s="2">
        <v>37886</v>
      </c>
      <c r="B1413">
        <v>2003</v>
      </c>
      <c r="C1413">
        <v>9</v>
      </c>
      <c r="D1413" t="s">
        <v>30</v>
      </c>
      <c r="E1413" t="s">
        <v>11</v>
      </c>
      <c r="F1413">
        <v>576</v>
      </c>
      <c r="G1413">
        <v>432</v>
      </c>
      <c r="H1413">
        <v>7</v>
      </c>
      <c r="I1413">
        <v>3024</v>
      </c>
      <c r="J1413">
        <v>3600</v>
      </c>
      <c r="K1413">
        <v>3877</v>
      </c>
      <c r="L1413">
        <v>277</v>
      </c>
      <c r="M1413">
        <f t="array" ref="M1413">SUM(IF(E$2:E1413=E1413,IF(B$2:B1413=B1413,IF(C$2:C1413=C1413,L$2:L1413))))</f>
        <v>-407</v>
      </c>
    </row>
    <row r="1414" spans="1:13" x14ac:dyDescent="0.25">
      <c r="A1414" s="2">
        <v>37886</v>
      </c>
      <c r="B1414">
        <v>2003</v>
      </c>
      <c r="C1414">
        <v>9</v>
      </c>
      <c r="D1414" t="s">
        <v>30</v>
      </c>
      <c r="E1414" t="s">
        <v>12</v>
      </c>
      <c r="F1414">
        <v>608</v>
      </c>
      <c r="G1414">
        <v>432</v>
      </c>
      <c r="H1414">
        <v>4</v>
      </c>
      <c r="I1414">
        <v>1728</v>
      </c>
      <c r="J1414">
        <v>2336</v>
      </c>
      <c r="K1414">
        <v>2557</v>
      </c>
      <c r="L1414">
        <v>221</v>
      </c>
      <c r="M1414">
        <f t="array" ref="M1414">SUM(IF(E$2:E1414=E1414,IF(B$2:B1414=B1414,IF(C$2:C1414=C1414,L$2:L1414))))</f>
        <v>-1163</v>
      </c>
    </row>
    <row r="1415" spans="1:13" x14ac:dyDescent="0.25">
      <c r="A1415" s="2">
        <v>37887</v>
      </c>
      <c r="B1415">
        <v>2003</v>
      </c>
      <c r="C1415">
        <v>9</v>
      </c>
      <c r="D1415" t="s">
        <v>31</v>
      </c>
      <c r="E1415" t="s">
        <v>12</v>
      </c>
      <c r="F1415">
        <v>608</v>
      </c>
      <c r="G1415">
        <v>587</v>
      </c>
      <c r="H1415">
        <v>5</v>
      </c>
      <c r="I1415">
        <v>2935</v>
      </c>
      <c r="J1415">
        <v>3543</v>
      </c>
      <c r="K1415">
        <v>3329</v>
      </c>
      <c r="L1415">
        <v>-214</v>
      </c>
      <c r="M1415">
        <f t="array" ref="M1415">SUM(IF(E$2:E1415=E1415,IF(B$2:B1415=B1415,IF(C$2:C1415=C1415,L$2:L1415))))</f>
        <v>-1377</v>
      </c>
    </row>
    <row r="1416" spans="1:13" x14ac:dyDescent="0.25">
      <c r="A1416" s="2">
        <v>37887</v>
      </c>
      <c r="B1416">
        <v>2003</v>
      </c>
      <c r="C1416">
        <v>9</v>
      </c>
      <c r="D1416" t="s">
        <v>31</v>
      </c>
      <c r="E1416" t="s">
        <v>8</v>
      </c>
      <c r="F1416">
        <v>835</v>
      </c>
      <c r="G1416">
        <v>587</v>
      </c>
      <c r="H1416">
        <v>9</v>
      </c>
      <c r="I1416">
        <v>5283</v>
      </c>
      <c r="J1416">
        <v>6118</v>
      </c>
      <c r="K1416">
        <v>6942</v>
      </c>
      <c r="L1416">
        <v>824</v>
      </c>
      <c r="M1416">
        <f t="array" ref="M1416">SUM(IF(E$2:E1416=E1416,IF(B$2:B1416=B1416,IF(C$2:C1416=C1416,L$2:L1416))))</f>
        <v>2801</v>
      </c>
    </row>
    <row r="1417" spans="1:13" x14ac:dyDescent="0.25">
      <c r="A1417" s="2">
        <v>37887</v>
      </c>
      <c r="B1417">
        <v>2003</v>
      </c>
      <c r="C1417">
        <v>9</v>
      </c>
      <c r="D1417" t="s">
        <v>31</v>
      </c>
      <c r="E1417" t="s">
        <v>10</v>
      </c>
      <c r="F1417">
        <v>487</v>
      </c>
      <c r="G1417">
        <v>587</v>
      </c>
      <c r="H1417">
        <v>1</v>
      </c>
      <c r="I1417">
        <v>587</v>
      </c>
      <c r="J1417">
        <v>1074</v>
      </c>
      <c r="K1417">
        <v>875</v>
      </c>
      <c r="L1417">
        <v>-199</v>
      </c>
      <c r="M1417">
        <f t="array" ref="M1417">SUM(IF(E$2:E1417=E1417,IF(B$2:B1417=B1417,IF(C$2:C1417=C1417,L$2:L1417))))</f>
        <v>8592</v>
      </c>
    </row>
    <row r="1418" spans="1:13" x14ac:dyDescent="0.25">
      <c r="A1418" s="2">
        <v>37888</v>
      </c>
      <c r="B1418">
        <v>2003</v>
      </c>
      <c r="C1418">
        <v>9</v>
      </c>
      <c r="D1418" t="s">
        <v>32</v>
      </c>
      <c r="E1418" t="s">
        <v>8</v>
      </c>
      <c r="F1418">
        <v>835</v>
      </c>
      <c r="G1418">
        <v>587</v>
      </c>
      <c r="H1418">
        <v>7</v>
      </c>
      <c r="I1418">
        <v>4109</v>
      </c>
      <c r="J1418">
        <v>4944</v>
      </c>
      <c r="K1418">
        <v>5607</v>
      </c>
      <c r="L1418">
        <v>663</v>
      </c>
      <c r="M1418">
        <f t="array" ref="M1418">SUM(IF(E$2:E1418=E1418,IF(B$2:B1418=B1418,IF(C$2:C1418=C1418,L$2:L1418))))</f>
        <v>3464</v>
      </c>
    </row>
    <row r="1419" spans="1:13" x14ac:dyDescent="0.25">
      <c r="A1419" s="2">
        <v>37888</v>
      </c>
      <c r="B1419">
        <v>2003</v>
      </c>
      <c r="C1419">
        <v>9</v>
      </c>
      <c r="D1419" t="s">
        <v>32</v>
      </c>
      <c r="E1419" t="s">
        <v>7</v>
      </c>
      <c r="F1419">
        <v>913</v>
      </c>
      <c r="G1419">
        <v>587</v>
      </c>
      <c r="H1419">
        <v>7</v>
      </c>
      <c r="I1419">
        <v>4109</v>
      </c>
      <c r="J1419">
        <v>5022</v>
      </c>
      <c r="K1419">
        <v>5692</v>
      </c>
      <c r="L1419">
        <v>670</v>
      </c>
      <c r="M1419">
        <f t="array" ref="M1419">SUM(IF(E$2:E1419=E1419,IF(B$2:B1419=B1419,IF(C$2:C1419=C1419,L$2:L1419))))</f>
        <v>209</v>
      </c>
    </row>
    <row r="1420" spans="1:13" x14ac:dyDescent="0.25">
      <c r="A1420" s="2">
        <v>37888</v>
      </c>
      <c r="B1420">
        <v>2003</v>
      </c>
      <c r="C1420">
        <v>9</v>
      </c>
      <c r="D1420" t="s">
        <v>32</v>
      </c>
      <c r="E1420" t="s">
        <v>12</v>
      </c>
      <c r="F1420">
        <v>608</v>
      </c>
      <c r="G1420">
        <v>587</v>
      </c>
      <c r="H1420">
        <v>1</v>
      </c>
      <c r="I1420">
        <v>587</v>
      </c>
      <c r="J1420">
        <v>1195</v>
      </c>
      <c r="K1420">
        <v>1286</v>
      </c>
      <c r="L1420">
        <v>91</v>
      </c>
      <c r="M1420">
        <f t="array" ref="M1420">SUM(IF(E$2:E1420=E1420,IF(B$2:B1420=B1420,IF(C$2:C1420=C1420,L$2:L1420))))</f>
        <v>-1286</v>
      </c>
    </row>
    <row r="1421" spans="1:13" x14ac:dyDescent="0.25">
      <c r="A1421" s="2">
        <v>37889</v>
      </c>
      <c r="B1421">
        <v>2003</v>
      </c>
      <c r="C1421">
        <v>9</v>
      </c>
      <c r="D1421" t="s">
        <v>33</v>
      </c>
      <c r="E1421" t="s">
        <v>12</v>
      </c>
      <c r="F1421">
        <v>608</v>
      </c>
      <c r="G1421">
        <v>404</v>
      </c>
      <c r="H1421">
        <v>8</v>
      </c>
      <c r="I1421">
        <v>3232</v>
      </c>
      <c r="J1421">
        <v>3840</v>
      </c>
      <c r="K1421">
        <v>3592</v>
      </c>
      <c r="L1421">
        <v>-248</v>
      </c>
      <c r="M1421">
        <f t="array" ref="M1421">SUM(IF(E$2:E1421=E1421,IF(B$2:B1421=B1421,IF(C$2:C1421=C1421,L$2:L1421))))</f>
        <v>-1534</v>
      </c>
    </row>
    <row r="1422" spans="1:13" x14ac:dyDescent="0.25">
      <c r="A1422" s="2">
        <v>37889</v>
      </c>
      <c r="B1422">
        <v>2003</v>
      </c>
      <c r="C1422">
        <v>9</v>
      </c>
      <c r="D1422" t="s">
        <v>33</v>
      </c>
      <c r="E1422" t="s">
        <v>8</v>
      </c>
      <c r="F1422">
        <v>835</v>
      </c>
      <c r="G1422">
        <v>404</v>
      </c>
      <c r="H1422">
        <v>2</v>
      </c>
      <c r="I1422">
        <v>808</v>
      </c>
      <c r="J1422">
        <v>1643</v>
      </c>
      <c r="K1422">
        <v>2434</v>
      </c>
      <c r="L1422">
        <v>791</v>
      </c>
      <c r="M1422">
        <f t="array" ref="M1422">SUM(IF(E$2:E1422=E1422,IF(B$2:B1422=B1422,IF(C$2:C1422=C1422,L$2:L1422))))</f>
        <v>4255</v>
      </c>
    </row>
    <row r="1423" spans="1:13" x14ac:dyDescent="0.25">
      <c r="A1423" s="2">
        <v>37889</v>
      </c>
      <c r="B1423">
        <v>2003</v>
      </c>
      <c r="C1423">
        <v>9</v>
      </c>
      <c r="D1423" t="s">
        <v>33</v>
      </c>
      <c r="E1423" t="s">
        <v>10</v>
      </c>
      <c r="F1423">
        <v>487</v>
      </c>
      <c r="G1423">
        <v>404</v>
      </c>
      <c r="H1423">
        <v>6</v>
      </c>
      <c r="I1423">
        <v>2424</v>
      </c>
      <c r="J1423">
        <v>2911</v>
      </c>
      <c r="K1423">
        <v>9905</v>
      </c>
      <c r="L1423">
        <v>6994</v>
      </c>
      <c r="M1423">
        <f t="array" ref="M1423">SUM(IF(E$2:E1423=E1423,IF(B$2:B1423=B1423,IF(C$2:C1423=C1423,L$2:L1423))))</f>
        <v>15586</v>
      </c>
    </row>
    <row r="1424" spans="1:13" x14ac:dyDescent="0.25">
      <c r="A1424" s="2">
        <v>37891</v>
      </c>
      <c r="B1424">
        <v>2003</v>
      </c>
      <c r="C1424">
        <v>9</v>
      </c>
      <c r="D1424" t="s">
        <v>35</v>
      </c>
      <c r="E1424" t="s">
        <v>8</v>
      </c>
      <c r="F1424">
        <v>835</v>
      </c>
      <c r="G1424">
        <v>518</v>
      </c>
      <c r="H1424">
        <v>10</v>
      </c>
      <c r="I1424">
        <v>5180</v>
      </c>
      <c r="J1424">
        <v>6015</v>
      </c>
      <c r="K1424">
        <v>6704</v>
      </c>
      <c r="L1424">
        <v>689</v>
      </c>
      <c r="M1424">
        <f t="array" ref="M1424">SUM(IF(E$2:E1424=E1424,IF(B$2:B1424=B1424,IF(C$2:C1424=C1424,L$2:L1424))))</f>
        <v>4944</v>
      </c>
    </row>
    <row r="1425" spans="1:13" x14ac:dyDescent="0.25">
      <c r="A1425" s="2">
        <v>37891</v>
      </c>
      <c r="B1425">
        <v>2003</v>
      </c>
      <c r="C1425">
        <v>9</v>
      </c>
      <c r="D1425" t="s">
        <v>35</v>
      </c>
      <c r="E1425" t="s">
        <v>11</v>
      </c>
      <c r="F1425">
        <v>576</v>
      </c>
      <c r="G1425">
        <v>518</v>
      </c>
      <c r="H1425">
        <v>3</v>
      </c>
      <c r="I1425">
        <v>1554</v>
      </c>
      <c r="J1425">
        <v>2130</v>
      </c>
      <c r="K1425">
        <v>2082</v>
      </c>
      <c r="L1425">
        <v>-48</v>
      </c>
      <c r="M1425">
        <f t="array" ref="M1425">SUM(IF(E$2:E1425=E1425,IF(B$2:B1425=B1425,IF(C$2:C1425=C1425,L$2:L1425))))</f>
        <v>-455</v>
      </c>
    </row>
    <row r="1426" spans="1:13" x14ac:dyDescent="0.25">
      <c r="A1426" s="2">
        <v>37891</v>
      </c>
      <c r="B1426">
        <v>2003</v>
      </c>
      <c r="C1426">
        <v>9</v>
      </c>
      <c r="D1426" t="s">
        <v>35</v>
      </c>
      <c r="E1426" t="s">
        <v>10</v>
      </c>
      <c r="F1426">
        <v>487</v>
      </c>
      <c r="G1426">
        <v>518</v>
      </c>
      <c r="H1426">
        <v>3</v>
      </c>
      <c r="I1426">
        <v>1554</v>
      </c>
      <c r="J1426">
        <v>2041</v>
      </c>
      <c r="K1426">
        <v>2371</v>
      </c>
      <c r="L1426">
        <v>330</v>
      </c>
      <c r="M1426">
        <f t="array" ref="M1426">SUM(IF(E$2:E1426=E1426,IF(B$2:B1426=B1426,IF(C$2:C1426=C1426,L$2:L1426))))</f>
        <v>15916</v>
      </c>
    </row>
    <row r="1427" spans="1:13" x14ac:dyDescent="0.25">
      <c r="A1427" s="2">
        <v>37892</v>
      </c>
      <c r="B1427">
        <v>2003</v>
      </c>
      <c r="C1427">
        <v>9</v>
      </c>
      <c r="D1427" t="s">
        <v>36</v>
      </c>
      <c r="E1427" t="s">
        <v>10</v>
      </c>
      <c r="F1427">
        <v>487</v>
      </c>
      <c r="G1427">
        <v>404</v>
      </c>
      <c r="H1427">
        <v>9</v>
      </c>
      <c r="I1427">
        <v>3636</v>
      </c>
      <c r="J1427">
        <v>4123</v>
      </c>
      <c r="K1427">
        <v>3466</v>
      </c>
      <c r="L1427">
        <v>-657</v>
      </c>
      <c r="M1427">
        <f t="array" ref="M1427">SUM(IF(E$2:E1427=E1427,IF(B$2:B1427=B1427,IF(C$2:C1427=C1427,L$2:L1427))))</f>
        <v>15259</v>
      </c>
    </row>
    <row r="1428" spans="1:13" x14ac:dyDescent="0.25">
      <c r="A1428" s="2">
        <v>37892</v>
      </c>
      <c r="B1428">
        <v>2003</v>
      </c>
      <c r="C1428">
        <v>9</v>
      </c>
      <c r="D1428" t="s">
        <v>36</v>
      </c>
      <c r="E1428" t="s">
        <v>7</v>
      </c>
      <c r="F1428">
        <v>913</v>
      </c>
      <c r="G1428">
        <v>404</v>
      </c>
      <c r="H1428">
        <v>2</v>
      </c>
      <c r="I1428">
        <v>808</v>
      </c>
      <c r="J1428">
        <v>1721</v>
      </c>
      <c r="K1428">
        <v>1388</v>
      </c>
      <c r="L1428">
        <v>-333</v>
      </c>
      <c r="M1428">
        <f t="array" ref="M1428">SUM(IF(E$2:E1428=E1428,IF(B$2:B1428=B1428,IF(C$2:C1428=C1428,L$2:L1428))))</f>
        <v>-124</v>
      </c>
    </row>
    <row r="1429" spans="1:13" x14ac:dyDescent="0.25">
      <c r="A1429" s="2">
        <v>37892</v>
      </c>
      <c r="B1429">
        <v>2003</v>
      </c>
      <c r="C1429">
        <v>9</v>
      </c>
      <c r="D1429" t="s">
        <v>36</v>
      </c>
      <c r="E1429" t="s">
        <v>11</v>
      </c>
      <c r="F1429">
        <v>576</v>
      </c>
      <c r="G1429">
        <v>404</v>
      </c>
      <c r="H1429">
        <v>7</v>
      </c>
      <c r="I1429">
        <v>2828</v>
      </c>
      <c r="J1429">
        <v>3404</v>
      </c>
      <c r="K1429">
        <v>15488</v>
      </c>
      <c r="L1429">
        <v>12084</v>
      </c>
      <c r="M1429">
        <f t="array" ref="M1429">SUM(IF(E$2:E1429=E1429,IF(B$2:B1429=B1429,IF(C$2:C1429=C1429,L$2:L1429))))</f>
        <v>11629</v>
      </c>
    </row>
    <row r="1430" spans="1:13" x14ac:dyDescent="0.25">
      <c r="A1430" s="2">
        <v>37893</v>
      </c>
      <c r="B1430">
        <v>2003</v>
      </c>
      <c r="C1430">
        <v>9</v>
      </c>
      <c r="D1430" t="s">
        <v>30</v>
      </c>
      <c r="E1430" t="s">
        <v>11</v>
      </c>
      <c r="F1430">
        <v>576</v>
      </c>
      <c r="G1430">
        <v>432</v>
      </c>
      <c r="H1430">
        <v>8</v>
      </c>
      <c r="I1430">
        <v>3456</v>
      </c>
      <c r="J1430">
        <v>4032</v>
      </c>
      <c r="K1430">
        <v>3332</v>
      </c>
      <c r="L1430">
        <v>-700</v>
      </c>
      <c r="M1430">
        <f t="array" ref="M1430">SUM(IF(E$2:E1430=E1430,IF(B$2:B1430=B1430,IF(C$2:C1430=C1430,L$2:L1430))))</f>
        <v>10929</v>
      </c>
    </row>
    <row r="1431" spans="1:13" x14ac:dyDescent="0.25">
      <c r="A1431" s="2">
        <v>37894</v>
      </c>
      <c r="B1431">
        <v>2003</v>
      </c>
      <c r="C1431">
        <v>9</v>
      </c>
      <c r="D1431" t="s">
        <v>31</v>
      </c>
      <c r="E1431" t="s">
        <v>8</v>
      </c>
      <c r="F1431">
        <v>835</v>
      </c>
      <c r="G1431">
        <v>587</v>
      </c>
      <c r="H1431">
        <v>10</v>
      </c>
      <c r="I1431">
        <v>5870</v>
      </c>
      <c r="J1431">
        <v>6705</v>
      </c>
      <c r="K1431">
        <v>7300</v>
      </c>
      <c r="L1431">
        <v>595</v>
      </c>
      <c r="M1431">
        <f t="array" ref="M1431">SUM(IF(E$2:E1431=E1431,IF(B$2:B1431=B1431,IF(C$2:C1431=C1431,L$2:L1431))))</f>
        <v>5539</v>
      </c>
    </row>
    <row r="1432" spans="1:13" x14ac:dyDescent="0.25">
      <c r="A1432" s="2">
        <v>37894</v>
      </c>
      <c r="B1432">
        <v>2003</v>
      </c>
      <c r="C1432">
        <v>9</v>
      </c>
      <c r="D1432" t="s">
        <v>31</v>
      </c>
      <c r="E1432" t="s">
        <v>10</v>
      </c>
      <c r="F1432">
        <v>487</v>
      </c>
      <c r="G1432">
        <v>587</v>
      </c>
      <c r="H1432">
        <v>2</v>
      </c>
      <c r="I1432">
        <v>1174</v>
      </c>
      <c r="J1432">
        <v>1661</v>
      </c>
      <c r="K1432">
        <v>1961</v>
      </c>
      <c r="L1432">
        <v>300</v>
      </c>
      <c r="M1432">
        <f t="array" ref="M1432">SUM(IF(E$2:E1432=E1432,IF(B$2:B1432=B1432,IF(C$2:C1432=C1432,L$2:L1432))))</f>
        <v>15559</v>
      </c>
    </row>
    <row r="1433" spans="1:13" x14ac:dyDescent="0.25">
      <c r="A1433" s="2">
        <v>37896</v>
      </c>
      <c r="B1433">
        <v>2003</v>
      </c>
      <c r="C1433">
        <v>10</v>
      </c>
      <c r="D1433" t="s">
        <v>33</v>
      </c>
      <c r="E1433" t="s">
        <v>7</v>
      </c>
      <c r="F1433">
        <v>913</v>
      </c>
      <c r="G1433">
        <v>404</v>
      </c>
      <c r="H1433">
        <v>10</v>
      </c>
      <c r="I1433">
        <v>4040</v>
      </c>
      <c r="J1433">
        <v>4953</v>
      </c>
      <c r="K1433">
        <v>4291</v>
      </c>
      <c r="L1433">
        <v>-662</v>
      </c>
      <c r="M1433">
        <f t="array" ref="M1433">SUM(IF(E$2:E1433=E1433,IF(B$2:B1433=B1433,IF(C$2:C1433=C1433,L$2:L1433))))</f>
        <v>-662</v>
      </c>
    </row>
    <row r="1434" spans="1:13" x14ac:dyDescent="0.25">
      <c r="A1434" s="2">
        <v>37897</v>
      </c>
      <c r="B1434">
        <v>2003</v>
      </c>
      <c r="C1434">
        <v>10</v>
      </c>
      <c r="D1434" t="s">
        <v>34</v>
      </c>
      <c r="E1434" t="s">
        <v>7</v>
      </c>
      <c r="F1434">
        <v>913</v>
      </c>
      <c r="G1434">
        <v>432</v>
      </c>
      <c r="H1434">
        <v>6</v>
      </c>
      <c r="I1434">
        <v>2592</v>
      </c>
      <c r="J1434">
        <v>3505</v>
      </c>
      <c r="K1434">
        <v>4523</v>
      </c>
      <c r="L1434">
        <v>1018</v>
      </c>
      <c r="M1434">
        <f t="array" ref="M1434">SUM(IF(E$2:E1434=E1434,IF(B$2:B1434=B1434,IF(C$2:C1434=C1434,L$2:L1434))))</f>
        <v>356</v>
      </c>
    </row>
    <row r="1435" spans="1:13" x14ac:dyDescent="0.25">
      <c r="A1435" s="2">
        <v>37898</v>
      </c>
      <c r="B1435">
        <v>2003</v>
      </c>
      <c r="C1435">
        <v>10</v>
      </c>
      <c r="D1435" t="s">
        <v>35</v>
      </c>
      <c r="E1435" t="s">
        <v>10</v>
      </c>
      <c r="F1435">
        <v>487</v>
      </c>
      <c r="G1435">
        <v>518</v>
      </c>
      <c r="H1435">
        <v>6</v>
      </c>
      <c r="I1435">
        <v>3108</v>
      </c>
      <c r="J1435">
        <v>3595</v>
      </c>
      <c r="K1435">
        <v>3635</v>
      </c>
      <c r="L1435">
        <v>40</v>
      </c>
      <c r="M1435">
        <f t="array" ref="M1435">SUM(IF(E$2:E1435=E1435,IF(B$2:B1435=B1435,IF(C$2:C1435=C1435,L$2:L1435))))</f>
        <v>40</v>
      </c>
    </row>
    <row r="1436" spans="1:13" x14ac:dyDescent="0.25">
      <c r="A1436" s="2">
        <v>37898</v>
      </c>
      <c r="B1436">
        <v>2003</v>
      </c>
      <c r="C1436">
        <v>10</v>
      </c>
      <c r="D1436" t="s">
        <v>35</v>
      </c>
      <c r="E1436" t="s">
        <v>11</v>
      </c>
      <c r="F1436">
        <v>576</v>
      </c>
      <c r="G1436">
        <v>518</v>
      </c>
      <c r="H1436">
        <v>5</v>
      </c>
      <c r="I1436">
        <v>2590</v>
      </c>
      <c r="J1436">
        <v>3166</v>
      </c>
      <c r="K1436">
        <v>3565</v>
      </c>
      <c r="L1436">
        <v>399</v>
      </c>
      <c r="M1436">
        <f t="array" ref="M1436">SUM(IF(E$2:E1436=E1436,IF(B$2:B1436=B1436,IF(C$2:C1436=C1436,L$2:L1436))))</f>
        <v>399</v>
      </c>
    </row>
    <row r="1437" spans="1:13" x14ac:dyDescent="0.25">
      <c r="A1437" s="2">
        <v>37899</v>
      </c>
      <c r="B1437">
        <v>2003</v>
      </c>
      <c r="C1437">
        <v>10</v>
      </c>
      <c r="D1437" t="s">
        <v>36</v>
      </c>
      <c r="E1437" t="s">
        <v>11</v>
      </c>
      <c r="F1437">
        <v>576</v>
      </c>
      <c r="G1437">
        <v>404</v>
      </c>
      <c r="H1437">
        <v>3</v>
      </c>
      <c r="I1437">
        <v>1212</v>
      </c>
      <c r="J1437">
        <v>1788</v>
      </c>
      <c r="K1437">
        <v>1789</v>
      </c>
      <c r="L1437">
        <v>1</v>
      </c>
      <c r="M1437">
        <f t="array" ref="M1437">SUM(IF(E$2:E1437=E1437,IF(B$2:B1437=B1437,IF(C$2:C1437=C1437,L$2:L1437))))</f>
        <v>400</v>
      </c>
    </row>
    <row r="1438" spans="1:13" x14ac:dyDescent="0.25">
      <c r="A1438" s="2">
        <v>37899</v>
      </c>
      <c r="B1438">
        <v>2003</v>
      </c>
      <c r="C1438">
        <v>10</v>
      </c>
      <c r="D1438" t="s">
        <v>36</v>
      </c>
      <c r="E1438" t="s">
        <v>10</v>
      </c>
      <c r="F1438">
        <v>487</v>
      </c>
      <c r="G1438">
        <v>404</v>
      </c>
      <c r="H1438">
        <v>1</v>
      </c>
      <c r="I1438">
        <v>404</v>
      </c>
      <c r="J1438">
        <v>891</v>
      </c>
      <c r="K1438">
        <v>1403</v>
      </c>
      <c r="L1438">
        <v>512</v>
      </c>
      <c r="M1438">
        <f t="array" ref="M1438">SUM(IF(E$2:E1438=E1438,IF(B$2:B1438=B1438,IF(C$2:C1438=C1438,L$2:L1438))))</f>
        <v>552</v>
      </c>
    </row>
    <row r="1439" spans="1:13" x14ac:dyDescent="0.25">
      <c r="A1439" s="2">
        <v>37900</v>
      </c>
      <c r="B1439">
        <v>2003</v>
      </c>
      <c r="C1439">
        <v>10</v>
      </c>
      <c r="D1439" t="s">
        <v>30</v>
      </c>
      <c r="E1439" t="s">
        <v>11</v>
      </c>
      <c r="F1439">
        <v>576</v>
      </c>
      <c r="G1439">
        <v>432</v>
      </c>
      <c r="H1439">
        <v>10</v>
      </c>
      <c r="I1439">
        <v>4320</v>
      </c>
      <c r="J1439">
        <v>4896</v>
      </c>
      <c r="K1439">
        <v>5552</v>
      </c>
      <c r="L1439">
        <v>656</v>
      </c>
      <c r="M1439">
        <f t="array" ref="M1439">SUM(IF(E$2:E1439=E1439,IF(B$2:B1439=B1439,IF(C$2:C1439=C1439,L$2:L1439))))</f>
        <v>1056</v>
      </c>
    </row>
    <row r="1440" spans="1:13" x14ac:dyDescent="0.25">
      <c r="A1440" s="2">
        <v>37900</v>
      </c>
      <c r="B1440">
        <v>2003</v>
      </c>
      <c r="C1440">
        <v>10</v>
      </c>
      <c r="D1440" t="s">
        <v>30</v>
      </c>
      <c r="E1440" t="s">
        <v>10</v>
      </c>
      <c r="F1440">
        <v>487</v>
      </c>
      <c r="G1440">
        <v>432</v>
      </c>
      <c r="H1440">
        <v>8</v>
      </c>
      <c r="I1440">
        <v>3456</v>
      </c>
      <c r="J1440">
        <v>3943</v>
      </c>
      <c r="K1440">
        <v>3327</v>
      </c>
      <c r="L1440">
        <v>-616</v>
      </c>
      <c r="M1440">
        <f t="array" ref="M1440">SUM(IF(E$2:E1440=E1440,IF(B$2:B1440=B1440,IF(C$2:C1440=C1440,L$2:L1440))))</f>
        <v>-64</v>
      </c>
    </row>
    <row r="1441" spans="1:13" x14ac:dyDescent="0.25">
      <c r="A1441" s="2">
        <v>37901</v>
      </c>
      <c r="B1441">
        <v>2003</v>
      </c>
      <c r="C1441">
        <v>10</v>
      </c>
      <c r="D1441" t="s">
        <v>31</v>
      </c>
      <c r="E1441" t="s">
        <v>11</v>
      </c>
      <c r="F1441">
        <v>576</v>
      </c>
      <c r="G1441">
        <v>587</v>
      </c>
      <c r="H1441">
        <v>3</v>
      </c>
      <c r="I1441">
        <v>1761</v>
      </c>
      <c r="J1441">
        <v>2337</v>
      </c>
      <c r="K1441">
        <v>2696</v>
      </c>
      <c r="L1441">
        <v>359</v>
      </c>
      <c r="M1441">
        <f t="array" ref="M1441">SUM(IF(E$2:E1441=E1441,IF(B$2:B1441=B1441,IF(C$2:C1441=C1441,L$2:L1441))))</f>
        <v>1415</v>
      </c>
    </row>
    <row r="1442" spans="1:13" x14ac:dyDescent="0.25">
      <c r="A1442" s="2">
        <v>37901</v>
      </c>
      <c r="B1442">
        <v>2003</v>
      </c>
      <c r="C1442">
        <v>10</v>
      </c>
      <c r="D1442" t="s">
        <v>31</v>
      </c>
      <c r="E1442" t="s">
        <v>7</v>
      </c>
      <c r="F1442">
        <v>913</v>
      </c>
      <c r="G1442">
        <v>587</v>
      </c>
      <c r="H1442">
        <v>8</v>
      </c>
      <c r="I1442">
        <v>4696</v>
      </c>
      <c r="J1442">
        <v>5609</v>
      </c>
      <c r="K1442">
        <v>5104</v>
      </c>
      <c r="L1442">
        <v>-505</v>
      </c>
      <c r="M1442">
        <f t="array" ref="M1442">SUM(IF(E$2:E1442=E1442,IF(B$2:B1442=B1442,IF(C$2:C1442=C1442,L$2:L1442))))</f>
        <v>-149</v>
      </c>
    </row>
    <row r="1443" spans="1:13" x14ac:dyDescent="0.25">
      <c r="A1443" s="2">
        <v>37903</v>
      </c>
      <c r="B1443">
        <v>2003</v>
      </c>
      <c r="C1443">
        <v>10</v>
      </c>
      <c r="D1443" t="s">
        <v>33</v>
      </c>
      <c r="E1443" t="s">
        <v>10</v>
      </c>
      <c r="F1443">
        <v>487</v>
      </c>
      <c r="G1443">
        <v>404</v>
      </c>
      <c r="H1443">
        <v>10</v>
      </c>
      <c r="I1443">
        <v>4040</v>
      </c>
      <c r="J1443">
        <v>4527</v>
      </c>
      <c r="K1443">
        <v>4280</v>
      </c>
      <c r="L1443">
        <v>-247</v>
      </c>
      <c r="M1443">
        <f t="array" ref="M1443">SUM(IF(E$2:E1443=E1443,IF(B$2:B1443=B1443,IF(C$2:C1443=C1443,L$2:L1443))))</f>
        <v>-311</v>
      </c>
    </row>
    <row r="1444" spans="1:13" x14ac:dyDescent="0.25">
      <c r="A1444" s="2">
        <v>37905</v>
      </c>
      <c r="B1444">
        <v>2003</v>
      </c>
      <c r="C1444">
        <v>10</v>
      </c>
      <c r="D1444" t="s">
        <v>35</v>
      </c>
      <c r="E1444" t="s">
        <v>10</v>
      </c>
      <c r="F1444">
        <v>487</v>
      </c>
      <c r="G1444">
        <v>518</v>
      </c>
      <c r="H1444">
        <v>2</v>
      </c>
      <c r="I1444">
        <v>1036</v>
      </c>
      <c r="J1444">
        <v>1523</v>
      </c>
      <c r="K1444">
        <v>1332</v>
      </c>
      <c r="L1444">
        <v>-191</v>
      </c>
      <c r="M1444">
        <f t="array" ref="M1444">SUM(IF(E$2:E1444=E1444,IF(B$2:B1444=B1444,IF(C$2:C1444=C1444,L$2:L1444))))</f>
        <v>-502</v>
      </c>
    </row>
    <row r="1445" spans="1:13" x14ac:dyDescent="0.25">
      <c r="A1445" s="2">
        <v>37905</v>
      </c>
      <c r="B1445">
        <v>2003</v>
      </c>
      <c r="C1445">
        <v>10</v>
      </c>
      <c r="D1445" t="s">
        <v>35</v>
      </c>
      <c r="E1445" t="s">
        <v>12</v>
      </c>
      <c r="F1445">
        <v>608</v>
      </c>
      <c r="G1445">
        <v>518</v>
      </c>
      <c r="H1445">
        <v>1</v>
      </c>
      <c r="I1445">
        <v>518</v>
      </c>
      <c r="J1445">
        <v>1126</v>
      </c>
      <c r="K1445">
        <v>964</v>
      </c>
      <c r="L1445">
        <v>-162</v>
      </c>
      <c r="M1445">
        <f t="array" ref="M1445">SUM(IF(E$2:E1445=E1445,IF(B$2:B1445=B1445,IF(C$2:C1445=C1445,L$2:L1445))))</f>
        <v>-162</v>
      </c>
    </row>
    <row r="1446" spans="1:13" x14ac:dyDescent="0.25">
      <c r="A1446" s="2">
        <v>37906</v>
      </c>
      <c r="B1446">
        <v>2003</v>
      </c>
      <c r="C1446">
        <v>10</v>
      </c>
      <c r="D1446" t="s">
        <v>36</v>
      </c>
      <c r="E1446" t="s">
        <v>8</v>
      </c>
      <c r="F1446">
        <v>835</v>
      </c>
      <c r="G1446">
        <v>404</v>
      </c>
      <c r="H1446">
        <v>4</v>
      </c>
      <c r="I1446">
        <v>1616</v>
      </c>
      <c r="J1446">
        <v>2451</v>
      </c>
      <c r="K1446">
        <v>2514</v>
      </c>
      <c r="L1446">
        <v>63</v>
      </c>
      <c r="M1446">
        <f t="array" ref="M1446">SUM(IF(E$2:E1446=E1446,IF(B$2:B1446=B1446,IF(C$2:C1446=C1446,L$2:L1446))))</f>
        <v>63</v>
      </c>
    </row>
    <row r="1447" spans="1:13" x14ac:dyDescent="0.25">
      <c r="A1447" s="2">
        <v>37907</v>
      </c>
      <c r="B1447">
        <v>2003</v>
      </c>
      <c r="C1447">
        <v>10</v>
      </c>
      <c r="D1447" t="s">
        <v>30</v>
      </c>
      <c r="E1447" t="s">
        <v>12</v>
      </c>
      <c r="F1447">
        <v>608</v>
      </c>
      <c r="G1447">
        <v>432</v>
      </c>
      <c r="H1447">
        <v>5</v>
      </c>
      <c r="I1447">
        <v>2160</v>
      </c>
      <c r="J1447">
        <v>2768</v>
      </c>
      <c r="K1447">
        <v>2478</v>
      </c>
      <c r="L1447">
        <v>-290</v>
      </c>
      <c r="M1447">
        <f t="array" ref="M1447">SUM(IF(E$2:E1447=E1447,IF(B$2:B1447=B1447,IF(C$2:C1447=C1447,L$2:L1447))))</f>
        <v>-452</v>
      </c>
    </row>
    <row r="1448" spans="1:13" x14ac:dyDescent="0.25">
      <c r="A1448" s="2">
        <v>37909</v>
      </c>
      <c r="B1448">
        <v>2003</v>
      </c>
      <c r="C1448">
        <v>10</v>
      </c>
      <c r="D1448" t="s">
        <v>32</v>
      </c>
      <c r="E1448" t="s">
        <v>11</v>
      </c>
      <c r="F1448">
        <v>576</v>
      </c>
      <c r="G1448">
        <v>587</v>
      </c>
      <c r="H1448">
        <v>1</v>
      </c>
      <c r="I1448">
        <v>587</v>
      </c>
      <c r="J1448">
        <v>1163</v>
      </c>
      <c r="K1448">
        <v>1037</v>
      </c>
      <c r="L1448">
        <v>-126</v>
      </c>
      <c r="M1448">
        <f t="array" ref="M1448">SUM(IF(E$2:E1448=E1448,IF(B$2:B1448=B1448,IF(C$2:C1448=C1448,L$2:L1448))))</f>
        <v>1289</v>
      </c>
    </row>
    <row r="1449" spans="1:13" x14ac:dyDescent="0.25">
      <c r="A1449" s="2">
        <v>37910</v>
      </c>
      <c r="B1449">
        <v>2003</v>
      </c>
      <c r="C1449">
        <v>10</v>
      </c>
      <c r="D1449" t="s">
        <v>33</v>
      </c>
      <c r="E1449" t="s">
        <v>7</v>
      </c>
      <c r="F1449">
        <v>913</v>
      </c>
      <c r="G1449">
        <v>404</v>
      </c>
      <c r="H1449">
        <v>5</v>
      </c>
      <c r="I1449">
        <v>2020</v>
      </c>
      <c r="J1449">
        <v>2933</v>
      </c>
      <c r="K1449">
        <v>2526</v>
      </c>
      <c r="L1449">
        <v>-407</v>
      </c>
      <c r="M1449">
        <f t="array" ref="M1449">SUM(IF(E$2:E1449=E1449,IF(B$2:B1449=B1449,IF(C$2:C1449=C1449,L$2:L1449))))</f>
        <v>-556</v>
      </c>
    </row>
    <row r="1450" spans="1:13" x14ac:dyDescent="0.25">
      <c r="A1450" s="2">
        <v>37912</v>
      </c>
      <c r="B1450">
        <v>2003</v>
      </c>
      <c r="C1450">
        <v>10</v>
      </c>
      <c r="D1450" t="s">
        <v>35</v>
      </c>
      <c r="E1450" t="s">
        <v>7</v>
      </c>
      <c r="F1450">
        <v>913</v>
      </c>
      <c r="G1450">
        <v>518</v>
      </c>
      <c r="H1450">
        <v>5</v>
      </c>
      <c r="I1450">
        <v>2590</v>
      </c>
      <c r="J1450">
        <v>3503</v>
      </c>
      <c r="K1450">
        <v>2835</v>
      </c>
      <c r="L1450">
        <v>-668</v>
      </c>
      <c r="M1450">
        <f t="array" ref="M1450">SUM(IF(E$2:E1450=E1450,IF(B$2:B1450=B1450,IF(C$2:C1450=C1450,L$2:L1450))))</f>
        <v>-1224</v>
      </c>
    </row>
    <row r="1451" spans="1:13" x14ac:dyDescent="0.25">
      <c r="A1451" s="2">
        <v>37913</v>
      </c>
      <c r="B1451">
        <v>2003</v>
      </c>
      <c r="C1451">
        <v>10</v>
      </c>
      <c r="D1451" t="s">
        <v>36</v>
      </c>
      <c r="E1451" t="s">
        <v>7</v>
      </c>
      <c r="F1451">
        <v>913</v>
      </c>
      <c r="G1451">
        <v>404</v>
      </c>
      <c r="H1451">
        <v>1</v>
      </c>
      <c r="I1451">
        <v>404</v>
      </c>
      <c r="J1451">
        <v>1317</v>
      </c>
      <c r="K1451">
        <v>1056</v>
      </c>
      <c r="L1451">
        <v>-261</v>
      </c>
      <c r="M1451">
        <f t="array" ref="M1451">SUM(IF(E$2:E1451=E1451,IF(B$2:B1451=B1451,IF(C$2:C1451=C1451,L$2:L1451))))</f>
        <v>-1485</v>
      </c>
    </row>
    <row r="1452" spans="1:13" x14ac:dyDescent="0.25">
      <c r="A1452" s="2">
        <v>37915</v>
      </c>
      <c r="B1452">
        <v>2003</v>
      </c>
      <c r="C1452">
        <v>10</v>
      </c>
      <c r="D1452" t="s">
        <v>31</v>
      </c>
      <c r="E1452" t="s">
        <v>10</v>
      </c>
      <c r="F1452">
        <v>487</v>
      </c>
      <c r="G1452">
        <v>587</v>
      </c>
      <c r="H1452">
        <v>6</v>
      </c>
      <c r="I1452">
        <v>3522</v>
      </c>
      <c r="J1452">
        <v>4009</v>
      </c>
      <c r="K1452">
        <v>4543</v>
      </c>
      <c r="L1452">
        <v>534</v>
      </c>
      <c r="M1452">
        <f t="array" ref="M1452">SUM(IF(E$2:E1452=E1452,IF(B$2:B1452=B1452,IF(C$2:C1452=C1452,L$2:L1452))))</f>
        <v>32</v>
      </c>
    </row>
    <row r="1453" spans="1:13" x14ac:dyDescent="0.25">
      <c r="A1453" s="2">
        <v>37917</v>
      </c>
      <c r="B1453">
        <v>2003</v>
      </c>
      <c r="C1453">
        <v>10</v>
      </c>
      <c r="D1453" t="s">
        <v>33</v>
      </c>
      <c r="E1453" t="s">
        <v>10</v>
      </c>
      <c r="F1453">
        <v>487</v>
      </c>
      <c r="G1453">
        <v>404</v>
      </c>
      <c r="H1453">
        <v>6</v>
      </c>
      <c r="I1453">
        <v>2424</v>
      </c>
      <c r="J1453">
        <v>2911</v>
      </c>
      <c r="K1453">
        <v>5307</v>
      </c>
      <c r="L1453">
        <v>2396</v>
      </c>
      <c r="M1453">
        <f t="array" ref="M1453">SUM(IF(E$2:E1453=E1453,IF(B$2:B1453=B1453,IF(C$2:C1453=C1453,L$2:L1453))))</f>
        <v>2428</v>
      </c>
    </row>
    <row r="1454" spans="1:13" x14ac:dyDescent="0.25">
      <c r="A1454" s="2">
        <v>37917</v>
      </c>
      <c r="B1454">
        <v>2003</v>
      </c>
      <c r="C1454">
        <v>10</v>
      </c>
      <c r="D1454" t="s">
        <v>33</v>
      </c>
      <c r="E1454" t="s">
        <v>11</v>
      </c>
      <c r="F1454">
        <v>576</v>
      </c>
      <c r="G1454">
        <v>404</v>
      </c>
      <c r="H1454">
        <v>8</v>
      </c>
      <c r="I1454">
        <v>3232</v>
      </c>
      <c r="J1454">
        <v>3808</v>
      </c>
      <c r="K1454">
        <v>3659</v>
      </c>
      <c r="L1454">
        <v>-149</v>
      </c>
      <c r="M1454">
        <f t="array" ref="M1454">SUM(IF(E$2:E1454=E1454,IF(B$2:B1454=B1454,IF(C$2:C1454=C1454,L$2:L1454))))</f>
        <v>1140</v>
      </c>
    </row>
    <row r="1455" spans="1:13" x14ac:dyDescent="0.25">
      <c r="A1455" s="2">
        <v>37919</v>
      </c>
      <c r="B1455">
        <v>2003</v>
      </c>
      <c r="C1455">
        <v>10</v>
      </c>
      <c r="D1455" t="s">
        <v>35</v>
      </c>
      <c r="E1455" t="s">
        <v>8</v>
      </c>
      <c r="F1455">
        <v>835</v>
      </c>
      <c r="G1455">
        <v>518</v>
      </c>
      <c r="H1455">
        <v>5</v>
      </c>
      <c r="I1455">
        <v>2590</v>
      </c>
      <c r="J1455">
        <v>3425</v>
      </c>
      <c r="K1455">
        <v>4532</v>
      </c>
      <c r="L1455">
        <v>1107</v>
      </c>
      <c r="M1455">
        <f t="array" ref="M1455">SUM(IF(E$2:E1455=E1455,IF(B$2:B1455=B1455,IF(C$2:C1455=C1455,L$2:L1455))))</f>
        <v>1170</v>
      </c>
    </row>
    <row r="1456" spans="1:13" x14ac:dyDescent="0.25">
      <c r="A1456" s="2">
        <v>37919</v>
      </c>
      <c r="B1456">
        <v>2003</v>
      </c>
      <c r="C1456">
        <v>10</v>
      </c>
      <c r="D1456" t="s">
        <v>35</v>
      </c>
      <c r="E1456" t="s">
        <v>7</v>
      </c>
      <c r="F1456">
        <v>913</v>
      </c>
      <c r="G1456">
        <v>518</v>
      </c>
      <c r="H1456">
        <v>6</v>
      </c>
      <c r="I1456">
        <v>3108</v>
      </c>
      <c r="J1456">
        <v>4021</v>
      </c>
      <c r="K1456">
        <v>4186</v>
      </c>
      <c r="L1456">
        <v>165</v>
      </c>
      <c r="M1456">
        <f t="array" ref="M1456">SUM(IF(E$2:E1456=E1456,IF(B$2:B1456=B1456,IF(C$2:C1456=C1456,L$2:L1456))))</f>
        <v>-1320</v>
      </c>
    </row>
    <row r="1457" spans="1:13" x14ac:dyDescent="0.25">
      <c r="A1457" s="2">
        <v>37920</v>
      </c>
      <c r="B1457">
        <v>2003</v>
      </c>
      <c r="C1457">
        <v>10</v>
      </c>
      <c r="D1457" t="s">
        <v>36</v>
      </c>
      <c r="E1457" t="s">
        <v>7</v>
      </c>
      <c r="F1457">
        <v>913</v>
      </c>
      <c r="G1457">
        <v>404</v>
      </c>
      <c r="H1457">
        <v>3</v>
      </c>
      <c r="I1457">
        <v>1212</v>
      </c>
      <c r="J1457">
        <v>2125</v>
      </c>
      <c r="K1457">
        <v>2266</v>
      </c>
      <c r="L1457">
        <v>141</v>
      </c>
      <c r="M1457">
        <f t="array" ref="M1457">SUM(IF(E$2:E1457=E1457,IF(B$2:B1457=B1457,IF(C$2:C1457=C1457,L$2:L1457))))</f>
        <v>-1179</v>
      </c>
    </row>
    <row r="1458" spans="1:13" x14ac:dyDescent="0.25">
      <c r="A1458" s="2">
        <v>37920</v>
      </c>
      <c r="B1458">
        <v>2003</v>
      </c>
      <c r="C1458">
        <v>10</v>
      </c>
      <c r="D1458" t="s">
        <v>36</v>
      </c>
      <c r="E1458" t="s">
        <v>11</v>
      </c>
      <c r="F1458">
        <v>576</v>
      </c>
      <c r="G1458">
        <v>404</v>
      </c>
      <c r="H1458">
        <v>9</v>
      </c>
      <c r="I1458">
        <v>3636</v>
      </c>
      <c r="J1458">
        <v>4212</v>
      </c>
      <c r="K1458">
        <v>4931</v>
      </c>
      <c r="L1458">
        <v>719</v>
      </c>
      <c r="M1458">
        <f t="array" ref="M1458">SUM(IF(E$2:E1458=E1458,IF(B$2:B1458=B1458,IF(C$2:C1458=C1458,L$2:L1458))))</f>
        <v>1859</v>
      </c>
    </row>
    <row r="1459" spans="1:13" x14ac:dyDescent="0.25">
      <c r="A1459" s="2">
        <v>37921</v>
      </c>
      <c r="B1459">
        <v>2003</v>
      </c>
      <c r="C1459">
        <v>10</v>
      </c>
      <c r="D1459" t="s">
        <v>30</v>
      </c>
      <c r="E1459" t="s">
        <v>10</v>
      </c>
      <c r="F1459">
        <v>487</v>
      </c>
      <c r="G1459">
        <v>432</v>
      </c>
      <c r="H1459">
        <v>9</v>
      </c>
      <c r="I1459">
        <v>3888</v>
      </c>
      <c r="J1459">
        <v>4375</v>
      </c>
      <c r="K1459">
        <v>3823</v>
      </c>
      <c r="L1459">
        <v>-552</v>
      </c>
      <c r="M1459">
        <f t="array" ref="M1459">SUM(IF(E$2:E1459=E1459,IF(B$2:B1459=B1459,IF(C$2:C1459=C1459,L$2:L1459))))</f>
        <v>1876</v>
      </c>
    </row>
    <row r="1460" spans="1:13" x14ac:dyDescent="0.25">
      <c r="A1460" s="2">
        <v>37921</v>
      </c>
      <c r="B1460">
        <v>2003</v>
      </c>
      <c r="C1460">
        <v>10</v>
      </c>
      <c r="D1460" t="s">
        <v>30</v>
      </c>
      <c r="E1460" t="s">
        <v>7</v>
      </c>
      <c r="F1460">
        <v>913</v>
      </c>
      <c r="G1460">
        <v>432</v>
      </c>
      <c r="H1460">
        <v>10</v>
      </c>
      <c r="I1460">
        <v>4320</v>
      </c>
      <c r="J1460">
        <v>5233</v>
      </c>
      <c r="K1460">
        <v>4529</v>
      </c>
      <c r="L1460">
        <v>-704</v>
      </c>
      <c r="M1460">
        <f t="array" ref="M1460">SUM(IF(E$2:E1460=E1460,IF(B$2:B1460=B1460,IF(C$2:C1460=C1460,L$2:L1460))))</f>
        <v>-1883</v>
      </c>
    </row>
    <row r="1461" spans="1:13" x14ac:dyDescent="0.25">
      <c r="A1461" s="2">
        <v>37923</v>
      </c>
      <c r="B1461">
        <v>2003</v>
      </c>
      <c r="C1461">
        <v>10</v>
      </c>
      <c r="D1461" t="s">
        <v>32</v>
      </c>
      <c r="E1461" t="s">
        <v>11</v>
      </c>
      <c r="F1461">
        <v>576</v>
      </c>
      <c r="G1461">
        <v>587</v>
      </c>
      <c r="H1461">
        <v>2</v>
      </c>
      <c r="I1461">
        <v>1174</v>
      </c>
      <c r="J1461">
        <v>1750</v>
      </c>
      <c r="K1461">
        <v>1972</v>
      </c>
      <c r="L1461">
        <v>222</v>
      </c>
      <c r="M1461">
        <f t="array" ref="M1461">SUM(IF(E$2:E1461=E1461,IF(B$2:B1461=B1461,IF(C$2:C1461=C1461,L$2:L1461))))</f>
        <v>2081</v>
      </c>
    </row>
    <row r="1462" spans="1:13" x14ac:dyDescent="0.25">
      <c r="A1462" s="2">
        <v>37923</v>
      </c>
      <c r="B1462">
        <v>2003</v>
      </c>
      <c r="C1462">
        <v>10</v>
      </c>
      <c r="D1462" t="s">
        <v>32</v>
      </c>
      <c r="E1462" t="s">
        <v>7</v>
      </c>
      <c r="F1462">
        <v>913</v>
      </c>
      <c r="G1462">
        <v>587</v>
      </c>
      <c r="H1462">
        <v>3</v>
      </c>
      <c r="I1462">
        <v>1761</v>
      </c>
      <c r="J1462">
        <v>2674</v>
      </c>
      <c r="K1462">
        <v>2899</v>
      </c>
      <c r="L1462">
        <v>225</v>
      </c>
      <c r="M1462">
        <f t="array" ref="M1462">SUM(IF(E$2:E1462=E1462,IF(B$2:B1462=B1462,IF(C$2:C1462=C1462,L$2:L1462))))</f>
        <v>-1658</v>
      </c>
    </row>
    <row r="1463" spans="1:13" x14ac:dyDescent="0.25">
      <c r="A1463" s="2">
        <v>37926</v>
      </c>
      <c r="B1463">
        <v>2003</v>
      </c>
      <c r="C1463">
        <v>11</v>
      </c>
      <c r="D1463" t="s">
        <v>35</v>
      </c>
      <c r="E1463" t="s">
        <v>7</v>
      </c>
      <c r="F1463">
        <v>913</v>
      </c>
      <c r="G1463">
        <v>518</v>
      </c>
      <c r="H1463">
        <v>2</v>
      </c>
      <c r="I1463">
        <v>1036</v>
      </c>
      <c r="J1463">
        <v>1949</v>
      </c>
      <c r="K1463">
        <v>1559</v>
      </c>
      <c r="L1463">
        <v>-390</v>
      </c>
      <c r="M1463">
        <f t="array" ref="M1463">SUM(IF(E$2:E1463=E1463,IF(B$2:B1463=B1463,IF(C$2:C1463=C1463,L$2:L1463))))</f>
        <v>-390</v>
      </c>
    </row>
    <row r="1464" spans="1:13" x14ac:dyDescent="0.25">
      <c r="A1464" s="2">
        <v>37927</v>
      </c>
      <c r="B1464">
        <v>2003</v>
      </c>
      <c r="C1464">
        <v>11</v>
      </c>
      <c r="D1464" t="s">
        <v>36</v>
      </c>
      <c r="E1464" t="s">
        <v>10</v>
      </c>
      <c r="F1464">
        <v>487</v>
      </c>
      <c r="G1464">
        <v>404</v>
      </c>
      <c r="H1464">
        <v>9</v>
      </c>
      <c r="I1464">
        <v>3636</v>
      </c>
      <c r="J1464">
        <v>4123</v>
      </c>
      <c r="K1464">
        <v>4761</v>
      </c>
      <c r="L1464">
        <v>638</v>
      </c>
      <c r="M1464">
        <f t="array" ref="M1464">SUM(IF(E$2:E1464=E1464,IF(B$2:B1464=B1464,IF(C$2:C1464=C1464,L$2:L1464))))</f>
        <v>638</v>
      </c>
    </row>
    <row r="1465" spans="1:13" x14ac:dyDescent="0.25">
      <c r="A1465" s="2">
        <v>37927</v>
      </c>
      <c r="B1465">
        <v>2003</v>
      </c>
      <c r="C1465">
        <v>11</v>
      </c>
      <c r="D1465" t="s">
        <v>36</v>
      </c>
      <c r="E1465" t="s">
        <v>8</v>
      </c>
      <c r="F1465">
        <v>835</v>
      </c>
      <c r="G1465">
        <v>404</v>
      </c>
      <c r="H1465">
        <v>6</v>
      </c>
      <c r="I1465">
        <v>2424</v>
      </c>
      <c r="J1465">
        <v>3259</v>
      </c>
      <c r="K1465">
        <v>6956</v>
      </c>
      <c r="L1465">
        <v>3697</v>
      </c>
      <c r="M1465">
        <f t="array" ref="M1465">SUM(IF(E$2:E1465=E1465,IF(B$2:B1465=B1465,IF(C$2:C1465=C1465,L$2:L1465))))</f>
        <v>3697</v>
      </c>
    </row>
    <row r="1466" spans="1:13" x14ac:dyDescent="0.25">
      <c r="A1466" s="2">
        <v>37930</v>
      </c>
      <c r="B1466">
        <v>2003</v>
      </c>
      <c r="C1466">
        <v>11</v>
      </c>
      <c r="D1466" t="s">
        <v>32</v>
      </c>
      <c r="E1466" t="s">
        <v>7</v>
      </c>
      <c r="F1466">
        <v>913</v>
      </c>
      <c r="G1466">
        <v>587</v>
      </c>
      <c r="H1466">
        <v>1</v>
      </c>
      <c r="I1466">
        <v>587</v>
      </c>
      <c r="J1466">
        <v>1500</v>
      </c>
      <c r="K1466">
        <v>1247</v>
      </c>
      <c r="L1466">
        <v>-253</v>
      </c>
      <c r="M1466">
        <f t="array" ref="M1466">SUM(IF(E$2:E1466=E1466,IF(B$2:B1466=B1466,IF(C$2:C1466=C1466,L$2:L1466))))</f>
        <v>-643</v>
      </c>
    </row>
    <row r="1467" spans="1:13" x14ac:dyDescent="0.25">
      <c r="A1467" s="2">
        <v>37930</v>
      </c>
      <c r="B1467">
        <v>2003</v>
      </c>
      <c r="C1467">
        <v>11</v>
      </c>
      <c r="D1467" t="s">
        <v>32</v>
      </c>
      <c r="E1467" t="s">
        <v>11</v>
      </c>
      <c r="F1467">
        <v>576</v>
      </c>
      <c r="G1467">
        <v>587</v>
      </c>
      <c r="H1467">
        <v>3</v>
      </c>
      <c r="I1467">
        <v>1761</v>
      </c>
      <c r="J1467">
        <v>2337</v>
      </c>
      <c r="K1467">
        <v>1970</v>
      </c>
      <c r="L1467">
        <v>-367</v>
      </c>
      <c r="M1467">
        <f t="array" ref="M1467">SUM(IF(E$2:E1467=E1467,IF(B$2:B1467=B1467,IF(C$2:C1467=C1467,L$2:L1467))))</f>
        <v>-367</v>
      </c>
    </row>
    <row r="1468" spans="1:13" x14ac:dyDescent="0.25">
      <c r="A1468" s="2">
        <v>37931</v>
      </c>
      <c r="B1468">
        <v>2003</v>
      </c>
      <c r="C1468">
        <v>11</v>
      </c>
      <c r="D1468" t="s">
        <v>33</v>
      </c>
      <c r="E1468" t="s">
        <v>7</v>
      </c>
      <c r="F1468">
        <v>913</v>
      </c>
      <c r="G1468">
        <v>404</v>
      </c>
      <c r="H1468">
        <v>6</v>
      </c>
      <c r="I1468">
        <v>2424</v>
      </c>
      <c r="J1468">
        <v>3337</v>
      </c>
      <c r="K1468">
        <v>2939</v>
      </c>
      <c r="L1468">
        <v>-398</v>
      </c>
      <c r="M1468">
        <f t="array" ref="M1468">SUM(IF(E$2:E1468=E1468,IF(B$2:B1468=B1468,IF(C$2:C1468=C1468,L$2:L1468))))</f>
        <v>-1041</v>
      </c>
    </row>
    <row r="1469" spans="1:13" x14ac:dyDescent="0.25">
      <c r="A1469" s="2">
        <v>37932</v>
      </c>
      <c r="B1469">
        <v>2003</v>
      </c>
      <c r="C1469">
        <v>11</v>
      </c>
      <c r="D1469" t="s">
        <v>34</v>
      </c>
      <c r="E1469" t="s">
        <v>11</v>
      </c>
      <c r="F1469">
        <v>576</v>
      </c>
      <c r="G1469">
        <v>432</v>
      </c>
      <c r="H1469">
        <v>1</v>
      </c>
      <c r="I1469">
        <v>432</v>
      </c>
      <c r="J1469">
        <v>1008</v>
      </c>
      <c r="K1469">
        <v>830</v>
      </c>
      <c r="L1469">
        <v>-178</v>
      </c>
      <c r="M1469">
        <f t="array" ref="M1469">SUM(IF(E$2:E1469=E1469,IF(B$2:B1469=B1469,IF(C$2:C1469=C1469,L$2:L1469))))</f>
        <v>-545</v>
      </c>
    </row>
    <row r="1470" spans="1:13" x14ac:dyDescent="0.25">
      <c r="A1470" s="2">
        <v>37933</v>
      </c>
      <c r="B1470">
        <v>2003</v>
      </c>
      <c r="C1470">
        <v>11</v>
      </c>
      <c r="D1470" t="s">
        <v>35</v>
      </c>
      <c r="E1470" t="s">
        <v>7</v>
      </c>
      <c r="F1470">
        <v>913</v>
      </c>
      <c r="G1470">
        <v>518</v>
      </c>
      <c r="H1470">
        <v>7</v>
      </c>
      <c r="I1470">
        <v>3626</v>
      </c>
      <c r="J1470">
        <v>4539</v>
      </c>
      <c r="K1470">
        <v>5389</v>
      </c>
      <c r="L1470">
        <v>850</v>
      </c>
      <c r="M1470">
        <f t="array" ref="M1470">SUM(IF(E$2:E1470=E1470,IF(B$2:B1470=B1470,IF(C$2:C1470=C1470,L$2:L1470))))</f>
        <v>-191</v>
      </c>
    </row>
    <row r="1471" spans="1:13" x14ac:dyDescent="0.25">
      <c r="A1471" s="2">
        <v>37934</v>
      </c>
      <c r="B1471">
        <v>2003</v>
      </c>
      <c r="C1471">
        <v>11</v>
      </c>
      <c r="D1471" t="s">
        <v>36</v>
      </c>
      <c r="E1471" t="s">
        <v>10</v>
      </c>
      <c r="F1471">
        <v>487</v>
      </c>
      <c r="G1471">
        <v>404</v>
      </c>
      <c r="H1471">
        <v>4</v>
      </c>
      <c r="I1471">
        <v>1616</v>
      </c>
      <c r="J1471">
        <v>2103</v>
      </c>
      <c r="K1471">
        <v>2220</v>
      </c>
      <c r="L1471">
        <v>117</v>
      </c>
      <c r="M1471">
        <f t="array" ref="M1471">SUM(IF(E$2:E1471=E1471,IF(B$2:B1471=B1471,IF(C$2:C1471=C1471,L$2:L1471))))</f>
        <v>755</v>
      </c>
    </row>
    <row r="1472" spans="1:13" x14ac:dyDescent="0.25">
      <c r="A1472" s="2">
        <v>37935</v>
      </c>
      <c r="B1472">
        <v>2003</v>
      </c>
      <c r="C1472">
        <v>11</v>
      </c>
      <c r="D1472" t="s">
        <v>30</v>
      </c>
      <c r="E1472" t="s">
        <v>7</v>
      </c>
      <c r="F1472">
        <v>913</v>
      </c>
      <c r="G1472">
        <v>432</v>
      </c>
      <c r="H1472">
        <v>7</v>
      </c>
      <c r="I1472">
        <v>3024</v>
      </c>
      <c r="J1472">
        <v>3937</v>
      </c>
      <c r="K1472">
        <v>4001</v>
      </c>
      <c r="L1472">
        <v>64</v>
      </c>
      <c r="M1472">
        <f t="array" ref="M1472">SUM(IF(E$2:E1472=E1472,IF(B$2:B1472=B1472,IF(C$2:C1472=C1472,L$2:L1472))))</f>
        <v>-127</v>
      </c>
    </row>
    <row r="1473" spans="1:13" x14ac:dyDescent="0.25">
      <c r="A1473" s="2">
        <v>37935</v>
      </c>
      <c r="B1473">
        <v>2003</v>
      </c>
      <c r="C1473">
        <v>11</v>
      </c>
      <c r="D1473" t="s">
        <v>30</v>
      </c>
      <c r="E1473" t="s">
        <v>10</v>
      </c>
      <c r="F1473">
        <v>487</v>
      </c>
      <c r="G1473">
        <v>432</v>
      </c>
      <c r="H1473">
        <v>9</v>
      </c>
      <c r="I1473">
        <v>3888</v>
      </c>
      <c r="J1473">
        <v>4375</v>
      </c>
      <c r="K1473">
        <v>4746</v>
      </c>
      <c r="L1473">
        <v>371</v>
      </c>
      <c r="M1473">
        <f t="array" ref="M1473">SUM(IF(E$2:E1473=E1473,IF(B$2:B1473=B1473,IF(C$2:C1473=C1473,L$2:L1473))))</f>
        <v>1126</v>
      </c>
    </row>
    <row r="1474" spans="1:13" x14ac:dyDescent="0.25">
      <c r="A1474" s="2">
        <v>37936</v>
      </c>
      <c r="B1474">
        <v>2003</v>
      </c>
      <c r="C1474">
        <v>11</v>
      </c>
      <c r="D1474" t="s">
        <v>31</v>
      </c>
      <c r="E1474" t="s">
        <v>11</v>
      </c>
      <c r="F1474">
        <v>576</v>
      </c>
      <c r="G1474">
        <v>587</v>
      </c>
      <c r="H1474">
        <v>8</v>
      </c>
      <c r="I1474">
        <v>4696</v>
      </c>
      <c r="J1474">
        <v>5272</v>
      </c>
      <c r="K1474">
        <v>5749</v>
      </c>
      <c r="L1474">
        <v>477</v>
      </c>
      <c r="M1474">
        <f t="array" ref="M1474">SUM(IF(E$2:E1474=E1474,IF(B$2:B1474=B1474,IF(C$2:C1474=C1474,L$2:L1474))))</f>
        <v>-68</v>
      </c>
    </row>
    <row r="1475" spans="1:13" x14ac:dyDescent="0.25">
      <c r="A1475" s="2">
        <v>37937</v>
      </c>
      <c r="B1475">
        <v>2003</v>
      </c>
      <c r="C1475">
        <v>11</v>
      </c>
      <c r="D1475" t="s">
        <v>32</v>
      </c>
      <c r="E1475" t="s">
        <v>11</v>
      </c>
      <c r="F1475">
        <v>576</v>
      </c>
      <c r="G1475">
        <v>587</v>
      </c>
      <c r="H1475">
        <v>9</v>
      </c>
      <c r="I1475">
        <v>5283</v>
      </c>
      <c r="J1475">
        <v>5859</v>
      </c>
      <c r="K1475">
        <v>6222</v>
      </c>
      <c r="L1475">
        <v>363</v>
      </c>
      <c r="M1475">
        <f t="array" ref="M1475">SUM(IF(E$2:E1475=E1475,IF(B$2:B1475=B1475,IF(C$2:C1475=C1475,L$2:L1475))))</f>
        <v>295</v>
      </c>
    </row>
    <row r="1476" spans="1:13" x14ac:dyDescent="0.25">
      <c r="A1476" s="2">
        <v>37937</v>
      </c>
      <c r="B1476">
        <v>2003</v>
      </c>
      <c r="C1476">
        <v>11</v>
      </c>
      <c r="D1476" t="s">
        <v>32</v>
      </c>
      <c r="E1476" t="s">
        <v>7</v>
      </c>
      <c r="F1476">
        <v>913</v>
      </c>
      <c r="G1476">
        <v>587</v>
      </c>
      <c r="H1476">
        <v>6</v>
      </c>
      <c r="I1476">
        <v>3522</v>
      </c>
      <c r="J1476">
        <v>4435</v>
      </c>
      <c r="K1476">
        <v>4631</v>
      </c>
      <c r="L1476">
        <v>196</v>
      </c>
      <c r="M1476">
        <f t="array" ref="M1476">SUM(IF(E$2:E1476=E1476,IF(B$2:B1476=B1476,IF(C$2:C1476=C1476,L$2:L1476))))</f>
        <v>69</v>
      </c>
    </row>
    <row r="1477" spans="1:13" x14ac:dyDescent="0.25">
      <c r="A1477" s="2">
        <v>37938</v>
      </c>
      <c r="B1477">
        <v>2003</v>
      </c>
      <c r="C1477">
        <v>11</v>
      </c>
      <c r="D1477" t="s">
        <v>33</v>
      </c>
      <c r="E1477" t="s">
        <v>10</v>
      </c>
      <c r="F1477">
        <v>487</v>
      </c>
      <c r="G1477">
        <v>404</v>
      </c>
      <c r="H1477">
        <v>6</v>
      </c>
      <c r="I1477">
        <v>2424</v>
      </c>
      <c r="J1477">
        <v>2911</v>
      </c>
      <c r="K1477">
        <v>2934</v>
      </c>
      <c r="L1477">
        <v>23</v>
      </c>
      <c r="M1477">
        <f t="array" ref="M1477">SUM(IF(E$2:E1477=E1477,IF(B$2:B1477=B1477,IF(C$2:C1477=C1477,L$2:L1477))))</f>
        <v>1149</v>
      </c>
    </row>
    <row r="1478" spans="1:13" x14ac:dyDescent="0.25">
      <c r="A1478" s="2">
        <v>37938</v>
      </c>
      <c r="B1478">
        <v>2003</v>
      </c>
      <c r="C1478">
        <v>11</v>
      </c>
      <c r="D1478" t="s">
        <v>33</v>
      </c>
      <c r="E1478" t="s">
        <v>7</v>
      </c>
      <c r="F1478">
        <v>913</v>
      </c>
      <c r="G1478">
        <v>404</v>
      </c>
      <c r="H1478">
        <v>10</v>
      </c>
      <c r="I1478">
        <v>4040</v>
      </c>
      <c r="J1478">
        <v>4953</v>
      </c>
      <c r="K1478">
        <v>5382</v>
      </c>
      <c r="L1478">
        <v>429</v>
      </c>
      <c r="M1478">
        <f t="array" ref="M1478">SUM(IF(E$2:E1478=E1478,IF(B$2:B1478=B1478,IF(C$2:C1478=C1478,L$2:L1478))))</f>
        <v>498</v>
      </c>
    </row>
    <row r="1479" spans="1:13" x14ac:dyDescent="0.25">
      <c r="A1479" s="2">
        <v>37938</v>
      </c>
      <c r="B1479">
        <v>2003</v>
      </c>
      <c r="C1479">
        <v>11</v>
      </c>
      <c r="D1479" t="s">
        <v>33</v>
      </c>
      <c r="E1479" t="s">
        <v>11</v>
      </c>
      <c r="F1479">
        <v>576</v>
      </c>
      <c r="G1479">
        <v>404</v>
      </c>
      <c r="H1479">
        <v>3</v>
      </c>
      <c r="I1479">
        <v>1212</v>
      </c>
      <c r="J1479">
        <v>1788</v>
      </c>
      <c r="K1479">
        <v>2102</v>
      </c>
      <c r="L1479">
        <v>314</v>
      </c>
      <c r="M1479">
        <f t="array" ref="M1479">SUM(IF(E$2:E1479=E1479,IF(B$2:B1479=B1479,IF(C$2:C1479=C1479,L$2:L1479))))</f>
        <v>609</v>
      </c>
    </row>
    <row r="1480" spans="1:13" x14ac:dyDescent="0.25">
      <c r="A1480" s="2">
        <v>37939</v>
      </c>
      <c r="B1480">
        <v>2003</v>
      </c>
      <c r="C1480">
        <v>11</v>
      </c>
      <c r="D1480" t="s">
        <v>34</v>
      </c>
      <c r="E1480" t="s">
        <v>7</v>
      </c>
      <c r="F1480">
        <v>913</v>
      </c>
      <c r="G1480">
        <v>432</v>
      </c>
      <c r="H1480">
        <v>8</v>
      </c>
      <c r="I1480">
        <v>3456</v>
      </c>
      <c r="J1480">
        <v>4369</v>
      </c>
      <c r="K1480">
        <v>3864</v>
      </c>
      <c r="L1480">
        <v>-505</v>
      </c>
      <c r="M1480">
        <f t="array" ref="M1480">SUM(IF(E$2:E1480=E1480,IF(B$2:B1480=B1480,IF(C$2:C1480=C1480,L$2:L1480))))</f>
        <v>-7</v>
      </c>
    </row>
    <row r="1481" spans="1:13" x14ac:dyDescent="0.25">
      <c r="A1481" s="2">
        <v>37941</v>
      </c>
      <c r="B1481">
        <v>2003</v>
      </c>
      <c r="C1481">
        <v>11</v>
      </c>
      <c r="D1481" t="s">
        <v>36</v>
      </c>
      <c r="E1481" t="s">
        <v>11</v>
      </c>
      <c r="F1481">
        <v>576</v>
      </c>
      <c r="G1481">
        <v>404</v>
      </c>
      <c r="H1481">
        <v>10</v>
      </c>
      <c r="I1481">
        <v>4040</v>
      </c>
      <c r="J1481">
        <v>4616</v>
      </c>
      <c r="K1481">
        <v>3975</v>
      </c>
      <c r="L1481">
        <v>-641</v>
      </c>
      <c r="M1481">
        <f t="array" ref="M1481">SUM(IF(E$2:E1481=E1481,IF(B$2:B1481=B1481,IF(C$2:C1481=C1481,L$2:L1481))))</f>
        <v>-32</v>
      </c>
    </row>
    <row r="1482" spans="1:13" x14ac:dyDescent="0.25">
      <c r="A1482" s="2">
        <v>37942</v>
      </c>
      <c r="B1482">
        <v>2003</v>
      </c>
      <c r="C1482">
        <v>11</v>
      </c>
      <c r="D1482" t="s">
        <v>30</v>
      </c>
      <c r="E1482" t="s">
        <v>7</v>
      </c>
      <c r="F1482">
        <v>913</v>
      </c>
      <c r="G1482">
        <v>432</v>
      </c>
      <c r="H1482">
        <v>3</v>
      </c>
      <c r="I1482">
        <v>1296</v>
      </c>
      <c r="J1482">
        <v>2209</v>
      </c>
      <c r="K1482">
        <v>2163</v>
      </c>
      <c r="L1482">
        <v>-46</v>
      </c>
      <c r="M1482">
        <f t="array" ref="M1482">SUM(IF(E$2:E1482=E1482,IF(B$2:B1482=B1482,IF(C$2:C1482=C1482,L$2:L1482))))</f>
        <v>-53</v>
      </c>
    </row>
    <row r="1483" spans="1:13" x14ac:dyDescent="0.25">
      <c r="A1483" s="2">
        <v>37942</v>
      </c>
      <c r="B1483">
        <v>2003</v>
      </c>
      <c r="C1483">
        <v>11</v>
      </c>
      <c r="D1483" t="s">
        <v>30</v>
      </c>
      <c r="E1483" t="s">
        <v>13</v>
      </c>
      <c r="F1483">
        <v>952</v>
      </c>
      <c r="G1483">
        <v>432</v>
      </c>
      <c r="H1483">
        <v>10</v>
      </c>
      <c r="I1483">
        <v>4320</v>
      </c>
      <c r="J1483">
        <v>5272</v>
      </c>
      <c r="K1483">
        <v>4456</v>
      </c>
      <c r="L1483">
        <v>-816</v>
      </c>
      <c r="M1483">
        <f t="array" ref="M1483">SUM(IF(E$2:E1483=E1483,IF(B$2:B1483=B1483,IF(C$2:C1483=C1483,L$2:L1483))))</f>
        <v>-816</v>
      </c>
    </row>
    <row r="1484" spans="1:13" x14ac:dyDescent="0.25">
      <c r="A1484" s="2">
        <v>37944</v>
      </c>
      <c r="B1484">
        <v>2003</v>
      </c>
      <c r="C1484">
        <v>11</v>
      </c>
      <c r="D1484" t="s">
        <v>32</v>
      </c>
      <c r="E1484" t="s">
        <v>8</v>
      </c>
      <c r="F1484">
        <v>835</v>
      </c>
      <c r="G1484">
        <v>587</v>
      </c>
      <c r="H1484">
        <v>1</v>
      </c>
      <c r="I1484">
        <v>587</v>
      </c>
      <c r="J1484">
        <v>1422</v>
      </c>
      <c r="K1484">
        <v>1239</v>
      </c>
      <c r="L1484">
        <v>-183</v>
      </c>
      <c r="M1484">
        <f t="array" ref="M1484">SUM(IF(E$2:E1484=E1484,IF(B$2:B1484=B1484,IF(C$2:C1484=C1484,L$2:L1484))))</f>
        <v>3514</v>
      </c>
    </row>
    <row r="1485" spans="1:13" x14ac:dyDescent="0.25">
      <c r="A1485" s="2">
        <v>37944</v>
      </c>
      <c r="B1485">
        <v>2003</v>
      </c>
      <c r="C1485">
        <v>11</v>
      </c>
      <c r="D1485" t="s">
        <v>32</v>
      </c>
      <c r="E1485" t="s">
        <v>7</v>
      </c>
      <c r="F1485">
        <v>913</v>
      </c>
      <c r="G1485">
        <v>587</v>
      </c>
      <c r="H1485">
        <v>1</v>
      </c>
      <c r="I1485">
        <v>587</v>
      </c>
      <c r="J1485">
        <v>1500</v>
      </c>
      <c r="K1485">
        <v>1762</v>
      </c>
      <c r="L1485">
        <v>262</v>
      </c>
      <c r="M1485">
        <f t="array" ref="M1485">SUM(IF(E$2:E1485=E1485,IF(B$2:B1485=B1485,IF(C$2:C1485=C1485,L$2:L1485))))</f>
        <v>209</v>
      </c>
    </row>
    <row r="1486" spans="1:13" x14ac:dyDescent="0.25">
      <c r="A1486" s="2">
        <v>37945</v>
      </c>
      <c r="B1486">
        <v>2003</v>
      </c>
      <c r="C1486">
        <v>11</v>
      </c>
      <c r="D1486" t="s">
        <v>33</v>
      </c>
      <c r="E1486" t="s">
        <v>7</v>
      </c>
      <c r="F1486">
        <v>913</v>
      </c>
      <c r="G1486">
        <v>404</v>
      </c>
      <c r="H1486">
        <v>1</v>
      </c>
      <c r="I1486">
        <v>404</v>
      </c>
      <c r="J1486">
        <v>1317</v>
      </c>
      <c r="K1486">
        <v>1395</v>
      </c>
      <c r="L1486">
        <v>78</v>
      </c>
      <c r="M1486">
        <f t="array" ref="M1486">SUM(IF(E$2:E1486=E1486,IF(B$2:B1486=B1486,IF(C$2:C1486=C1486,L$2:L1486))))</f>
        <v>287</v>
      </c>
    </row>
    <row r="1487" spans="1:13" x14ac:dyDescent="0.25">
      <c r="A1487" s="2">
        <v>37945</v>
      </c>
      <c r="B1487">
        <v>2003</v>
      </c>
      <c r="C1487">
        <v>11</v>
      </c>
      <c r="D1487" t="s">
        <v>33</v>
      </c>
      <c r="E1487" t="s">
        <v>11</v>
      </c>
      <c r="F1487">
        <v>576</v>
      </c>
      <c r="G1487">
        <v>404</v>
      </c>
      <c r="H1487">
        <v>1</v>
      </c>
      <c r="I1487">
        <v>404</v>
      </c>
      <c r="J1487">
        <v>980</v>
      </c>
      <c r="K1487">
        <v>1003</v>
      </c>
      <c r="L1487">
        <v>23</v>
      </c>
      <c r="M1487">
        <f t="array" ref="M1487">SUM(IF(E$2:E1487=E1487,IF(B$2:B1487=B1487,IF(C$2:C1487=C1487,L$2:L1487))))</f>
        <v>-9</v>
      </c>
    </row>
    <row r="1488" spans="1:13" x14ac:dyDescent="0.25">
      <c r="A1488" s="2">
        <v>37946</v>
      </c>
      <c r="B1488">
        <v>2003</v>
      </c>
      <c r="C1488">
        <v>11</v>
      </c>
      <c r="D1488" t="s">
        <v>34</v>
      </c>
      <c r="E1488" t="s">
        <v>11</v>
      </c>
      <c r="F1488">
        <v>576</v>
      </c>
      <c r="G1488">
        <v>432</v>
      </c>
      <c r="H1488">
        <v>5</v>
      </c>
      <c r="I1488">
        <v>2160</v>
      </c>
      <c r="J1488">
        <v>2736</v>
      </c>
      <c r="K1488">
        <v>3029</v>
      </c>
      <c r="L1488">
        <v>293</v>
      </c>
      <c r="M1488">
        <f t="array" ref="M1488">SUM(IF(E$2:E1488=E1488,IF(B$2:B1488=B1488,IF(C$2:C1488=C1488,L$2:L1488))))</f>
        <v>284</v>
      </c>
    </row>
    <row r="1489" spans="1:13" x14ac:dyDescent="0.25">
      <c r="A1489" s="2">
        <v>37946</v>
      </c>
      <c r="B1489">
        <v>2003</v>
      </c>
      <c r="C1489">
        <v>11</v>
      </c>
      <c r="D1489" t="s">
        <v>34</v>
      </c>
      <c r="E1489" t="s">
        <v>10</v>
      </c>
      <c r="F1489">
        <v>487</v>
      </c>
      <c r="G1489">
        <v>432</v>
      </c>
      <c r="H1489">
        <v>4</v>
      </c>
      <c r="I1489">
        <v>1728</v>
      </c>
      <c r="J1489">
        <v>2215</v>
      </c>
      <c r="K1489">
        <v>2093</v>
      </c>
      <c r="L1489">
        <v>-122</v>
      </c>
      <c r="M1489">
        <f t="array" ref="M1489">SUM(IF(E$2:E1489=E1489,IF(B$2:B1489=B1489,IF(C$2:C1489=C1489,L$2:L1489))))</f>
        <v>1027</v>
      </c>
    </row>
    <row r="1490" spans="1:13" x14ac:dyDescent="0.25">
      <c r="A1490" s="2">
        <v>37946</v>
      </c>
      <c r="B1490">
        <v>2003</v>
      </c>
      <c r="C1490">
        <v>11</v>
      </c>
      <c r="D1490" t="s">
        <v>34</v>
      </c>
      <c r="E1490" t="s">
        <v>7</v>
      </c>
      <c r="F1490">
        <v>913</v>
      </c>
      <c r="G1490">
        <v>432</v>
      </c>
      <c r="H1490">
        <v>1</v>
      </c>
      <c r="I1490">
        <v>432</v>
      </c>
      <c r="J1490">
        <v>1345</v>
      </c>
      <c r="K1490">
        <v>1475</v>
      </c>
      <c r="L1490">
        <v>130</v>
      </c>
      <c r="M1490">
        <f t="array" ref="M1490">SUM(IF(E$2:E1490=E1490,IF(B$2:B1490=B1490,IF(C$2:C1490=C1490,L$2:L1490))))</f>
        <v>417</v>
      </c>
    </row>
    <row r="1491" spans="1:13" x14ac:dyDescent="0.25">
      <c r="A1491" s="2">
        <v>37947</v>
      </c>
      <c r="B1491">
        <v>2003</v>
      </c>
      <c r="C1491">
        <v>11</v>
      </c>
      <c r="D1491" t="s">
        <v>35</v>
      </c>
      <c r="E1491" t="s">
        <v>11</v>
      </c>
      <c r="F1491">
        <v>576</v>
      </c>
      <c r="G1491">
        <v>518</v>
      </c>
      <c r="H1491">
        <v>2</v>
      </c>
      <c r="I1491">
        <v>1036</v>
      </c>
      <c r="J1491">
        <v>1612</v>
      </c>
      <c r="K1491">
        <v>3594</v>
      </c>
      <c r="L1491">
        <v>1982</v>
      </c>
      <c r="M1491">
        <f t="array" ref="M1491">SUM(IF(E$2:E1491=E1491,IF(B$2:B1491=B1491,IF(C$2:C1491=C1491,L$2:L1491))))</f>
        <v>2266</v>
      </c>
    </row>
    <row r="1492" spans="1:13" x14ac:dyDescent="0.25">
      <c r="A1492" s="2">
        <v>37947</v>
      </c>
      <c r="B1492">
        <v>2003</v>
      </c>
      <c r="C1492">
        <v>11</v>
      </c>
      <c r="D1492" t="s">
        <v>35</v>
      </c>
      <c r="E1492" t="s">
        <v>7</v>
      </c>
      <c r="F1492">
        <v>913</v>
      </c>
      <c r="G1492">
        <v>518</v>
      </c>
      <c r="H1492">
        <v>9</v>
      </c>
      <c r="I1492">
        <v>4662</v>
      </c>
      <c r="J1492">
        <v>5575</v>
      </c>
      <c r="K1492">
        <v>5508</v>
      </c>
      <c r="L1492">
        <v>-67</v>
      </c>
      <c r="M1492">
        <f t="array" ref="M1492">SUM(IF(E$2:E1492=E1492,IF(B$2:B1492=B1492,IF(C$2:C1492=C1492,L$2:L1492))))</f>
        <v>350</v>
      </c>
    </row>
    <row r="1493" spans="1:13" x14ac:dyDescent="0.25">
      <c r="A1493" s="2">
        <v>37948</v>
      </c>
      <c r="B1493">
        <v>2003</v>
      </c>
      <c r="C1493">
        <v>11</v>
      </c>
      <c r="D1493" t="s">
        <v>36</v>
      </c>
      <c r="E1493" t="s">
        <v>8</v>
      </c>
      <c r="F1493">
        <v>835</v>
      </c>
      <c r="G1493">
        <v>404</v>
      </c>
      <c r="H1493">
        <v>6</v>
      </c>
      <c r="I1493">
        <v>2424</v>
      </c>
      <c r="J1493">
        <v>3259</v>
      </c>
      <c r="K1493">
        <v>3231</v>
      </c>
      <c r="L1493">
        <v>-28</v>
      </c>
      <c r="M1493">
        <f t="array" ref="M1493">SUM(IF(E$2:E1493=E1493,IF(B$2:B1493=B1493,IF(C$2:C1493=C1493,L$2:L1493))))</f>
        <v>3486</v>
      </c>
    </row>
    <row r="1494" spans="1:13" x14ac:dyDescent="0.25">
      <c r="A1494" s="2">
        <v>37949</v>
      </c>
      <c r="B1494">
        <v>2003</v>
      </c>
      <c r="C1494">
        <v>11</v>
      </c>
      <c r="D1494" t="s">
        <v>30</v>
      </c>
      <c r="E1494" t="s">
        <v>7</v>
      </c>
      <c r="F1494">
        <v>913</v>
      </c>
      <c r="G1494">
        <v>432</v>
      </c>
      <c r="H1494">
        <v>7</v>
      </c>
      <c r="I1494">
        <v>3024</v>
      </c>
      <c r="J1494">
        <v>3937</v>
      </c>
      <c r="K1494">
        <v>6944</v>
      </c>
      <c r="L1494">
        <v>3007</v>
      </c>
      <c r="M1494">
        <f t="array" ref="M1494">SUM(IF(E$2:E1494=E1494,IF(B$2:B1494=B1494,IF(C$2:C1494=C1494,L$2:L1494))))</f>
        <v>3357</v>
      </c>
    </row>
    <row r="1495" spans="1:13" x14ac:dyDescent="0.25">
      <c r="A1495" s="2">
        <v>37949</v>
      </c>
      <c r="B1495">
        <v>2003</v>
      </c>
      <c r="C1495">
        <v>11</v>
      </c>
      <c r="D1495" t="s">
        <v>30</v>
      </c>
      <c r="E1495" t="s">
        <v>10</v>
      </c>
      <c r="F1495">
        <v>487</v>
      </c>
      <c r="G1495">
        <v>432</v>
      </c>
      <c r="H1495">
        <v>6</v>
      </c>
      <c r="I1495">
        <v>2592</v>
      </c>
      <c r="J1495">
        <v>3079</v>
      </c>
      <c r="K1495">
        <v>2471</v>
      </c>
      <c r="L1495">
        <v>-608</v>
      </c>
      <c r="M1495">
        <f t="array" ref="M1495">SUM(IF(E$2:E1495=E1495,IF(B$2:B1495=B1495,IF(C$2:C1495=C1495,L$2:L1495))))</f>
        <v>419</v>
      </c>
    </row>
    <row r="1496" spans="1:13" x14ac:dyDescent="0.25">
      <c r="A1496" s="2">
        <v>37950</v>
      </c>
      <c r="B1496">
        <v>2003</v>
      </c>
      <c r="C1496">
        <v>11</v>
      </c>
      <c r="D1496" t="s">
        <v>31</v>
      </c>
      <c r="E1496" t="s">
        <v>10</v>
      </c>
      <c r="F1496">
        <v>487</v>
      </c>
      <c r="G1496">
        <v>587</v>
      </c>
      <c r="H1496">
        <v>6</v>
      </c>
      <c r="I1496">
        <v>3522</v>
      </c>
      <c r="J1496">
        <v>4009</v>
      </c>
      <c r="K1496">
        <v>11446</v>
      </c>
      <c r="L1496">
        <v>7437</v>
      </c>
      <c r="M1496">
        <f t="array" ref="M1496">SUM(IF(E$2:E1496=E1496,IF(B$2:B1496=B1496,IF(C$2:C1496=C1496,L$2:L1496))))</f>
        <v>7856</v>
      </c>
    </row>
    <row r="1497" spans="1:13" x14ac:dyDescent="0.25">
      <c r="A1497" s="2">
        <v>37950</v>
      </c>
      <c r="B1497">
        <v>2003</v>
      </c>
      <c r="C1497">
        <v>11</v>
      </c>
      <c r="D1497" t="s">
        <v>31</v>
      </c>
      <c r="E1497" t="s">
        <v>11</v>
      </c>
      <c r="F1497">
        <v>576</v>
      </c>
      <c r="G1497">
        <v>587</v>
      </c>
      <c r="H1497">
        <v>10</v>
      </c>
      <c r="I1497">
        <v>5870</v>
      </c>
      <c r="J1497">
        <v>6446</v>
      </c>
      <c r="K1497">
        <v>7161</v>
      </c>
      <c r="L1497">
        <v>715</v>
      </c>
      <c r="M1497">
        <f t="array" ref="M1497">SUM(IF(E$2:E1497=E1497,IF(B$2:B1497=B1497,IF(C$2:C1497=C1497,L$2:L1497))))</f>
        <v>2981</v>
      </c>
    </row>
    <row r="1498" spans="1:13" x14ac:dyDescent="0.25">
      <c r="A1498" s="2">
        <v>37951</v>
      </c>
      <c r="B1498">
        <v>2003</v>
      </c>
      <c r="C1498">
        <v>11</v>
      </c>
      <c r="D1498" t="s">
        <v>32</v>
      </c>
      <c r="E1498" t="s">
        <v>10</v>
      </c>
      <c r="F1498">
        <v>487</v>
      </c>
      <c r="G1498">
        <v>587</v>
      </c>
      <c r="H1498">
        <v>6</v>
      </c>
      <c r="I1498">
        <v>3522</v>
      </c>
      <c r="J1498">
        <v>4009</v>
      </c>
      <c r="K1498">
        <v>4355</v>
      </c>
      <c r="L1498">
        <v>346</v>
      </c>
      <c r="M1498">
        <f t="array" ref="M1498">SUM(IF(E$2:E1498=E1498,IF(B$2:B1498=B1498,IF(C$2:C1498=C1498,L$2:L1498))))</f>
        <v>8202</v>
      </c>
    </row>
    <row r="1499" spans="1:13" x14ac:dyDescent="0.25">
      <c r="A1499" s="2">
        <v>37952</v>
      </c>
      <c r="B1499">
        <v>2003</v>
      </c>
      <c r="C1499">
        <v>11</v>
      </c>
      <c r="D1499" t="s">
        <v>33</v>
      </c>
      <c r="E1499" t="s">
        <v>7</v>
      </c>
      <c r="F1499">
        <v>913</v>
      </c>
      <c r="G1499">
        <v>404</v>
      </c>
      <c r="H1499">
        <v>1</v>
      </c>
      <c r="I1499">
        <v>404</v>
      </c>
      <c r="J1499">
        <v>1317</v>
      </c>
      <c r="K1499">
        <v>1573</v>
      </c>
      <c r="L1499">
        <v>256</v>
      </c>
      <c r="M1499">
        <f t="array" ref="M1499">SUM(IF(E$2:E1499=E1499,IF(B$2:B1499=B1499,IF(C$2:C1499=C1499,L$2:L1499))))</f>
        <v>3613</v>
      </c>
    </row>
    <row r="1500" spans="1:13" x14ac:dyDescent="0.25">
      <c r="A1500" s="2">
        <v>37952</v>
      </c>
      <c r="B1500">
        <v>2003</v>
      </c>
      <c r="C1500">
        <v>11</v>
      </c>
      <c r="D1500" t="s">
        <v>33</v>
      </c>
      <c r="E1500" t="s">
        <v>11</v>
      </c>
      <c r="F1500">
        <v>576</v>
      </c>
      <c r="G1500">
        <v>404</v>
      </c>
      <c r="H1500">
        <v>5</v>
      </c>
      <c r="I1500">
        <v>2020</v>
      </c>
      <c r="J1500">
        <v>2596</v>
      </c>
      <c r="K1500">
        <v>2477</v>
      </c>
      <c r="L1500">
        <v>-119</v>
      </c>
      <c r="M1500">
        <f t="array" ref="M1500">SUM(IF(E$2:E1500=E1500,IF(B$2:B1500=B1500,IF(C$2:C1500=C1500,L$2:L1500))))</f>
        <v>2862</v>
      </c>
    </row>
    <row r="1501" spans="1:13" x14ac:dyDescent="0.25">
      <c r="A1501" s="2">
        <v>37952</v>
      </c>
      <c r="B1501">
        <v>2003</v>
      </c>
      <c r="C1501">
        <v>11</v>
      </c>
      <c r="D1501" t="s">
        <v>33</v>
      </c>
      <c r="E1501" t="s">
        <v>8</v>
      </c>
      <c r="F1501">
        <v>835</v>
      </c>
      <c r="G1501">
        <v>404</v>
      </c>
      <c r="H1501">
        <v>3</v>
      </c>
      <c r="I1501">
        <v>1212</v>
      </c>
      <c r="J1501">
        <v>2047</v>
      </c>
      <c r="K1501">
        <v>2166</v>
      </c>
      <c r="L1501">
        <v>119</v>
      </c>
      <c r="M1501">
        <f t="array" ref="M1501">SUM(IF(E$2:E1501=E1501,IF(B$2:B1501=B1501,IF(C$2:C1501=C1501,L$2:L1501))))</f>
        <v>3605</v>
      </c>
    </row>
    <row r="1502" spans="1:13" x14ac:dyDescent="0.25">
      <c r="A1502" s="2">
        <v>37953</v>
      </c>
      <c r="B1502">
        <v>2003</v>
      </c>
      <c r="C1502">
        <v>11</v>
      </c>
      <c r="D1502" t="s">
        <v>34</v>
      </c>
      <c r="E1502" t="s">
        <v>11</v>
      </c>
      <c r="F1502">
        <v>576</v>
      </c>
      <c r="G1502">
        <v>432</v>
      </c>
      <c r="H1502">
        <v>10</v>
      </c>
      <c r="I1502">
        <v>4320</v>
      </c>
      <c r="J1502">
        <v>4896</v>
      </c>
      <c r="K1502">
        <v>4803</v>
      </c>
      <c r="L1502">
        <v>-93</v>
      </c>
      <c r="M1502">
        <f t="array" ref="M1502">SUM(IF(E$2:E1502=E1502,IF(B$2:B1502=B1502,IF(C$2:C1502=C1502,L$2:L1502))))</f>
        <v>2769</v>
      </c>
    </row>
    <row r="1503" spans="1:13" x14ac:dyDescent="0.25">
      <c r="A1503" s="2">
        <v>37954</v>
      </c>
      <c r="B1503">
        <v>2003</v>
      </c>
      <c r="C1503">
        <v>11</v>
      </c>
      <c r="D1503" t="s">
        <v>35</v>
      </c>
      <c r="E1503" t="s">
        <v>7</v>
      </c>
      <c r="F1503">
        <v>913</v>
      </c>
      <c r="G1503">
        <v>518</v>
      </c>
      <c r="H1503">
        <v>10</v>
      </c>
      <c r="I1503">
        <v>5180</v>
      </c>
      <c r="J1503">
        <v>6093</v>
      </c>
      <c r="K1503">
        <v>6639</v>
      </c>
      <c r="L1503">
        <v>546</v>
      </c>
      <c r="M1503">
        <f t="array" ref="M1503">SUM(IF(E$2:E1503=E1503,IF(B$2:B1503=B1503,IF(C$2:C1503=C1503,L$2:L1503))))</f>
        <v>4159</v>
      </c>
    </row>
    <row r="1504" spans="1:13" x14ac:dyDescent="0.25">
      <c r="A1504" s="2">
        <v>37955</v>
      </c>
      <c r="B1504">
        <v>2003</v>
      </c>
      <c r="C1504">
        <v>11</v>
      </c>
      <c r="D1504" t="s">
        <v>36</v>
      </c>
      <c r="E1504" t="s">
        <v>11</v>
      </c>
      <c r="F1504">
        <v>576</v>
      </c>
      <c r="G1504">
        <v>404</v>
      </c>
      <c r="H1504">
        <v>3</v>
      </c>
      <c r="I1504">
        <v>1212</v>
      </c>
      <c r="J1504">
        <v>1788</v>
      </c>
      <c r="K1504">
        <v>2429</v>
      </c>
      <c r="L1504">
        <v>641</v>
      </c>
      <c r="M1504">
        <f t="array" ref="M1504">SUM(IF(E$2:E1504=E1504,IF(B$2:B1504=B1504,IF(C$2:C1504=C1504,L$2:L1504))))</f>
        <v>3410</v>
      </c>
    </row>
    <row r="1505" spans="1:13" x14ac:dyDescent="0.25">
      <c r="A1505" s="2">
        <v>37956</v>
      </c>
      <c r="B1505">
        <v>2003</v>
      </c>
      <c r="C1505">
        <v>12</v>
      </c>
      <c r="D1505" t="s">
        <v>30</v>
      </c>
      <c r="E1505" t="s">
        <v>7</v>
      </c>
      <c r="F1505">
        <v>913</v>
      </c>
      <c r="G1505">
        <v>432</v>
      </c>
      <c r="H1505">
        <v>9</v>
      </c>
      <c r="I1505">
        <v>3888</v>
      </c>
      <c r="J1505">
        <v>4801</v>
      </c>
      <c r="K1505">
        <v>4821</v>
      </c>
      <c r="L1505">
        <v>20</v>
      </c>
      <c r="M1505">
        <f t="array" ref="M1505">SUM(IF(E$2:E1505=E1505,IF(B$2:B1505=B1505,IF(C$2:C1505=C1505,L$2:L1505))))</f>
        <v>20</v>
      </c>
    </row>
    <row r="1506" spans="1:13" x14ac:dyDescent="0.25">
      <c r="A1506" s="2">
        <v>37957</v>
      </c>
      <c r="B1506">
        <v>2003</v>
      </c>
      <c r="C1506">
        <v>12</v>
      </c>
      <c r="D1506" t="s">
        <v>31</v>
      </c>
      <c r="E1506" t="s">
        <v>11</v>
      </c>
      <c r="F1506">
        <v>576</v>
      </c>
      <c r="G1506">
        <v>587</v>
      </c>
      <c r="H1506">
        <v>6</v>
      </c>
      <c r="I1506">
        <v>3522</v>
      </c>
      <c r="J1506">
        <v>4098</v>
      </c>
      <c r="K1506">
        <v>8971</v>
      </c>
      <c r="L1506">
        <v>4873</v>
      </c>
      <c r="M1506">
        <f t="array" ref="M1506">SUM(IF(E$2:E1506=E1506,IF(B$2:B1506=B1506,IF(C$2:C1506=C1506,L$2:L1506))))</f>
        <v>4873</v>
      </c>
    </row>
    <row r="1507" spans="1:13" x14ac:dyDescent="0.25">
      <c r="A1507" s="2">
        <v>37957</v>
      </c>
      <c r="B1507">
        <v>2003</v>
      </c>
      <c r="C1507">
        <v>12</v>
      </c>
      <c r="D1507" t="s">
        <v>31</v>
      </c>
      <c r="E1507" t="s">
        <v>10</v>
      </c>
      <c r="F1507">
        <v>487</v>
      </c>
      <c r="G1507">
        <v>587</v>
      </c>
      <c r="H1507">
        <v>7</v>
      </c>
      <c r="I1507">
        <v>4109</v>
      </c>
      <c r="J1507">
        <v>4596</v>
      </c>
      <c r="K1507">
        <v>5044</v>
      </c>
      <c r="L1507">
        <v>448</v>
      </c>
      <c r="M1507">
        <f t="array" ref="M1507">SUM(IF(E$2:E1507=E1507,IF(B$2:B1507=B1507,IF(C$2:C1507=C1507,L$2:L1507))))</f>
        <v>448</v>
      </c>
    </row>
    <row r="1508" spans="1:13" x14ac:dyDescent="0.25">
      <c r="A1508" s="2">
        <v>37957</v>
      </c>
      <c r="B1508">
        <v>2003</v>
      </c>
      <c r="C1508">
        <v>12</v>
      </c>
      <c r="D1508" t="s">
        <v>31</v>
      </c>
      <c r="E1508" t="s">
        <v>7</v>
      </c>
      <c r="F1508">
        <v>913</v>
      </c>
      <c r="G1508">
        <v>587</v>
      </c>
      <c r="H1508">
        <v>2</v>
      </c>
      <c r="I1508">
        <v>1174</v>
      </c>
      <c r="J1508">
        <v>2087</v>
      </c>
      <c r="K1508">
        <v>1942</v>
      </c>
      <c r="L1508">
        <v>-145</v>
      </c>
      <c r="M1508">
        <f t="array" ref="M1508">SUM(IF(E$2:E1508=E1508,IF(B$2:B1508=B1508,IF(C$2:C1508=C1508,L$2:L1508))))</f>
        <v>-125</v>
      </c>
    </row>
    <row r="1509" spans="1:13" x14ac:dyDescent="0.25">
      <c r="A1509" s="2">
        <v>37959</v>
      </c>
      <c r="B1509">
        <v>2003</v>
      </c>
      <c r="C1509">
        <v>12</v>
      </c>
      <c r="D1509" t="s">
        <v>33</v>
      </c>
      <c r="E1509" t="s">
        <v>7</v>
      </c>
      <c r="F1509">
        <v>913</v>
      </c>
      <c r="G1509">
        <v>404</v>
      </c>
      <c r="H1509">
        <v>8</v>
      </c>
      <c r="I1509">
        <v>3232</v>
      </c>
      <c r="J1509">
        <v>4145</v>
      </c>
      <c r="K1509">
        <v>4812</v>
      </c>
      <c r="L1509">
        <v>667</v>
      </c>
      <c r="M1509">
        <f t="array" ref="M1509">SUM(IF(E$2:E1509=E1509,IF(B$2:B1509=B1509,IF(C$2:C1509=C1509,L$2:L1509))))</f>
        <v>542</v>
      </c>
    </row>
    <row r="1510" spans="1:13" x14ac:dyDescent="0.25">
      <c r="A1510" s="2">
        <v>37961</v>
      </c>
      <c r="B1510">
        <v>2003</v>
      </c>
      <c r="C1510">
        <v>12</v>
      </c>
      <c r="D1510" t="s">
        <v>35</v>
      </c>
      <c r="E1510" t="s">
        <v>11</v>
      </c>
      <c r="F1510">
        <v>576</v>
      </c>
      <c r="G1510">
        <v>518</v>
      </c>
      <c r="H1510">
        <v>9</v>
      </c>
      <c r="I1510">
        <v>4662</v>
      </c>
      <c r="J1510">
        <v>5238</v>
      </c>
      <c r="K1510">
        <v>7806</v>
      </c>
      <c r="L1510">
        <v>2568</v>
      </c>
      <c r="M1510">
        <f t="array" ref="M1510">SUM(IF(E$2:E1510=E1510,IF(B$2:B1510=B1510,IF(C$2:C1510=C1510,L$2:L1510))))</f>
        <v>7441</v>
      </c>
    </row>
    <row r="1511" spans="1:13" x14ac:dyDescent="0.25">
      <c r="A1511" s="2">
        <v>37962</v>
      </c>
      <c r="B1511">
        <v>2003</v>
      </c>
      <c r="C1511">
        <v>12</v>
      </c>
      <c r="D1511" t="s">
        <v>36</v>
      </c>
      <c r="E1511" t="s">
        <v>10</v>
      </c>
      <c r="F1511">
        <v>487</v>
      </c>
      <c r="G1511">
        <v>404</v>
      </c>
      <c r="H1511">
        <v>3</v>
      </c>
      <c r="I1511">
        <v>1212</v>
      </c>
      <c r="J1511">
        <v>1699</v>
      </c>
      <c r="K1511">
        <v>1443</v>
      </c>
      <c r="L1511">
        <v>-256</v>
      </c>
      <c r="M1511">
        <f t="array" ref="M1511">SUM(IF(E$2:E1511=E1511,IF(B$2:B1511=B1511,IF(C$2:C1511=C1511,L$2:L1511))))</f>
        <v>192</v>
      </c>
    </row>
    <row r="1512" spans="1:13" x14ac:dyDescent="0.25">
      <c r="A1512" s="2">
        <v>37962</v>
      </c>
      <c r="B1512">
        <v>2003</v>
      </c>
      <c r="C1512">
        <v>12</v>
      </c>
      <c r="D1512" t="s">
        <v>36</v>
      </c>
      <c r="E1512" t="s">
        <v>11</v>
      </c>
      <c r="F1512">
        <v>576</v>
      </c>
      <c r="G1512">
        <v>404</v>
      </c>
      <c r="H1512">
        <v>4</v>
      </c>
      <c r="I1512">
        <v>1616</v>
      </c>
      <c r="J1512">
        <v>2192</v>
      </c>
      <c r="K1512">
        <v>2025</v>
      </c>
      <c r="L1512">
        <v>-167</v>
      </c>
      <c r="M1512">
        <f t="array" ref="M1512">SUM(IF(E$2:E1512=E1512,IF(B$2:B1512=B1512,IF(C$2:C1512=C1512,L$2:L1512))))</f>
        <v>7274</v>
      </c>
    </row>
    <row r="1513" spans="1:13" x14ac:dyDescent="0.25">
      <c r="A1513" s="2">
        <v>37964</v>
      </c>
      <c r="B1513">
        <v>2003</v>
      </c>
      <c r="C1513">
        <v>12</v>
      </c>
      <c r="D1513" t="s">
        <v>31</v>
      </c>
      <c r="E1513" t="s">
        <v>10</v>
      </c>
      <c r="F1513">
        <v>487</v>
      </c>
      <c r="G1513">
        <v>587</v>
      </c>
      <c r="H1513">
        <v>3</v>
      </c>
      <c r="I1513">
        <v>1761</v>
      </c>
      <c r="J1513">
        <v>2248</v>
      </c>
      <c r="K1513">
        <v>2417</v>
      </c>
      <c r="L1513">
        <v>169</v>
      </c>
      <c r="M1513">
        <f t="array" ref="M1513">SUM(IF(E$2:E1513=E1513,IF(B$2:B1513=B1513,IF(C$2:C1513=C1513,L$2:L1513))))</f>
        <v>361</v>
      </c>
    </row>
    <row r="1514" spans="1:13" x14ac:dyDescent="0.25">
      <c r="A1514" s="2">
        <v>37968</v>
      </c>
      <c r="B1514">
        <v>2003</v>
      </c>
      <c r="C1514">
        <v>12</v>
      </c>
      <c r="D1514" t="s">
        <v>35</v>
      </c>
      <c r="E1514" t="s">
        <v>7</v>
      </c>
      <c r="F1514">
        <v>913</v>
      </c>
      <c r="G1514">
        <v>518</v>
      </c>
      <c r="H1514">
        <v>8</v>
      </c>
      <c r="I1514">
        <v>4144</v>
      </c>
      <c r="J1514">
        <v>5057</v>
      </c>
      <c r="K1514">
        <v>4103</v>
      </c>
      <c r="L1514">
        <v>-954</v>
      </c>
      <c r="M1514">
        <f t="array" ref="M1514">SUM(IF(E$2:E1514=E1514,IF(B$2:B1514=B1514,IF(C$2:C1514=C1514,L$2:L1514))))</f>
        <v>-412</v>
      </c>
    </row>
    <row r="1515" spans="1:13" x14ac:dyDescent="0.25">
      <c r="A1515" s="2">
        <v>37968</v>
      </c>
      <c r="B1515">
        <v>2003</v>
      </c>
      <c r="C1515">
        <v>12</v>
      </c>
      <c r="D1515" t="s">
        <v>35</v>
      </c>
      <c r="E1515" t="s">
        <v>11</v>
      </c>
      <c r="F1515">
        <v>576</v>
      </c>
      <c r="G1515">
        <v>518</v>
      </c>
      <c r="H1515">
        <v>2</v>
      </c>
      <c r="I1515">
        <v>1036</v>
      </c>
      <c r="J1515">
        <v>1612</v>
      </c>
      <c r="K1515">
        <v>1910</v>
      </c>
      <c r="L1515">
        <v>298</v>
      </c>
      <c r="M1515">
        <f t="array" ref="M1515">SUM(IF(E$2:E1515=E1515,IF(B$2:B1515=B1515,IF(C$2:C1515=C1515,L$2:L1515))))</f>
        <v>7572</v>
      </c>
    </row>
    <row r="1516" spans="1:13" x14ac:dyDescent="0.25">
      <c r="A1516" s="2">
        <v>37969</v>
      </c>
      <c r="B1516">
        <v>2003</v>
      </c>
      <c r="C1516">
        <v>12</v>
      </c>
      <c r="D1516" t="s">
        <v>36</v>
      </c>
      <c r="E1516" t="s">
        <v>11</v>
      </c>
      <c r="F1516">
        <v>576</v>
      </c>
      <c r="G1516">
        <v>404</v>
      </c>
      <c r="H1516">
        <v>9</v>
      </c>
      <c r="I1516">
        <v>3636</v>
      </c>
      <c r="J1516">
        <v>4212</v>
      </c>
      <c r="K1516">
        <v>4531</v>
      </c>
      <c r="L1516">
        <v>319</v>
      </c>
      <c r="M1516">
        <f t="array" ref="M1516">SUM(IF(E$2:E1516=E1516,IF(B$2:B1516=B1516,IF(C$2:C1516=C1516,L$2:L1516))))</f>
        <v>7891</v>
      </c>
    </row>
    <row r="1517" spans="1:13" x14ac:dyDescent="0.25">
      <c r="A1517" s="2">
        <v>37970</v>
      </c>
      <c r="B1517">
        <v>2003</v>
      </c>
      <c r="C1517">
        <v>12</v>
      </c>
      <c r="D1517" t="s">
        <v>30</v>
      </c>
      <c r="E1517" t="s">
        <v>7</v>
      </c>
      <c r="F1517">
        <v>913</v>
      </c>
      <c r="G1517">
        <v>432</v>
      </c>
      <c r="H1517">
        <v>7</v>
      </c>
      <c r="I1517">
        <v>3024</v>
      </c>
      <c r="J1517">
        <v>3937</v>
      </c>
      <c r="K1517">
        <v>4626</v>
      </c>
      <c r="L1517">
        <v>689</v>
      </c>
      <c r="M1517">
        <f t="array" ref="M1517">SUM(IF(E$2:E1517=E1517,IF(B$2:B1517=B1517,IF(C$2:C1517=C1517,L$2:L1517))))</f>
        <v>277</v>
      </c>
    </row>
    <row r="1518" spans="1:13" x14ac:dyDescent="0.25">
      <c r="A1518" s="2">
        <v>37970</v>
      </c>
      <c r="B1518">
        <v>2003</v>
      </c>
      <c r="C1518">
        <v>12</v>
      </c>
      <c r="D1518" t="s">
        <v>30</v>
      </c>
      <c r="E1518" t="s">
        <v>11</v>
      </c>
      <c r="F1518">
        <v>576</v>
      </c>
      <c r="G1518">
        <v>432</v>
      </c>
      <c r="H1518">
        <v>9</v>
      </c>
      <c r="I1518">
        <v>3888</v>
      </c>
      <c r="J1518">
        <v>4464</v>
      </c>
      <c r="K1518">
        <v>4582</v>
      </c>
      <c r="L1518">
        <v>118</v>
      </c>
      <c r="M1518">
        <f t="array" ref="M1518">SUM(IF(E$2:E1518=E1518,IF(B$2:B1518=B1518,IF(C$2:C1518=C1518,L$2:L1518))))</f>
        <v>8009</v>
      </c>
    </row>
    <row r="1519" spans="1:13" x14ac:dyDescent="0.25">
      <c r="A1519" s="2">
        <v>37971</v>
      </c>
      <c r="B1519">
        <v>2003</v>
      </c>
      <c r="C1519">
        <v>12</v>
      </c>
      <c r="D1519" t="s">
        <v>31</v>
      </c>
      <c r="E1519" t="s">
        <v>11</v>
      </c>
      <c r="F1519">
        <v>576</v>
      </c>
      <c r="G1519">
        <v>587</v>
      </c>
      <c r="H1519">
        <v>6</v>
      </c>
      <c r="I1519">
        <v>3522</v>
      </c>
      <c r="J1519">
        <v>4098</v>
      </c>
      <c r="K1519">
        <v>7344</v>
      </c>
      <c r="L1519">
        <v>3246</v>
      </c>
      <c r="M1519">
        <f t="array" ref="M1519">SUM(IF(E$2:E1519=E1519,IF(B$2:B1519=B1519,IF(C$2:C1519=C1519,L$2:L1519))))</f>
        <v>11255</v>
      </c>
    </row>
    <row r="1520" spans="1:13" x14ac:dyDescent="0.25">
      <c r="A1520" s="2">
        <v>37971</v>
      </c>
      <c r="B1520">
        <v>2003</v>
      </c>
      <c r="C1520">
        <v>12</v>
      </c>
      <c r="D1520" t="s">
        <v>31</v>
      </c>
      <c r="E1520" t="s">
        <v>10</v>
      </c>
      <c r="F1520">
        <v>487</v>
      </c>
      <c r="G1520">
        <v>587</v>
      </c>
      <c r="H1520">
        <v>1</v>
      </c>
      <c r="I1520">
        <v>587</v>
      </c>
      <c r="J1520">
        <v>1074</v>
      </c>
      <c r="K1520">
        <v>1270</v>
      </c>
      <c r="L1520">
        <v>196</v>
      </c>
      <c r="M1520">
        <f t="array" ref="M1520">SUM(IF(E$2:E1520=E1520,IF(B$2:B1520=B1520,IF(C$2:C1520=C1520,L$2:L1520))))</f>
        <v>557</v>
      </c>
    </row>
    <row r="1521" spans="1:13" x14ac:dyDescent="0.25">
      <c r="A1521" s="2">
        <v>37972</v>
      </c>
      <c r="B1521">
        <v>2003</v>
      </c>
      <c r="C1521">
        <v>12</v>
      </c>
      <c r="D1521" t="s">
        <v>32</v>
      </c>
      <c r="E1521" t="s">
        <v>7</v>
      </c>
      <c r="F1521">
        <v>913</v>
      </c>
      <c r="G1521">
        <v>587</v>
      </c>
      <c r="H1521">
        <v>8</v>
      </c>
      <c r="I1521">
        <v>4696</v>
      </c>
      <c r="J1521">
        <v>5609</v>
      </c>
      <c r="K1521">
        <v>5893</v>
      </c>
      <c r="L1521">
        <v>284</v>
      </c>
      <c r="M1521">
        <f t="array" ref="M1521">SUM(IF(E$2:E1521=E1521,IF(B$2:B1521=B1521,IF(C$2:C1521=C1521,L$2:L1521))))</f>
        <v>561</v>
      </c>
    </row>
    <row r="1522" spans="1:13" x14ac:dyDescent="0.25">
      <c r="A1522" s="2">
        <v>37973</v>
      </c>
      <c r="B1522">
        <v>2003</v>
      </c>
      <c r="C1522">
        <v>12</v>
      </c>
      <c r="D1522" t="s">
        <v>33</v>
      </c>
      <c r="E1522" t="s">
        <v>10</v>
      </c>
      <c r="F1522">
        <v>487</v>
      </c>
      <c r="G1522">
        <v>404</v>
      </c>
      <c r="H1522">
        <v>6</v>
      </c>
      <c r="I1522">
        <v>2424</v>
      </c>
      <c r="J1522">
        <v>2911</v>
      </c>
      <c r="K1522">
        <v>2894</v>
      </c>
      <c r="L1522">
        <v>-17</v>
      </c>
      <c r="M1522">
        <f t="array" ref="M1522">SUM(IF(E$2:E1522=E1522,IF(B$2:B1522=B1522,IF(C$2:C1522=C1522,L$2:L1522))))</f>
        <v>540</v>
      </c>
    </row>
    <row r="1523" spans="1:13" x14ac:dyDescent="0.25">
      <c r="A1523" s="2">
        <v>37975</v>
      </c>
      <c r="B1523">
        <v>2003</v>
      </c>
      <c r="C1523">
        <v>12</v>
      </c>
      <c r="D1523" t="s">
        <v>35</v>
      </c>
      <c r="E1523" t="s">
        <v>11</v>
      </c>
      <c r="F1523">
        <v>576</v>
      </c>
      <c r="G1523">
        <v>518</v>
      </c>
      <c r="H1523">
        <v>10</v>
      </c>
      <c r="I1523">
        <v>5180</v>
      </c>
      <c r="J1523">
        <v>5756</v>
      </c>
      <c r="K1523">
        <v>5976</v>
      </c>
      <c r="L1523">
        <v>220</v>
      </c>
      <c r="M1523">
        <f t="array" ref="M1523">SUM(IF(E$2:E1523=E1523,IF(B$2:B1523=B1523,IF(C$2:C1523=C1523,L$2:L1523))))</f>
        <v>11475</v>
      </c>
    </row>
    <row r="1524" spans="1:13" x14ac:dyDescent="0.25">
      <c r="A1524" s="2">
        <v>37976</v>
      </c>
      <c r="B1524">
        <v>2003</v>
      </c>
      <c r="C1524">
        <v>12</v>
      </c>
      <c r="D1524" t="s">
        <v>36</v>
      </c>
      <c r="E1524" t="s">
        <v>11</v>
      </c>
      <c r="F1524">
        <v>576</v>
      </c>
      <c r="G1524">
        <v>404</v>
      </c>
      <c r="H1524">
        <v>5</v>
      </c>
      <c r="I1524">
        <v>2020</v>
      </c>
      <c r="J1524">
        <v>2596</v>
      </c>
      <c r="K1524">
        <v>2436</v>
      </c>
      <c r="L1524">
        <v>-160</v>
      </c>
      <c r="M1524">
        <f t="array" ref="M1524">SUM(IF(E$2:E1524=E1524,IF(B$2:B1524=B1524,IF(C$2:C1524=C1524,L$2:L1524))))</f>
        <v>11315</v>
      </c>
    </row>
    <row r="1525" spans="1:13" x14ac:dyDescent="0.25">
      <c r="A1525" s="2">
        <v>37976</v>
      </c>
      <c r="B1525">
        <v>2003</v>
      </c>
      <c r="C1525">
        <v>12</v>
      </c>
      <c r="D1525" t="s">
        <v>36</v>
      </c>
      <c r="E1525" t="s">
        <v>10</v>
      </c>
      <c r="F1525">
        <v>487</v>
      </c>
      <c r="G1525">
        <v>404</v>
      </c>
      <c r="H1525">
        <v>10</v>
      </c>
      <c r="I1525">
        <v>4040</v>
      </c>
      <c r="J1525">
        <v>4527</v>
      </c>
      <c r="K1525">
        <v>4819</v>
      </c>
      <c r="L1525">
        <v>292</v>
      </c>
      <c r="M1525">
        <f t="array" ref="M1525">SUM(IF(E$2:E1525=E1525,IF(B$2:B1525=B1525,IF(C$2:C1525=C1525,L$2:L1525))))</f>
        <v>832</v>
      </c>
    </row>
    <row r="1526" spans="1:13" x14ac:dyDescent="0.25">
      <c r="A1526" s="2">
        <v>37977</v>
      </c>
      <c r="B1526">
        <v>2003</v>
      </c>
      <c r="C1526">
        <v>12</v>
      </c>
      <c r="D1526" t="s">
        <v>30</v>
      </c>
      <c r="E1526" t="s">
        <v>11</v>
      </c>
      <c r="F1526">
        <v>576</v>
      </c>
      <c r="G1526">
        <v>432</v>
      </c>
      <c r="H1526">
        <v>9</v>
      </c>
      <c r="I1526">
        <v>3888</v>
      </c>
      <c r="J1526">
        <v>4464</v>
      </c>
      <c r="K1526">
        <v>10150</v>
      </c>
      <c r="L1526">
        <v>5686</v>
      </c>
      <c r="M1526">
        <f t="array" ref="M1526">SUM(IF(E$2:E1526=E1526,IF(B$2:B1526=B1526,IF(C$2:C1526=C1526,L$2:L1526))))</f>
        <v>17001</v>
      </c>
    </row>
    <row r="1527" spans="1:13" x14ac:dyDescent="0.25">
      <c r="A1527" s="2">
        <v>37977</v>
      </c>
      <c r="B1527">
        <v>2003</v>
      </c>
      <c r="C1527">
        <v>12</v>
      </c>
      <c r="D1527" t="s">
        <v>30</v>
      </c>
      <c r="E1527" t="s">
        <v>10</v>
      </c>
      <c r="F1527">
        <v>487</v>
      </c>
      <c r="G1527">
        <v>432</v>
      </c>
      <c r="H1527">
        <v>9</v>
      </c>
      <c r="I1527">
        <v>3888</v>
      </c>
      <c r="J1527">
        <v>4375</v>
      </c>
      <c r="K1527">
        <v>4504</v>
      </c>
      <c r="L1527">
        <v>129</v>
      </c>
      <c r="M1527">
        <f t="array" ref="M1527">SUM(IF(E$2:E1527=E1527,IF(B$2:B1527=B1527,IF(C$2:C1527=C1527,L$2:L1527))))</f>
        <v>961</v>
      </c>
    </row>
    <row r="1528" spans="1:13" x14ac:dyDescent="0.25">
      <c r="A1528" s="2">
        <v>37980</v>
      </c>
      <c r="B1528">
        <v>2003</v>
      </c>
      <c r="C1528">
        <v>12</v>
      </c>
      <c r="D1528" t="s">
        <v>33</v>
      </c>
      <c r="E1528" t="s">
        <v>11</v>
      </c>
      <c r="F1528">
        <v>576</v>
      </c>
      <c r="G1528">
        <v>404</v>
      </c>
      <c r="H1528">
        <v>6</v>
      </c>
      <c r="I1528">
        <v>2424</v>
      </c>
      <c r="J1528">
        <v>3000</v>
      </c>
      <c r="K1528">
        <v>2678</v>
      </c>
      <c r="L1528">
        <v>-322</v>
      </c>
      <c r="M1528">
        <f t="array" ref="M1528">SUM(IF(E$2:E1528=E1528,IF(B$2:B1528=B1528,IF(C$2:C1528=C1528,L$2:L1528))))</f>
        <v>16679</v>
      </c>
    </row>
    <row r="1529" spans="1:13" x14ac:dyDescent="0.25">
      <c r="A1529" s="2">
        <v>37981</v>
      </c>
      <c r="B1529">
        <v>2003</v>
      </c>
      <c r="C1529">
        <v>12</v>
      </c>
      <c r="D1529" t="s">
        <v>34</v>
      </c>
      <c r="E1529" t="s">
        <v>11</v>
      </c>
      <c r="F1529">
        <v>576</v>
      </c>
      <c r="G1529">
        <v>432</v>
      </c>
      <c r="H1529">
        <v>1</v>
      </c>
      <c r="I1529">
        <v>432</v>
      </c>
      <c r="J1529">
        <v>1008</v>
      </c>
      <c r="K1529">
        <v>996</v>
      </c>
      <c r="L1529">
        <v>-12</v>
      </c>
      <c r="M1529">
        <f t="array" ref="M1529">SUM(IF(E$2:E1529=E1529,IF(B$2:B1529=B1529,IF(C$2:C1529=C1529,L$2:L1529))))</f>
        <v>16667</v>
      </c>
    </row>
    <row r="1530" spans="1:13" x14ac:dyDescent="0.25">
      <c r="A1530" s="2">
        <v>37982</v>
      </c>
      <c r="B1530">
        <v>2003</v>
      </c>
      <c r="C1530">
        <v>12</v>
      </c>
      <c r="D1530" t="s">
        <v>35</v>
      </c>
      <c r="E1530" t="s">
        <v>11</v>
      </c>
      <c r="F1530">
        <v>576</v>
      </c>
      <c r="G1530">
        <v>518</v>
      </c>
      <c r="H1530">
        <v>2</v>
      </c>
      <c r="I1530">
        <v>1036</v>
      </c>
      <c r="J1530">
        <v>1612</v>
      </c>
      <c r="K1530">
        <v>1910</v>
      </c>
      <c r="L1530">
        <v>298</v>
      </c>
      <c r="M1530">
        <f t="array" ref="M1530">SUM(IF(E$2:E1530=E1530,IF(B$2:B1530=B1530,IF(C$2:C1530=C1530,L$2:L1530))))</f>
        <v>16965</v>
      </c>
    </row>
    <row r="1531" spans="1:13" x14ac:dyDescent="0.25">
      <c r="A1531" s="2">
        <v>37984</v>
      </c>
      <c r="B1531">
        <v>2003</v>
      </c>
      <c r="C1531">
        <v>12</v>
      </c>
      <c r="D1531" t="s">
        <v>30</v>
      </c>
      <c r="E1531" t="s">
        <v>7</v>
      </c>
      <c r="F1531">
        <v>913</v>
      </c>
      <c r="G1531">
        <v>432</v>
      </c>
      <c r="H1531">
        <v>7</v>
      </c>
      <c r="I1531">
        <v>3024</v>
      </c>
      <c r="J1531">
        <v>3937</v>
      </c>
      <c r="K1531">
        <v>4050</v>
      </c>
      <c r="L1531">
        <v>113</v>
      </c>
      <c r="M1531">
        <f t="array" ref="M1531">SUM(IF(E$2:E1531=E1531,IF(B$2:B1531=B1531,IF(C$2:C1531=C1531,L$2:L1531))))</f>
        <v>674</v>
      </c>
    </row>
    <row r="1532" spans="1:13" x14ac:dyDescent="0.25">
      <c r="A1532" s="2">
        <v>37985</v>
      </c>
      <c r="B1532">
        <v>2003</v>
      </c>
      <c r="C1532">
        <v>12</v>
      </c>
      <c r="D1532" t="s">
        <v>31</v>
      </c>
      <c r="E1532" t="s">
        <v>10</v>
      </c>
      <c r="F1532">
        <v>487</v>
      </c>
      <c r="G1532">
        <v>587</v>
      </c>
      <c r="H1532">
        <v>2</v>
      </c>
      <c r="I1532">
        <v>1174</v>
      </c>
      <c r="J1532">
        <v>1661</v>
      </c>
      <c r="K1532">
        <v>1947</v>
      </c>
      <c r="L1532">
        <v>286</v>
      </c>
      <c r="M1532">
        <f t="array" ref="M1532">SUM(IF(E$2:E1532=E1532,IF(B$2:B1532=B1532,IF(C$2:C1532=C1532,L$2:L1532))))</f>
        <v>1247</v>
      </c>
    </row>
    <row r="1533" spans="1:13" x14ac:dyDescent="0.25">
      <c r="A1533" s="2">
        <v>37986</v>
      </c>
      <c r="B1533">
        <v>2003</v>
      </c>
      <c r="C1533">
        <v>12</v>
      </c>
      <c r="D1533" t="s">
        <v>32</v>
      </c>
      <c r="E1533" t="s">
        <v>7</v>
      </c>
      <c r="F1533">
        <v>913</v>
      </c>
      <c r="G1533">
        <v>587</v>
      </c>
      <c r="H1533">
        <v>5</v>
      </c>
      <c r="I1533">
        <v>2935</v>
      </c>
      <c r="J1533">
        <v>3848</v>
      </c>
      <c r="K1533">
        <v>3554</v>
      </c>
      <c r="L1533">
        <v>-294</v>
      </c>
      <c r="M1533">
        <f t="array" ref="M1533">SUM(IF(E$2:E1533=E1533,IF(B$2:B1533=B1533,IF(C$2:C1533=C1533,L$2:L1533))))</f>
        <v>380</v>
      </c>
    </row>
    <row r="1534" spans="1:13" x14ac:dyDescent="0.25">
      <c r="A1534" s="2">
        <v>37988</v>
      </c>
      <c r="B1534">
        <v>2004</v>
      </c>
      <c r="C1534">
        <v>1</v>
      </c>
      <c r="D1534" t="s">
        <v>34</v>
      </c>
      <c r="E1534" t="s">
        <v>9</v>
      </c>
      <c r="F1534">
        <v>660</v>
      </c>
      <c r="G1534">
        <v>467</v>
      </c>
      <c r="H1534">
        <v>7</v>
      </c>
      <c r="I1534">
        <v>3269</v>
      </c>
      <c r="J1534">
        <v>3929</v>
      </c>
      <c r="K1534">
        <v>3424</v>
      </c>
      <c r="L1534">
        <v>-505</v>
      </c>
      <c r="M1534">
        <f t="array" ref="M1534">SUM(IF(E$2:E1534=E1534,IF(B$2:B1534=B1534,IF(C$2:C1534=C1534,L$2:L1534))))</f>
        <v>-505</v>
      </c>
    </row>
    <row r="1535" spans="1:13" x14ac:dyDescent="0.25">
      <c r="A1535" s="2">
        <v>37988</v>
      </c>
      <c r="B1535">
        <v>2004</v>
      </c>
      <c r="C1535">
        <v>1</v>
      </c>
      <c r="D1535" t="s">
        <v>34</v>
      </c>
      <c r="E1535" t="s">
        <v>8</v>
      </c>
      <c r="F1535">
        <v>902</v>
      </c>
      <c r="G1535">
        <v>467</v>
      </c>
      <c r="H1535">
        <v>4</v>
      </c>
      <c r="I1535">
        <v>1868</v>
      </c>
      <c r="J1535">
        <v>2770</v>
      </c>
      <c r="K1535">
        <v>5051</v>
      </c>
      <c r="L1535">
        <v>2281</v>
      </c>
      <c r="M1535">
        <f t="array" ref="M1535">SUM(IF(E$2:E1535=E1535,IF(B$2:B1535=B1535,IF(C$2:C1535=C1535,L$2:L1535))))</f>
        <v>2281</v>
      </c>
    </row>
    <row r="1536" spans="1:13" x14ac:dyDescent="0.25">
      <c r="A1536" s="2">
        <v>37989</v>
      </c>
      <c r="B1536">
        <v>2004</v>
      </c>
      <c r="C1536">
        <v>1</v>
      </c>
      <c r="D1536" t="s">
        <v>35</v>
      </c>
      <c r="E1536" t="s">
        <v>9</v>
      </c>
      <c r="F1536">
        <v>660</v>
      </c>
      <c r="G1536">
        <v>560</v>
      </c>
      <c r="H1536">
        <v>10</v>
      </c>
      <c r="I1536">
        <v>5600</v>
      </c>
      <c r="J1536">
        <v>6260</v>
      </c>
      <c r="K1536">
        <v>6762</v>
      </c>
      <c r="L1536">
        <v>502</v>
      </c>
      <c r="M1536">
        <f t="array" ref="M1536">SUM(IF(E$2:E1536=E1536,IF(B$2:B1536=B1536,IF(C$2:C1536=C1536,L$2:L1536))))</f>
        <v>-3</v>
      </c>
    </row>
    <row r="1537" spans="1:13" x14ac:dyDescent="0.25">
      <c r="A1537" s="2">
        <v>37990</v>
      </c>
      <c r="B1537">
        <v>2004</v>
      </c>
      <c r="C1537">
        <v>1</v>
      </c>
      <c r="D1537" t="s">
        <v>36</v>
      </c>
      <c r="E1537" t="s">
        <v>8</v>
      </c>
      <c r="F1537">
        <v>902</v>
      </c>
      <c r="G1537">
        <v>436</v>
      </c>
      <c r="H1537">
        <v>9</v>
      </c>
      <c r="I1537">
        <v>3924</v>
      </c>
      <c r="J1537">
        <v>4826</v>
      </c>
      <c r="K1537">
        <v>4902</v>
      </c>
      <c r="L1537">
        <v>76</v>
      </c>
      <c r="M1537">
        <f t="array" ref="M1537">SUM(IF(E$2:E1537=E1537,IF(B$2:B1537=B1537,IF(C$2:C1537=C1537,L$2:L1537))))</f>
        <v>2357</v>
      </c>
    </row>
    <row r="1538" spans="1:13" x14ac:dyDescent="0.25">
      <c r="A1538" s="2">
        <v>37991</v>
      </c>
      <c r="B1538">
        <v>2004</v>
      </c>
      <c r="C1538">
        <v>1</v>
      </c>
      <c r="D1538" t="s">
        <v>30</v>
      </c>
      <c r="E1538" t="s">
        <v>9</v>
      </c>
      <c r="F1538">
        <v>660</v>
      </c>
      <c r="G1538">
        <v>467</v>
      </c>
      <c r="H1538">
        <v>3</v>
      </c>
      <c r="I1538">
        <v>1401</v>
      </c>
      <c r="J1538">
        <v>2061</v>
      </c>
      <c r="K1538">
        <v>2271</v>
      </c>
      <c r="L1538">
        <v>210</v>
      </c>
      <c r="M1538">
        <f t="array" ref="M1538">SUM(IF(E$2:E1538=E1538,IF(B$2:B1538=B1538,IF(C$2:C1538=C1538,L$2:L1538))))</f>
        <v>207</v>
      </c>
    </row>
    <row r="1539" spans="1:13" x14ac:dyDescent="0.25">
      <c r="A1539" s="2">
        <v>37991</v>
      </c>
      <c r="B1539">
        <v>2004</v>
      </c>
      <c r="C1539">
        <v>1</v>
      </c>
      <c r="D1539" t="s">
        <v>30</v>
      </c>
      <c r="E1539" t="s">
        <v>13</v>
      </c>
      <c r="F1539">
        <v>1029</v>
      </c>
      <c r="G1539">
        <v>467</v>
      </c>
      <c r="H1539">
        <v>6</v>
      </c>
      <c r="I1539">
        <v>2802</v>
      </c>
      <c r="J1539">
        <v>3831</v>
      </c>
      <c r="K1539">
        <v>3466</v>
      </c>
      <c r="L1539">
        <v>-365</v>
      </c>
      <c r="M1539">
        <f t="array" ref="M1539">SUM(IF(E$2:E1539=E1539,IF(B$2:B1539=B1539,IF(C$2:C1539=C1539,L$2:L1539))))</f>
        <v>-365</v>
      </c>
    </row>
    <row r="1540" spans="1:13" x14ac:dyDescent="0.25">
      <c r="A1540" s="2">
        <v>37991</v>
      </c>
      <c r="B1540">
        <v>2004</v>
      </c>
      <c r="C1540">
        <v>1</v>
      </c>
      <c r="D1540" t="s">
        <v>30</v>
      </c>
      <c r="E1540" t="s">
        <v>8</v>
      </c>
      <c r="F1540">
        <v>902</v>
      </c>
      <c r="G1540">
        <v>467</v>
      </c>
      <c r="H1540">
        <v>9</v>
      </c>
      <c r="I1540">
        <v>4203</v>
      </c>
      <c r="J1540">
        <v>5105</v>
      </c>
      <c r="K1540">
        <v>6026</v>
      </c>
      <c r="L1540">
        <v>921</v>
      </c>
      <c r="M1540">
        <f t="array" ref="M1540">SUM(IF(E$2:E1540=E1540,IF(B$2:B1540=B1540,IF(C$2:C1540=C1540,L$2:L1540))))</f>
        <v>3278</v>
      </c>
    </row>
    <row r="1541" spans="1:13" x14ac:dyDescent="0.25">
      <c r="A1541" s="2">
        <v>37992</v>
      </c>
      <c r="B1541">
        <v>2004</v>
      </c>
      <c r="C1541">
        <v>1</v>
      </c>
      <c r="D1541" t="s">
        <v>31</v>
      </c>
      <c r="E1541" t="s">
        <v>13</v>
      </c>
      <c r="F1541">
        <v>1029</v>
      </c>
      <c r="G1541">
        <v>635</v>
      </c>
      <c r="H1541">
        <v>6</v>
      </c>
      <c r="I1541">
        <v>3810</v>
      </c>
      <c r="J1541">
        <v>4839</v>
      </c>
      <c r="K1541">
        <v>4566</v>
      </c>
      <c r="L1541">
        <v>-273</v>
      </c>
      <c r="M1541">
        <f t="array" ref="M1541">SUM(IF(E$2:E1541=E1541,IF(B$2:B1541=B1541,IF(C$2:C1541=C1541,L$2:L1541))))</f>
        <v>-638</v>
      </c>
    </row>
    <row r="1542" spans="1:13" x14ac:dyDescent="0.25">
      <c r="A1542" s="2">
        <v>37993</v>
      </c>
      <c r="B1542">
        <v>2004</v>
      </c>
      <c r="C1542">
        <v>1</v>
      </c>
      <c r="D1542" t="s">
        <v>32</v>
      </c>
      <c r="E1542" t="s">
        <v>8</v>
      </c>
      <c r="F1542">
        <v>902</v>
      </c>
      <c r="G1542">
        <v>635</v>
      </c>
      <c r="H1542">
        <v>9</v>
      </c>
      <c r="I1542">
        <v>5715</v>
      </c>
      <c r="J1542">
        <v>6617</v>
      </c>
      <c r="K1542">
        <v>5815</v>
      </c>
      <c r="L1542">
        <v>-802</v>
      </c>
      <c r="M1542">
        <f t="array" ref="M1542">SUM(IF(E$2:E1542=E1542,IF(B$2:B1542=B1542,IF(C$2:C1542=C1542,L$2:L1542))))</f>
        <v>2476</v>
      </c>
    </row>
    <row r="1543" spans="1:13" x14ac:dyDescent="0.25">
      <c r="A1543" s="2">
        <v>37994</v>
      </c>
      <c r="B1543">
        <v>2004</v>
      </c>
      <c r="C1543">
        <v>1</v>
      </c>
      <c r="D1543" t="s">
        <v>33</v>
      </c>
      <c r="E1543" t="s">
        <v>9</v>
      </c>
      <c r="F1543">
        <v>660</v>
      </c>
      <c r="G1543">
        <v>436</v>
      </c>
      <c r="H1543">
        <v>3</v>
      </c>
      <c r="I1543">
        <v>1308</v>
      </c>
      <c r="J1543">
        <v>1968</v>
      </c>
      <c r="K1543">
        <v>1659</v>
      </c>
      <c r="L1543">
        <v>-309</v>
      </c>
      <c r="M1543">
        <f t="array" ref="M1543">SUM(IF(E$2:E1543=E1543,IF(B$2:B1543=B1543,IF(C$2:C1543=C1543,L$2:L1543))))</f>
        <v>-102</v>
      </c>
    </row>
    <row r="1544" spans="1:13" x14ac:dyDescent="0.25">
      <c r="A1544" s="2">
        <v>37995</v>
      </c>
      <c r="B1544">
        <v>2004</v>
      </c>
      <c r="C1544">
        <v>1</v>
      </c>
      <c r="D1544" t="s">
        <v>34</v>
      </c>
      <c r="E1544" t="s">
        <v>13</v>
      </c>
      <c r="F1544">
        <v>1029</v>
      </c>
      <c r="G1544">
        <v>467</v>
      </c>
      <c r="H1544">
        <v>9</v>
      </c>
      <c r="I1544">
        <v>4203</v>
      </c>
      <c r="J1544">
        <v>5232</v>
      </c>
      <c r="K1544">
        <v>5576</v>
      </c>
      <c r="L1544">
        <v>344</v>
      </c>
      <c r="M1544">
        <f t="array" ref="M1544">SUM(IF(E$2:E1544=E1544,IF(B$2:B1544=B1544,IF(C$2:C1544=C1544,L$2:L1544))))</f>
        <v>-294</v>
      </c>
    </row>
    <row r="1545" spans="1:13" x14ac:dyDescent="0.25">
      <c r="A1545" s="2">
        <v>37996</v>
      </c>
      <c r="B1545">
        <v>2004</v>
      </c>
      <c r="C1545">
        <v>1</v>
      </c>
      <c r="D1545" t="s">
        <v>35</v>
      </c>
      <c r="E1545" t="s">
        <v>12</v>
      </c>
      <c r="F1545">
        <v>657</v>
      </c>
      <c r="G1545">
        <v>560</v>
      </c>
      <c r="H1545">
        <v>8</v>
      </c>
      <c r="I1545">
        <v>4480</v>
      </c>
      <c r="J1545">
        <v>5137</v>
      </c>
      <c r="K1545">
        <v>4282</v>
      </c>
      <c r="L1545">
        <v>-855</v>
      </c>
      <c r="M1545">
        <f t="array" ref="M1545">SUM(IF(E$2:E1545=E1545,IF(B$2:B1545=B1545,IF(C$2:C1545=C1545,L$2:L1545))))</f>
        <v>-855</v>
      </c>
    </row>
    <row r="1546" spans="1:13" x14ac:dyDescent="0.25">
      <c r="A1546" s="2">
        <v>37997</v>
      </c>
      <c r="B1546">
        <v>2004</v>
      </c>
      <c r="C1546">
        <v>1</v>
      </c>
      <c r="D1546" t="s">
        <v>36</v>
      </c>
      <c r="E1546" t="s">
        <v>8</v>
      </c>
      <c r="F1546">
        <v>902</v>
      </c>
      <c r="G1546">
        <v>436</v>
      </c>
      <c r="H1546">
        <v>4</v>
      </c>
      <c r="I1546">
        <v>1744</v>
      </c>
      <c r="J1546">
        <v>2646</v>
      </c>
      <c r="K1546">
        <v>4896</v>
      </c>
      <c r="L1546">
        <v>2250</v>
      </c>
      <c r="M1546">
        <f t="array" ref="M1546">SUM(IF(E$2:E1546=E1546,IF(B$2:B1546=B1546,IF(C$2:C1546=C1546,L$2:L1546))))</f>
        <v>4726</v>
      </c>
    </row>
    <row r="1547" spans="1:13" x14ac:dyDescent="0.25">
      <c r="A1547" s="2">
        <v>37999</v>
      </c>
      <c r="B1547">
        <v>2004</v>
      </c>
      <c r="C1547">
        <v>1</v>
      </c>
      <c r="D1547" t="s">
        <v>31</v>
      </c>
      <c r="E1547" t="s">
        <v>8</v>
      </c>
      <c r="F1547">
        <v>902</v>
      </c>
      <c r="G1547">
        <v>635</v>
      </c>
      <c r="H1547">
        <v>10</v>
      </c>
      <c r="I1547">
        <v>6350</v>
      </c>
      <c r="J1547">
        <v>7252</v>
      </c>
      <c r="K1547">
        <v>8314</v>
      </c>
      <c r="L1547">
        <v>1062</v>
      </c>
      <c r="M1547">
        <f t="array" ref="M1547">SUM(IF(E$2:E1547=E1547,IF(B$2:B1547=B1547,IF(C$2:C1547=C1547,L$2:L1547))))</f>
        <v>5788</v>
      </c>
    </row>
    <row r="1548" spans="1:13" x14ac:dyDescent="0.25">
      <c r="A1548" s="2">
        <v>37999</v>
      </c>
      <c r="B1548">
        <v>2004</v>
      </c>
      <c r="C1548">
        <v>1</v>
      </c>
      <c r="D1548" t="s">
        <v>31</v>
      </c>
      <c r="E1548" t="s">
        <v>9</v>
      </c>
      <c r="F1548">
        <v>660</v>
      </c>
      <c r="G1548">
        <v>635</v>
      </c>
      <c r="H1548">
        <v>1</v>
      </c>
      <c r="I1548">
        <v>635</v>
      </c>
      <c r="J1548">
        <v>1295</v>
      </c>
      <c r="K1548">
        <v>1535</v>
      </c>
      <c r="L1548">
        <v>240</v>
      </c>
      <c r="M1548">
        <f t="array" ref="M1548">SUM(IF(E$2:E1548=E1548,IF(B$2:B1548=B1548,IF(C$2:C1548=C1548,L$2:L1548))))</f>
        <v>138</v>
      </c>
    </row>
    <row r="1549" spans="1:13" x14ac:dyDescent="0.25">
      <c r="A1549" s="2">
        <v>37999</v>
      </c>
      <c r="B1549">
        <v>2004</v>
      </c>
      <c r="C1549">
        <v>1</v>
      </c>
      <c r="D1549" t="s">
        <v>31</v>
      </c>
      <c r="E1549" t="s">
        <v>13</v>
      </c>
      <c r="F1549">
        <v>1029</v>
      </c>
      <c r="G1549">
        <v>635</v>
      </c>
      <c r="H1549">
        <v>7</v>
      </c>
      <c r="I1549">
        <v>4445</v>
      </c>
      <c r="J1549">
        <v>5474</v>
      </c>
      <c r="K1549">
        <v>6194</v>
      </c>
      <c r="L1549">
        <v>720</v>
      </c>
      <c r="M1549">
        <f t="array" ref="M1549">SUM(IF(E$2:E1549=E1549,IF(B$2:B1549=B1549,IF(C$2:C1549=C1549,L$2:L1549))))</f>
        <v>426</v>
      </c>
    </row>
    <row r="1550" spans="1:13" x14ac:dyDescent="0.25">
      <c r="A1550" s="2">
        <v>38000</v>
      </c>
      <c r="B1550">
        <v>2004</v>
      </c>
      <c r="C1550">
        <v>1</v>
      </c>
      <c r="D1550" t="s">
        <v>32</v>
      </c>
      <c r="E1550" t="s">
        <v>13</v>
      </c>
      <c r="F1550">
        <v>1029</v>
      </c>
      <c r="G1550">
        <v>635</v>
      </c>
      <c r="H1550">
        <v>5</v>
      </c>
      <c r="I1550">
        <v>3175</v>
      </c>
      <c r="J1550">
        <v>4204</v>
      </c>
      <c r="K1550">
        <v>4711</v>
      </c>
      <c r="L1550">
        <v>507</v>
      </c>
      <c r="M1550">
        <f t="array" ref="M1550">SUM(IF(E$2:E1550=E1550,IF(B$2:B1550=B1550,IF(C$2:C1550=C1550,L$2:L1550))))</f>
        <v>933</v>
      </c>
    </row>
    <row r="1551" spans="1:13" x14ac:dyDescent="0.25">
      <c r="A1551" s="2">
        <v>38001</v>
      </c>
      <c r="B1551">
        <v>2004</v>
      </c>
      <c r="C1551">
        <v>1</v>
      </c>
      <c r="D1551" t="s">
        <v>33</v>
      </c>
      <c r="E1551" t="s">
        <v>9</v>
      </c>
      <c r="F1551">
        <v>660</v>
      </c>
      <c r="G1551">
        <v>436</v>
      </c>
      <c r="H1551">
        <v>5</v>
      </c>
      <c r="I1551">
        <v>2180</v>
      </c>
      <c r="J1551">
        <v>2840</v>
      </c>
      <c r="K1551">
        <v>3343</v>
      </c>
      <c r="L1551">
        <v>503</v>
      </c>
      <c r="M1551">
        <f t="array" ref="M1551">SUM(IF(E$2:E1551=E1551,IF(B$2:B1551=B1551,IF(C$2:C1551=C1551,L$2:L1551))))</f>
        <v>641</v>
      </c>
    </row>
    <row r="1552" spans="1:13" x14ac:dyDescent="0.25">
      <c r="A1552" s="2">
        <v>38003</v>
      </c>
      <c r="B1552">
        <v>2004</v>
      </c>
      <c r="C1552">
        <v>1</v>
      </c>
      <c r="D1552" t="s">
        <v>35</v>
      </c>
      <c r="E1552" t="s">
        <v>13</v>
      </c>
      <c r="F1552">
        <v>1029</v>
      </c>
      <c r="G1552">
        <v>560</v>
      </c>
      <c r="H1552">
        <v>6</v>
      </c>
      <c r="I1552">
        <v>3360</v>
      </c>
      <c r="J1552">
        <v>4389</v>
      </c>
      <c r="K1552">
        <v>4775</v>
      </c>
      <c r="L1552">
        <v>386</v>
      </c>
      <c r="M1552">
        <f t="array" ref="M1552">SUM(IF(E$2:E1552=E1552,IF(B$2:B1552=B1552,IF(C$2:C1552=C1552,L$2:L1552))))</f>
        <v>1319</v>
      </c>
    </row>
    <row r="1553" spans="1:13" x14ac:dyDescent="0.25">
      <c r="A1553" s="2">
        <v>38004</v>
      </c>
      <c r="B1553">
        <v>2004</v>
      </c>
      <c r="C1553">
        <v>1</v>
      </c>
      <c r="D1553" t="s">
        <v>36</v>
      </c>
      <c r="E1553" t="s">
        <v>13</v>
      </c>
      <c r="F1553">
        <v>1029</v>
      </c>
      <c r="G1553">
        <v>436</v>
      </c>
      <c r="H1553">
        <v>4</v>
      </c>
      <c r="I1553">
        <v>1744</v>
      </c>
      <c r="J1553">
        <v>2773</v>
      </c>
      <c r="K1553">
        <v>3270</v>
      </c>
      <c r="L1553">
        <v>497</v>
      </c>
      <c r="M1553">
        <f t="array" ref="M1553">SUM(IF(E$2:E1553=E1553,IF(B$2:B1553=B1553,IF(C$2:C1553=C1553,L$2:L1553))))</f>
        <v>1816</v>
      </c>
    </row>
    <row r="1554" spans="1:13" x14ac:dyDescent="0.25">
      <c r="A1554" s="2">
        <v>38004</v>
      </c>
      <c r="B1554">
        <v>2004</v>
      </c>
      <c r="C1554">
        <v>1</v>
      </c>
      <c r="D1554" t="s">
        <v>36</v>
      </c>
      <c r="E1554" t="s">
        <v>8</v>
      </c>
      <c r="F1554">
        <v>902</v>
      </c>
      <c r="G1554">
        <v>436</v>
      </c>
      <c r="H1554">
        <v>7</v>
      </c>
      <c r="I1554">
        <v>3052</v>
      </c>
      <c r="J1554">
        <v>3954</v>
      </c>
      <c r="K1554">
        <v>4354</v>
      </c>
      <c r="L1554">
        <v>400</v>
      </c>
      <c r="M1554">
        <f t="array" ref="M1554">SUM(IF(E$2:E1554=E1554,IF(B$2:B1554=B1554,IF(C$2:C1554=C1554,L$2:L1554))))</f>
        <v>6188</v>
      </c>
    </row>
    <row r="1555" spans="1:13" x14ac:dyDescent="0.25">
      <c r="A1555" s="2">
        <v>38005</v>
      </c>
      <c r="B1555">
        <v>2004</v>
      </c>
      <c r="C1555">
        <v>1</v>
      </c>
      <c r="D1555" t="s">
        <v>30</v>
      </c>
      <c r="E1555" t="s">
        <v>8</v>
      </c>
      <c r="F1555">
        <v>902</v>
      </c>
      <c r="G1555">
        <v>467</v>
      </c>
      <c r="H1555">
        <v>1</v>
      </c>
      <c r="I1555">
        <v>467</v>
      </c>
      <c r="J1555">
        <v>1369</v>
      </c>
      <c r="K1555">
        <v>2701</v>
      </c>
      <c r="L1555">
        <v>1332</v>
      </c>
      <c r="M1555">
        <f t="array" ref="M1555">SUM(IF(E$2:E1555=E1555,IF(B$2:B1555=B1555,IF(C$2:C1555=C1555,L$2:L1555))))</f>
        <v>7520</v>
      </c>
    </row>
    <row r="1556" spans="1:13" x14ac:dyDescent="0.25">
      <c r="A1556" s="2">
        <v>38005</v>
      </c>
      <c r="B1556">
        <v>2004</v>
      </c>
      <c r="C1556">
        <v>1</v>
      </c>
      <c r="D1556" t="s">
        <v>30</v>
      </c>
      <c r="E1556" t="s">
        <v>9</v>
      </c>
      <c r="F1556">
        <v>660</v>
      </c>
      <c r="G1556">
        <v>467</v>
      </c>
      <c r="H1556">
        <v>1</v>
      </c>
      <c r="I1556">
        <v>467</v>
      </c>
      <c r="J1556">
        <v>1127</v>
      </c>
      <c r="K1556">
        <v>1106</v>
      </c>
      <c r="L1556">
        <v>-21</v>
      </c>
      <c r="M1556">
        <f t="array" ref="M1556">SUM(IF(E$2:E1556=E1556,IF(B$2:B1556=B1556,IF(C$2:C1556=C1556,L$2:L1556))))</f>
        <v>620</v>
      </c>
    </row>
    <row r="1557" spans="1:13" x14ac:dyDescent="0.25">
      <c r="A1557" s="2">
        <v>38006</v>
      </c>
      <c r="B1557">
        <v>2004</v>
      </c>
      <c r="C1557">
        <v>1</v>
      </c>
      <c r="D1557" t="s">
        <v>31</v>
      </c>
      <c r="E1557" t="s">
        <v>13</v>
      </c>
      <c r="F1557">
        <v>1029</v>
      </c>
      <c r="G1557">
        <v>635</v>
      </c>
      <c r="H1557">
        <v>4</v>
      </c>
      <c r="I1557">
        <v>2540</v>
      </c>
      <c r="J1557">
        <v>3569</v>
      </c>
      <c r="K1557">
        <v>3031</v>
      </c>
      <c r="L1557">
        <v>-538</v>
      </c>
      <c r="M1557">
        <f t="array" ref="M1557">SUM(IF(E$2:E1557=E1557,IF(B$2:B1557=B1557,IF(C$2:C1557=C1557,L$2:L1557))))</f>
        <v>1278</v>
      </c>
    </row>
    <row r="1558" spans="1:13" x14ac:dyDescent="0.25">
      <c r="A1558" s="2">
        <v>38006</v>
      </c>
      <c r="B1558">
        <v>2004</v>
      </c>
      <c r="C1558">
        <v>1</v>
      </c>
      <c r="D1558" t="s">
        <v>31</v>
      </c>
      <c r="E1558" t="s">
        <v>9</v>
      </c>
      <c r="F1558">
        <v>660</v>
      </c>
      <c r="G1558">
        <v>635</v>
      </c>
      <c r="H1558">
        <v>9</v>
      </c>
      <c r="I1558">
        <v>5715</v>
      </c>
      <c r="J1558">
        <v>6375</v>
      </c>
      <c r="K1558">
        <v>7983</v>
      </c>
      <c r="L1558">
        <v>1608</v>
      </c>
      <c r="M1558">
        <f t="array" ref="M1558">SUM(IF(E$2:E1558=E1558,IF(B$2:B1558=B1558,IF(C$2:C1558=C1558,L$2:L1558))))</f>
        <v>2228</v>
      </c>
    </row>
    <row r="1559" spans="1:13" x14ac:dyDescent="0.25">
      <c r="A1559" s="2">
        <v>38006</v>
      </c>
      <c r="B1559">
        <v>2004</v>
      </c>
      <c r="C1559">
        <v>1</v>
      </c>
      <c r="D1559" t="s">
        <v>31</v>
      </c>
      <c r="E1559" t="s">
        <v>8</v>
      </c>
      <c r="F1559">
        <v>902</v>
      </c>
      <c r="G1559">
        <v>635</v>
      </c>
      <c r="H1559">
        <v>4</v>
      </c>
      <c r="I1559">
        <v>2540</v>
      </c>
      <c r="J1559">
        <v>3442</v>
      </c>
      <c r="K1559">
        <v>3128</v>
      </c>
      <c r="L1559">
        <v>-314</v>
      </c>
      <c r="M1559">
        <f t="array" ref="M1559">SUM(IF(E$2:E1559=E1559,IF(B$2:B1559=B1559,IF(C$2:C1559=C1559,L$2:L1559))))</f>
        <v>7206</v>
      </c>
    </row>
    <row r="1560" spans="1:13" x14ac:dyDescent="0.25">
      <c r="A1560" s="2">
        <v>38007</v>
      </c>
      <c r="B1560">
        <v>2004</v>
      </c>
      <c r="C1560">
        <v>1</v>
      </c>
      <c r="D1560" t="s">
        <v>32</v>
      </c>
      <c r="E1560" t="s">
        <v>13</v>
      </c>
      <c r="F1560">
        <v>1029</v>
      </c>
      <c r="G1560">
        <v>635</v>
      </c>
      <c r="H1560">
        <v>2</v>
      </c>
      <c r="I1560">
        <v>1270</v>
      </c>
      <c r="J1560">
        <v>2299</v>
      </c>
      <c r="K1560">
        <v>2615</v>
      </c>
      <c r="L1560">
        <v>316</v>
      </c>
      <c r="M1560">
        <f t="array" ref="M1560">SUM(IF(E$2:E1560=E1560,IF(B$2:B1560=B1560,IF(C$2:C1560=C1560,L$2:L1560))))</f>
        <v>1594</v>
      </c>
    </row>
    <row r="1561" spans="1:13" x14ac:dyDescent="0.25">
      <c r="A1561" s="2">
        <v>38009</v>
      </c>
      <c r="B1561">
        <v>2004</v>
      </c>
      <c r="C1561">
        <v>1</v>
      </c>
      <c r="D1561" t="s">
        <v>34</v>
      </c>
      <c r="E1561" t="s">
        <v>13</v>
      </c>
      <c r="F1561">
        <v>1029</v>
      </c>
      <c r="G1561">
        <v>467</v>
      </c>
      <c r="H1561">
        <v>5</v>
      </c>
      <c r="I1561">
        <v>2335</v>
      </c>
      <c r="J1561">
        <v>3364</v>
      </c>
      <c r="K1561">
        <v>10058</v>
      </c>
      <c r="L1561">
        <v>6694</v>
      </c>
      <c r="M1561">
        <f t="array" ref="M1561">SUM(IF(E$2:E1561=E1561,IF(B$2:B1561=B1561,IF(C$2:C1561=C1561,L$2:L1561))))</f>
        <v>8288</v>
      </c>
    </row>
    <row r="1562" spans="1:13" x14ac:dyDescent="0.25">
      <c r="A1562" s="2">
        <v>38010</v>
      </c>
      <c r="B1562">
        <v>2004</v>
      </c>
      <c r="C1562">
        <v>1</v>
      </c>
      <c r="D1562" t="s">
        <v>35</v>
      </c>
      <c r="E1562" t="s">
        <v>8</v>
      </c>
      <c r="F1562">
        <v>902</v>
      </c>
      <c r="G1562">
        <v>560</v>
      </c>
      <c r="H1562">
        <v>6</v>
      </c>
      <c r="I1562">
        <v>3360</v>
      </c>
      <c r="J1562">
        <v>4262</v>
      </c>
      <c r="K1562">
        <v>4650</v>
      </c>
      <c r="L1562">
        <v>388</v>
      </c>
      <c r="M1562">
        <f t="array" ref="M1562">SUM(IF(E$2:E1562=E1562,IF(B$2:B1562=B1562,IF(C$2:C1562=C1562,L$2:L1562))))</f>
        <v>7594</v>
      </c>
    </row>
    <row r="1563" spans="1:13" x14ac:dyDescent="0.25">
      <c r="A1563" s="2">
        <v>38011</v>
      </c>
      <c r="B1563">
        <v>2004</v>
      </c>
      <c r="C1563">
        <v>1</v>
      </c>
      <c r="D1563" t="s">
        <v>36</v>
      </c>
      <c r="E1563" t="s">
        <v>8</v>
      </c>
      <c r="F1563">
        <v>902</v>
      </c>
      <c r="G1563">
        <v>436</v>
      </c>
      <c r="H1563">
        <v>4</v>
      </c>
      <c r="I1563">
        <v>1744</v>
      </c>
      <c r="J1563">
        <v>2646</v>
      </c>
      <c r="K1563">
        <v>2379</v>
      </c>
      <c r="L1563">
        <v>-267</v>
      </c>
      <c r="M1563">
        <f t="array" ref="M1563">SUM(IF(E$2:E1563=E1563,IF(B$2:B1563=B1563,IF(C$2:C1563=C1563,L$2:L1563))))</f>
        <v>7327</v>
      </c>
    </row>
    <row r="1564" spans="1:13" x14ac:dyDescent="0.25">
      <c r="A1564" s="2">
        <v>38012</v>
      </c>
      <c r="B1564">
        <v>2004</v>
      </c>
      <c r="C1564">
        <v>1</v>
      </c>
      <c r="D1564" t="s">
        <v>30</v>
      </c>
      <c r="E1564" t="s">
        <v>9</v>
      </c>
      <c r="F1564">
        <v>660</v>
      </c>
      <c r="G1564">
        <v>467</v>
      </c>
      <c r="H1564">
        <v>2</v>
      </c>
      <c r="I1564">
        <v>934</v>
      </c>
      <c r="J1564">
        <v>1594</v>
      </c>
      <c r="K1564">
        <v>1477</v>
      </c>
      <c r="L1564">
        <v>-117</v>
      </c>
      <c r="M1564">
        <f t="array" ref="M1564">SUM(IF(E$2:E1564=E1564,IF(B$2:B1564=B1564,IF(C$2:C1564=C1564,L$2:L1564))))</f>
        <v>2111</v>
      </c>
    </row>
    <row r="1565" spans="1:13" x14ac:dyDescent="0.25">
      <c r="A1565" s="2">
        <v>38012</v>
      </c>
      <c r="B1565">
        <v>2004</v>
      </c>
      <c r="C1565">
        <v>1</v>
      </c>
      <c r="D1565" t="s">
        <v>30</v>
      </c>
      <c r="E1565" t="s">
        <v>8</v>
      </c>
      <c r="F1565">
        <v>902</v>
      </c>
      <c r="G1565">
        <v>467</v>
      </c>
      <c r="H1565">
        <v>5</v>
      </c>
      <c r="I1565">
        <v>2335</v>
      </c>
      <c r="J1565">
        <v>3237</v>
      </c>
      <c r="K1565">
        <v>3085</v>
      </c>
      <c r="L1565">
        <v>-152</v>
      </c>
      <c r="M1565">
        <f t="array" ref="M1565">SUM(IF(E$2:E1565=E1565,IF(B$2:B1565=B1565,IF(C$2:C1565=C1565,L$2:L1565))))</f>
        <v>7175</v>
      </c>
    </row>
    <row r="1566" spans="1:13" x14ac:dyDescent="0.25">
      <c r="A1566" s="2">
        <v>38015</v>
      </c>
      <c r="B1566">
        <v>2004</v>
      </c>
      <c r="C1566">
        <v>1</v>
      </c>
      <c r="D1566" t="s">
        <v>33</v>
      </c>
      <c r="E1566" t="s">
        <v>9</v>
      </c>
      <c r="F1566">
        <v>660</v>
      </c>
      <c r="G1566">
        <v>436</v>
      </c>
      <c r="H1566">
        <v>4</v>
      </c>
      <c r="I1566">
        <v>1744</v>
      </c>
      <c r="J1566">
        <v>2404</v>
      </c>
      <c r="K1566">
        <v>2764</v>
      </c>
      <c r="L1566">
        <v>360</v>
      </c>
      <c r="M1566">
        <f t="array" ref="M1566">SUM(IF(E$2:E1566=E1566,IF(B$2:B1566=B1566,IF(C$2:C1566=C1566,L$2:L1566))))</f>
        <v>2471</v>
      </c>
    </row>
    <row r="1567" spans="1:13" x14ac:dyDescent="0.25">
      <c r="A1567" s="2">
        <v>38015</v>
      </c>
      <c r="B1567">
        <v>2004</v>
      </c>
      <c r="C1567">
        <v>1</v>
      </c>
      <c r="D1567" t="s">
        <v>33</v>
      </c>
      <c r="E1567" t="s">
        <v>8</v>
      </c>
      <c r="F1567">
        <v>902</v>
      </c>
      <c r="G1567">
        <v>436</v>
      </c>
      <c r="H1567">
        <v>5</v>
      </c>
      <c r="I1567">
        <v>2180</v>
      </c>
      <c r="J1567">
        <v>3082</v>
      </c>
      <c r="K1567">
        <v>3522</v>
      </c>
      <c r="L1567">
        <v>440</v>
      </c>
      <c r="M1567">
        <f t="array" ref="M1567">SUM(IF(E$2:E1567=E1567,IF(B$2:B1567=B1567,IF(C$2:C1567=C1567,L$2:L1567))))</f>
        <v>7615</v>
      </c>
    </row>
    <row r="1568" spans="1:13" x14ac:dyDescent="0.25">
      <c r="A1568" s="2">
        <v>38016</v>
      </c>
      <c r="B1568">
        <v>2004</v>
      </c>
      <c r="C1568">
        <v>1</v>
      </c>
      <c r="D1568" t="s">
        <v>34</v>
      </c>
      <c r="E1568" t="s">
        <v>13</v>
      </c>
      <c r="F1568">
        <v>1029</v>
      </c>
      <c r="G1568">
        <v>467</v>
      </c>
      <c r="H1568">
        <v>8</v>
      </c>
      <c r="I1568">
        <v>3736</v>
      </c>
      <c r="J1568">
        <v>4765</v>
      </c>
      <c r="K1568">
        <v>4502</v>
      </c>
      <c r="L1568">
        <v>-263</v>
      </c>
      <c r="M1568">
        <f t="array" ref="M1568">SUM(IF(E$2:E1568=E1568,IF(B$2:B1568=B1568,IF(C$2:C1568=C1568,L$2:L1568))))</f>
        <v>8025</v>
      </c>
    </row>
    <row r="1569" spans="1:13" x14ac:dyDescent="0.25">
      <c r="A1569" s="2">
        <v>38017</v>
      </c>
      <c r="B1569">
        <v>2004</v>
      </c>
      <c r="C1569">
        <v>1</v>
      </c>
      <c r="D1569" t="s">
        <v>35</v>
      </c>
      <c r="E1569" t="s">
        <v>8</v>
      </c>
      <c r="F1569">
        <v>902</v>
      </c>
      <c r="G1569">
        <v>560</v>
      </c>
      <c r="H1569">
        <v>3</v>
      </c>
      <c r="I1569">
        <v>1680</v>
      </c>
      <c r="J1569">
        <v>2582</v>
      </c>
      <c r="K1569">
        <v>2933</v>
      </c>
      <c r="L1569">
        <v>351</v>
      </c>
      <c r="M1569">
        <f t="array" ref="M1569">SUM(IF(E$2:E1569=E1569,IF(B$2:B1569=B1569,IF(C$2:C1569=C1569,L$2:L1569))))</f>
        <v>7966</v>
      </c>
    </row>
    <row r="1570" spans="1:13" x14ac:dyDescent="0.25">
      <c r="A1570" s="2">
        <v>38018</v>
      </c>
      <c r="B1570">
        <v>2004</v>
      </c>
      <c r="C1570">
        <v>2</v>
      </c>
      <c r="D1570" t="s">
        <v>36</v>
      </c>
      <c r="E1570" t="s">
        <v>8</v>
      </c>
      <c r="F1570">
        <v>902</v>
      </c>
      <c r="G1570">
        <v>436</v>
      </c>
      <c r="H1570">
        <v>6</v>
      </c>
      <c r="I1570">
        <v>2616</v>
      </c>
      <c r="J1570">
        <v>3518</v>
      </c>
      <c r="K1570">
        <v>15923</v>
      </c>
      <c r="L1570">
        <v>12405</v>
      </c>
      <c r="M1570">
        <f t="array" ref="M1570">SUM(IF(E$2:E1570=E1570,IF(B$2:B1570=B1570,IF(C$2:C1570=C1570,L$2:L1570))))</f>
        <v>12405</v>
      </c>
    </row>
    <row r="1571" spans="1:13" x14ac:dyDescent="0.25">
      <c r="A1571" s="2">
        <v>38018</v>
      </c>
      <c r="B1571">
        <v>2004</v>
      </c>
      <c r="C1571">
        <v>2</v>
      </c>
      <c r="D1571" t="s">
        <v>36</v>
      </c>
      <c r="E1571" t="s">
        <v>13</v>
      </c>
      <c r="F1571">
        <v>1029</v>
      </c>
      <c r="G1571">
        <v>436</v>
      </c>
      <c r="H1571">
        <v>2</v>
      </c>
      <c r="I1571">
        <v>872</v>
      </c>
      <c r="J1571">
        <v>1901</v>
      </c>
      <c r="K1571">
        <v>1880</v>
      </c>
      <c r="L1571">
        <v>-21</v>
      </c>
      <c r="M1571">
        <f t="array" ref="M1571">SUM(IF(E$2:E1571=E1571,IF(B$2:B1571=B1571,IF(C$2:C1571=C1571,L$2:L1571))))</f>
        <v>-21</v>
      </c>
    </row>
    <row r="1572" spans="1:13" x14ac:dyDescent="0.25">
      <c r="A1572" s="2">
        <v>38019</v>
      </c>
      <c r="B1572">
        <v>2004</v>
      </c>
      <c r="C1572">
        <v>2</v>
      </c>
      <c r="D1572" t="s">
        <v>30</v>
      </c>
      <c r="E1572" t="s">
        <v>8</v>
      </c>
      <c r="F1572">
        <v>902</v>
      </c>
      <c r="G1572">
        <v>467</v>
      </c>
      <c r="H1572">
        <v>5</v>
      </c>
      <c r="I1572">
        <v>2335</v>
      </c>
      <c r="J1572">
        <v>3237</v>
      </c>
      <c r="K1572">
        <v>3619</v>
      </c>
      <c r="L1572">
        <v>382</v>
      </c>
      <c r="M1572">
        <f t="array" ref="M1572">SUM(IF(E$2:E1572=E1572,IF(B$2:B1572=B1572,IF(C$2:C1572=C1572,L$2:L1572))))</f>
        <v>12787</v>
      </c>
    </row>
    <row r="1573" spans="1:13" x14ac:dyDescent="0.25">
      <c r="A1573" s="2">
        <v>38019</v>
      </c>
      <c r="B1573">
        <v>2004</v>
      </c>
      <c r="C1573">
        <v>2</v>
      </c>
      <c r="D1573" t="s">
        <v>30</v>
      </c>
      <c r="E1573" t="s">
        <v>9</v>
      </c>
      <c r="F1573">
        <v>660</v>
      </c>
      <c r="G1573">
        <v>467</v>
      </c>
      <c r="H1573">
        <v>1</v>
      </c>
      <c r="I1573">
        <v>467</v>
      </c>
      <c r="J1573">
        <v>1127</v>
      </c>
      <c r="K1573">
        <v>1104</v>
      </c>
      <c r="L1573">
        <v>-23</v>
      </c>
      <c r="M1573">
        <f t="array" ref="M1573">SUM(IF(E$2:E1573=E1573,IF(B$2:B1573=B1573,IF(C$2:C1573=C1573,L$2:L1573))))</f>
        <v>-23</v>
      </c>
    </row>
    <row r="1574" spans="1:13" x14ac:dyDescent="0.25">
      <c r="A1574" s="2">
        <v>38021</v>
      </c>
      <c r="B1574">
        <v>2004</v>
      </c>
      <c r="C1574">
        <v>2</v>
      </c>
      <c r="D1574" t="s">
        <v>32</v>
      </c>
      <c r="E1574" t="s">
        <v>7</v>
      </c>
      <c r="F1574">
        <v>987</v>
      </c>
      <c r="G1574">
        <v>635</v>
      </c>
      <c r="H1574">
        <v>1</v>
      </c>
      <c r="I1574">
        <v>635</v>
      </c>
      <c r="J1574">
        <v>1622</v>
      </c>
      <c r="K1574">
        <v>1178</v>
      </c>
      <c r="L1574">
        <v>-444</v>
      </c>
      <c r="M1574">
        <f t="array" ref="M1574">SUM(IF(E$2:E1574=E1574,IF(B$2:B1574=B1574,IF(C$2:C1574=C1574,L$2:L1574))))</f>
        <v>-444</v>
      </c>
    </row>
    <row r="1575" spans="1:13" x14ac:dyDescent="0.25">
      <c r="A1575" s="2">
        <v>38022</v>
      </c>
      <c r="B1575">
        <v>2004</v>
      </c>
      <c r="C1575">
        <v>2</v>
      </c>
      <c r="D1575" t="s">
        <v>33</v>
      </c>
      <c r="E1575" t="s">
        <v>8</v>
      </c>
      <c r="F1575">
        <v>902</v>
      </c>
      <c r="G1575">
        <v>436</v>
      </c>
      <c r="H1575">
        <v>5</v>
      </c>
      <c r="I1575">
        <v>2180</v>
      </c>
      <c r="J1575">
        <v>3082</v>
      </c>
      <c r="K1575">
        <v>2714</v>
      </c>
      <c r="L1575">
        <v>-368</v>
      </c>
      <c r="M1575">
        <f t="array" ref="M1575">SUM(IF(E$2:E1575=E1575,IF(B$2:B1575=B1575,IF(C$2:C1575=C1575,L$2:L1575))))</f>
        <v>12419</v>
      </c>
    </row>
    <row r="1576" spans="1:13" x14ac:dyDescent="0.25">
      <c r="A1576" s="2">
        <v>38024</v>
      </c>
      <c r="B1576">
        <v>2004</v>
      </c>
      <c r="C1576">
        <v>2</v>
      </c>
      <c r="D1576" t="s">
        <v>35</v>
      </c>
      <c r="E1576" t="s">
        <v>9</v>
      </c>
      <c r="F1576">
        <v>660</v>
      </c>
      <c r="G1576">
        <v>560</v>
      </c>
      <c r="H1576">
        <v>10</v>
      </c>
      <c r="I1576">
        <v>5600</v>
      </c>
      <c r="J1576">
        <v>6260</v>
      </c>
      <c r="K1576">
        <v>5730</v>
      </c>
      <c r="L1576">
        <v>-530</v>
      </c>
      <c r="M1576">
        <f t="array" ref="M1576">SUM(IF(E$2:E1576=E1576,IF(B$2:B1576=B1576,IF(C$2:C1576=C1576,L$2:L1576))))</f>
        <v>-553</v>
      </c>
    </row>
    <row r="1577" spans="1:13" x14ac:dyDescent="0.25">
      <c r="A1577" s="2">
        <v>38024</v>
      </c>
      <c r="B1577">
        <v>2004</v>
      </c>
      <c r="C1577">
        <v>2</v>
      </c>
      <c r="D1577" t="s">
        <v>35</v>
      </c>
      <c r="E1577" t="s">
        <v>8</v>
      </c>
      <c r="F1577">
        <v>902</v>
      </c>
      <c r="G1577">
        <v>560</v>
      </c>
      <c r="H1577">
        <v>4</v>
      </c>
      <c r="I1577">
        <v>2240</v>
      </c>
      <c r="J1577">
        <v>3142</v>
      </c>
      <c r="K1577">
        <v>3220</v>
      </c>
      <c r="L1577">
        <v>78</v>
      </c>
      <c r="M1577">
        <f t="array" ref="M1577">SUM(IF(E$2:E1577=E1577,IF(B$2:B1577=B1577,IF(C$2:C1577=C1577,L$2:L1577))))</f>
        <v>12497</v>
      </c>
    </row>
    <row r="1578" spans="1:13" x14ac:dyDescent="0.25">
      <c r="A1578" s="2">
        <v>38024</v>
      </c>
      <c r="B1578">
        <v>2004</v>
      </c>
      <c r="C1578">
        <v>2</v>
      </c>
      <c r="D1578" t="s">
        <v>35</v>
      </c>
      <c r="E1578" t="s">
        <v>13</v>
      </c>
      <c r="F1578">
        <v>1029</v>
      </c>
      <c r="G1578">
        <v>560</v>
      </c>
      <c r="H1578">
        <v>8</v>
      </c>
      <c r="I1578">
        <v>4480</v>
      </c>
      <c r="J1578">
        <v>5509</v>
      </c>
      <c r="K1578">
        <v>5225</v>
      </c>
      <c r="L1578">
        <v>-284</v>
      </c>
      <c r="M1578">
        <f t="array" ref="M1578">SUM(IF(E$2:E1578=E1578,IF(B$2:B1578=B1578,IF(C$2:C1578=C1578,L$2:L1578))))</f>
        <v>-305</v>
      </c>
    </row>
    <row r="1579" spans="1:13" x14ac:dyDescent="0.25">
      <c r="A1579" s="2">
        <v>38026</v>
      </c>
      <c r="B1579">
        <v>2004</v>
      </c>
      <c r="C1579">
        <v>2</v>
      </c>
      <c r="D1579" t="s">
        <v>30</v>
      </c>
      <c r="E1579" t="s">
        <v>8</v>
      </c>
      <c r="F1579">
        <v>902</v>
      </c>
      <c r="G1579">
        <v>467</v>
      </c>
      <c r="H1579">
        <v>10</v>
      </c>
      <c r="I1579">
        <v>4670</v>
      </c>
      <c r="J1579">
        <v>5572</v>
      </c>
      <c r="K1579">
        <v>6134</v>
      </c>
      <c r="L1579">
        <v>562</v>
      </c>
      <c r="M1579">
        <f t="array" ref="M1579">SUM(IF(E$2:E1579=E1579,IF(B$2:B1579=B1579,IF(C$2:C1579=C1579,L$2:L1579))))</f>
        <v>13059</v>
      </c>
    </row>
    <row r="1580" spans="1:13" x14ac:dyDescent="0.25">
      <c r="A1580" s="2">
        <v>38026</v>
      </c>
      <c r="B1580">
        <v>2004</v>
      </c>
      <c r="C1580">
        <v>2</v>
      </c>
      <c r="D1580" t="s">
        <v>30</v>
      </c>
      <c r="E1580" t="s">
        <v>9</v>
      </c>
      <c r="F1580">
        <v>660</v>
      </c>
      <c r="G1580">
        <v>467</v>
      </c>
      <c r="H1580">
        <v>4</v>
      </c>
      <c r="I1580">
        <v>1868</v>
      </c>
      <c r="J1580">
        <v>2528</v>
      </c>
      <c r="K1580">
        <v>3023</v>
      </c>
      <c r="L1580">
        <v>495</v>
      </c>
      <c r="M1580">
        <f t="array" ref="M1580">SUM(IF(E$2:E1580=E1580,IF(B$2:B1580=B1580,IF(C$2:C1580=C1580,L$2:L1580))))</f>
        <v>-58</v>
      </c>
    </row>
    <row r="1581" spans="1:13" x14ac:dyDescent="0.25">
      <c r="A1581" s="2">
        <v>38027</v>
      </c>
      <c r="B1581">
        <v>2004</v>
      </c>
      <c r="C1581">
        <v>2</v>
      </c>
      <c r="D1581" t="s">
        <v>31</v>
      </c>
      <c r="E1581" t="s">
        <v>13</v>
      </c>
      <c r="F1581">
        <v>1029</v>
      </c>
      <c r="G1581">
        <v>635</v>
      </c>
      <c r="H1581">
        <v>8</v>
      </c>
      <c r="I1581">
        <v>5080</v>
      </c>
      <c r="J1581">
        <v>6109</v>
      </c>
      <c r="K1581">
        <v>6285</v>
      </c>
      <c r="L1581">
        <v>176</v>
      </c>
      <c r="M1581">
        <f t="array" ref="M1581">SUM(IF(E$2:E1581=E1581,IF(B$2:B1581=B1581,IF(C$2:C1581=C1581,L$2:L1581))))</f>
        <v>-129</v>
      </c>
    </row>
    <row r="1582" spans="1:13" x14ac:dyDescent="0.25">
      <c r="A1582" s="2">
        <v>38027</v>
      </c>
      <c r="B1582">
        <v>2004</v>
      </c>
      <c r="C1582">
        <v>2</v>
      </c>
      <c r="D1582" t="s">
        <v>31</v>
      </c>
      <c r="E1582" t="s">
        <v>8</v>
      </c>
      <c r="F1582">
        <v>902</v>
      </c>
      <c r="G1582">
        <v>635</v>
      </c>
      <c r="H1582">
        <v>10</v>
      </c>
      <c r="I1582">
        <v>6350</v>
      </c>
      <c r="J1582">
        <v>7252</v>
      </c>
      <c r="K1582">
        <v>6281</v>
      </c>
      <c r="L1582">
        <v>-971</v>
      </c>
      <c r="M1582">
        <f t="array" ref="M1582">SUM(IF(E$2:E1582=E1582,IF(B$2:B1582=B1582,IF(C$2:C1582=C1582,L$2:L1582))))</f>
        <v>12088</v>
      </c>
    </row>
    <row r="1583" spans="1:13" x14ac:dyDescent="0.25">
      <c r="A1583" s="2">
        <v>38029</v>
      </c>
      <c r="B1583">
        <v>2004</v>
      </c>
      <c r="C1583">
        <v>2</v>
      </c>
      <c r="D1583" t="s">
        <v>33</v>
      </c>
      <c r="E1583" t="s">
        <v>13</v>
      </c>
      <c r="F1583">
        <v>1029</v>
      </c>
      <c r="G1583">
        <v>436</v>
      </c>
      <c r="H1583">
        <v>10</v>
      </c>
      <c r="I1583">
        <v>4360</v>
      </c>
      <c r="J1583">
        <v>5389</v>
      </c>
      <c r="K1583">
        <v>5946</v>
      </c>
      <c r="L1583">
        <v>557</v>
      </c>
      <c r="M1583">
        <f t="array" ref="M1583">SUM(IF(E$2:E1583=E1583,IF(B$2:B1583=B1583,IF(C$2:C1583=C1583,L$2:L1583))))</f>
        <v>428</v>
      </c>
    </row>
    <row r="1584" spans="1:13" x14ac:dyDescent="0.25">
      <c r="A1584" s="2">
        <v>38031</v>
      </c>
      <c r="B1584">
        <v>2004</v>
      </c>
      <c r="C1584">
        <v>2</v>
      </c>
      <c r="D1584" t="s">
        <v>35</v>
      </c>
      <c r="E1584" t="s">
        <v>9</v>
      </c>
      <c r="F1584">
        <v>660</v>
      </c>
      <c r="G1584">
        <v>560</v>
      </c>
      <c r="H1584">
        <v>2</v>
      </c>
      <c r="I1584">
        <v>1120</v>
      </c>
      <c r="J1584">
        <v>1780</v>
      </c>
      <c r="K1584">
        <v>1570</v>
      </c>
      <c r="L1584">
        <v>-210</v>
      </c>
      <c r="M1584">
        <f t="array" ref="M1584">SUM(IF(E$2:E1584=E1584,IF(B$2:B1584=B1584,IF(C$2:C1584=C1584,L$2:L1584))))</f>
        <v>-268</v>
      </c>
    </row>
    <row r="1585" spans="1:13" x14ac:dyDescent="0.25">
      <c r="A1585" s="2">
        <v>38031</v>
      </c>
      <c r="B1585">
        <v>2004</v>
      </c>
      <c r="C1585">
        <v>2</v>
      </c>
      <c r="D1585" t="s">
        <v>35</v>
      </c>
      <c r="E1585" t="s">
        <v>8</v>
      </c>
      <c r="F1585">
        <v>902</v>
      </c>
      <c r="G1585">
        <v>560</v>
      </c>
      <c r="H1585">
        <v>8</v>
      </c>
      <c r="I1585">
        <v>4480</v>
      </c>
      <c r="J1585">
        <v>5382</v>
      </c>
      <c r="K1585">
        <v>6329</v>
      </c>
      <c r="L1585">
        <v>947</v>
      </c>
      <c r="M1585">
        <f t="array" ref="M1585">SUM(IF(E$2:E1585=E1585,IF(B$2:B1585=B1585,IF(C$2:C1585=C1585,L$2:L1585))))</f>
        <v>13035</v>
      </c>
    </row>
    <row r="1586" spans="1:13" x14ac:dyDescent="0.25">
      <c r="A1586" s="2">
        <v>38032</v>
      </c>
      <c r="B1586">
        <v>2004</v>
      </c>
      <c r="C1586">
        <v>2</v>
      </c>
      <c r="D1586" t="s">
        <v>36</v>
      </c>
      <c r="E1586" t="s">
        <v>9</v>
      </c>
      <c r="F1586">
        <v>660</v>
      </c>
      <c r="G1586">
        <v>436</v>
      </c>
      <c r="H1586">
        <v>4</v>
      </c>
      <c r="I1586">
        <v>1744</v>
      </c>
      <c r="J1586">
        <v>2404</v>
      </c>
      <c r="K1586">
        <v>2119</v>
      </c>
      <c r="L1586">
        <v>-285</v>
      </c>
      <c r="M1586">
        <f t="array" ref="M1586">SUM(IF(E$2:E1586=E1586,IF(B$2:B1586=B1586,IF(C$2:C1586=C1586,L$2:L1586))))</f>
        <v>-553</v>
      </c>
    </row>
    <row r="1587" spans="1:13" x14ac:dyDescent="0.25">
      <c r="A1587" s="2">
        <v>38032</v>
      </c>
      <c r="B1587">
        <v>2004</v>
      </c>
      <c r="C1587">
        <v>2</v>
      </c>
      <c r="D1587" t="s">
        <v>36</v>
      </c>
      <c r="E1587" t="s">
        <v>13</v>
      </c>
      <c r="F1587">
        <v>1029</v>
      </c>
      <c r="G1587">
        <v>436</v>
      </c>
      <c r="H1587">
        <v>5</v>
      </c>
      <c r="I1587">
        <v>2180</v>
      </c>
      <c r="J1587">
        <v>3209</v>
      </c>
      <c r="K1587">
        <v>8771</v>
      </c>
      <c r="L1587">
        <v>5562</v>
      </c>
      <c r="M1587">
        <f t="array" ref="M1587">SUM(IF(E$2:E1587=E1587,IF(B$2:B1587=B1587,IF(C$2:C1587=C1587,L$2:L1587))))</f>
        <v>5990</v>
      </c>
    </row>
    <row r="1588" spans="1:13" x14ac:dyDescent="0.25">
      <c r="A1588" s="2">
        <v>38033</v>
      </c>
      <c r="B1588">
        <v>2004</v>
      </c>
      <c r="C1588">
        <v>2</v>
      </c>
      <c r="D1588" t="s">
        <v>30</v>
      </c>
      <c r="E1588" t="s">
        <v>8</v>
      </c>
      <c r="F1588">
        <v>902</v>
      </c>
      <c r="G1588">
        <v>467</v>
      </c>
      <c r="H1588">
        <v>4</v>
      </c>
      <c r="I1588">
        <v>1868</v>
      </c>
      <c r="J1588">
        <v>2770</v>
      </c>
      <c r="K1588">
        <v>3094</v>
      </c>
      <c r="L1588">
        <v>324</v>
      </c>
      <c r="M1588">
        <f t="array" ref="M1588">SUM(IF(E$2:E1588=E1588,IF(B$2:B1588=B1588,IF(C$2:C1588=C1588,L$2:L1588))))</f>
        <v>13359</v>
      </c>
    </row>
    <row r="1589" spans="1:13" x14ac:dyDescent="0.25">
      <c r="A1589" s="2">
        <v>38034</v>
      </c>
      <c r="B1589">
        <v>2004</v>
      </c>
      <c r="C1589">
        <v>2</v>
      </c>
      <c r="D1589" t="s">
        <v>31</v>
      </c>
      <c r="E1589" t="s">
        <v>8</v>
      </c>
      <c r="F1589">
        <v>902</v>
      </c>
      <c r="G1589">
        <v>635</v>
      </c>
      <c r="H1589">
        <v>1</v>
      </c>
      <c r="I1589">
        <v>635</v>
      </c>
      <c r="J1589">
        <v>1537</v>
      </c>
      <c r="K1589">
        <v>1581</v>
      </c>
      <c r="L1589">
        <v>44</v>
      </c>
      <c r="M1589">
        <f t="array" ref="M1589">SUM(IF(E$2:E1589=E1589,IF(B$2:B1589=B1589,IF(C$2:C1589=C1589,L$2:L1589))))</f>
        <v>13403</v>
      </c>
    </row>
    <row r="1590" spans="1:13" x14ac:dyDescent="0.25">
      <c r="A1590" s="2">
        <v>38035</v>
      </c>
      <c r="B1590">
        <v>2004</v>
      </c>
      <c r="C1590">
        <v>2</v>
      </c>
      <c r="D1590" t="s">
        <v>32</v>
      </c>
      <c r="E1590" t="s">
        <v>13</v>
      </c>
      <c r="F1590">
        <v>1029</v>
      </c>
      <c r="G1590">
        <v>635</v>
      </c>
      <c r="H1590">
        <v>1</v>
      </c>
      <c r="I1590">
        <v>635</v>
      </c>
      <c r="J1590">
        <v>1664</v>
      </c>
      <c r="K1590">
        <v>1652</v>
      </c>
      <c r="L1590">
        <v>-12</v>
      </c>
      <c r="M1590">
        <f t="array" ref="M1590">SUM(IF(E$2:E1590=E1590,IF(B$2:B1590=B1590,IF(C$2:C1590=C1590,L$2:L1590))))</f>
        <v>5978</v>
      </c>
    </row>
    <row r="1591" spans="1:13" x14ac:dyDescent="0.25">
      <c r="A1591" s="2">
        <v>38035</v>
      </c>
      <c r="B1591">
        <v>2004</v>
      </c>
      <c r="C1591">
        <v>2</v>
      </c>
      <c r="D1591" t="s">
        <v>32</v>
      </c>
      <c r="E1591" t="s">
        <v>8</v>
      </c>
      <c r="F1591">
        <v>902</v>
      </c>
      <c r="G1591">
        <v>635</v>
      </c>
      <c r="H1591">
        <v>2</v>
      </c>
      <c r="I1591">
        <v>1270</v>
      </c>
      <c r="J1591">
        <v>2172</v>
      </c>
      <c r="K1591">
        <v>2212</v>
      </c>
      <c r="L1591">
        <v>40</v>
      </c>
      <c r="M1591">
        <f t="array" ref="M1591">SUM(IF(E$2:E1591=E1591,IF(B$2:B1591=B1591,IF(C$2:C1591=C1591,L$2:L1591))))</f>
        <v>13443</v>
      </c>
    </row>
    <row r="1592" spans="1:13" x14ac:dyDescent="0.25">
      <c r="A1592" s="2">
        <v>38036</v>
      </c>
      <c r="B1592">
        <v>2004</v>
      </c>
      <c r="C1592">
        <v>2</v>
      </c>
      <c r="D1592" t="s">
        <v>33</v>
      </c>
      <c r="E1592" t="s">
        <v>8</v>
      </c>
      <c r="F1592">
        <v>902</v>
      </c>
      <c r="G1592">
        <v>436</v>
      </c>
      <c r="H1592">
        <v>2</v>
      </c>
      <c r="I1592">
        <v>872</v>
      </c>
      <c r="J1592">
        <v>1774</v>
      </c>
      <c r="K1592">
        <v>2107</v>
      </c>
      <c r="L1592">
        <v>333</v>
      </c>
      <c r="M1592">
        <f t="array" ref="M1592">SUM(IF(E$2:E1592=E1592,IF(B$2:B1592=B1592,IF(C$2:C1592=C1592,L$2:L1592))))</f>
        <v>13776</v>
      </c>
    </row>
    <row r="1593" spans="1:13" x14ac:dyDescent="0.25">
      <c r="A1593" s="2">
        <v>38037</v>
      </c>
      <c r="B1593">
        <v>2004</v>
      </c>
      <c r="C1593">
        <v>2</v>
      </c>
      <c r="D1593" t="s">
        <v>34</v>
      </c>
      <c r="E1593" t="s">
        <v>8</v>
      </c>
      <c r="F1593">
        <v>902</v>
      </c>
      <c r="G1593">
        <v>467</v>
      </c>
      <c r="H1593">
        <v>10</v>
      </c>
      <c r="I1593">
        <v>4670</v>
      </c>
      <c r="J1593">
        <v>5572</v>
      </c>
      <c r="K1593">
        <v>5251</v>
      </c>
      <c r="L1593">
        <v>-321</v>
      </c>
      <c r="M1593">
        <f t="array" ref="M1593">SUM(IF(E$2:E1593=E1593,IF(B$2:B1593=B1593,IF(C$2:C1593=C1593,L$2:L1593))))</f>
        <v>13455</v>
      </c>
    </row>
    <row r="1594" spans="1:13" x14ac:dyDescent="0.25">
      <c r="A1594" s="2">
        <v>38039</v>
      </c>
      <c r="B1594">
        <v>2004</v>
      </c>
      <c r="C1594">
        <v>2</v>
      </c>
      <c r="D1594" t="s">
        <v>36</v>
      </c>
      <c r="E1594" t="s">
        <v>13</v>
      </c>
      <c r="F1594">
        <v>1029</v>
      </c>
      <c r="G1594">
        <v>436</v>
      </c>
      <c r="H1594">
        <v>8</v>
      </c>
      <c r="I1594">
        <v>3488</v>
      </c>
      <c r="J1594">
        <v>4517</v>
      </c>
      <c r="K1594">
        <v>14882</v>
      </c>
      <c r="L1594">
        <v>10365</v>
      </c>
      <c r="M1594">
        <f t="array" ref="M1594">SUM(IF(E$2:E1594=E1594,IF(B$2:B1594=B1594,IF(C$2:C1594=C1594,L$2:L1594))))</f>
        <v>16343</v>
      </c>
    </row>
    <row r="1595" spans="1:13" x14ac:dyDescent="0.25">
      <c r="A1595" s="2">
        <v>38041</v>
      </c>
      <c r="B1595">
        <v>2004</v>
      </c>
      <c r="C1595">
        <v>2</v>
      </c>
      <c r="D1595" t="s">
        <v>31</v>
      </c>
      <c r="E1595" t="s">
        <v>8</v>
      </c>
      <c r="F1595">
        <v>902</v>
      </c>
      <c r="G1595">
        <v>635</v>
      </c>
      <c r="H1595">
        <v>6</v>
      </c>
      <c r="I1595">
        <v>3810</v>
      </c>
      <c r="J1595">
        <v>4712</v>
      </c>
      <c r="K1595">
        <v>4523</v>
      </c>
      <c r="L1595">
        <v>-189</v>
      </c>
      <c r="M1595">
        <f t="array" ref="M1595">SUM(IF(E$2:E1595=E1595,IF(B$2:B1595=B1595,IF(C$2:C1595=C1595,L$2:L1595))))</f>
        <v>13266</v>
      </c>
    </row>
    <row r="1596" spans="1:13" x14ac:dyDescent="0.25">
      <c r="A1596" s="2">
        <v>38041</v>
      </c>
      <c r="B1596">
        <v>2004</v>
      </c>
      <c r="C1596">
        <v>2</v>
      </c>
      <c r="D1596" t="s">
        <v>31</v>
      </c>
      <c r="E1596" t="s">
        <v>13</v>
      </c>
      <c r="F1596">
        <v>1029</v>
      </c>
      <c r="G1596">
        <v>635</v>
      </c>
      <c r="H1596">
        <v>3</v>
      </c>
      <c r="I1596">
        <v>1905</v>
      </c>
      <c r="J1596">
        <v>2934</v>
      </c>
      <c r="K1596">
        <v>2806</v>
      </c>
      <c r="L1596">
        <v>-128</v>
      </c>
      <c r="M1596">
        <f t="array" ref="M1596">SUM(IF(E$2:E1596=E1596,IF(B$2:B1596=B1596,IF(C$2:C1596=C1596,L$2:L1596))))</f>
        <v>16215</v>
      </c>
    </row>
    <row r="1597" spans="1:13" x14ac:dyDescent="0.25">
      <c r="A1597" s="2">
        <v>38042</v>
      </c>
      <c r="B1597">
        <v>2004</v>
      </c>
      <c r="C1597">
        <v>2</v>
      </c>
      <c r="D1597" t="s">
        <v>32</v>
      </c>
      <c r="E1597" t="s">
        <v>10</v>
      </c>
      <c r="F1597">
        <v>526</v>
      </c>
      <c r="G1597">
        <v>635</v>
      </c>
      <c r="H1597">
        <v>1</v>
      </c>
      <c r="I1597">
        <v>635</v>
      </c>
      <c r="J1597">
        <v>1161</v>
      </c>
      <c r="K1597">
        <v>1002</v>
      </c>
      <c r="L1597">
        <v>-159</v>
      </c>
      <c r="M1597">
        <f t="array" ref="M1597">SUM(IF(E$2:E1597=E1597,IF(B$2:B1597=B1597,IF(C$2:C1597=C1597,L$2:L1597))))</f>
        <v>-159</v>
      </c>
    </row>
    <row r="1598" spans="1:13" x14ac:dyDescent="0.25">
      <c r="A1598" s="2">
        <v>38042</v>
      </c>
      <c r="B1598">
        <v>2004</v>
      </c>
      <c r="C1598">
        <v>2</v>
      </c>
      <c r="D1598" t="s">
        <v>32</v>
      </c>
      <c r="E1598" t="s">
        <v>13</v>
      </c>
      <c r="F1598">
        <v>1029</v>
      </c>
      <c r="G1598">
        <v>635</v>
      </c>
      <c r="H1598">
        <v>6</v>
      </c>
      <c r="I1598">
        <v>3810</v>
      </c>
      <c r="J1598">
        <v>4839</v>
      </c>
      <c r="K1598">
        <v>12267</v>
      </c>
      <c r="L1598">
        <v>7428</v>
      </c>
      <c r="M1598">
        <f t="array" ref="M1598">SUM(IF(E$2:E1598=E1598,IF(B$2:B1598=B1598,IF(C$2:C1598=C1598,L$2:L1598))))</f>
        <v>23643</v>
      </c>
    </row>
    <row r="1599" spans="1:13" x14ac:dyDescent="0.25">
      <c r="A1599" s="2">
        <v>38044</v>
      </c>
      <c r="B1599">
        <v>2004</v>
      </c>
      <c r="C1599">
        <v>2</v>
      </c>
      <c r="D1599" t="s">
        <v>34</v>
      </c>
      <c r="E1599" t="s">
        <v>12</v>
      </c>
      <c r="F1599">
        <v>657</v>
      </c>
      <c r="G1599">
        <v>467</v>
      </c>
      <c r="H1599">
        <v>2</v>
      </c>
      <c r="I1599">
        <v>934</v>
      </c>
      <c r="J1599">
        <v>1591</v>
      </c>
      <c r="K1599">
        <v>1825</v>
      </c>
      <c r="L1599">
        <v>234</v>
      </c>
      <c r="M1599">
        <f t="array" ref="M1599">SUM(IF(E$2:E1599=E1599,IF(B$2:B1599=B1599,IF(C$2:C1599=C1599,L$2:L1599))))</f>
        <v>234</v>
      </c>
    </row>
    <row r="1600" spans="1:13" x14ac:dyDescent="0.25">
      <c r="A1600" s="2">
        <v>38044</v>
      </c>
      <c r="B1600">
        <v>2004</v>
      </c>
      <c r="C1600">
        <v>2</v>
      </c>
      <c r="D1600" t="s">
        <v>34</v>
      </c>
      <c r="E1600" t="s">
        <v>13</v>
      </c>
      <c r="F1600">
        <v>1029</v>
      </c>
      <c r="G1600">
        <v>467</v>
      </c>
      <c r="H1600">
        <v>4</v>
      </c>
      <c r="I1600">
        <v>1868</v>
      </c>
      <c r="J1600">
        <v>2897</v>
      </c>
      <c r="K1600">
        <v>2642</v>
      </c>
      <c r="L1600">
        <v>-255</v>
      </c>
      <c r="M1600">
        <f t="array" ref="M1600">SUM(IF(E$2:E1600=E1600,IF(B$2:B1600=B1600,IF(C$2:C1600=C1600,L$2:L1600))))</f>
        <v>23388</v>
      </c>
    </row>
    <row r="1601" spans="1:13" x14ac:dyDescent="0.25">
      <c r="A1601" s="2">
        <v>38045</v>
      </c>
      <c r="B1601">
        <v>2004</v>
      </c>
      <c r="C1601">
        <v>2</v>
      </c>
      <c r="D1601" t="s">
        <v>35</v>
      </c>
      <c r="E1601" t="s">
        <v>13</v>
      </c>
      <c r="F1601">
        <v>1029</v>
      </c>
      <c r="G1601">
        <v>560</v>
      </c>
      <c r="H1601">
        <v>3</v>
      </c>
      <c r="I1601">
        <v>1680</v>
      </c>
      <c r="J1601">
        <v>2709</v>
      </c>
      <c r="K1601">
        <v>2250</v>
      </c>
      <c r="L1601">
        <v>-459</v>
      </c>
      <c r="M1601">
        <f t="array" ref="M1601">SUM(IF(E$2:E1601=E1601,IF(B$2:B1601=B1601,IF(C$2:C1601=C1601,L$2:L1601))))</f>
        <v>22929</v>
      </c>
    </row>
    <row r="1602" spans="1:13" x14ac:dyDescent="0.25">
      <c r="A1602" s="2">
        <v>38046</v>
      </c>
      <c r="B1602">
        <v>2004</v>
      </c>
      <c r="C1602">
        <v>2</v>
      </c>
      <c r="D1602" t="s">
        <v>36</v>
      </c>
      <c r="E1602" t="s">
        <v>12</v>
      </c>
      <c r="F1602">
        <v>657</v>
      </c>
      <c r="G1602">
        <v>436</v>
      </c>
      <c r="H1602">
        <v>4</v>
      </c>
      <c r="I1602">
        <v>1744</v>
      </c>
      <c r="J1602">
        <v>2401</v>
      </c>
      <c r="K1602">
        <v>2297</v>
      </c>
      <c r="L1602">
        <v>-104</v>
      </c>
      <c r="M1602">
        <f t="array" ref="M1602">SUM(IF(E$2:E1602=E1602,IF(B$2:B1602=B1602,IF(C$2:C1602=C1602,L$2:L1602))))</f>
        <v>130</v>
      </c>
    </row>
    <row r="1603" spans="1:13" x14ac:dyDescent="0.25">
      <c r="A1603" s="2">
        <v>38046</v>
      </c>
      <c r="B1603">
        <v>2004</v>
      </c>
      <c r="C1603">
        <v>2</v>
      </c>
      <c r="D1603" t="s">
        <v>36</v>
      </c>
      <c r="E1603" t="s">
        <v>13</v>
      </c>
      <c r="F1603">
        <v>1029</v>
      </c>
      <c r="G1603">
        <v>436</v>
      </c>
      <c r="H1603">
        <v>3</v>
      </c>
      <c r="I1603">
        <v>1308</v>
      </c>
      <c r="J1603">
        <v>2337</v>
      </c>
      <c r="K1603">
        <v>1963</v>
      </c>
      <c r="L1603">
        <v>-374</v>
      </c>
      <c r="M1603">
        <f t="array" ref="M1603">SUM(IF(E$2:E1603=E1603,IF(B$2:B1603=B1603,IF(C$2:C1603=C1603,L$2:L1603))))</f>
        <v>22555</v>
      </c>
    </row>
    <row r="1604" spans="1:13" x14ac:dyDescent="0.25">
      <c r="A1604" s="2">
        <v>38047</v>
      </c>
      <c r="B1604">
        <v>2004</v>
      </c>
      <c r="C1604">
        <v>3</v>
      </c>
      <c r="D1604" t="s">
        <v>30</v>
      </c>
      <c r="E1604" t="s">
        <v>13</v>
      </c>
      <c r="F1604">
        <v>1029</v>
      </c>
      <c r="G1604">
        <v>467</v>
      </c>
      <c r="H1604">
        <v>10</v>
      </c>
      <c r="I1604">
        <v>4670</v>
      </c>
      <c r="J1604">
        <v>5699</v>
      </c>
      <c r="K1604">
        <v>6688</v>
      </c>
      <c r="L1604">
        <v>989</v>
      </c>
      <c r="M1604">
        <f t="array" ref="M1604">SUM(IF(E$2:E1604=E1604,IF(B$2:B1604=B1604,IF(C$2:C1604=C1604,L$2:L1604))))</f>
        <v>989</v>
      </c>
    </row>
    <row r="1605" spans="1:13" x14ac:dyDescent="0.25">
      <c r="A1605" s="2">
        <v>38048</v>
      </c>
      <c r="B1605">
        <v>2004</v>
      </c>
      <c r="C1605">
        <v>3</v>
      </c>
      <c r="D1605" t="s">
        <v>31</v>
      </c>
      <c r="E1605" t="s">
        <v>8</v>
      </c>
      <c r="F1605">
        <v>902</v>
      </c>
      <c r="G1605">
        <v>635</v>
      </c>
      <c r="H1605">
        <v>5</v>
      </c>
      <c r="I1605">
        <v>3175</v>
      </c>
      <c r="J1605">
        <v>4077</v>
      </c>
      <c r="K1605">
        <v>4515</v>
      </c>
      <c r="L1605">
        <v>438</v>
      </c>
      <c r="M1605">
        <f t="array" ref="M1605">SUM(IF(E$2:E1605=E1605,IF(B$2:B1605=B1605,IF(C$2:C1605=C1605,L$2:L1605))))</f>
        <v>438</v>
      </c>
    </row>
    <row r="1606" spans="1:13" x14ac:dyDescent="0.25">
      <c r="A1606" s="2">
        <v>38049</v>
      </c>
      <c r="B1606">
        <v>2004</v>
      </c>
      <c r="C1606">
        <v>3</v>
      </c>
      <c r="D1606" t="s">
        <v>32</v>
      </c>
      <c r="E1606" t="s">
        <v>7</v>
      </c>
      <c r="F1606">
        <v>987</v>
      </c>
      <c r="G1606">
        <v>635</v>
      </c>
      <c r="H1606">
        <v>4</v>
      </c>
      <c r="I1606">
        <v>2540</v>
      </c>
      <c r="J1606">
        <v>3527</v>
      </c>
      <c r="K1606">
        <v>3565</v>
      </c>
      <c r="L1606">
        <v>38</v>
      </c>
      <c r="M1606">
        <f t="array" ref="M1606">SUM(IF(E$2:E1606=E1606,IF(B$2:B1606=B1606,IF(C$2:C1606=C1606,L$2:L1606))))</f>
        <v>38</v>
      </c>
    </row>
    <row r="1607" spans="1:13" x14ac:dyDescent="0.25">
      <c r="A1607" s="2">
        <v>38049</v>
      </c>
      <c r="B1607">
        <v>2004</v>
      </c>
      <c r="C1607">
        <v>3</v>
      </c>
      <c r="D1607" t="s">
        <v>32</v>
      </c>
      <c r="E1607" t="s">
        <v>13</v>
      </c>
      <c r="F1607">
        <v>1029</v>
      </c>
      <c r="G1607">
        <v>635</v>
      </c>
      <c r="H1607">
        <v>9</v>
      </c>
      <c r="I1607">
        <v>5715</v>
      </c>
      <c r="J1607">
        <v>6744</v>
      </c>
      <c r="K1607">
        <v>8740</v>
      </c>
      <c r="L1607">
        <v>1996</v>
      </c>
      <c r="M1607">
        <f t="array" ref="M1607">SUM(IF(E$2:E1607=E1607,IF(B$2:B1607=B1607,IF(C$2:C1607=C1607,L$2:L1607))))</f>
        <v>2985</v>
      </c>
    </row>
    <row r="1608" spans="1:13" x14ac:dyDescent="0.25">
      <c r="A1608" s="2">
        <v>38049</v>
      </c>
      <c r="B1608">
        <v>2004</v>
      </c>
      <c r="C1608">
        <v>3</v>
      </c>
      <c r="D1608" t="s">
        <v>32</v>
      </c>
      <c r="E1608" t="s">
        <v>12</v>
      </c>
      <c r="F1608">
        <v>657</v>
      </c>
      <c r="G1608">
        <v>635</v>
      </c>
      <c r="H1608">
        <v>8</v>
      </c>
      <c r="I1608">
        <v>5080</v>
      </c>
      <c r="J1608">
        <v>5737</v>
      </c>
      <c r="K1608">
        <v>4766</v>
      </c>
      <c r="L1608">
        <v>-971</v>
      </c>
      <c r="M1608">
        <f t="array" ref="M1608">SUM(IF(E$2:E1608=E1608,IF(B$2:B1608=B1608,IF(C$2:C1608=C1608,L$2:L1608))))</f>
        <v>-971</v>
      </c>
    </row>
    <row r="1609" spans="1:13" x14ac:dyDescent="0.25">
      <c r="A1609" s="2">
        <v>38049</v>
      </c>
      <c r="B1609">
        <v>2004</v>
      </c>
      <c r="C1609">
        <v>3</v>
      </c>
      <c r="D1609" t="s">
        <v>32</v>
      </c>
      <c r="E1609" t="s">
        <v>8</v>
      </c>
      <c r="F1609">
        <v>902</v>
      </c>
      <c r="G1609">
        <v>635</v>
      </c>
      <c r="H1609">
        <v>5</v>
      </c>
      <c r="I1609">
        <v>3175</v>
      </c>
      <c r="J1609">
        <v>4077</v>
      </c>
      <c r="K1609">
        <v>4133</v>
      </c>
      <c r="L1609">
        <v>56</v>
      </c>
      <c r="M1609">
        <f t="array" ref="M1609">SUM(IF(E$2:E1609=E1609,IF(B$2:B1609=B1609,IF(C$2:C1609=C1609,L$2:L1609))))</f>
        <v>494</v>
      </c>
    </row>
    <row r="1610" spans="1:13" x14ac:dyDescent="0.25">
      <c r="A1610" s="2">
        <v>38050</v>
      </c>
      <c r="B1610">
        <v>2004</v>
      </c>
      <c r="C1610">
        <v>3</v>
      </c>
      <c r="D1610" t="s">
        <v>33</v>
      </c>
      <c r="E1610" t="s">
        <v>13</v>
      </c>
      <c r="F1610">
        <v>1029</v>
      </c>
      <c r="G1610">
        <v>436</v>
      </c>
      <c r="H1610">
        <v>10</v>
      </c>
      <c r="I1610">
        <v>4360</v>
      </c>
      <c r="J1610">
        <v>5389</v>
      </c>
      <c r="K1610">
        <v>4657</v>
      </c>
      <c r="L1610">
        <v>-732</v>
      </c>
      <c r="M1610">
        <f t="array" ref="M1610">SUM(IF(E$2:E1610=E1610,IF(B$2:B1610=B1610,IF(C$2:C1610=C1610,L$2:L1610))))</f>
        <v>2253</v>
      </c>
    </row>
    <row r="1611" spans="1:13" x14ac:dyDescent="0.25">
      <c r="A1611" s="2">
        <v>38050</v>
      </c>
      <c r="B1611">
        <v>2004</v>
      </c>
      <c r="C1611">
        <v>3</v>
      </c>
      <c r="D1611" t="s">
        <v>33</v>
      </c>
      <c r="E1611" t="s">
        <v>8</v>
      </c>
      <c r="F1611">
        <v>902</v>
      </c>
      <c r="G1611">
        <v>436</v>
      </c>
      <c r="H1611">
        <v>4</v>
      </c>
      <c r="I1611">
        <v>1744</v>
      </c>
      <c r="J1611">
        <v>2646</v>
      </c>
      <c r="K1611">
        <v>2878</v>
      </c>
      <c r="L1611">
        <v>232</v>
      </c>
      <c r="M1611">
        <f t="array" ref="M1611">SUM(IF(E$2:E1611=E1611,IF(B$2:B1611=B1611,IF(C$2:C1611=C1611,L$2:L1611))))</f>
        <v>726</v>
      </c>
    </row>
    <row r="1612" spans="1:13" x14ac:dyDescent="0.25">
      <c r="A1612" s="2">
        <v>38051</v>
      </c>
      <c r="B1612">
        <v>2004</v>
      </c>
      <c r="C1612">
        <v>3</v>
      </c>
      <c r="D1612" t="s">
        <v>34</v>
      </c>
      <c r="E1612" t="s">
        <v>8</v>
      </c>
      <c r="F1612">
        <v>902</v>
      </c>
      <c r="G1612">
        <v>467</v>
      </c>
      <c r="H1612">
        <v>9</v>
      </c>
      <c r="I1612">
        <v>4203</v>
      </c>
      <c r="J1612">
        <v>5105</v>
      </c>
      <c r="K1612">
        <v>5117</v>
      </c>
      <c r="L1612">
        <v>12</v>
      </c>
      <c r="M1612">
        <f t="array" ref="M1612">SUM(IF(E$2:E1612=E1612,IF(B$2:B1612=B1612,IF(C$2:C1612=C1612,L$2:L1612))))</f>
        <v>738</v>
      </c>
    </row>
    <row r="1613" spans="1:13" x14ac:dyDescent="0.25">
      <c r="A1613" s="2">
        <v>38051</v>
      </c>
      <c r="B1613">
        <v>2004</v>
      </c>
      <c r="C1613">
        <v>3</v>
      </c>
      <c r="D1613" t="s">
        <v>34</v>
      </c>
      <c r="E1613" t="s">
        <v>9</v>
      </c>
      <c r="F1613">
        <v>660</v>
      </c>
      <c r="G1613">
        <v>467</v>
      </c>
      <c r="H1613">
        <v>4</v>
      </c>
      <c r="I1613">
        <v>1868</v>
      </c>
      <c r="J1613">
        <v>2528</v>
      </c>
      <c r="K1613">
        <v>2199</v>
      </c>
      <c r="L1613">
        <v>-329</v>
      </c>
      <c r="M1613">
        <f t="array" ref="M1613">SUM(IF(E$2:E1613=E1613,IF(B$2:B1613=B1613,IF(C$2:C1613=C1613,L$2:L1613))))</f>
        <v>-329</v>
      </c>
    </row>
    <row r="1614" spans="1:13" x14ac:dyDescent="0.25">
      <c r="A1614" s="2">
        <v>38052</v>
      </c>
      <c r="B1614">
        <v>2004</v>
      </c>
      <c r="C1614">
        <v>3</v>
      </c>
      <c r="D1614" t="s">
        <v>35</v>
      </c>
      <c r="E1614" t="s">
        <v>13</v>
      </c>
      <c r="F1614">
        <v>1029</v>
      </c>
      <c r="G1614">
        <v>560</v>
      </c>
      <c r="H1614">
        <v>3</v>
      </c>
      <c r="I1614">
        <v>1680</v>
      </c>
      <c r="J1614">
        <v>2709</v>
      </c>
      <c r="K1614">
        <v>2341</v>
      </c>
      <c r="L1614">
        <v>-368</v>
      </c>
      <c r="M1614">
        <f t="array" ref="M1614">SUM(IF(E$2:E1614=E1614,IF(B$2:B1614=B1614,IF(C$2:C1614=C1614,L$2:L1614))))</f>
        <v>1885</v>
      </c>
    </row>
    <row r="1615" spans="1:13" x14ac:dyDescent="0.25">
      <c r="A1615" s="2">
        <v>38053</v>
      </c>
      <c r="B1615">
        <v>2004</v>
      </c>
      <c r="C1615">
        <v>3</v>
      </c>
      <c r="D1615" t="s">
        <v>36</v>
      </c>
      <c r="E1615" t="s">
        <v>13</v>
      </c>
      <c r="F1615">
        <v>1029</v>
      </c>
      <c r="G1615">
        <v>436</v>
      </c>
      <c r="H1615">
        <v>8</v>
      </c>
      <c r="I1615">
        <v>3488</v>
      </c>
      <c r="J1615">
        <v>4517</v>
      </c>
      <c r="K1615">
        <v>5178</v>
      </c>
      <c r="L1615">
        <v>661</v>
      </c>
      <c r="M1615">
        <f t="array" ref="M1615">SUM(IF(E$2:E1615=E1615,IF(B$2:B1615=B1615,IF(C$2:C1615=C1615,L$2:L1615))))</f>
        <v>2546</v>
      </c>
    </row>
    <row r="1616" spans="1:13" x14ac:dyDescent="0.25">
      <c r="A1616" s="2">
        <v>38054</v>
      </c>
      <c r="B1616">
        <v>2004</v>
      </c>
      <c r="C1616">
        <v>3</v>
      </c>
      <c r="D1616" t="s">
        <v>30</v>
      </c>
      <c r="E1616" t="s">
        <v>8</v>
      </c>
      <c r="F1616">
        <v>902</v>
      </c>
      <c r="G1616">
        <v>467</v>
      </c>
      <c r="H1616">
        <v>7</v>
      </c>
      <c r="I1616">
        <v>3269</v>
      </c>
      <c r="J1616">
        <v>4171</v>
      </c>
      <c r="K1616">
        <v>3619</v>
      </c>
      <c r="L1616">
        <v>-552</v>
      </c>
      <c r="M1616">
        <f t="array" ref="M1616">SUM(IF(E$2:E1616=E1616,IF(B$2:B1616=B1616,IF(C$2:C1616=C1616,L$2:L1616))))</f>
        <v>186</v>
      </c>
    </row>
    <row r="1617" spans="1:13" x14ac:dyDescent="0.25">
      <c r="A1617" s="2">
        <v>38055</v>
      </c>
      <c r="B1617">
        <v>2004</v>
      </c>
      <c r="C1617">
        <v>3</v>
      </c>
      <c r="D1617" t="s">
        <v>31</v>
      </c>
      <c r="E1617" t="s">
        <v>9</v>
      </c>
      <c r="F1617">
        <v>660</v>
      </c>
      <c r="G1617">
        <v>635</v>
      </c>
      <c r="H1617">
        <v>6</v>
      </c>
      <c r="I1617">
        <v>3810</v>
      </c>
      <c r="J1617">
        <v>4470</v>
      </c>
      <c r="K1617">
        <v>6888</v>
      </c>
      <c r="L1617">
        <v>2418</v>
      </c>
      <c r="M1617">
        <f t="array" ref="M1617">SUM(IF(E$2:E1617=E1617,IF(B$2:B1617=B1617,IF(C$2:C1617=C1617,L$2:L1617))))</f>
        <v>2089</v>
      </c>
    </row>
    <row r="1618" spans="1:13" x14ac:dyDescent="0.25">
      <c r="A1618" s="2">
        <v>38056</v>
      </c>
      <c r="B1618">
        <v>2004</v>
      </c>
      <c r="C1618">
        <v>3</v>
      </c>
      <c r="D1618" t="s">
        <v>32</v>
      </c>
      <c r="E1618" t="s">
        <v>9</v>
      </c>
      <c r="F1618">
        <v>660</v>
      </c>
      <c r="G1618">
        <v>635</v>
      </c>
      <c r="H1618">
        <v>4</v>
      </c>
      <c r="I1618">
        <v>2540</v>
      </c>
      <c r="J1618">
        <v>3200</v>
      </c>
      <c r="K1618">
        <v>3575</v>
      </c>
      <c r="L1618">
        <v>375</v>
      </c>
      <c r="M1618">
        <f t="array" ref="M1618">SUM(IF(E$2:E1618=E1618,IF(B$2:B1618=B1618,IF(C$2:C1618=C1618,L$2:L1618))))</f>
        <v>2464</v>
      </c>
    </row>
    <row r="1619" spans="1:13" x14ac:dyDescent="0.25">
      <c r="A1619" s="2">
        <v>38056</v>
      </c>
      <c r="B1619">
        <v>2004</v>
      </c>
      <c r="C1619">
        <v>3</v>
      </c>
      <c r="D1619" t="s">
        <v>32</v>
      </c>
      <c r="E1619" t="s">
        <v>13</v>
      </c>
      <c r="F1619">
        <v>1029</v>
      </c>
      <c r="G1619">
        <v>635</v>
      </c>
      <c r="H1619">
        <v>9</v>
      </c>
      <c r="I1619">
        <v>5715</v>
      </c>
      <c r="J1619">
        <v>6744</v>
      </c>
      <c r="K1619">
        <v>7344</v>
      </c>
      <c r="L1619">
        <v>600</v>
      </c>
      <c r="M1619">
        <f t="array" ref="M1619">SUM(IF(E$2:E1619=E1619,IF(B$2:B1619=B1619,IF(C$2:C1619=C1619,L$2:L1619))))</f>
        <v>3146</v>
      </c>
    </row>
    <row r="1620" spans="1:13" x14ac:dyDescent="0.25">
      <c r="A1620" s="2">
        <v>38056</v>
      </c>
      <c r="B1620">
        <v>2004</v>
      </c>
      <c r="C1620">
        <v>3</v>
      </c>
      <c r="D1620" t="s">
        <v>32</v>
      </c>
      <c r="E1620" t="s">
        <v>12</v>
      </c>
      <c r="F1620">
        <v>657</v>
      </c>
      <c r="G1620">
        <v>635</v>
      </c>
      <c r="H1620">
        <v>1</v>
      </c>
      <c r="I1620">
        <v>635</v>
      </c>
      <c r="J1620">
        <v>1292</v>
      </c>
      <c r="K1620">
        <v>1345</v>
      </c>
      <c r="L1620">
        <v>53</v>
      </c>
      <c r="M1620">
        <f t="array" ref="M1620">SUM(IF(E$2:E1620=E1620,IF(B$2:B1620=B1620,IF(C$2:C1620=C1620,L$2:L1620))))</f>
        <v>-918</v>
      </c>
    </row>
    <row r="1621" spans="1:13" x14ac:dyDescent="0.25">
      <c r="A1621" s="2">
        <v>38057</v>
      </c>
      <c r="B1621">
        <v>2004</v>
      </c>
      <c r="C1621">
        <v>3</v>
      </c>
      <c r="D1621" t="s">
        <v>33</v>
      </c>
      <c r="E1621" t="s">
        <v>13</v>
      </c>
      <c r="F1621">
        <v>1029</v>
      </c>
      <c r="G1621">
        <v>436</v>
      </c>
      <c r="H1621">
        <v>9</v>
      </c>
      <c r="I1621">
        <v>3924</v>
      </c>
      <c r="J1621">
        <v>4953</v>
      </c>
      <c r="K1621">
        <v>5046</v>
      </c>
      <c r="L1621">
        <v>93</v>
      </c>
      <c r="M1621">
        <f t="array" ref="M1621">SUM(IF(E$2:E1621=E1621,IF(B$2:B1621=B1621,IF(C$2:C1621=C1621,L$2:L1621))))</f>
        <v>3239</v>
      </c>
    </row>
    <row r="1622" spans="1:13" x14ac:dyDescent="0.25">
      <c r="A1622" s="2">
        <v>38058</v>
      </c>
      <c r="B1622">
        <v>2004</v>
      </c>
      <c r="C1622">
        <v>3</v>
      </c>
      <c r="D1622" t="s">
        <v>34</v>
      </c>
      <c r="E1622" t="s">
        <v>11</v>
      </c>
      <c r="F1622">
        <v>622</v>
      </c>
      <c r="G1622">
        <v>467</v>
      </c>
      <c r="H1622">
        <v>3</v>
      </c>
      <c r="I1622">
        <v>1401</v>
      </c>
      <c r="J1622">
        <v>2023</v>
      </c>
      <c r="K1622">
        <v>4525</v>
      </c>
      <c r="L1622">
        <v>2502</v>
      </c>
      <c r="M1622">
        <f t="array" ref="M1622">SUM(IF(E$2:E1622=E1622,IF(B$2:B1622=B1622,IF(C$2:C1622=C1622,L$2:L1622))))</f>
        <v>2502</v>
      </c>
    </row>
    <row r="1623" spans="1:13" x14ac:dyDescent="0.25">
      <c r="A1623" s="2">
        <v>38061</v>
      </c>
      <c r="B1623">
        <v>2004</v>
      </c>
      <c r="C1623">
        <v>3</v>
      </c>
      <c r="D1623" t="s">
        <v>30</v>
      </c>
      <c r="E1623" t="s">
        <v>13</v>
      </c>
      <c r="F1623">
        <v>1029</v>
      </c>
      <c r="G1623">
        <v>467</v>
      </c>
      <c r="H1623">
        <v>5</v>
      </c>
      <c r="I1623">
        <v>2335</v>
      </c>
      <c r="J1623">
        <v>3364</v>
      </c>
      <c r="K1623">
        <v>2745</v>
      </c>
      <c r="L1623">
        <v>-619</v>
      </c>
      <c r="M1623">
        <f t="array" ref="M1623">SUM(IF(E$2:E1623=E1623,IF(B$2:B1623=B1623,IF(C$2:C1623=C1623,L$2:L1623))))</f>
        <v>2620</v>
      </c>
    </row>
    <row r="1624" spans="1:13" x14ac:dyDescent="0.25">
      <c r="A1624" s="2">
        <v>38061</v>
      </c>
      <c r="B1624">
        <v>2004</v>
      </c>
      <c r="C1624">
        <v>3</v>
      </c>
      <c r="D1624" t="s">
        <v>30</v>
      </c>
      <c r="E1624" t="s">
        <v>12</v>
      </c>
      <c r="F1624">
        <v>657</v>
      </c>
      <c r="G1624">
        <v>467</v>
      </c>
      <c r="H1624">
        <v>3</v>
      </c>
      <c r="I1624">
        <v>1401</v>
      </c>
      <c r="J1624">
        <v>2058</v>
      </c>
      <c r="K1624">
        <v>2335</v>
      </c>
      <c r="L1624">
        <v>277</v>
      </c>
      <c r="M1624">
        <f t="array" ref="M1624">SUM(IF(E$2:E1624=E1624,IF(B$2:B1624=B1624,IF(C$2:C1624=C1624,L$2:L1624))))</f>
        <v>-641</v>
      </c>
    </row>
    <row r="1625" spans="1:13" x14ac:dyDescent="0.25">
      <c r="A1625" s="2">
        <v>38062</v>
      </c>
      <c r="B1625">
        <v>2004</v>
      </c>
      <c r="C1625">
        <v>3</v>
      </c>
      <c r="D1625" t="s">
        <v>31</v>
      </c>
      <c r="E1625" t="s">
        <v>13</v>
      </c>
      <c r="F1625">
        <v>1029</v>
      </c>
      <c r="G1625">
        <v>635</v>
      </c>
      <c r="H1625">
        <v>2</v>
      </c>
      <c r="I1625">
        <v>1270</v>
      </c>
      <c r="J1625">
        <v>2299</v>
      </c>
      <c r="K1625">
        <v>1880</v>
      </c>
      <c r="L1625">
        <v>-419</v>
      </c>
      <c r="M1625">
        <f t="array" ref="M1625">SUM(IF(E$2:E1625=E1625,IF(B$2:B1625=B1625,IF(C$2:C1625=C1625,L$2:L1625))))</f>
        <v>2201</v>
      </c>
    </row>
    <row r="1626" spans="1:13" x14ac:dyDescent="0.25">
      <c r="A1626" s="2">
        <v>38065</v>
      </c>
      <c r="B1626">
        <v>2004</v>
      </c>
      <c r="C1626">
        <v>3</v>
      </c>
      <c r="D1626" t="s">
        <v>34</v>
      </c>
      <c r="E1626" t="s">
        <v>12</v>
      </c>
      <c r="F1626">
        <v>657</v>
      </c>
      <c r="G1626">
        <v>467</v>
      </c>
      <c r="H1626">
        <v>1</v>
      </c>
      <c r="I1626">
        <v>467</v>
      </c>
      <c r="J1626">
        <v>1124</v>
      </c>
      <c r="K1626">
        <v>1338</v>
      </c>
      <c r="L1626">
        <v>214</v>
      </c>
      <c r="M1626">
        <f t="array" ref="M1626">SUM(IF(E$2:E1626=E1626,IF(B$2:B1626=B1626,IF(C$2:C1626=C1626,L$2:L1626))))</f>
        <v>-427</v>
      </c>
    </row>
    <row r="1627" spans="1:13" x14ac:dyDescent="0.25">
      <c r="A1627" s="2">
        <v>38065</v>
      </c>
      <c r="B1627">
        <v>2004</v>
      </c>
      <c r="C1627">
        <v>3</v>
      </c>
      <c r="D1627" t="s">
        <v>34</v>
      </c>
      <c r="E1627" t="s">
        <v>13</v>
      </c>
      <c r="F1627">
        <v>1029</v>
      </c>
      <c r="G1627">
        <v>467</v>
      </c>
      <c r="H1627">
        <v>1</v>
      </c>
      <c r="I1627">
        <v>467</v>
      </c>
      <c r="J1627">
        <v>1496</v>
      </c>
      <c r="K1627">
        <v>1306</v>
      </c>
      <c r="L1627">
        <v>-190</v>
      </c>
      <c r="M1627">
        <f t="array" ref="M1627">SUM(IF(E$2:E1627=E1627,IF(B$2:B1627=B1627,IF(C$2:C1627=C1627,L$2:L1627))))</f>
        <v>2011</v>
      </c>
    </row>
    <row r="1628" spans="1:13" x14ac:dyDescent="0.25">
      <c r="A1628" s="2">
        <v>38066</v>
      </c>
      <c r="B1628">
        <v>2004</v>
      </c>
      <c r="C1628">
        <v>3</v>
      </c>
      <c r="D1628" t="s">
        <v>35</v>
      </c>
      <c r="E1628" t="s">
        <v>8</v>
      </c>
      <c r="F1628">
        <v>902</v>
      </c>
      <c r="G1628">
        <v>560</v>
      </c>
      <c r="H1628">
        <v>1</v>
      </c>
      <c r="I1628">
        <v>560</v>
      </c>
      <c r="J1628">
        <v>1462</v>
      </c>
      <c r="K1628">
        <v>1179</v>
      </c>
      <c r="L1628">
        <v>-283</v>
      </c>
      <c r="M1628">
        <f t="array" ref="M1628">SUM(IF(E$2:E1628=E1628,IF(B$2:B1628=B1628,IF(C$2:C1628=C1628,L$2:L1628))))</f>
        <v>-97</v>
      </c>
    </row>
    <row r="1629" spans="1:13" x14ac:dyDescent="0.25">
      <c r="A1629" s="2">
        <v>38066</v>
      </c>
      <c r="B1629">
        <v>2004</v>
      </c>
      <c r="C1629">
        <v>3</v>
      </c>
      <c r="D1629" t="s">
        <v>35</v>
      </c>
      <c r="E1629" t="s">
        <v>9</v>
      </c>
      <c r="F1629">
        <v>660</v>
      </c>
      <c r="G1629">
        <v>560</v>
      </c>
      <c r="H1629">
        <v>4</v>
      </c>
      <c r="I1629">
        <v>2240</v>
      </c>
      <c r="J1629">
        <v>2900</v>
      </c>
      <c r="K1629">
        <v>2659</v>
      </c>
      <c r="L1629">
        <v>-241</v>
      </c>
      <c r="M1629">
        <f t="array" ref="M1629">SUM(IF(E$2:E1629=E1629,IF(B$2:B1629=B1629,IF(C$2:C1629=C1629,L$2:L1629))))</f>
        <v>2223</v>
      </c>
    </row>
    <row r="1630" spans="1:13" x14ac:dyDescent="0.25">
      <c r="A1630" s="2">
        <v>38066</v>
      </c>
      <c r="B1630">
        <v>2004</v>
      </c>
      <c r="C1630">
        <v>3</v>
      </c>
      <c r="D1630" t="s">
        <v>35</v>
      </c>
      <c r="E1630" t="s">
        <v>13</v>
      </c>
      <c r="F1630">
        <v>1029</v>
      </c>
      <c r="G1630">
        <v>560</v>
      </c>
      <c r="H1630">
        <v>9</v>
      </c>
      <c r="I1630">
        <v>5040</v>
      </c>
      <c r="J1630">
        <v>6069</v>
      </c>
      <c r="K1630">
        <v>7019</v>
      </c>
      <c r="L1630">
        <v>950</v>
      </c>
      <c r="M1630">
        <f t="array" ref="M1630">SUM(IF(E$2:E1630=E1630,IF(B$2:B1630=B1630,IF(C$2:C1630=C1630,L$2:L1630))))</f>
        <v>2961</v>
      </c>
    </row>
    <row r="1631" spans="1:13" x14ac:dyDescent="0.25">
      <c r="A1631" s="2">
        <v>38067</v>
      </c>
      <c r="B1631">
        <v>2004</v>
      </c>
      <c r="C1631">
        <v>3</v>
      </c>
      <c r="D1631" t="s">
        <v>36</v>
      </c>
      <c r="E1631" t="s">
        <v>10</v>
      </c>
      <c r="F1631">
        <v>526</v>
      </c>
      <c r="G1631">
        <v>436</v>
      </c>
      <c r="H1631">
        <v>3</v>
      </c>
      <c r="I1631">
        <v>1308</v>
      </c>
      <c r="J1631">
        <v>1834</v>
      </c>
      <c r="K1631">
        <v>1994</v>
      </c>
      <c r="L1631">
        <v>160</v>
      </c>
      <c r="M1631">
        <f t="array" ref="M1631">SUM(IF(E$2:E1631=E1631,IF(B$2:B1631=B1631,IF(C$2:C1631=C1631,L$2:L1631))))</f>
        <v>160</v>
      </c>
    </row>
    <row r="1632" spans="1:13" x14ac:dyDescent="0.25">
      <c r="A1632" s="2">
        <v>38067</v>
      </c>
      <c r="B1632">
        <v>2004</v>
      </c>
      <c r="C1632">
        <v>3</v>
      </c>
      <c r="D1632" t="s">
        <v>36</v>
      </c>
      <c r="E1632" t="s">
        <v>9</v>
      </c>
      <c r="F1632">
        <v>660</v>
      </c>
      <c r="G1632">
        <v>436</v>
      </c>
      <c r="H1632">
        <v>8</v>
      </c>
      <c r="I1632">
        <v>3488</v>
      </c>
      <c r="J1632">
        <v>4148</v>
      </c>
      <c r="K1632">
        <v>4852</v>
      </c>
      <c r="L1632">
        <v>704</v>
      </c>
      <c r="M1632">
        <f t="array" ref="M1632">SUM(IF(E$2:E1632=E1632,IF(B$2:B1632=B1632,IF(C$2:C1632=C1632,L$2:L1632))))</f>
        <v>2927</v>
      </c>
    </row>
    <row r="1633" spans="1:13" x14ac:dyDescent="0.25">
      <c r="A1633" s="2">
        <v>38067</v>
      </c>
      <c r="B1633">
        <v>2004</v>
      </c>
      <c r="C1633">
        <v>3</v>
      </c>
      <c r="D1633" t="s">
        <v>36</v>
      </c>
      <c r="E1633" t="s">
        <v>7</v>
      </c>
      <c r="F1633">
        <v>987</v>
      </c>
      <c r="G1633">
        <v>436</v>
      </c>
      <c r="H1633">
        <v>6</v>
      </c>
      <c r="I1633">
        <v>2616</v>
      </c>
      <c r="J1633">
        <v>3603</v>
      </c>
      <c r="K1633">
        <v>3868</v>
      </c>
      <c r="L1633">
        <v>265</v>
      </c>
      <c r="M1633">
        <f t="array" ref="M1633">SUM(IF(E$2:E1633=E1633,IF(B$2:B1633=B1633,IF(C$2:C1633=C1633,L$2:L1633))))</f>
        <v>303</v>
      </c>
    </row>
    <row r="1634" spans="1:13" x14ac:dyDescent="0.25">
      <c r="A1634" s="2">
        <v>38068</v>
      </c>
      <c r="B1634">
        <v>2004</v>
      </c>
      <c r="C1634">
        <v>3</v>
      </c>
      <c r="D1634" t="s">
        <v>30</v>
      </c>
      <c r="E1634" t="s">
        <v>13</v>
      </c>
      <c r="F1634">
        <v>1029</v>
      </c>
      <c r="G1634">
        <v>467</v>
      </c>
      <c r="H1634">
        <v>2</v>
      </c>
      <c r="I1634">
        <v>934</v>
      </c>
      <c r="J1634">
        <v>1963</v>
      </c>
      <c r="K1634">
        <v>1792</v>
      </c>
      <c r="L1634">
        <v>-171</v>
      </c>
      <c r="M1634">
        <f t="array" ref="M1634">SUM(IF(E$2:E1634=E1634,IF(B$2:B1634=B1634,IF(C$2:C1634=C1634,L$2:L1634))))</f>
        <v>2790</v>
      </c>
    </row>
    <row r="1635" spans="1:13" x14ac:dyDescent="0.25">
      <c r="A1635" s="2">
        <v>38069</v>
      </c>
      <c r="B1635">
        <v>2004</v>
      </c>
      <c r="C1635">
        <v>3</v>
      </c>
      <c r="D1635" t="s">
        <v>31</v>
      </c>
      <c r="E1635" t="s">
        <v>13</v>
      </c>
      <c r="F1635">
        <v>1029</v>
      </c>
      <c r="G1635">
        <v>635</v>
      </c>
      <c r="H1635">
        <v>7</v>
      </c>
      <c r="I1635">
        <v>4445</v>
      </c>
      <c r="J1635">
        <v>5474</v>
      </c>
      <c r="K1635">
        <v>5493</v>
      </c>
      <c r="L1635">
        <v>19</v>
      </c>
      <c r="M1635">
        <f t="array" ref="M1635">SUM(IF(E$2:E1635=E1635,IF(B$2:B1635=B1635,IF(C$2:C1635=C1635,L$2:L1635))))</f>
        <v>2809</v>
      </c>
    </row>
    <row r="1636" spans="1:13" x14ac:dyDescent="0.25">
      <c r="A1636" s="2">
        <v>38070</v>
      </c>
      <c r="B1636">
        <v>2004</v>
      </c>
      <c r="C1636">
        <v>3</v>
      </c>
      <c r="D1636" t="s">
        <v>32</v>
      </c>
      <c r="E1636" t="s">
        <v>8</v>
      </c>
      <c r="F1636">
        <v>902</v>
      </c>
      <c r="G1636">
        <v>635</v>
      </c>
      <c r="H1636">
        <v>1</v>
      </c>
      <c r="I1636">
        <v>635</v>
      </c>
      <c r="J1636">
        <v>1537</v>
      </c>
      <c r="K1636">
        <v>1297</v>
      </c>
      <c r="L1636">
        <v>-240</v>
      </c>
      <c r="M1636">
        <f t="array" ref="M1636">SUM(IF(E$2:E1636=E1636,IF(B$2:B1636=B1636,IF(C$2:C1636=C1636,L$2:L1636))))</f>
        <v>-337</v>
      </c>
    </row>
    <row r="1637" spans="1:13" x14ac:dyDescent="0.25">
      <c r="A1637" s="2">
        <v>38071</v>
      </c>
      <c r="B1637">
        <v>2004</v>
      </c>
      <c r="C1637">
        <v>3</v>
      </c>
      <c r="D1637" t="s">
        <v>33</v>
      </c>
      <c r="E1637" t="s">
        <v>13</v>
      </c>
      <c r="F1637">
        <v>1029</v>
      </c>
      <c r="G1637">
        <v>436</v>
      </c>
      <c r="H1637">
        <v>6</v>
      </c>
      <c r="I1637">
        <v>2616</v>
      </c>
      <c r="J1637">
        <v>3645</v>
      </c>
      <c r="K1637">
        <v>4316</v>
      </c>
      <c r="L1637">
        <v>671</v>
      </c>
      <c r="M1637">
        <f t="array" ref="M1637">SUM(IF(E$2:E1637=E1637,IF(B$2:B1637=B1637,IF(C$2:C1637=C1637,L$2:L1637))))</f>
        <v>3480</v>
      </c>
    </row>
    <row r="1638" spans="1:13" x14ac:dyDescent="0.25">
      <c r="A1638" s="2">
        <v>38071</v>
      </c>
      <c r="B1638">
        <v>2004</v>
      </c>
      <c r="C1638">
        <v>3</v>
      </c>
      <c r="D1638" t="s">
        <v>33</v>
      </c>
      <c r="E1638" t="s">
        <v>8</v>
      </c>
      <c r="F1638">
        <v>902</v>
      </c>
      <c r="G1638">
        <v>436</v>
      </c>
      <c r="H1638">
        <v>1</v>
      </c>
      <c r="I1638">
        <v>436</v>
      </c>
      <c r="J1638">
        <v>1338</v>
      </c>
      <c r="K1638">
        <v>1322</v>
      </c>
      <c r="L1638">
        <v>-16</v>
      </c>
      <c r="M1638">
        <f t="array" ref="M1638">SUM(IF(E$2:E1638=E1638,IF(B$2:B1638=B1638,IF(C$2:C1638=C1638,L$2:L1638))))</f>
        <v>-353</v>
      </c>
    </row>
    <row r="1639" spans="1:13" x14ac:dyDescent="0.25">
      <c r="A1639" s="2">
        <v>38071</v>
      </c>
      <c r="B1639">
        <v>2004</v>
      </c>
      <c r="C1639">
        <v>3</v>
      </c>
      <c r="D1639" t="s">
        <v>33</v>
      </c>
      <c r="E1639" t="s">
        <v>12</v>
      </c>
      <c r="F1639">
        <v>657</v>
      </c>
      <c r="G1639">
        <v>436</v>
      </c>
      <c r="H1639">
        <v>7</v>
      </c>
      <c r="I1639">
        <v>3052</v>
      </c>
      <c r="J1639">
        <v>3709</v>
      </c>
      <c r="K1639">
        <v>4259</v>
      </c>
      <c r="L1639">
        <v>550</v>
      </c>
      <c r="M1639">
        <f t="array" ref="M1639">SUM(IF(E$2:E1639=E1639,IF(B$2:B1639=B1639,IF(C$2:C1639=C1639,L$2:L1639))))</f>
        <v>123</v>
      </c>
    </row>
    <row r="1640" spans="1:13" x14ac:dyDescent="0.25">
      <c r="A1640" s="2">
        <v>38071</v>
      </c>
      <c r="B1640">
        <v>2004</v>
      </c>
      <c r="C1640">
        <v>3</v>
      </c>
      <c r="D1640" t="s">
        <v>33</v>
      </c>
      <c r="E1640" t="s">
        <v>7</v>
      </c>
      <c r="F1640">
        <v>987</v>
      </c>
      <c r="G1640">
        <v>436</v>
      </c>
      <c r="H1640">
        <v>7</v>
      </c>
      <c r="I1640">
        <v>3052</v>
      </c>
      <c r="J1640">
        <v>4039</v>
      </c>
      <c r="K1640">
        <v>4717</v>
      </c>
      <c r="L1640">
        <v>678</v>
      </c>
      <c r="M1640">
        <f t="array" ref="M1640">SUM(IF(E$2:E1640=E1640,IF(B$2:B1640=B1640,IF(C$2:C1640=C1640,L$2:L1640))))</f>
        <v>981</v>
      </c>
    </row>
    <row r="1641" spans="1:13" x14ac:dyDescent="0.25">
      <c r="A1641" s="2">
        <v>38073</v>
      </c>
      <c r="B1641">
        <v>2004</v>
      </c>
      <c r="C1641">
        <v>3</v>
      </c>
      <c r="D1641" t="s">
        <v>35</v>
      </c>
      <c r="E1641" t="s">
        <v>12</v>
      </c>
      <c r="F1641">
        <v>657</v>
      </c>
      <c r="G1641">
        <v>560</v>
      </c>
      <c r="H1641">
        <v>9</v>
      </c>
      <c r="I1641">
        <v>5040</v>
      </c>
      <c r="J1641">
        <v>5697</v>
      </c>
      <c r="K1641">
        <v>5041</v>
      </c>
      <c r="L1641">
        <v>-656</v>
      </c>
      <c r="M1641">
        <f t="array" ref="M1641">SUM(IF(E$2:E1641=E1641,IF(B$2:B1641=B1641,IF(C$2:C1641=C1641,L$2:L1641))))</f>
        <v>-533</v>
      </c>
    </row>
    <row r="1642" spans="1:13" x14ac:dyDescent="0.25">
      <c r="A1642" s="2">
        <v>38075</v>
      </c>
      <c r="B1642">
        <v>2004</v>
      </c>
      <c r="C1642">
        <v>3</v>
      </c>
      <c r="D1642" t="s">
        <v>30</v>
      </c>
      <c r="E1642" t="s">
        <v>8</v>
      </c>
      <c r="F1642">
        <v>902</v>
      </c>
      <c r="G1642">
        <v>467</v>
      </c>
      <c r="H1642">
        <v>6</v>
      </c>
      <c r="I1642">
        <v>2802</v>
      </c>
      <c r="J1642">
        <v>3704</v>
      </c>
      <c r="K1642">
        <v>4003</v>
      </c>
      <c r="L1642">
        <v>299</v>
      </c>
      <c r="M1642">
        <f t="array" ref="M1642">SUM(IF(E$2:E1642=E1642,IF(B$2:B1642=B1642,IF(C$2:C1642=C1642,L$2:L1642))))</f>
        <v>-54</v>
      </c>
    </row>
    <row r="1643" spans="1:13" x14ac:dyDescent="0.25">
      <c r="A1643" s="2">
        <v>38076</v>
      </c>
      <c r="B1643">
        <v>2004</v>
      </c>
      <c r="C1643">
        <v>3</v>
      </c>
      <c r="D1643" t="s">
        <v>31</v>
      </c>
      <c r="E1643" t="s">
        <v>9</v>
      </c>
      <c r="F1643">
        <v>660</v>
      </c>
      <c r="G1643">
        <v>635</v>
      </c>
      <c r="H1643">
        <v>4</v>
      </c>
      <c r="I1643">
        <v>2540</v>
      </c>
      <c r="J1643">
        <v>3200</v>
      </c>
      <c r="K1643">
        <v>2853</v>
      </c>
      <c r="L1643">
        <v>-347</v>
      </c>
      <c r="M1643">
        <f t="array" ref="M1643">SUM(IF(E$2:E1643=E1643,IF(B$2:B1643=B1643,IF(C$2:C1643=C1643,L$2:L1643))))</f>
        <v>2580</v>
      </c>
    </row>
    <row r="1644" spans="1:13" x14ac:dyDescent="0.25">
      <c r="A1644" s="2">
        <v>38076</v>
      </c>
      <c r="B1644">
        <v>2004</v>
      </c>
      <c r="C1644">
        <v>3</v>
      </c>
      <c r="D1644" t="s">
        <v>31</v>
      </c>
      <c r="E1644" t="s">
        <v>12</v>
      </c>
      <c r="F1644">
        <v>657</v>
      </c>
      <c r="G1644">
        <v>635</v>
      </c>
      <c r="H1644">
        <v>9</v>
      </c>
      <c r="I1644">
        <v>5715</v>
      </c>
      <c r="J1644">
        <v>6372</v>
      </c>
      <c r="K1644">
        <v>14014</v>
      </c>
      <c r="L1644">
        <v>7642</v>
      </c>
      <c r="M1644">
        <f t="array" ref="M1644">SUM(IF(E$2:E1644=E1644,IF(B$2:B1644=B1644,IF(C$2:C1644=C1644,L$2:L1644))))</f>
        <v>7109</v>
      </c>
    </row>
    <row r="1645" spans="1:13" x14ac:dyDescent="0.25">
      <c r="A1645" s="2">
        <v>38076</v>
      </c>
      <c r="B1645">
        <v>2004</v>
      </c>
      <c r="C1645">
        <v>3</v>
      </c>
      <c r="D1645" t="s">
        <v>31</v>
      </c>
      <c r="E1645" t="s">
        <v>10</v>
      </c>
      <c r="F1645">
        <v>526</v>
      </c>
      <c r="G1645">
        <v>635</v>
      </c>
      <c r="H1645">
        <v>2</v>
      </c>
      <c r="I1645">
        <v>1270</v>
      </c>
      <c r="J1645">
        <v>1796</v>
      </c>
      <c r="K1645">
        <v>1422</v>
      </c>
      <c r="L1645">
        <v>-374</v>
      </c>
      <c r="M1645">
        <f t="array" ref="M1645">SUM(IF(E$2:E1645=E1645,IF(B$2:B1645=B1645,IF(C$2:C1645=C1645,L$2:L1645))))</f>
        <v>-214</v>
      </c>
    </row>
    <row r="1646" spans="1:13" x14ac:dyDescent="0.25">
      <c r="A1646" s="2">
        <v>38078</v>
      </c>
      <c r="B1646">
        <v>2004</v>
      </c>
      <c r="C1646">
        <v>4</v>
      </c>
      <c r="D1646" t="s">
        <v>33</v>
      </c>
      <c r="E1646" t="s">
        <v>8</v>
      </c>
      <c r="F1646">
        <v>902</v>
      </c>
      <c r="G1646">
        <v>436</v>
      </c>
      <c r="H1646">
        <v>6</v>
      </c>
      <c r="I1646">
        <v>2616</v>
      </c>
      <c r="J1646">
        <v>3518</v>
      </c>
      <c r="K1646">
        <v>3047</v>
      </c>
      <c r="L1646">
        <v>-471</v>
      </c>
      <c r="M1646">
        <f t="array" ref="M1646">SUM(IF(E$2:E1646=E1646,IF(B$2:B1646=B1646,IF(C$2:C1646=C1646,L$2:L1646))))</f>
        <v>-471</v>
      </c>
    </row>
    <row r="1647" spans="1:13" x14ac:dyDescent="0.25">
      <c r="A1647" s="2">
        <v>38078</v>
      </c>
      <c r="B1647">
        <v>2004</v>
      </c>
      <c r="C1647">
        <v>4</v>
      </c>
      <c r="D1647" t="s">
        <v>33</v>
      </c>
      <c r="E1647" t="s">
        <v>10</v>
      </c>
      <c r="F1647">
        <v>526</v>
      </c>
      <c r="G1647">
        <v>436</v>
      </c>
      <c r="H1647">
        <v>10</v>
      </c>
      <c r="I1647">
        <v>4360</v>
      </c>
      <c r="J1647">
        <v>4886</v>
      </c>
      <c r="K1647">
        <v>4018</v>
      </c>
      <c r="L1647">
        <v>-868</v>
      </c>
      <c r="M1647">
        <f t="array" ref="M1647">SUM(IF(E$2:E1647=E1647,IF(B$2:B1647=B1647,IF(C$2:C1647=C1647,L$2:L1647))))</f>
        <v>-868</v>
      </c>
    </row>
    <row r="1648" spans="1:13" x14ac:dyDescent="0.25">
      <c r="A1648" s="2">
        <v>38079</v>
      </c>
      <c r="B1648">
        <v>2004</v>
      </c>
      <c r="C1648">
        <v>4</v>
      </c>
      <c r="D1648" t="s">
        <v>34</v>
      </c>
      <c r="E1648" t="s">
        <v>13</v>
      </c>
      <c r="F1648">
        <v>1029</v>
      </c>
      <c r="G1648">
        <v>467</v>
      </c>
      <c r="H1648">
        <v>5</v>
      </c>
      <c r="I1648">
        <v>2335</v>
      </c>
      <c r="J1648">
        <v>3364</v>
      </c>
      <c r="K1648">
        <v>3440</v>
      </c>
      <c r="L1648">
        <v>76</v>
      </c>
      <c r="M1648">
        <f t="array" ref="M1648">SUM(IF(E$2:E1648=E1648,IF(B$2:B1648=B1648,IF(C$2:C1648=C1648,L$2:L1648))))</f>
        <v>76</v>
      </c>
    </row>
    <row r="1649" spans="1:13" x14ac:dyDescent="0.25">
      <c r="A1649" s="2">
        <v>38081</v>
      </c>
      <c r="B1649">
        <v>2004</v>
      </c>
      <c r="C1649">
        <v>4</v>
      </c>
      <c r="D1649" t="s">
        <v>36</v>
      </c>
      <c r="E1649" t="s">
        <v>13</v>
      </c>
      <c r="F1649">
        <v>1029</v>
      </c>
      <c r="G1649">
        <v>436</v>
      </c>
      <c r="H1649">
        <v>7</v>
      </c>
      <c r="I1649">
        <v>3052</v>
      </c>
      <c r="J1649">
        <v>4081</v>
      </c>
      <c r="K1649">
        <v>4446</v>
      </c>
      <c r="L1649">
        <v>365</v>
      </c>
      <c r="M1649">
        <f t="array" ref="M1649">SUM(IF(E$2:E1649=E1649,IF(B$2:B1649=B1649,IF(C$2:C1649=C1649,L$2:L1649))))</f>
        <v>441</v>
      </c>
    </row>
    <row r="1650" spans="1:13" x14ac:dyDescent="0.25">
      <c r="A1650" s="2">
        <v>38081</v>
      </c>
      <c r="B1650">
        <v>2004</v>
      </c>
      <c r="C1650">
        <v>4</v>
      </c>
      <c r="D1650" t="s">
        <v>36</v>
      </c>
      <c r="E1650" t="s">
        <v>12</v>
      </c>
      <c r="F1650">
        <v>657</v>
      </c>
      <c r="G1650">
        <v>436</v>
      </c>
      <c r="H1650">
        <v>9</v>
      </c>
      <c r="I1650">
        <v>3924</v>
      </c>
      <c r="J1650">
        <v>4581</v>
      </c>
      <c r="K1650">
        <v>8958</v>
      </c>
      <c r="L1650">
        <v>4377</v>
      </c>
      <c r="M1650">
        <f t="array" ref="M1650">SUM(IF(E$2:E1650=E1650,IF(B$2:B1650=B1650,IF(C$2:C1650=C1650,L$2:L1650))))</f>
        <v>4377</v>
      </c>
    </row>
    <row r="1651" spans="1:13" x14ac:dyDescent="0.25">
      <c r="A1651" s="2">
        <v>38082</v>
      </c>
      <c r="B1651">
        <v>2004</v>
      </c>
      <c r="C1651">
        <v>4</v>
      </c>
      <c r="D1651" t="s">
        <v>30</v>
      </c>
      <c r="E1651" t="s">
        <v>13</v>
      </c>
      <c r="F1651">
        <v>1029</v>
      </c>
      <c r="G1651">
        <v>467</v>
      </c>
      <c r="H1651">
        <v>7</v>
      </c>
      <c r="I1651">
        <v>3269</v>
      </c>
      <c r="J1651">
        <v>4298</v>
      </c>
      <c r="K1651">
        <v>3474</v>
      </c>
      <c r="L1651">
        <v>-824</v>
      </c>
      <c r="M1651">
        <f t="array" ref="M1651">SUM(IF(E$2:E1651=E1651,IF(B$2:B1651=B1651,IF(C$2:C1651=C1651,L$2:L1651))))</f>
        <v>-383</v>
      </c>
    </row>
    <row r="1652" spans="1:13" x14ac:dyDescent="0.25">
      <c r="A1652" s="2">
        <v>38083</v>
      </c>
      <c r="B1652">
        <v>2004</v>
      </c>
      <c r="C1652">
        <v>4</v>
      </c>
      <c r="D1652" t="s">
        <v>31</v>
      </c>
      <c r="E1652" t="s">
        <v>13</v>
      </c>
      <c r="F1652">
        <v>1029</v>
      </c>
      <c r="G1652">
        <v>635</v>
      </c>
      <c r="H1652">
        <v>6</v>
      </c>
      <c r="I1652">
        <v>3810</v>
      </c>
      <c r="J1652">
        <v>4839</v>
      </c>
      <c r="K1652">
        <v>5345</v>
      </c>
      <c r="L1652">
        <v>506</v>
      </c>
      <c r="M1652">
        <f t="array" ref="M1652">SUM(IF(E$2:E1652=E1652,IF(B$2:B1652=B1652,IF(C$2:C1652=C1652,L$2:L1652))))</f>
        <v>123</v>
      </c>
    </row>
    <row r="1653" spans="1:13" x14ac:dyDescent="0.25">
      <c r="A1653" s="2">
        <v>38085</v>
      </c>
      <c r="B1653">
        <v>2004</v>
      </c>
      <c r="C1653">
        <v>4</v>
      </c>
      <c r="D1653" t="s">
        <v>33</v>
      </c>
      <c r="E1653" t="s">
        <v>8</v>
      </c>
      <c r="F1653">
        <v>902</v>
      </c>
      <c r="G1653">
        <v>436</v>
      </c>
      <c r="H1653">
        <v>10</v>
      </c>
      <c r="I1653">
        <v>4360</v>
      </c>
      <c r="J1653">
        <v>5262</v>
      </c>
      <c r="K1653">
        <v>6270</v>
      </c>
      <c r="L1653">
        <v>1008</v>
      </c>
      <c r="M1653">
        <f t="array" ref="M1653">SUM(IF(E$2:E1653=E1653,IF(B$2:B1653=B1653,IF(C$2:C1653=C1653,L$2:L1653))))</f>
        <v>537</v>
      </c>
    </row>
    <row r="1654" spans="1:13" x14ac:dyDescent="0.25">
      <c r="A1654" s="2">
        <v>38086</v>
      </c>
      <c r="B1654">
        <v>2004</v>
      </c>
      <c r="C1654">
        <v>4</v>
      </c>
      <c r="D1654" t="s">
        <v>34</v>
      </c>
      <c r="E1654" t="s">
        <v>8</v>
      </c>
      <c r="F1654">
        <v>902</v>
      </c>
      <c r="G1654">
        <v>467</v>
      </c>
      <c r="H1654">
        <v>2</v>
      </c>
      <c r="I1654">
        <v>934</v>
      </c>
      <c r="J1654">
        <v>1836</v>
      </c>
      <c r="K1654">
        <v>2117</v>
      </c>
      <c r="L1654">
        <v>281</v>
      </c>
      <c r="M1654">
        <f t="array" ref="M1654">SUM(IF(E$2:E1654=E1654,IF(B$2:B1654=B1654,IF(C$2:C1654=C1654,L$2:L1654))))</f>
        <v>818</v>
      </c>
    </row>
    <row r="1655" spans="1:13" x14ac:dyDescent="0.25">
      <c r="A1655" s="2">
        <v>38086</v>
      </c>
      <c r="B1655">
        <v>2004</v>
      </c>
      <c r="C1655">
        <v>4</v>
      </c>
      <c r="D1655" t="s">
        <v>34</v>
      </c>
      <c r="E1655" t="s">
        <v>12</v>
      </c>
      <c r="F1655">
        <v>657</v>
      </c>
      <c r="G1655">
        <v>467</v>
      </c>
      <c r="H1655">
        <v>10</v>
      </c>
      <c r="I1655">
        <v>4670</v>
      </c>
      <c r="J1655">
        <v>5327</v>
      </c>
      <c r="K1655">
        <v>5680</v>
      </c>
      <c r="L1655">
        <v>353</v>
      </c>
      <c r="M1655">
        <f t="array" ref="M1655">SUM(IF(E$2:E1655=E1655,IF(B$2:B1655=B1655,IF(C$2:C1655=C1655,L$2:L1655))))</f>
        <v>4730</v>
      </c>
    </row>
    <row r="1656" spans="1:13" x14ac:dyDescent="0.25">
      <c r="A1656" s="2">
        <v>38086</v>
      </c>
      <c r="B1656">
        <v>2004</v>
      </c>
      <c r="C1656">
        <v>4</v>
      </c>
      <c r="D1656" t="s">
        <v>34</v>
      </c>
      <c r="E1656" t="s">
        <v>13</v>
      </c>
      <c r="F1656">
        <v>1029</v>
      </c>
      <c r="G1656">
        <v>467</v>
      </c>
      <c r="H1656">
        <v>6</v>
      </c>
      <c r="I1656">
        <v>2802</v>
      </c>
      <c r="J1656">
        <v>3831</v>
      </c>
      <c r="K1656">
        <v>11821</v>
      </c>
      <c r="L1656">
        <v>7990</v>
      </c>
      <c r="M1656">
        <f t="array" ref="M1656">SUM(IF(E$2:E1656=E1656,IF(B$2:B1656=B1656,IF(C$2:C1656=C1656,L$2:L1656))))</f>
        <v>8113</v>
      </c>
    </row>
    <row r="1657" spans="1:13" x14ac:dyDescent="0.25">
      <c r="A1657" s="2">
        <v>38087</v>
      </c>
      <c r="B1657">
        <v>2004</v>
      </c>
      <c r="C1657">
        <v>4</v>
      </c>
      <c r="D1657" t="s">
        <v>35</v>
      </c>
      <c r="E1657" t="s">
        <v>12</v>
      </c>
      <c r="F1657">
        <v>657</v>
      </c>
      <c r="G1657">
        <v>560</v>
      </c>
      <c r="H1657">
        <v>5</v>
      </c>
      <c r="I1657">
        <v>2800</v>
      </c>
      <c r="J1657">
        <v>3457</v>
      </c>
      <c r="K1657">
        <v>2834</v>
      </c>
      <c r="L1657">
        <v>-623</v>
      </c>
      <c r="M1657">
        <f t="array" ref="M1657">SUM(IF(E$2:E1657=E1657,IF(B$2:B1657=B1657,IF(C$2:C1657=C1657,L$2:L1657))))</f>
        <v>4107</v>
      </c>
    </row>
    <row r="1658" spans="1:13" x14ac:dyDescent="0.25">
      <c r="A1658" s="2">
        <v>38087</v>
      </c>
      <c r="B1658">
        <v>2004</v>
      </c>
      <c r="C1658">
        <v>4</v>
      </c>
      <c r="D1658" t="s">
        <v>35</v>
      </c>
      <c r="E1658" t="s">
        <v>9</v>
      </c>
      <c r="F1658">
        <v>660</v>
      </c>
      <c r="G1658">
        <v>560</v>
      </c>
      <c r="H1658">
        <v>3</v>
      </c>
      <c r="I1658">
        <v>1680</v>
      </c>
      <c r="J1658">
        <v>2340</v>
      </c>
      <c r="K1658">
        <v>1899</v>
      </c>
      <c r="L1658">
        <v>-441</v>
      </c>
      <c r="M1658">
        <f t="array" ref="M1658">SUM(IF(E$2:E1658=E1658,IF(B$2:B1658=B1658,IF(C$2:C1658=C1658,L$2:L1658))))</f>
        <v>-441</v>
      </c>
    </row>
    <row r="1659" spans="1:13" x14ac:dyDescent="0.25">
      <c r="A1659" s="2">
        <v>38087</v>
      </c>
      <c r="B1659">
        <v>2004</v>
      </c>
      <c r="C1659">
        <v>4</v>
      </c>
      <c r="D1659" t="s">
        <v>35</v>
      </c>
      <c r="E1659" t="s">
        <v>13</v>
      </c>
      <c r="F1659">
        <v>1029</v>
      </c>
      <c r="G1659">
        <v>560</v>
      </c>
      <c r="H1659">
        <v>4</v>
      </c>
      <c r="I1659">
        <v>2240</v>
      </c>
      <c r="J1659">
        <v>3269</v>
      </c>
      <c r="K1659">
        <v>3940</v>
      </c>
      <c r="L1659">
        <v>671</v>
      </c>
      <c r="M1659">
        <f t="array" ref="M1659">SUM(IF(E$2:E1659=E1659,IF(B$2:B1659=B1659,IF(C$2:C1659=C1659,L$2:L1659))))</f>
        <v>8784</v>
      </c>
    </row>
    <row r="1660" spans="1:13" x14ac:dyDescent="0.25">
      <c r="A1660" s="2">
        <v>38088</v>
      </c>
      <c r="B1660">
        <v>2004</v>
      </c>
      <c r="C1660">
        <v>4</v>
      </c>
      <c r="D1660" t="s">
        <v>36</v>
      </c>
      <c r="E1660" t="s">
        <v>12</v>
      </c>
      <c r="F1660">
        <v>657</v>
      </c>
      <c r="G1660">
        <v>436</v>
      </c>
      <c r="H1660">
        <v>6</v>
      </c>
      <c r="I1660">
        <v>2616</v>
      </c>
      <c r="J1660">
        <v>3273</v>
      </c>
      <c r="K1660">
        <v>2778</v>
      </c>
      <c r="L1660">
        <v>-495</v>
      </c>
      <c r="M1660">
        <f t="array" ref="M1660">SUM(IF(E$2:E1660=E1660,IF(B$2:B1660=B1660,IF(C$2:C1660=C1660,L$2:L1660))))</f>
        <v>3612</v>
      </c>
    </row>
    <row r="1661" spans="1:13" x14ac:dyDescent="0.25">
      <c r="A1661" s="2">
        <v>38091</v>
      </c>
      <c r="B1661">
        <v>2004</v>
      </c>
      <c r="C1661">
        <v>4</v>
      </c>
      <c r="D1661" t="s">
        <v>32</v>
      </c>
      <c r="E1661" t="s">
        <v>13</v>
      </c>
      <c r="F1661">
        <v>1029</v>
      </c>
      <c r="G1661">
        <v>635</v>
      </c>
      <c r="H1661">
        <v>7</v>
      </c>
      <c r="I1661">
        <v>4445</v>
      </c>
      <c r="J1661">
        <v>5474</v>
      </c>
      <c r="K1661">
        <v>4720</v>
      </c>
      <c r="L1661">
        <v>-754</v>
      </c>
      <c r="M1661">
        <f t="array" ref="M1661">SUM(IF(E$2:E1661=E1661,IF(B$2:B1661=B1661,IF(C$2:C1661=C1661,L$2:L1661))))</f>
        <v>8030</v>
      </c>
    </row>
    <row r="1662" spans="1:13" x14ac:dyDescent="0.25">
      <c r="A1662" s="2">
        <v>38091</v>
      </c>
      <c r="B1662">
        <v>2004</v>
      </c>
      <c r="C1662">
        <v>4</v>
      </c>
      <c r="D1662" t="s">
        <v>32</v>
      </c>
      <c r="E1662" t="s">
        <v>10</v>
      </c>
      <c r="F1662">
        <v>526</v>
      </c>
      <c r="G1662">
        <v>635</v>
      </c>
      <c r="H1662">
        <v>5</v>
      </c>
      <c r="I1662">
        <v>3175</v>
      </c>
      <c r="J1662">
        <v>3701</v>
      </c>
      <c r="K1662">
        <v>4103</v>
      </c>
      <c r="L1662">
        <v>402</v>
      </c>
      <c r="M1662">
        <f t="array" ref="M1662">SUM(IF(E$2:E1662=E1662,IF(B$2:B1662=B1662,IF(C$2:C1662=C1662,L$2:L1662))))</f>
        <v>-466</v>
      </c>
    </row>
    <row r="1663" spans="1:13" x14ac:dyDescent="0.25">
      <c r="A1663" s="2">
        <v>38092</v>
      </c>
      <c r="B1663">
        <v>2004</v>
      </c>
      <c r="C1663">
        <v>4</v>
      </c>
      <c r="D1663" t="s">
        <v>33</v>
      </c>
      <c r="E1663" t="s">
        <v>12</v>
      </c>
      <c r="F1663">
        <v>657</v>
      </c>
      <c r="G1663">
        <v>436</v>
      </c>
      <c r="H1663">
        <v>6</v>
      </c>
      <c r="I1663">
        <v>2616</v>
      </c>
      <c r="J1663">
        <v>3273</v>
      </c>
      <c r="K1663">
        <v>3666</v>
      </c>
      <c r="L1663">
        <v>393</v>
      </c>
      <c r="M1663">
        <f t="array" ref="M1663">SUM(IF(E$2:E1663=E1663,IF(B$2:B1663=B1663,IF(C$2:C1663=C1663,L$2:L1663))))</f>
        <v>4005</v>
      </c>
    </row>
    <row r="1664" spans="1:13" x14ac:dyDescent="0.25">
      <c r="A1664" s="2">
        <v>38096</v>
      </c>
      <c r="B1664">
        <v>2004</v>
      </c>
      <c r="C1664">
        <v>4</v>
      </c>
      <c r="D1664" t="s">
        <v>30</v>
      </c>
      <c r="E1664" t="s">
        <v>10</v>
      </c>
      <c r="F1664">
        <v>526</v>
      </c>
      <c r="G1664">
        <v>467</v>
      </c>
      <c r="H1664">
        <v>4</v>
      </c>
      <c r="I1664">
        <v>1868</v>
      </c>
      <c r="J1664">
        <v>2394</v>
      </c>
      <c r="K1664">
        <v>1915</v>
      </c>
      <c r="L1664">
        <v>-479</v>
      </c>
      <c r="M1664">
        <f t="array" ref="M1664">SUM(IF(E$2:E1664=E1664,IF(B$2:B1664=B1664,IF(C$2:C1664=C1664,L$2:L1664))))</f>
        <v>-945</v>
      </c>
    </row>
    <row r="1665" spans="1:13" x14ac:dyDescent="0.25">
      <c r="A1665" s="2">
        <v>38097</v>
      </c>
      <c r="B1665">
        <v>2004</v>
      </c>
      <c r="C1665">
        <v>4</v>
      </c>
      <c r="D1665" t="s">
        <v>31</v>
      </c>
      <c r="E1665" t="s">
        <v>13</v>
      </c>
      <c r="F1665">
        <v>1029</v>
      </c>
      <c r="G1665">
        <v>635</v>
      </c>
      <c r="H1665">
        <v>2</v>
      </c>
      <c r="I1665">
        <v>1270</v>
      </c>
      <c r="J1665">
        <v>2299</v>
      </c>
      <c r="K1665">
        <v>2272</v>
      </c>
      <c r="L1665">
        <v>-27</v>
      </c>
      <c r="M1665">
        <f t="array" ref="M1665">SUM(IF(E$2:E1665=E1665,IF(B$2:B1665=B1665,IF(C$2:C1665=C1665,L$2:L1665))))</f>
        <v>8003</v>
      </c>
    </row>
    <row r="1666" spans="1:13" x14ac:dyDescent="0.25">
      <c r="A1666" s="2">
        <v>38098</v>
      </c>
      <c r="B1666">
        <v>2004</v>
      </c>
      <c r="C1666">
        <v>4</v>
      </c>
      <c r="D1666" t="s">
        <v>32</v>
      </c>
      <c r="E1666" t="s">
        <v>13</v>
      </c>
      <c r="F1666">
        <v>1029</v>
      </c>
      <c r="G1666">
        <v>635</v>
      </c>
      <c r="H1666">
        <v>3</v>
      </c>
      <c r="I1666">
        <v>1905</v>
      </c>
      <c r="J1666">
        <v>2934</v>
      </c>
      <c r="K1666">
        <v>3324</v>
      </c>
      <c r="L1666">
        <v>390</v>
      </c>
      <c r="M1666">
        <f t="array" ref="M1666">SUM(IF(E$2:E1666=E1666,IF(B$2:B1666=B1666,IF(C$2:C1666=C1666,L$2:L1666))))</f>
        <v>8393</v>
      </c>
    </row>
    <row r="1667" spans="1:13" x14ac:dyDescent="0.25">
      <c r="A1667" s="2">
        <v>38100</v>
      </c>
      <c r="B1667">
        <v>2004</v>
      </c>
      <c r="C1667">
        <v>4</v>
      </c>
      <c r="D1667" t="s">
        <v>34</v>
      </c>
      <c r="E1667" t="s">
        <v>12</v>
      </c>
      <c r="F1667">
        <v>657</v>
      </c>
      <c r="G1667">
        <v>467</v>
      </c>
      <c r="H1667">
        <v>5</v>
      </c>
      <c r="I1667">
        <v>2335</v>
      </c>
      <c r="J1667">
        <v>2992</v>
      </c>
      <c r="K1667">
        <v>3084</v>
      </c>
      <c r="L1667">
        <v>92</v>
      </c>
      <c r="M1667">
        <f t="array" ref="M1667">SUM(IF(E$2:E1667=E1667,IF(B$2:B1667=B1667,IF(C$2:C1667=C1667,L$2:L1667))))</f>
        <v>4097</v>
      </c>
    </row>
    <row r="1668" spans="1:13" x14ac:dyDescent="0.25">
      <c r="A1668" s="2">
        <v>38101</v>
      </c>
      <c r="B1668">
        <v>2004</v>
      </c>
      <c r="C1668">
        <v>4</v>
      </c>
      <c r="D1668" t="s">
        <v>35</v>
      </c>
      <c r="E1668" t="s">
        <v>12</v>
      </c>
      <c r="F1668">
        <v>657</v>
      </c>
      <c r="G1668">
        <v>560</v>
      </c>
      <c r="H1668">
        <v>7</v>
      </c>
      <c r="I1668">
        <v>3920</v>
      </c>
      <c r="J1668">
        <v>4577</v>
      </c>
      <c r="K1668">
        <v>9027</v>
      </c>
      <c r="L1668">
        <v>4450</v>
      </c>
      <c r="M1668">
        <f t="array" ref="M1668">SUM(IF(E$2:E1668=E1668,IF(B$2:B1668=B1668,IF(C$2:C1668=C1668,L$2:L1668))))</f>
        <v>8547</v>
      </c>
    </row>
    <row r="1669" spans="1:13" x14ac:dyDescent="0.25">
      <c r="A1669" s="2">
        <v>38102</v>
      </c>
      <c r="B1669">
        <v>2004</v>
      </c>
      <c r="C1669">
        <v>4</v>
      </c>
      <c r="D1669" t="s">
        <v>36</v>
      </c>
      <c r="E1669" t="s">
        <v>10</v>
      </c>
      <c r="F1669">
        <v>526</v>
      </c>
      <c r="G1669">
        <v>436</v>
      </c>
      <c r="H1669">
        <v>2</v>
      </c>
      <c r="I1669">
        <v>872</v>
      </c>
      <c r="J1669">
        <v>1398</v>
      </c>
      <c r="K1669">
        <v>1243</v>
      </c>
      <c r="L1669">
        <v>-155</v>
      </c>
      <c r="M1669">
        <f t="array" ref="M1669">SUM(IF(E$2:E1669=E1669,IF(B$2:B1669=B1669,IF(C$2:C1669=C1669,L$2:L1669))))</f>
        <v>-1100</v>
      </c>
    </row>
    <row r="1670" spans="1:13" x14ac:dyDescent="0.25">
      <c r="A1670" s="2">
        <v>38102</v>
      </c>
      <c r="B1670">
        <v>2004</v>
      </c>
      <c r="C1670">
        <v>4</v>
      </c>
      <c r="D1670" t="s">
        <v>36</v>
      </c>
      <c r="E1670" t="s">
        <v>13</v>
      </c>
      <c r="F1670">
        <v>1029</v>
      </c>
      <c r="G1670">
        <v>436</v>
      </c>
      <c r="H1670">
        <v>3</v>
      </c>
      <c r="I1670">
        <v>1308</v>
      </c>
      <c r="J1670">
        <v>2337</v>
      </c>
      <c r="K1670">
        <v>2553</v>
      </c>
      <c r="L1670">
        <v>216</v>
      </c>
      <c r="M1670">
        <f t="array" ref="M1670">SUM(IF(E$2:E1670=E1670,IF(B$2:B1670=B1670,IF(C$2:C1670=C1670,L$2:L1670))))</f>
        <v>8609</v>
      </c>
    </row>
    <row r="1671" spans="1:13" x14ac:dyDescent="0.25">
      <c r="A1671" s="2">
        <v>38103</v>
      </c>
      <c r="B1671">
        <v>2004</v>
      </c>
      <c r="C1671">
        <v>4</v>
      </c>
      <c r="D1671" t="s">
        <v>30</v>
      </c>
      <c r="E1671" t="s">
        <v>9</v>
      </c>
      <c r="F1671">
        <v>660</v>
      </c>
      <c r="G1671">
        <v>467</v>
      </c>
      <c r="H1671">
        <v>5</v>
      </c>
      <c r="I1671">
        <v>2335</v>
      </c>
      <c r="J1671">
        <v>2995</v>
      </c>
      <c r="K1671">
        <v>2465</v>
      </c>
      <c r="L1671">
        <v>-530</v>
      </c>
      <c r="M1671">
        <f t="array" ref="M1671">SUM(IF(E$2:E1671=E1671,IF(B$2:B1671=B1671,IF(C$2:C1671=C1671,L$2:L1671))))</f>
        <v>-971</v>
      </c>
    </row>
    <row r="1672" spans="1:13" x14ac:dyDescent="0.25">
      <c r="A1672" s="2">
        <v>38105</v>
      </c>
      <c r="B1672">
        <v>2004</v>
      </c>
      <c r="C1672">
        <v>4</v>
      </c>
      <c r="D1672" t="s">
        <v>32</v>
      </c>
      <c r="E1672" t="s">
        <v>10</v>
      </c>
      <c r="F1672">
        <v>526</v>
      </c>
      <c r="G1672">
        <v>635</v>
      </c>
      <c r="H1672">
        <v>7</v>
      </c>
      <c r="I1672">
        <v>4445</v>
      </c>
      <c r="J1672">
        <v>4971</v>
      </c>
      <c r="K1672">
        <v>4643</v>
      </c>
      <c r="L1672">
        <v>-328</v>
      </c>
      <c r="M1672">
        <f t="array" ref="M1672">SUM(IF(E$2:E1672=E1672,IF(B$2:B1672=B1672,IF(C$2:C1672=C1672,L$2:L1672))))</f>
        <v>-1428</v>
      </c>
    </row>
    <row r="1673" spans="1:13" x14ac:dyDescent="0.25">
      <c r="A1673" s="2">
        <v>38105</v>
      </c>
      <c r="B1673">
        <v>2004</v>
      </c>
      <c r="C1673">
        <v>4</v>
      </c>
      <c r="D1673" t="s">
        <v>32</v>
      </c>
      <c r="E1673" t="s">
        <v>8</v>
      </c>
      <c r="F1673">
        <v>902</v>
      </c>
      <c r="G1673">
        <v>635</v>
      </c>
      <c r="H1673">
        <v>6</v>
      </c>
      <c r="I1673">
        <v>3810</v>
      </c>
      <c r="J1673">
        <v>4712</v>
      </c>
      <c r="K1673">
        <v>4472</v>
      </c>
      <c r="L1673">
        <v>-240</v>
      </c>
      <c r="M1673">
        <f t="array" ref="M1673">SUM(IF(E$2:E1673=E1673,IF(B$2:B1673=B1673,IF(C$2:C1673=C1673,L$2:L1673))))</f>
        <v>578</v>
      </c>
    </row>
    <row r="1674" spans="1:13" x14ac:dyDescent="0.25">
      <c r="A1674" s="2">
        <v>38106</v>
      </c>
      <c r="B1674">
        <v>2004</v>
      </c>
      <c r="C1674">
        <v>4</v>
      </c>
      <c r="D1674" t="s">
        <v>33</v>
      </c>
      <c r="E1674" t="s">
        <v>13</v>
      </c>
      <c r="F1674">
        <v>1029</v>
      </c>
      <c r="G1674">
        <v>436</v>
      </c>
      <c r="H1674">
        <v>8</v>
      </c>
      <c r="I1674">
        <v>3488</v>
      </c>
      <c r="J1674">
        <v>4517</v>
      </c>
      <c r="K1674">
        <v>4606</v>
      </c>
      <c r="L1674">
        <v>89</v>
      </c>
      <c r="M1674">
        <f t="array" ref="M1674">SUM(IF(E$2:E1674=E1674,IF(B$2:B1674=B1674,IF(C$2:C1674=C1674,L$2:L1674))))</f>
        <v>8698</v>
      </c>
    </row>
    <row r="1675" spans="1:13" x14ac:dyDescent="0.25">
      <c r="A1675" s="2">
        <v>38106</v>
      </c>
      <c r="B1675">
        <v>2004</v>
      </c>
      <c r="C1675">
        <v>4</v>
      </c>
      <c r="D1675" t="s">
        <v>33</v>
      </c>
      <c r="E1675" t="s">
        <v>12</v>
      </c>
      <c r="F1675">
        <v>657</v>
      </c>
      <c r="G1675">
        <v>436</v>
      </c>
      <c r="H1675">
        <v>5</v>
      </c>
      <c r="I1675">
        <v>2180</v>
      </c>
      <c r="J1675">
        <v>2837</v>
      </c>
      <c r="K1675">
        <v>2554</v>
      </c>
      <c r="L1675">
        <v>-283</v>
      </c>
      <c r="M1675">
        <f t="array" ref="M1675">SUM(IF(E$2:E1675=E1675,IF(B$2:B1675=B1675,IF(C$2:C1675=C1675,L$2:L1675))))</f>
        <v>8264</v>
      </c>
    </row>
    <row r="1676" spans="1:13" x14ac:dyDescent="0.25">
      <c r="A1676" s="2">
        <v>38107</v>
      </c>
      <c r="B1676">
        <v>2004</v>
      </c>
      <c r="C1676">
        <v>4</v>
      </c>
      <c r="D1676" t="s">
        <v>34</v>
      </c>
      <c r="E1676" t="s">
        <v>12</v>
      </c>
      <c r="F1676">
        <v>657</v>
      </c>
      <c r="G1676">
        <v>467</v>
      </c>
      <c r="H1676">
        <v>4</v>
      </c>
      <c r="I1676">
        <v>1868</v>
      </c>
      <c r="J1676">
        <v>2525</v>
      </c>
      <c r="K1676">
        <v>2229</v>
      </c>
      <c r="L1676">
        <v>-296</v>
      </c>
      <c r="M1676">
        <f t="array" ref="M1676">SUM(IF(E$2:E1676=E1676,IF(B$2:B1676=B1676,IF(C$2:C1676=C1676,L$2:L1676))))</f>
        <v>7968</v>
      </c>
    </row>
    <row r="1677" spans="1:13" x14ac:dyDescent="0.25">
      <c r="A1677" s="2">
        <v>38107</v>
      </c>
      <c r="B1677">
        <v>2004</v>
      </c>
      <c r="C1677">
        <v>4</v>
      </c>
      <c r="D1677" t="s">
        <v>34</v>
      </c>
      <c r="E1677" t="s">
        <v>8</v>
      </c>
      <c r="F1677">
        <v>902</v>
      </c>
      <c r="G1677">
        <v>467</v>
      </c>
      <c r="H1677">
        <v>8</v>
      </c>
      <c r="I1677">
        <v>3736</v>
      </c>
      <c r="J1677">
        <v>4638</v>
      </c>
      <c r="K1677">
        <v>4280</v>
      </c>
      <c r="L1677">
        <v>-358</v>
      </c>
      <c r="M1677">
        <f t="array" ref="M1677">SUM(IF(E$2:E1677=E1677,IF(B$2:B1677=B1677,IF(C$2:C1677=C1677,L$2:L1677))))</f>
        <v>220</v>
      </c>
    </row>
    <row r="1678" spans="1:13" x14ac:dyDescent="0.25">
      <c r="A1678" s="2">
        <v>38108</v>
      </c>
      <c r="B1678">
        <v>2004</v>
      </c>
      <c r="C1678">
        <v>5</v>
      </c>
      <c r="D1678" t="s">
        <v>35</v>
      </c>
      <c r="E1678" t="s">
        <v>12</v>
      </c>
      <c r="F1678">
        <v>657</v>
      </c>
      <c r="G1678">
        <v>560</v>
      </c>
      <c r="H1678">
        <v>8</v>
      </c>
      <c r="I1678">
        <v>4480</v>
      </c>
      <c r="J1678">
        <v>5137</v>
      </c>
      <c r="K1678">
        <v>5503</v>
      </c>
      <c r="L1678">
        <v>366</v>
      </c>
      <c r="M1678">
        <f t="array" ref="M1678">SUM(IF(E$2:E1678=E1678,IF(B$2:B1678=B1678,IF(C$2:C1678=C1678,L$2:L1678))))</f>
        <v>366</v>
      </c>
    </row>
    <row r="1679" spans="1:13" x14ac:dyDescent="0.25">
      <c r="A1679" s="2">
        <v>38109</v>
      </c>
      <c r="B1679">
        <v>2004</v>
      </c>
      <c r="C1679">
        <v>5</v>
      </c>
      <c r="D1679" t="s">
        <v>36</v>
      </c>
      <c r="E1679" t="s">
        <v>12</v>
      </c>
      <c r="F1679">
        <v>657</v>
      </c>
      <c r="G1679">
        <v>436</v>
      </c>
      <c r="H1679">
        <v>7</v>
      </c>
      <c r="I1679">
        <v>3052</v>
      </c>
      <c r="J1679">
        <v>3709</v>
      </c>
      <c r="K1679">
        <v>4371</v>
      </c>
      <c r="L1679">
        <v>662</v>
      </c>
      <c r="M1679">
        <f t="array" ref="M1679">SUM(IF(E$2:E1679=E1679,IF(B$2:B1679=B1679,IF(C$2:C1679=C1679,L$2:L1679))))</f>
        <v>1028</v>
      </c>
    </row>
    <row r="1680" spans="1:13" x14ac:dyDescent="0.25">
      <c r="A1680" s="2">
        <v>38110</v>
      </c>
      <c r="B1680">
        <v>2004</v>
      </c>
      <c r="C1680">
        <v>5</v>
      </c>
      <c r="D1680" t="s">
        <v>30</v>
      </c>
      <c r="E1680" t="s">
        <v>8</v>
      </c>
      <c r="F1680">
        <v>902</v>
      </c>
      <c r="G1680">
        <v>467</v>
      </c>
      <c r="H1680">
        <v>7</v>
      </c>
      <c r="I1680">
        <v>3269</v>
      </c>
      <c r="J1680">
        <v>4171</v>
      </c>
      <c r="K1680">
        <v>4115</v>
      </c>
      <c r="L1680">
        <v>-56</v>
      </c>
      <c r="M1680">
        <f t="array" ref="M1680">SUM(IF(E$2:E1680=E1680,IF(B$2:B1680=B1680,IF(C$2:C1680=C1680,L$2:L1680))))</f>
        <v>-56</v>
      </c>
    </row>
    <row r="1681" spans="1:13" x14ac:dyDescent="0.25">
      <c r="A1681" s="2">
        <v>38111</v>
      </c>
      <c r="B1681">
        <v>2004</v>
      </c>
      <c r="C1681">
        <v>5</v>
      </c>
      <c r="D1681" t="s">
        <v>31</v>
      </c>
      <c r="E1681" t="s">
        <v>10</v>
      </c>
      <c r="F1681">
        <v>526</v>
      </c>
      <c r="G1681">
        <v>635</v>
      </c>
      <c r="H1681">
        <v>8</v>
      </c>
      <c r="I1681">
        <v>5080</v>
      </c>
      <c r="J1681">
        <v>5606</v>
      </c>
      <c r="K1681">
        <v>5408</v>
      </c>
      <c r="L1681">
        <v>-198</v>
      </c>
      <c r="M1681">
        <f t="array" ref="M1681">SUM(IF(E$2:E1681=E1681,IF(B$2:B1681=B1681,IF(C$2:C1681=C1681,L$2:L1681))))</f>
        <v>-198</v>
      </c>
    </row>
    <row r="1682" spans="1:13" x14ac:dyDescent="0.25">
      <c r="A1682" s="2">
        <v>38112</v>
      </c>
      <c r="B1682">
        <v>2004</v>
      </c>
      <c r="C1682">
        <v>5</v>
      </c>
      <c r="D1682" t="s">
        <v>32</v>
      </c>
      <c r="E1682" t="s">
        <v>9</v>
      </c>
      <c r="F1682">
        <v>660</v>
      </c>
      <c r="G1682">
        <v>635</v>
      </c>
      <c r="H1682">
        <v>8</v>
      </c>
      <c r="I1682">
        <v>5080</v>
      </c>
      <c r="J1682">
        <v>5740</v>
      </c>
      <c r="K1682">
        <v>6282</v>
      </c>
      <c r="L1682">
        <v>542</v>
      </c>
      <c r="M1682">
        <f t="array" ref="M1682">SUM(IF(E$2:E1682=E1682,IF(B$2:B1682=B1682,IF(C$2:C1682=C1682,L$2:L1682))))</f>
        <v>542</v>
      </c>
    </row>
    <row r="1683" spans="1:13" x14ac:dyDescent="0.25">
      <c r="A1683" s="2">
        <v>38112</v>
      </c>
      <c r="B1683">
        <v>2004</v>
      </c>
      <c r="C1683">
        <v>5</v>
      </c>
      <c r="D1683" t="s">
        <v>32</v>
      </c>
      <c r="E1683" t="s">
        <v>13</v>
      </c>
      <c r="F1683">
        <v>1029</v>
      </c>
      <c r="G1683">
        <v>635</v>
      </c>
      <c r="H1683">
        <v>3</v>
      </c>
      <c r="I1683">
        <v>1905</v>
      </c>
      <c r="J1683">
        <v>2934</v>
      </c>
      <c r="K1683">
        <v>5291</v>
      </c>
      <c r="L1683">
        <v>2357</v>
      </c>
      <c r="M1683">
        <f t="array" ref="M1683">SUM(IF(E$2:E1683=E1683,IF(B$2:B1683=B1683,IF(C$2:C1683=C1683,L$2:L1683))))</f>
        <v>2357</v>
      </c>
    </row>
    <row r="1684" spans="1:13" x14ac:dyDescent="0.25">
      <c r="A1684" s="2">
        <v>38113</v>
      </c>
      <c r="B1684">
        <v>2004</v>
      </c>
      <c r="C1684">
        <v>5</v>
      </c>
      <c r="D1684" t="s">
        <v>33</v>
      </c>
      <c r="E1684" t="s">
        <v>12</v>
      </c>
      <c r="F1684">
        <v>657</v>
      </c>
      <c r="G1684">
        <v>436</v>
      </c>
      <c r="H1684">
        <v>8</v>
      </c>
      <c r="I1684">
        <v>3488</v>
      </c>
      <c r="J1684">
        <v>4145</v>
      </c>
      <c r="K1684">
        <v>20638</v>
      </c>
      <c r="L1684">
        <v>16493</v>
      </c>
      <c r="M1684">
        <f t="array" ref="M1684">SUM(IF(E$2:E1684=E1684,IF(B$2:B1684=B1684,IF(C$2:C1684=C1684,L$2:L1684))))</f>
        <v>17521</v>
      </c>
    </row>
    <row r="1685" spans="1:13" x14ac:dyDescent="0.25">
      <c r="A1685" s="2">
        <v>38113</v>
      </c>
      <c r="B1685">
        <v>2004</v>
      </c>
      <c r="C1685">
        <v>5</v>
      </c>
      <c r="D1685" t="s">
        <v>33</v>
      </c>
      <c r="E1685" t="s">
        <v>10</v>
      </c>
      <c r="F1685">
        <v>526</v>
      </c>
      <c r="G1685">
        <v>436</v>
      </c>
      <c r="H1685">
        <v>7</v>
      </c>
      <c r="I1685">
        <v>3052</v>
      </c>
      <c r="J1685">
        <v>3578</v>
      </c>
      <c r="K1685">
        <v>3493</v>
      </c>
      <c r="L1685">
        <v>-85</v>
      </c>
      <c r="M1685">
        <f t="array" ref="M1685">SUM(IF(E$2:E1685=E1685,IF(B$2:B1685=B1685,IF(C$2:C1685=C1685,L$2:L1685))))</f>
        <v>-283</v>
      </c>
    </row>
    <row r="1686" spans="1:13" x14ac:dyDescent="0.25">
      <c r="A1686" s="2">
        <v>38114</v>
      </c>
      <c r="B1686">
        <v>2004</v>
      </c>
      <c r="C1686">
        <v>5</v>
      </c>
      <c r="D1686" t="s">
        <v>34</v>
      </c>
      <c r="E1686" t="s">
        <v>10</v>
      </c>
      <c r="F1686">
        <v>526</v>
      </c>
      <c r="G1686">
        <v>467</v>
      </c>
      <c r="H1686">
        <v>8</v>
      </c>
      <c r="I1686">
        <v>3736</v>
      </c>
      <c r="J1686">
        <v>4262</v>
      </c>
      <c r="K1686">
        <v>8617</v>
      </c>
      <c r="L1686">
        <v>4355</v>
      </c>
      <c r="M1686">
        <f t="array" ref="M1686">SUM(IF(E$2:E1686=E1686,IF(B$2:B1686=B1686,IF(C$2:C1686=C1686,L$2:L1686))))</f>
        <v>4072</v>
      </c>
    </row>
    <row r="1687" spans="1:13" x14ac:dyDescent="0.25">
      <c r="A1687" s="2">
        <v>38114</v>
      </c>
      <c r="B1687">
        <v>2004</v>
      </c>
      <c r="C1687">
        <v>5</v>
      </c>
      <c r="D1687" t="s">
        <v>34</v>
      </c>
      <c r="E1687" t="s">
        <v>13</v>
      </c>
      <c r="F1687">
        <v>1029</v>
      </c>
      <c r="G1687">
        <v>467</v>
      </c>
      <c r="H1687">
        <v>1</v>
      </c>
      <c r="I1687">
        <v>467</v>
      </c>
      <c r="J1687">
        <v>1496</v>
      </c>
      <c r="K1687">
        <v>1509</v>
      </c>
      <c r="L1687">
        <v>13</v>
      </c>
      <c r="M1687">
        <f t="array" ref="M1687">SUM(IF(E$2:E1687=E1687,IF(B$2:B1687=B1687,IF(C$2:C1687=C1687,L$2:L1687))))</f>
        <v>2370</v>
      </c>
    </row>
    <row r="1688" spans="1:13" x14ac:dyDescent="0.25">
      <c r="A1688" s="2">
        <v>38115</v>
      </c>
      <c r="B1688">
        <v>2004</v>
      </c>
      <c r="C1688">
        <v>5</v>
      </c>
      <c r="D1688" t="s">
        <v>35</v>
      </c>
      <c r="E1688" t="s">
        <v>7</v>
      </c>
      <c r="F1688">
        <v>987</v>
      </c>
      <c r="G1688">
        <v>560</v>
      </c>
      <c r="H1688">
        <v>9</v>
      </c>
      <c r="I1688">
        <v>5040</v>
      </c>
      <c r="J1688">
        <v>6027</v>
      </c>
      <c r="K1688">
        <v>6171</v>
      </c>
      <c r="L1688">
        <v>144</v>
      </c>
      <c r="M1688">
        <f t="array" ref="M1688">SUM(IF(E$2:E1688=E1688,IF(B$2:B1688=B1688,IF(C$2:C1688=C1688,L$2:L1688))))</f>
        <v>144</v>
      </c>
    </row>
    <row r="1689" spans="1:13" x14ac:dyDescent="0.25">
      <c r="A1689" s="2">
        <v>38116</v>
      </c>
      <c r="B1689">
        <v>2004</v>
      </c>
      <c r="C1689">
        <v>5</v>
      </c>
      <c r="D1689" t="s">
        <v>36</v>
      </c>
      <c r="E1689" t="s">
        <v>13</v>
      </c>
      <c r="F1689">
        <v>1029</v>
      </c>
      <c r="G1689">
        <v>436</v>
      </c>
      <c r="H1689">
        <v>1</v>
      </c>
      <c r="I1689">
        <v>436</v>
      </c>
      <c r="J1689">
        <v>1465</v>
      </c>
      <c r="K1689">
        <v>1396</v>
      </c>
      <c r="L1689">
        <v>-69</v>
      </c>
      <c r="M1689">
        <f t="array" ref="M1689">SUM(IF(E$2:E1689=E1689,IF(B$2:B1689=B1689,IF(C$2:C1689=C1689,L$2:L1689))))</f>
        <v>2301</v>
      </c>
    </row>
    <row r="1690" spans="1:13" x14ac:dyDescent="0.25">
      <c r="A1690" s="2">
        <v>38116</v>
      </c>
      <c r="B1690">
        <v>2004</v>
      </c>
      <c r="C1690">
        <v>5</v>
      </c>
      <c r="D1690" t="s">
        <v>36</v>
      </c>
      <c r="E1690" t="s">
        <v>10</v>
      </c>
      <c r="F1690">
        <v>526</v>
      </c>
      <c r="G1690">
        <v>436</v>
      </c>
      <c r="H1690">
        <v>4</v>
      </c>
      <c r="I1690">
        <v>1744</v>
      </c>
      <c r="J1690">
        <v>2270</v>
      </c>
      <c r="K1690">
        <v>2338</v>
      </c>
      <c r="L1690">
        <v>68</v>
      </c>
      <c r="M1690">
        <f t="array" ref="M1690">SUM(IF(E$2:E1690=E1690,IF(B$2:B1690=B1690,IF(C$2:C1690=C1690,L$2:L1690))))</f>
        <v>4140</v>
      </c>
    </row>
    <row r="1691" spans="1:13" x14ac:dyDescent="0.25">
      <c r="A1691" s="2">
        <v>38116</v>
      </c>
      <c r="B1691">
        <v>2004</v>
      </c>
      <c r="C1691">
        <v>5</v>
      </c>
      <c r="D1691" t="s">
        <v>36</v>
      </c>
      <c r="E1691" t="s">
        <v>9</v>
      </c>
      <c r="F1691">
        <v>660</v>
      </c>
      <c r="G1691">
        <v>436</v>
      </c>
      <c r="H1691">
        <v>6</v>
      </c>
      <c r="I1691">
        <v>2616</v>
      </c>
      <c r="J1691">
        <v>3276</v>
      </c>
      <c r="K1691">
        <v>3200</v>
      </c>
      <c r="L1691">
        <v>-76</v>
      </c>
      <c r="M1691">
        <f t="array" ref="M1691">SUM(IF(E$2:E1691=E1691,IF(B$2:B1691=B1691,IF(C$2:C1691=C1691,L$2:L1691))))</f>
        <v>466</v>
      </c>
    </row>
    <row r="1692" spans="1:13" x14ac:dyDescent="0.25">
      <c r="A1692" s="2">
        <v>38117</v>
      </c>
      <c r="B1692">
        <v>2004</v>
      </c>
      <c r="C1692">
        <v>5</v>
      </c>
      <c r="D1692" t="s">
        <v>30</v>
      </c>
      <c r="E1692" t="s">
        <v>10</v>
      </c>
      <c r="F1692">
        <v>526</v>
      </c>
      <c r="G1692">
        <v>467</v>
      </c>
      <c r="H1692">
        <v>6</v>
      </c>
      <c r="I1692">
        <v>2802</v>
      </c>
      <c r="J1692">
        <v>3328</v>
      </c>
      <c r="K1692">
        <v>3340</v>
      </c>
      <c r="L1692">
        <v>12</v>
      </c>
      <c r="M1692">
        <f t="array" ref="M1692">SUM(IF(E$2:E1692=E1692,IF(B$2:B1692=B1692,IF(C$2:C1692=C1692,L$2:L1692))))</f>
        <v>4152</v>
      </c>
    </row>
    <row r="1693" spans="1:13" x14ac:dyDescent="0.25">
      <c r="A1693" s="2">
        <v>38118</v>
      </c>
      <c r="B1693">
        <v>2004</v>
      </c>
      <c r="C1693">
        <v>5</v>
      </c>
      <c r="D1693" t="s">
        <v>31</v>
      </c>
      <c r="E1693" t="s">
        <v>7</v>
      </c>
      <c r="F1693">
        <v>987</v>
      </c>
      <c r="G1693">
        <v>635</v>
      </c>
      <c r="H1693">
        <v>7</v>
      </c>
      <c r="I1693">
        <v>4445</v>
      </c>
      <c r="J1693">
        <v>5432</v>
      </c>
      <c r="K1693">
        <v>6172</v>
      </c>
      <c r="L1693">
        <v>740</v>
      </c>
      <c r="M1693">
        <f t="array" ref="M1693">SUM(IF(E$2:E1693=E1693,IF(B$2:B1693=B1693,IF(C$2:C1693=C1693,L$2:L1693))))</f>
        <v>884</v>
      </c>
    </row>
    <row r="1694" spans="1:13" x14ac:dyDescent="0.25">
      <c r="A1694" s="2">
        <v>38120</v>
      </c>
      <c r="B1694">
        <v>2004</v>
      </c>
      <c r="C1694">
        <v>5</v>
      </c>
      <c r="D1694" t="s">
        <v>33</v>
      </c>
      <c r="E1694" t="s">
        <v>10</v>
      </c>
      <c r="F1694">
        <v>526</v>
      </c>
      <c r="G1694">
        <v>436</v>
      </c>
      <c r="H1694">
        <v>8</v>
      </c>
      <c r="I1694">
        <v>3488</v>
      </c>
      <c r="J1694">
        <v>4014</v>
      </c>
      <c r="K1694">
        <v>4077</v>
      </c>
      <c r="L1694">
        <v>63</v>
      </c>
      <c r="M1694">
        <f t="array" ref="M1694">SUM(IF(E$2:E1694=E1694,IF(B$2:B1694=B1694,IF(C$2:C1694=C1694,L$2:L1694))))</f>
        <v>4215</v>
      </c>
    </row>
    <row r="1695" spans="1:13" x14ac:dyDescent="0.25">
      <c r="A1695" s="2">
        <v>38120</v>
      </c>
      <c r="B1695">
        <v>2004</v>
      </c>
      <c r="C1695">
        <v>5</v>
      </c>
      <c r="D1695" t="s">
        <v>33</v>
      </c>
      <c r="E1695" t="s">
        <v>13</v>
      </c>
      <c r="F1695">
        <v>1029</v>
      </c>
      <c r="G1695">
        <v>436</v>
      </c>
      <c r="H1695">
        <v>1</v>
      </c>
      <c r="I1695">
        <v>436</v>
      </c>
      <c r="J1695">
        <v>1465</v>
      </c>
      <c r="K1695">
        <v>1461</v>
      </c>
      <c r="L1695">
        <v>-4</v>
      </c>
      <c r="M1695">
        <f t="array" ref="M1695">SUM(IF(E$2:E1695=E1695,IF(B$2:B1695=B1695,IF(C$2:C1695=C1695,L$2:L1695))))</f>
        <v>2297</v>
      </c>
    </row>
    <row r="1696" spans="1:13" x14ac:dyDescent="0.25">
      <c r="A1696" s="2">
        <v>38120</v>
      </c>
      <c r="B1696">
        <v>2004</v>
      </c>
      <c r="C1696">
        <v>5</v>
      </c>
      <c r="D1696" t="s">
        <v>33</v>
      </c>
      <c r="E1696" t="s">
        <v>12</v>
      </c>
      <c r="F1696">
        <v>657</v>
      </c>
      <c r="G1696">
        <v>436</v>
      </c>
      <c r="H1696">
        <v>7</v>
      </c>
      <c r="I1696">
        <v>3052</v>
      </c>
      <c r="J1696">
        <v>3709</v>
      </c>
      <c r="K1696">
        <v>8639</v>
      </c>
      <c r="L1696">
        <v>4930</v>
      </c>
      <c r="M1696">
        <f t="array" ref="M1696">SUM(IF(E$2:E1696=E1696,IF(B$2:B1696=B1696,IF(C$2:C1696=C1696,L$2:L1696))))</f>
        <v>22451</v>
      </c>
    </row>
    <row r="1697" spans="1:13" x14ac:dyDescent="0.25">
      <c r="A1697" s="2">
        <v>38121</v>
      </c>
      <c r="B1697">
        <v>2004</v>
      </c>
      <c r="C1697">
        <v>5</v>
      </c>
      <c r="D1697" t="s">
        <v>34</v>
      </c>
      <c r="E1697" t="s">
        <v>10</v>
      </c>
      <c r="F1697">
        <v>526</v>
      </c>
      <c r="G1697">
        <v>467</v>
      </c>
      <c r="H1697">
        <v>4</v>
      </c>
      <c r="I1697">
        <v>1868</v>
      </c>
      <c r="J1697">
        <v>2394</v>
      </c>
      <c r="K1697">
        <v>2782</v>
      </c>
      <c r="L1697">
        <v>388</v>
      </c>
      <c r="M1697">
        <f t="array" ref="M1697">SUM(IF(E$2:E1697=E1697,IF(B$2:B1697=B1697,IF(C$2:C1697=C1697,L$2:L1697))))</f>
        <v>4603</v>
      </c>
    </row>
    <row r="1698" spans="1:13" x14ac:dyDescent="0.25">
      <c r="A1698" s="2">
        <v>38122</v>
      </c>
      <c r="B1698">
        <v>2004</v>
      </c>
      <c r="C1698">
        <v>5</v>
      </c>
      <c r="D1698" t="s">
        <v>35</v>
      </c>
      <c r="E1698" t="s">
        <v>13</v>
      </c>
      <c r="F1698">
        <v>1029</v>
      </c>
      <c r="G1698">
        <v>560</v>
      </c>
      <c r="H1698">
        <v>3</v>
      </c>
      <c r="I1698">
        <v>1680</v>
      </c>
      <c r="J1698">
        <v>2709</v>
      </c>
      <c r="K1698">
        <v>2938</v>
      </c>
      <c r="L1698">
        <v>229</v>
      </c>
      <c r="M1698">
        <f t="array" ref="M1698">SUM(IF(E$2:E1698=E1698,IF(B$2:B1698=B1698,IF(C$2:C1698=C1698,L$2:L1698))))</f>
        <v>2526</v>
      </c>
    </row>
    <row r="1699" spans="1:13" x14ac:dyDescent="0.25">
      <c r="A1699" s="2">
        <v>38123</v>
      </c>
      <c r="B1699">
        <v>2004</v>
      </c>
      <c r="C1699">
        <v>5</v>
      </c>
      <c r="D1699" t="s">
        <v>36</v>
      </c>
      <c r="E1699" t="s">
        <v>11</v>
      </c>
      <c r="F1699">
        <v>622</v>
      </c>
      <c r="G1699">
        <v>436</v>
      </c>
      <c r="H1699">
        <v>3</v>
      </c>
      <c r="I1699">
        <v>1308</v>
      </c>
      <c r="J1699">
        <v>1930</v>
      </c>
      <c r="K1699">
        <v>2099</v>
      </c>
      <c r="L1699">
        <v>169</v>
      </c>
      <c r="M1699">
        <f t="array" ref="M1699">SUM(IF(E$2:E1699=E1699,IF(B$2:B1699=B1699,IF(C$2:C1699=C1699,L$2:L1699))))</f>
        <v>169</v>
      </c>
    </row>
    <row r="1700" spans="1:13" x14ac:dyDescent="0.25">
      <c r="A1700" s="2">
        <v>38124</v>
      </c>
      <c r="B1700">
        <v>2004</v>
      </c>
      <c r="C1700">
        <v>5</v>
      </c>
      <c r="D1700" t="s">
        <v>30</v>
      </c>
      <c r="E1700" t="s">
        <v>13</v>
      </c>
      <c r="F1700">
        <v>1029</v>
      </c>
      <c r="G1700">
        <v>467</v>
      </c>
      <c r="H1700">
        <v>6</v>
      </c>
      <c r="I1700">
        <v>2802</v>
      </c>
      <c r="J1700">
        <v>3831</v>
      </c>
      <c r="K1700">
        <v>3601</v>
      </c>
      <c r="L1700">
        <v>-230</v>
      </c>
      <c r="M1700">
        <f t="array" ref="M1700">SUM(IF(E$2:E1700=E1700,IF(B$2:B1700=B1700,IF(C$2:C1700=C1700,L$2:L1700))))</f>
        <v>2296</v>
      </c>
    </row>
    <row r="1701" spans="1:13" x14ac:dyDescent="0.25">
      <c r="A1701" s="2">
        <v>38125</v>
      </c>
      <c r="B1701">
        <v>2004</v>
      </c>
      <c r="C1701">
        <v>5</v>
      </c>
      <c r="D1701" t="s">
        <v>31</v>
      </c>
      <c r="E1701" t="s">
        <v>12</v>
      </c>
      <c r="F1701">
        <v>657</v>
      </c>
      <c r="G1701">
        <v>635</v>
      </c>
      <c r="H1701">
        <v>9</v>
      </c>
      <c r="I1701">
        <v>5715</v>
      </c>
      <c r="J1701">
        <v>6372</v>
      </c>
      <c r="K1701">
        <v>18631</v>
      </c>
      <c r="L1701">
        <v>12259</v>
      </c>
      <c r="M1701">
        <f t="array" ref="M1701">SUM(IF(E$2:E1701=E1701,IF(B$2:B1701=B1701,IF(C$2:C1701=C1701,L$2:L1701))))</f>
        <v>34710</v>
      </c>
    </row>
    <row r="1702" spans="1:13" x14ac:dyDescent="0.25">
      <c r="A1702" s="2">
        <v>38126</v>
      </c>
      <c r="B1702">
        <v>2004</v>
      </c>
      <c r="C1702">
        <v>5</v>
      </c>
      <c r="D1702" t="s">
        <v>32</v>
      </c>
      <c r="E1702" t="s">
        <v>10</v>
      </c>
      <c r="F1702">
        <v>526</v>
      </c>
      <c r="G1702">
        <v>635</v>
      </c>
      <c r="H1702">
        <v>2</v>
      </c>
      <c r="I1702">
        <v>1270</v>
      </c>
      <c r="J1702">
        <v>1796</v>
      </c>
      <c r="K1702">
        <v>2059</v>
      </c>
      <c r="L1702">
        <v>263</v>
      </c>
      <c r="M1702">
        <f t="array" ref="M1702">SUM(IF(E$2:E1702=E1702,IF(B$2:B1702=B1702,IF(C$2:C1702=C1702,L$2:L1702))))</f>
        <v>4866</v>
      </c>
    </row>
    <row r="1703" spans="1:13" x14ac:dyDescent="0.25">
      <c r="A1703" s="2">
        <v>38128</v>
      </c>
      <c r="B1703">
        <v>2004</v>
      </c>
      <c r="C1703">
        <v>5</v>
      </c>
      <c r="D1703" t="s">
        <v>34</v>
      </c>
      <c r="E1703" t="s">
        <v>12</v>
      </c>
      <c r="F1703">
        <v>657</v>
      </c>
      <c r="G1703">
        <v>467</v>
      </c>
      <c r="H1703">
        <v>10</v>
      </c>
      <c r="I1703">
        <v>4670</v>
      </c>
      <c r="J1703">
        <v>5327</v>
      </c>
      <c r="K1703">
        <v>5851</v>
      </c>
      <c r="L1703">
        <v>524</v>
      </c>
      <c r="M1703">
        <f t="array" ref="M1703">SUM(IF(E$2:E1703=E1703,IF(B$2:B1703=B1703,IF(C$2:C1703=C1703,L$2:L1703))))</f>
        <v>35234</v>
      </c>
    </row>
    <row r="1704" spans="1:13" x14ac:dyDescent="0.25">
      <c r="A1704" s="2">
        <v>38129</v>
      </c>
      <c r="B1704">
        <v>2004</v>
      </c>
      <c r="C1704">
        <v>5</v>
      </c>
      <c r="D1704" t="s">
        <v>35</v>
      </c>
      <c r="E1704" t="s">
        <v>12</v>
      </c>
      <c r="F1704">
        <v>657</v>
      </c>
      <c r="G1704">
        <v>560</v>
      </c>
      <c r="H1704">
        <v>6</v>
      </c>
      <c r="I1704">
        <v>3360</v>
      </c>
      <c r="J1704">
        <v>4017</v>
      </c>
      <c r="K1704">
        <v>4776</v>
      </c>
      <c r="L1704">
        <v>759</v>
      </c>
      <c r="M1704">
        <f t="array" ref="M1704">SUM(IF(E$2:E1704=E1704,IF(B$2:B1704=B1704,IF(C$2:C1704=C1704,L$2:L1704))))</f>
        <v>35993</v>
      </c>
    </row>
    <row r="1705" spans="1:13" x14ac:dyDescent="0.25">
      <c r="A1705" s="2">
        <v>38130</v>
      </c>
      <c r="B1705">
        <v>2004</v>
      </c>
      <c r="C1705">
        <v>5</v>
      </c>
      <c r="D1705" t="s">
        <v>36</v>
      </c>
      <c r="E1705" t="s">
        <v>10</v>
      </c>
      <c r="F1705">
        <v>526</v>
      </c>
      <c r="G1705">
        <v>436</v>
      </c>
      <c r="H1705">
        <v>2</v>
      </c>
      <c r="I1705">
        <v>872</v>
      </c>
      <c r="J1705">
        <v>1398</v>
      </c>
      <c r="K1705">
        <v>1403</v>
      </c>
      <c r="L1705">
        <v>5</v>
      </c>
      <c r="M1705">
        <f t="array" ref="M1705">SUM(IF(E$2:E1705=E1705,IF(B$2:B1705=B1705,IF(C$2:C1705=C1705,L$2:L1705))))</f>
        <v>4871</v>
      </c>
    </row>
    <row r="1706" spans="1:13" x14ac:dyDescent="0.25">
      <c r="A1706" s="2">
        <v>38130</v>
      </c>
      <c r="B1706">
        <v>2004</v>
      </c>
      <c r="C1706">
        <v>5</v>
      </c>
      <c r="D1706" t="s">
        <v>36</v>
      </c>
      <c r="E1706" t="s">
        <v>12</v>
      </c>
      <c r="F1706">
        <v>657</v>
      </c>
      <c r="G1706">
        <v>436</v>
      </c>
      <c r="H1706">
        <v>8</v>
      </c>
      <c r="I1706">
        <v>3488</v>
      </c>
      <c r="J1706">
        <v>4145</v>
      </c>
      <c r="K1706">
        <v>23388</v>
      </c>
      <c r="L1706">
        <v>19243</v>
      </c>
      <c r="M1706">
        <f t="array" ref="M1706">SUM(IF(E$2:E1706=E1706,IF(B$2:B1706=B1706,IF(C$2:C1706=C1706,L$2:L1706))))</f>
        <v>55236</v>
      </c>
    </row>
    <row r="1707" spans="1:13" x14ac:dyDescent="0.25">
      <c r="A1707" s="2">
        <v>38130</v>
      </c>
      <c r="B1707">
        <v>2004</v>
      </c>
      <c r="C1707">
        <v>5</v>
      </c>
      <c r="D1707" t="s">
        <v>36</v>
      </c>
      <c r="E1707" t="s">
        <v>13</v>
      </c>
      <c r="F1707">
        <v>1029</v>
      </c>
      <c r="G1707">
        <v>436</v>
      </c>
      <c r="H1707">
        <v>2</v>
      </c>
      <c r="I1707">
        <v>872</v>
      </c>
      <c r="J1707">
        <v>1901</v>
      </c>
      <c r="K1707">
        <v>2116</v>
      </c>
      <c r="L1707">
        <v>215</v>
      </c>
      <c r="M1707">
        <f t="array" ref="M1707">SUM(IF(E$2:E1707=E1707,IF(B$2:B1707=B1707,IF(C$2:C1707=C1707,L$2:L1707))))</f>
        <v>2511</v>
      </c>
    </row>
    <row r="1708" spans="1:13" x14ac:dyDescent="0.25">
      <c r="A1708" s="2">
        <v>38131</v>
      </c>
      <c r="B1708">
        <v>2004</v>
      </c>
      <c r="C1708">
        <v>5</v>
      </c>
      <c r="D1708" t="s">
        <v>30</v>
      </c>
      <c r="E1708" t="s">
        <v>10</v>
      </c>
      <c r="F1708">
        <v>526</v>
      </c>
      <c r="G1708">
        <v>467</v>
      </c>
      <c r="H1708">
        <v>8</v>
      </c>
      <c r="I1708">
        <v>3736</v>
      </c>
      <c r="J1708">
        <v>4262</v>
      </c>
      <c r="K1708">
        <v>7228</v>
      </c>
      <c r="L1708">
        <v>2966</v>
      </c>
      <c r="M1708">
        <f t="array" ref="M1708">SUM(IF(E$2:E1708=E1708,IF(B$2:B1708=B1708,IF(C$2:C1708=C1708,L$2:L1708))))</f>
        <v>7837</v>
      </c>
    </row>
    <row r="1709" spans="1:13" x14ac:dyDescent="0.25">
      <c r="A1709" s="2">
        <v>38132</v>
      </c>
      <c r="B1709">
        <v>2004</v>
      </c>
      <c r="C1709">
        <v>5</v>
      </c>
      <c r="D1709" t="s">
        <v>31</v>
      </c>
      <c r="E1709" t="s">
        <v>13</v>
      </c>
      <c r="F1709">
        <v>1029</v>
      </c>
      <c r="G1709">
        <v>635</v>
      </c>
      <c r="H1709">
        <v>9</v>
      </c>
      <c r="I1709">
        <v>5715</v>
      </c>
      <c r="J1709">
        <v>6744</v>
      </c>
      <c r="K1709">
        <v>19477</v>
      </c>
      <c r="L1709">
        <v>12733</v>
      </c>
      <c r="M1709">
        <f t="array" ref="M1709">SUM(IF(E$2:E1709=E1709,IF(B$2:B1709=B1709,IF(C$2:C1709=C1709,L$2:L1709))))</f>
        <v>15244</v>
      </c>
    </row>
    <row r="1710" spans="1:13" x14ac:dyDescent="0.25">
      <c r="A1710" s="2">
        <v>38132</v>
      </c>
      <c r="B1710">
        <v>2004</v>
      </c>
      <c r="C1710">
        <v>5</v>
      </c>
      <c r="D1710" t="s">
        <v>31</v>
      </c>
      <c r="E1710" t="s">
        <v>10</v>
      </c>
      <c r="F1710">
        <v>526</v>
      </c>
      <c r="G1710">
        <v>635</v>
      </c>
      <c r="H1710">
        <v>1</v>
      </c>
      <c r="I1710">
        <v>635</v>
      </c>
      <c r="J1710">
        <v>1161</v>
      </c>
      <c r="K1710">
        <v>1381</v>
      </c>
      <c r="L1710">
        <v>220</v>
      </c>
      <c r="M1710">
        <f t="array" ref="M1710">SUM(IF(E$2:E1710=E1710,IF(B$2:B1710=B1710,IF(C$2:C1710=C1710,L$2:L1710))))</f>
        <v>8057</v>
      </c>
    </row>
    <row r="1711" spans="1:13" x14ac:dyDescent="0.25">
      <c r="A1711" s="2">
        <v>38133</v>
      </c>
      <c r="B1711">
        <v>2004</v>
      </c>
      <c r="C1711">
        <v>5</v>
      </c>
      <c r="D1711" t="s">
        <v>32</v>
      </c>
      <c r="E1711" t="s">
        <v>10</v>
      </c>
      <c r="F1711">
        <v>526</v>
      </c>
      <c r="G1711">
        <v>635</v>
      </c>
      <c r="H1711">
        <v>5</v>
      </c>
      <c r="I1711">
        <v>3175</v>
      </c>
      <c r="J1711">
        <v>3701</v>
      </c>
      <c r="K1711">
        <v>4208</v>
      </c>
      <c r="L1711">
        <v>507</v>
      </c>
      <c r="M1711">
        <f t="array" ref="M1711">SUM(IF(E$2:E1711=E1711,IF(B$2:B1711=B1711,IF(C$2:C1711=C1711,L$2:L1711))))</f>
        <v>8564</v>
      </c>
    </row>
    <row r="1712" spans="1:13" x14ac:dyDescent="0.25">
      <c r="A1712" s="2">
        <v>38133</v>
      </c>
      <c r="B1712">
        <v>2004</v>
      </c>
      <c r="C1712">
        <v>5</v>
      </c>
      <c r="D1712" t="s">
        <v>32</v>
      </c>
      <c r="E1712" t="s">
        <v>13</v>
      </c>
      <c r="F1712">
        <v>1029</v>
      </c>
      <c r="G1712">
        <v>635</v>
      </c>
      <c r="H1712">
        <v>5</v>
      </c>
      <c r="I1712">
        <v>3175</v>
      </c>
      <c r="J1712">
        <v>4204</v>
      </c>
      <c r="K1712">
        <v>5068</v>
      </c>
      <c r="L1712">
        <v>864</v>
      </c>
      <c r="M1712">
        <f t="array" ref="M1712">SUM(IF(E$2:E1712=E1712,IF(B$2:B1712=B1712,IF(C$2:C1712=C1712,L$2:L1712))))</f>
        <v>16108</v>
      </c>
    </row>
    <row r="1713" spans="1:13" x14ac:dyDescent="0.25">
      <c r="A1713" s="2">
        <v>38134</v>
      </c>
      <c r="B1713">
        <v>2004</v>
      </c>
      <c r="C1713">
        <v>5</v>
      </c>
      <c r="D1713" t="s">
        <v>33</v>
      </c>
      <c r="E1713" t="s">
        <v>12</v>
      </c>
      <c r="F1713">
        <v>657</v>
      </c>
      <c r="G1713">
        <v>436</v>
      </c>
      <c r="H1713">
        <v>10</v>
      </c>
      <c r="I1713">
        <v>4360</v>
      </c>
      <c r="J1713">
        <v>5017</v>
      </c>
      <c r="K1713">
        <v>4838</v>
      </c>
      <c r="L1713">
        <v>-179</v>
      </c>
      <c r="M1713">
        <f t="array" ref="M1713">SUM(IF(E$2:E1713=E1713,IF(B$2:B1713=B1713,IF(C$2:C1713=C1713,L$2:L1713))))</f>
        <v>55057</v>
      </c>
    </row>
    <row r="1714" spans="1:13" x14ac:dyDescent="0.25">
      <c r="A1714" s="2">
        <v>38135</v>
      </c>
      <c r="B1714">
        <v>2004</v>
      </c>
      <c r="C1714">
        <v>5</v>
      </c>
      <c r="D1714" t="s">
        <v>34</v>
      </c>
      <c r="E1714" t="s">
        <v>12</v>
      </c>
      <c r="F1714">
        <v>657</v>
      </c>
      <c r="G1714">
        <v>467</v>
      </c>
      <c r="H1714">
        <v>2</v>
      </c>
      <c r="I1714">
        <v>934</v>
      </c>
      <c r="J1714">
        <v>1591</v>
      </c>
      <c r="K1714">
        <v>4196</v>
      </c>
      <c r="L1714">
        <v>2605</v>
      </c>
      <c r="M1714">
        <f t="array" ref="M1714">SUM(IF(E$2:E1714=E1714,IF(B$2:B1714=B1714,IF(C$2:C1714=C1714,L$2:L1714))))</f>
        <v>57662</v>
      </c>
    </row>
    <row r="1715" spans="1:13" x14ac:dyDescent="0.25">
      <c r="A1715" s="2">
        <v>38135</v>
      </c>
      <c r="B1715">
        <v>2004</v>
      </c>
      <c r="C1715">
        <v>5</v>
      </c>
      <c r="D1715" t="s">
        <v>34</v>
      </c>
      <c r="E1715" t="s">
        <v>10</v>
      </c>
      <c r="F1715">
        <v>526</v>
      </c>
      <c r="G1715">
        <v>467</v>
      </c>
      <c r="H1715">
        <v>10</v>
      </c>
      <c r="I1715">
        <v>4670</v>
      </c>
      <c r="J1715">
        <v>5196</v>
      </c>
      <c r="K1715">
        <v>5755</v>
      </c>
      <c r="L1715">
        <v>559</v>
      </c>
      <c r="M1715">
        <f t="array" ref="M1715">SUM(IF(E$2:E1715=E1715,IF(B$2:B1715=B1715,IF(C$2:C1715=C1715,L$2:L1715))))</f>
        <v>9123</v>
      </c>
    </row>
    <row r="1716" spans="1:13" x14ac:dyDescent="0.25">
      <c r="A1716" s="2">
        <v>38135</v>
      </c>
      <c r="B1716">
        <v>2004</v>
      </c>
      <c r="C1716">
        <v>5</v>
      </c>
      <c r="D1716" t="s">
        <v>34</v>
      </c>
      <c r="E1716" t="s">
        <v>13</v>
      </c>
      <c r="F1716">
        <v>1029</v>
      </c>
      <c r="G1716">
        <v>467</v>
      </c>
      <c r="H1716">
        <v>10</v>
      </c>
      <c r="I1716">
        <v>4670</v>
      </c>
      <c r="J1716">
        <v>5699</v>
      </c>
      <c r="K1716">
        <v>4958</v>
      </c>
      <c r="L1716">
        <v>-741</v>
      </c>
      <c r="M1716">
        <f t="array" ref="M1716">SUM(IF(E$2:E1716=E1716,IF(B$2:B1716=B1716,IF(C$2:C1716=C1716,L$2:L1716))))</f>
        <v>15367</v>
      </c>
    </row>
    <row r="1717" spans="1:13" x14ac:dyDescent="0.25">
      <c r="A1717" s="2">
        <v>38136</v>
      </c>
      <c r="B1717">
        <v>2004</v>
      </c>
      <c r="C1717">
        <v>5</v>
      </c>
      <c r="D1717" t="s">
        <v>35</v>
      </c>
      <c r="E1717" t="s">
        <v>10</v>
      </c>
      <c r="F1717">
        <v>526</v>
      </c>
      <c r="G1717">
        <v>560</v>
      </c>
      <c r="H1717">
        <v>3</v>
      </c>
      <c r="I1717">
        <v>1680</v>
      </c>
      <c r="J1717">
        <v>2206</v>
      </c>
      <c r="K1717">
        <v>2214</v>
      </c>
      <c r="L1717">
        <v>8</v>
      </c>
      <c r="M1717">
        <f t="array" ref="M1717">SUM(IF(E$2:E1717=E1717,IF(B$2:B1717=B1717,IF(C$2:C1717=C1717,L$2:L1717))))</f>
        <v>9131</v>
      </c>
    </row>
    <row r="1718" spans="1:13" x14ac:dyDescent="0.25">
      <c r="A1718" s="2">
        <v>38137</v>
      </c>
      <c r="B1718">
        <v>2004</v>
      </c>
      <c r="C1718">
        <v>5</v>
      </c>
      <c r="D1718" t="s">
        <v>36</v>
      </c>
      <c r="E1718" t="s">
        <v>12</v>
      </c>
      <c r="F1718">
        <v>657</v>
      </c>
      <c r="G1718">
        <v>436</v>
      </c>
      <c r="H1718">
        <v>1</v>
      </c>
      <c r="I1718">
        <v>436</v>
      </c>
      <c r="J1718">
        <v>1093</v>
      </c>
      <c r="K1718">
        <v>1633</v>
      </c>
      <c r="L1718">
        <v>540</v>
      </c>
      <c r="M1718">
        <f t="array" ref="M1718">SUM(IF(E$2:E1718=E1718,IF(B$2:B1718=B1718,IF(C$2:C1718=C1718,L$2:L1718))))</f>
        <v>58202</v>
      </c>
    </row>
    <row r="1719" spans="1:13" x14ac:dyDescent="0.25">
      <c r="A1719" s="2">
        <v>38138</v>
      </c>
      <c r="B1719">
        <v>2004</v>
      </c>
      <c r="C1719">
        <v>5</v>
      </c>
      <c r="D1719" t="s">
        <v>30</v>
      </c>
      <c r="E1719" t="s">
        <v>9</v>
      </c>
      <c r="F1719">
        <v>660</v>
      </c>
      <c r="G1719">
        <v>467</v>
      </c>
      <c r="H1719">
        <v>8</v>
      </c>
      <c r="I1719">
        <v>3736</v>
      </c>
      <c r="J1719">
        <v>4396</v>
      </c>
      <c r="K1719">
        <v>4026</v>
      </c>
      <c r="L1719">
        <v>-370</v>
      </c>
      <c r="M1719">
        <f t="array" ref="M1719">SUM(IF(E$2:E1719=E1719,IF(B$2:B1719=B1719,IF(C$2:C1719=C1719,L$2:L1719))))</f>
        <v>96</v>
      </c>
    </row>
    <row r="1720" spans="1:13" x14ac:dyDescent="0.25">
      <c r="A1720" s="2">
        <v>38138</v>
      </c>
      <c r="B1720">
        <v>2004</v>
      </c>
      <c r="C1720">
        <v>5</v>
      </c>
      <c r="D1720" t="s">
        <v>30</v>
      </c>
      <c r="E1720" t="s">
        <v>10</v>
      </c>
      <c r="F1720">
        <v>526</v>
      </c>
      <c r="G1720">
        <v>467</v>
      </c>
      <c r="H1720">
        <v>4</v>
      </c>
      <c r="I1720">
        <v>1868</v>
      </c>
      <c r="J1720">
        <v>2394</v>
      </c>
      <c r="K1720">
        <v>2168</v>
      </c>
      <c r="L1720">
        <v>-226</v>
      </c>
      <c r="M1720">
        <f t="array" ref="M1720">SUM(IF(E$2:E1720=E1720,IF(B$2:B1720=B1720,IF(C$2:C1720=C1720,L$2:L1720))))</f>
        <v>8905</v>
      </c>
    </row>
    <row r="1721" spans="1:13" x14ac:dyDescent="0.25">
      <c r="A1721" s="2">
        <v>38138</v>
      </c>
      <c r="B1721">
        <v>2004</v>
      </c>
      <c r="C1721">
        <v>5</v>
      </c>
      <c r="D1721" t="s">
        <v>30</v>
      </c>
      <c r="E1721" t="s">
        <v>12</v>
      </c>
      <c r="F1721">
        <v>657</v>
      </c>
      <c r="G1721">
        <v>467</v>
      </c>
      <c r="H1721">
        <v>8</v>
      </c>
      <c r="I1721">
        <v>3736</v>
      </c>
      <c r="J1721">
        <v>4393</v>
      </c>
      <c r="K1721">
        <v>3595</v>
      </c>
      <c r="L1721">
        <v>-798</v>
      </c>
      <c r="M1721">
        <f t="array" ref="M1721">SUM(IF(E$2:E1721=E1721,IF(B$2:B1721=B1721,IF(C$2:C1721=C1721,L$2:L1721))))</f>
        <v>57404</v>
      </c>
    </row>
    <row r="1722" spans="1:13" x14ac:dyDescent="0.25">
      <c r="A1722" s="2">
        <v>38139</v>
      </c>
      <c r="B1722">
        <v>2004</v>
      </c>
      <c r="C1722">
        <v>6</v>
      </c>
      <c r="D1722" t="s">
        <v>31</v>
      </c>
      <c r="E1722" t="s">
        <v>12</v>
      </c>
      <c r="F1722">
        <v>657</v>
      </c>
      <c r="G1722">
        <v>635</v>
      </c>
      <c r="H1722">
        <v>10</v>
      </c>
      <c r="I1722">
        <v>6350</v>
      </c>
      <c r="J1722">
        <v>7007</v>
      </c>
      <c r="K1722">
        <v>7641</v>
      </c>
      <c r="L1722">
        <v>634</v>
      </c>
      <c r="M1722">
        <f t="array" ref="M1722">SUM(IF(E$2:E1722=E1722,IF(B$2:B1722=B1722,IF(C$2:C1722=C1722,L$2:L1722))))</f>
        <v>634</v>
      </c>
    </row>
    <row r="1723" spans="1:13" x14ac:dyDescent="0.25">
      <c r="A1723" s="2">
        <v>38139</v>
      </c>
      <c r="B1723">
        <v>2004</v>
      </c>
      <c r="C1723">
        <v>6</v>
      </c>
      <c r="D1723" t="s">
        <v>31</v>
      </c>
      <c r="E1723" t="s">
        <v>10</v>
      </c>
      <c r="F1723">
        <v>526</v>
      </c>
      <c r="G1723">
        <v>635</v>
      </c>
      <c r="H1723">
        <v>10</v>
      </c>
      <c r="I1723">
        <v>6350</v>
      </c>
      <c r="J1723">
        <v>6876</v>
      </c>
      <c r="K1723">
        <v>6130</v>
      </c>
      <c r="L1723">
        <v>-746</v>
      </c>
      <c r="M1723">
        <f t="array" ref="M1723">SUM(IF(E$2:E1723=E1723,IF(B$2:B1723=B1723,IF(C$2:C1723=C1723,L$2:L1723))))</f>
        <v>-746</v>
      </c>
    </row>
    <row r="1724" spans="1:13" x14ac:dyDescent="0.25">
      <c r="A1724" s="2">
        <v>38141</v>
      </c>
      <c r="B1724">
        <v>2004</v>
      </c>
      <c r="C1724">
        <v>6</v>
      </c>
      <c r="D1724" t="s">
        <v>33</v>
      </c>
      <c r="E1724" t="s">
        <v>9</v>
      </c>
      <c r="F1724">
        <v>660</v>
      </c>
      <c r="G1724">
        <v>436</v>
      </c>
      <c r="H1724">
        <v>9</v>
      </c>
      <c r="I1724">
        <v>3924</v>
      </c>
      <c r="J1724">
        <v>4584</v>
      </c>
      <c r="K1724">
        <v>4640</v>
      </c>
      <c r="L1724">
        <v>56</v>
      </c>
      <c r="M1724">
        <f t="array" ref="M1724">SUM(IF(E$2:E1724=E1724,IF(B$2:B1724=B1724,IF(C$2:C1724=C1724,L$2:L1724))))</f>
        <v>56</v>
      </c>
    </row>
    <row r="1725" spans="1:13" x14ac:dyDescent="0.25">
      <c r="A1725" s="2">
        <v>38142</v>
      </c>
      <c r="B1725">
        <v>2004</v>
      </c>
      <c r="C1725">
        <v>6</v>
      </c>
      <c r="D1725" t="s">
        <v>34</v>
      </c>
      <c r="E1725" t="s">
        <v>7</v>
      </c>
      <c r="F1725">
        <v>987</v>
      </c>
      <c r="G1725">
        <v>467</v>
      </c>
      <c r="H1725">
        <v>6</v>
      </c>
      <c r="I1725">
        <v>2802</v>
      </c>
      <c r="J1725">
        <v>3789</v>
      </c>
      <c r="K1725">
        <v>4040</v>
      </c>
      <c r="L1725">
        <v>251</v>
      </c>
      <c r="M1725">
        <f t="array" ref="M1725">SUM(IF(E$2:E1725=E1725,IF(B$2:B1725=B1725,IF(C$2:C1725=C1725,L$2:L1725))))</f>
        <v>251</v>
      </c>
    </row>
    <row r="1726" spans="1:13" x14ac:dyDescent="0.25">
      <c r="A1726" s="2">
        <v>38144</v>
      </c>
      <c r="B1726">
        <v>2004</v>
      </c>
      <c r="C1726">
        <v>6</v>
      </c>
      <c r="D1726" t="s">
        <v>36</v>
      </c>
      <c r="E1726" t="s">
        <v>10</v>
      </c>
      <c r="F1726">
        <v>526</v>
      </c>
      <c r="G1726">
        <v>436</v>
      </c>
      <c r="H1726">
        <v>2</v>
      </c>
      <c r="I1726">
        <v>872</v>
      </c>
      <c r="J1726">
        <v>1398</v>
      </c>
      <c r="K1726">
        <v>1560</v>
      </c>
      <c r="L1726">
        <v>162</v>
      </c>
      <c r="M1726">
        <f t="array" ref="M1726">SUM(IF(E$2:E1726=E1726,IF(B$2:B1726=B1726,IF(C$2:C1726=C1726,L$2:L1726))))</f>
        <v>-584</v>
      </c>
    </row>
    <row r="1727" spans="1:13" x14ac:dyDescent="0.25">
      <c r="A1727" s="2">
        <v>38146</v>
      </c>
      <c r="B1727">
        <v>2004</v>
      </c>
      <c r="C1727">
        <v>6</v>
      </c>
      <c r="D1727" t="s">
        <v>31</v>
      </c>
      <c r="E1727" t="s">
        <v>10</v>
      </c>
      <c r="F1727">
        <v>526</v>
      </c>
      <c r="G1727">
        <v>635</v>
      </c>
      <c r="H1727">
        <v>6</v>
      </c>
      <c r="I1727">
        <v>3810</v>
      </c>
      <c r="J1727">
        <v>4336</v>
      </c>
      <c r="K1727">
        <v>4938</v>
      </c>
      <c r="L1727">
        <v>602</v>
      </c>
      <c r="M1727">
        <f t="array" ref="M1727">SUM(IF(E$2:E1727=E1727,IF(B$2:B1727=B1727,IF(C$2:C1727=C1727,L$2:L1727))))</f>
        <v>18</v>
      </c>
    </row>
    <row r="1728" spans="1:13" x14ac:dyDescent="0.25">
      <c r="A1728" s="2">
        <v>38146</v>
      </c>
      <c r="B1728">
        <v>2004</v>
      </c>
      <c r="C1728">
        <v>6</v>
      </c>
      <c r="D1728" t="s">
        <v>31</v>
      </c>
      <c r="E1728" t="s">
        <v>12</v>
      </c>
      <c r="F1728">
        <v>657</v>
      </c>
      <c r="G1728">
        <v>635</v>
      </c>
      <c r="H1728">
        <v>7</v>
      </c>
      <c r="I1728">
        <v>4445</v>
      </c>
      <c r="J1728">
        <v>5102</v>
      </c>
      <c r="K1728">
        <v>9404</v>
      </c>
      <c r="L1728">
        <v>4302</v>
      </c>
      <c r="M1728">
        <f t="array" ref="M1728">SUM(IF(E$2:E1728=E1728,IF(B$2:B1728=B1728,IF(C$2:C1728=C1728,L$2:L1728))))</f>
        <v>4936</v>
      </c>
    </row>
    <row r="1729" spans="1:13" x14ac:dyDescent="0.25">
      <c r="A1729" s="2">
        <v>38149</v>
      </c>
      <c r="B1729">
        <v>2004</v>
      </c>
      <c r="C1729">
        <v>6</v>
      </c>
      <c r="D1729" t="s">
        <v>34</v>
      </c>
      <c r="E1729" t="s">
        <v>12</v>
      </c>
      <c r="F1729">
        <v>657</v>
      </c>
      <c r="G1729">
        <v>467</v>
      </c>
      <c r="H1729">
        <v>4</v>
      </c>
      <c r="I1729">
        <v>1868</v>
      </c>
      <c r="J1729">
        <v>2525</v>
      </c>
      <c r="K1729">
        <v>2815</v>
      </c>
      <c r="L1729">
        <v>290</v>
      </c>
      <c r="M1729">
        <f t="array" ref="M1729">SUM(IF(E$2:E1729=E1729,IF(B$2:B1729=B1729,IF(C$2:C1729=C1729,L$2:L1729))))</f>
        <v>5226</v>
      </c>
    </row>
    <row r="1730" spans="1:13" x14ac:dyDescent="0.25">
      <c r="A1730" s="2">
        <v>38150</v>
      </c>
      <c r="B1730">
        <v>2004</v>
      </c>
      <c r="C1730">
        <v>6</v>
      </c>
      <c r="D1730" t="s">
        <v>35</v>
      </c>
      <c r="E1730" t="s">
        <v>12</v>
      </c>
      <c r="F1730">
        <v>657</v>
      </c>
      <c r="G1730">
        <v>560</v>
      </c>
      <c r="H1730">
        <v>8</v>
      </c>
      <c r="I1730">
        <v>4480</v>
      </c>
      <c r="J1730">
        <v>5137</v>
      </c>
      <c r="K1730">
        <v>5484</v>
      </c>
      <c r="L1730">
        <v>347</v>
      </c>
      <c r="M1730">
        <f t="array" ref="M1730">SUM(IF(E$2:E1730=E1730,IF(B$2:B1730=B1730,IF(C$2:C1730=C1730,L$2:L1730))))</f>
        <v>5573</v>
      </c>
    </row>
    <row r="1731" spans="1:13" x14ac:dyDescent="0.25">
      <c r="A1731" s="2">
        <v>38152</v>
      </c>
      <c r="B1731">
        <v>2004</v>
      </c>
      <c r="C1731">
        <v>6</v>
      </c>
      <c r="D1731" t="s">
        <v>30</v>
      </c>
      <c r="E1731" t="s">
        <v>13</v>
      </c>
      <c r="F1731">
        <v>1029</v>
      </c>
      <c r="G1731">
        <v>467</v>
      </c>
      <c r="H1731">
        <v>6</v>
      </c>
      <c r="I1731">
        <v>2802</v>
      </c>
      <c r="J1731">
        <v>3831</v>
      </c>
      <c r="K1731">
        <v>3957</v>
      </c>
      <c r="L1731">
        <v>126</v>
      </c>
      <c r="M1731">
        <f t="array" ref="M1731">SUM(IF(E$2:E1731=E1731,IF(B$2:B1731=B1731,IF(C$2:C1731=C1731,L$2:L1731))))</f>
        <v>126</v>
      </c>
    </row>
    <row r="1732" spans="1:13" x14ac:dyDescent="0.25">
      <c r="A1732" s="2">
        <v>38152</v>
      </c>
      <c r="B1732">
        <v>2004</v>
      </c>
      <c r="C1732">
        <v>6</v>
      </c>
      <c r="D1732" t="s">
        <v>30</v>
      </c>
      <c r="E1732" t="s">
        <v>12</v>
      </c>
      <c r="F1732">
        <v>657</v>
      </c>
      <c r="G1732">
        <v>467</v>
      </c>
      <c r="H1732">
        <v>7</v>
      </c>
      <c r="I1732">
        <v>3269</v>
      </c>
      <c r="J1732">
        <v>3926</v>
      </c>
      <c r="K1732">
        <v>3335</v>
      </c>
      <c r="L1732">
        <v>-591</v>
      </c>
      <c r="M1732">
        <f t="array" ref="M1732">SUM(IF(E$2:E1732=E1732,IF(B$2:B1732=B1732,IF(C$2:C1732=C1732,L$2:L1732))))</f>
        <v>4982</v>
      </c>
    </row>
    <row r="1733" spans="1:13" x14ac:dyDescent="0.25">
      <c r="A1733" s="2">
        <v>38153</v>
      </c>
      <c r="B1733">
        <v>2004</v>
      </c>
      <c r="C1733">
        <v>6</v>
      </c>
      <c r="D1733" t="s">
        <v>31</v>
      </c>
      <c r="E1733" t="s">
        <v>10</v>
      </c>
      <c r="F1733">
        <v>526</v>
      </c>
      <c r="G1733">
        <v>635</v>
      </c>
      <c r="H1733">
        <v>8</v>
      </c>
      <c r="I1733">
        <v>5080</v>
      </c>
      <c r="J1733">
        <v>5606</v>
      </c>
      <c r="K1733">
        <v>5927</v>
      </c>
      <c r="L1733">
        <v>321</v>
      </c>
      <c r="M1733">
        <f t="array" ref="M1733">SUM(IF(E$2:E1733=E1733,IF(B$2:B1733=B1733,IF(C$2:C1733=C1733,L$2:L1733))))</f>
        <v>339</v>
      </c>
    </row>
    <row r="1734" spans="1:13" x14ac:dyDescent="0.25">
      <c r="A1734" s="2">
        <v>38154</v>
      </c>
      <c r="B1734">
        <v>2004</v>
      </c>
      <c r="C1734">
        <v>6</v>
      </c>
      <c r="D1734" t="s">
        <v>32</v>
      </c>
      <c r="E1734" t="s">
        <v>10</v>
      </c>
      <c r="F1734">
        <v>526</v>
      </c>
      <c r="G1734">
        <v>635</v>
      </c>
      <c r="H1734">
        <v>5</v>
      </c>
      <c r="I1734">
        <v>3175</v>
      </c>
      <c r="J1734">
        <v>3701</v>
      </c>
      <c r="K1734">
        <v>4376</v>
      </c>
      <c r="L1734">
        <v>675</v>
      </c>
      <c r="M1734">
        <f t="array" ref="M1734">SUM(IF(E$2:E1734=E1734,IF(B$2:B1734=B1734,IF(C$2:C1734=C1734,L$2:L1734))))</f>
        <v>1014</v>
      </c>
    </row>
    <row r="1735" spans="1:13" x14ac:dyDescent="0.25">
      <c r="A1735" s="2">
        <v>38155</v>
      </c>
      <c r="B1735">
        <v>2004</v>
      </c>
      <c r="C1735">
        <v>6</v>
      </c>
      <c r="D1735" t="s">
        <v>33</v>
      </c>
      <c r="E1735" t="s">
        <v>8</v>
      </c>
      <c r="F1735">
        <v>902</v>
      </c>
      <c r="G1735">
        <v>436</v>
      </c>
      <c r="H1735">
        <v>8</v>
      </c>
      <c r="I1735">
        <v>3488</v>
      </c>
      <c r="J1735">
        <v>4390</v>
      </c>
      <c r="K1735">
        <v>4209</v>
      </c>
      <c r="L1735">
        <v>-181</v>
      </c>
      <c r="M1735">
        <f t="array" ref="M1735">SUM(IF(E$2:E1735=E1735,IF(B$2:B1735=B1735,IF(C$2:C1735=C1735,L$2:L1735))))</f>
        <v>-181</v>
      </c>
    </row>
    <row r="1736" spans="1:13" x14ac:dyDescent="0.25">
      <c r="A1736" s="2">
        <v>38155</v>
      </c>
      <c r="B1736">
        <v>2004</v>
      </c>
      <c r="C1736">
        <v>6</v>
      </c>
      <c r="D1736" t="s">
        <v>33</v>
      </c>
      <c r="E1736" t="s">
        <v>10</v>
      </c>
      <c r="F1736">
        <v>526</v>
      </c>
      <c r="G1736">
        <v>436</v>
      </c>
      <c r="H1736">
        <v>3</v>
      </c>
      <c r="I1736">
        <v>1308</v>
      </c>
      <c r="J1736">
        <v>1834</v>
      </c>
      <c r="K1736">
        <v>1442</v>
      </c>
      <c r="L1736">
        <v>-392</v>
      </c>
      <c r="M1736">
        <f t="array" ref="M1736">SUM(IF(E$2:E1736=E1736,IF(B$2:B1736=B1736,IF(C$2:C1736=C1736,L$2:L1736))))</f>
        <v>622</v>
      </c>
    </row>
    <row r="1737" spans="1:13" x14ac:dyDescent="0.25">
      <c r="A1737" s="2">
        <v>38156</v>
      </c>
      <c r="B1737">
        <v>2004</v>
      </c>
      <c r="C1737">
        <v>6</v>
      </c>
      <c r="D1737" t="s">
        <v>34</v>
      </c>
      <c r="E1737" t="s">
        <v>12</v>
      </c>
      <c r="F1737">
        <v>657</v>
      </c>
      <c r="G1737">
        <v>467</v>
      </c>
      <c r="H1737">
        <v>8</v>
      </c>
      <c r="I1737">
        <v>3736</v>
      </c>
      <c r="J1737">
        <v>4393</v>
      </c>
      <c r="K1737">
        <v>3803</v>
      </c>
      <c r="L1737">
        <v>-590</v>
      </c>
      <c r="M1737">
        <f t="array" ref="M1737">SUM(IF(E$2:E1737=E1737,IF(B$2:B1737=B1737,IF(C$2:C1737=C1737,L$2:L1737))))</f>
        <v>4392</v>
      </c>
    </row>
    <row r="1738" spans="1:13" x14ac:dyDescent="0.25">
      <c r="A1738" s="2">
        <v>38156</v>
      </c>
      <c r="B1738">
        <v>2004</v>
      </c>
      <c r="C1738">
        <v>6</v>
      </c>
      <c r="D1738" t="s">
        <v>34</v>
      </c>
      <c r="E1738" t="s">
        <v>9</v>
      </c>
      <c r="F1738">
        <v>660</v>
      </c>
      <c r="G1738">
        <v>467</v>
      </c>
      <c r="H1738">
        <v>4</v>
      </c>
      <c r="I1738">
        <v>1868</v>
      </c>
      <c r="J1738">
        <v>2528</v>
      </c>
      <c r="K1738">
        <v>4975</v>
      </c>
      <c r="L1738">
        <v>2447</v>
      </c>
      <c r="M1738">
        <f t="array" ref="M1738">SUM(IF(E$2:E1738=E1738,IF(B$2:B1738=B1738,IF(C$2:C1738=C1738,L$2:L1738))))</f>
        <v>2503</v>
      </c>
    </row>
    <row r="1739" spans="1:13" x14ac:dyDescent="0.25">
      <c r="A1739" s="2">
        <v>38158</v>
      </c>
      <c r="B1739">
        <v>2004</v>
      </c>
      <c r="C1739">
        <v>6</v>
      </c>
      <c r="D1739" t="s">
        <v>36</v>
      </c>
      <c r="E1739" t="s">
        <v>12</v>
      </c>
      <c r="F1739">
        <v>657</v>
      </c>
      <c r="G1739">
        <v>436</v>
      </c>
      <c r="H1739">
        <v>2</v>
      </c>
      <c r="I1739">
        <v>872</v>
      </c>
      <c r="J1739">
        <v>1529</v>
      </c>
      <c r="K1739">
        <v>1420</v>
      </c>
      <c r="L1739">
        <v>-109</v>
      </c>
      <c r="M1739">
        <f t="array" ref="M1739">SUM(IF(E$2:E1739=E1739,IF(B$2:B1739=B1739,IF(C$2:C1739=C1739,L$2:L1739))))</f>
        <v>4283</v>
      </c>
    </row>
    <row r="1740" spans="1:13" x14ac:dyDescent="0.25">
      <c r="A1740" s="2">
        <v>38159</v>
      </c>
      <c r="B1740">
        <v>2004</v>
      </c>
      <c r="C1740">
        <v>6</v>
      </c>
      <c r="D1740" t="s">
        <v>30</v>
      </c>
      <c r="E1740" t="s">
        <v>12</v>
      </c>
      <c r="F1740">
        <v>657</v>
      </c>
      <c r="G1740">
        <v>467</v>
      </c>
      <c r="H1740">
        <v>10</v>
      </c>
      <c r="I1740">
        <v>4670</v>
      </c>
      <c r="J1740">
        <v>5327</v>
      </c>
      <c r="K1740">
        <v>4276</v>
      </c>
      <c r="L1740">
        <v>-1051</v>
      </c>
      <c r="M1740">
        <f t="array" ref="M1740">SUM(IF(E$2:E1740=E1740,IF(B$2:B1740=B1740,IF(C$2:C1740=C1740,L$2:L1740))))</f>
        <v>3232</v>
      </c>
    </row>
    <row r="1741" spans="1:13" x14ac:dyDescent="0.25">
      <c r="A1741" s="2">
        <v>38159</v>
      </c>
      <c r="B1741">
        <v>2004</v>
      </c>
      <c r="C1741">
        <v>6</v>
      </c>
      <c r="D1741" t="s">
        <v>30</v>
      </c>
      <c r="E1741" t="s">
        <v>10</v>
      </c>
      <c r="F1741">
        <v>526</v>
      </c>
      <c r="G1741">
        <v>467</v>
      </c>
      <c r="H1741">
        <v>2</v>
      </c>
      <c r="I1741">
        <v>934</v>
      </c>
      <c r="J1741">
        <v>1460</v>
      </c>
      <c r="K1741">
        <v>1608</v>
      </c>
      <c r="L1741">
        <v>148</v>
      </c>
      <c r="M1741">
        <f t="array" ref="M1741">SUM(IF(E$2:E1741=E1741,IF(B$2:B1741=B1741,IF(C$2:C1741=C1741,L$2:L1741))))</f>
        <v>770</v>
      </c>
    </row>
    <row r="1742" spans="1:13" x14ac:dyDescent="0.25">
      <c r="A1742" s="2">
        <v>38160</v>
      </c>
      <c r="B1742">
        <v>2004</v>
      </c>
      <c r="C1742">
        <v>6</v>
      </c>
      <c r="D1742" t="s">
        <v>31</v>
      </c>
      <c r="E1742" t="s">
        <v>13</v>
      </c>
      <c r="F1742">
        <v>1029</v>
      </c>
      <c r="G1742">
        <v>635</v>
      </c>
      <c r="H1742">
        <v>9</v>
      </c>
      <c r="I1742">
        <v>5715</v>
      </c>
      <c r="J1742">
        <v>6744</v>
      </c>
      <c r="K1742">
        <v>7878</v>
      </c>
      <c r="L1742">
        <v>1134</v>
      </c>
      <c r="M1742">
        <f t="array" ref="M1742">SUM(IF(E$2:E1742=E1742,IF(B$2:B1742=B1742,IF(C$2:C1742=C1742,L$2:L1742))))</f>
        <v>1260</v>
      </c>
    </row>
    <row r="1743" spans="1:13" x14ac:dyDescent="0.25">
      <c r="A1743" s="2">
        <v>38160</v>
      </c>
      <c r="B1743">
        <v>2004</v>
      </c>
      <c r="C1743">
        <v>6</v>
      </c>
      <c r="D1743" t="s">
        <v>31</v>
      </c>
      <c r="E1743" t="s">
        <v>8</v>
      </c>
      <c r="F1743">
        <v>902</v>
      </c>
      <c r="G1743">
        <v>635</v>
      </c>
      <c r="H1743">
        <v>6</v>
      </c>
      <c r="I1743">
        <v>3810</v>
      </c>
      <c r="J1743">
        <v>4712</v>
      </c>
      <c r="K1743">
        <v>17485</v>
      </c>
      <c r="L1743">
        <v>12773</v>
      </c>
      <c r="M1743">
        <f t="array" ref="M1743">SUM(IF(E$2:E1743=E1743,IF(B$2:B1743=B1743,IF(C$2:C1743=C1743,L$2:L1743))))</f>
        <v>12592</v>
      </c>
    </row>
    <row r="1744" spans="1:13" x14ac:dyDescent="0.25">
      <c r="A1744" s="2">
        <v>38160</v>
      </c>
      <c r="B1744">
        <v>2004</v>
      </c>
      <c r="C1744">
        <v>6</v>
      </c>
      <c r="D1744" t="s">
        <v>31</v>
      </c>
      <c r="E1744" t="s">
        <v>12</v>
      </c>
      <c r="F1744">
        <v>657</v>
      </c>
      <c r="G1744">
        <v>635</v>
      </c>
      <c r="H1744">
        <v>10</v>
      </c>
      <c r="I1744">
        <v>6350</v>
      </c>
      <c r="J1744">
        <v>7007</v>
      </c>
      <c r="K1744">
        <v>6913</v>
      </c>
      <c r="L1744">
        <v>-94</v>
      </c>
      <c r="M1744">
        <f t="array" ref="M1744">SUM(IF(E$2:E1744=E1744,IF(B$2:B1744=B1744,IF(C$2:C1744=C1744,L$2:L1744))))</f>
        <v>3138</v>
      </c>
    </row>
    <row r="1745" spans="1:13" x14ac:dyDescent="0.25">
      <c r="A1745" s="2">
        <v>38162</v>
      </c>
      <c r="B1745">
        <v>2004</v>
      </c>
      <c r="C1745">
        <v>6</v>
      </c>
      <c r="D1745" t="s">
        <v>33</v>
      </c>
      <c r="E1745" t="s">
        <v>10</v>
      </c>
      <c r="F1745">
        <v>526</v>
      </c>
      <c r="G1745">
        <v>436</v>
      </c>
      <c r="H1745">
        <v>4</v>
      </c>
      <c r="I1745">
        <v>1744</v>
      </c>
      <c r="J1745">
        <v>2270</v>
      </c>
      <c r="K1745">
        <v>2553</v>
      </c>
      <c r="L1745">
        <v>283</v>
      </c>
      <c r="M1745">
        <f t="array" ref="M1745">SUM(IF(E$2:E1745=E1745,IF(B$2:B1745=B1745,IF(C$2:C1745=C1745,L$2:L1745))))</f>
        <v>1053</v>
      </c>
    </row>
    <row r="1746" spans="1:13" x14ac:dyDescent="0.25">
      <c r="A1746" s="2">
        <v>38162</v>
      </c>
      <c r="B1746">
        <v>2004</v>
      </c>
      <c r="C1746">
        <v>6</v>
      </c>
      <c r="D1746" t="s">
        <v>33</v>
      </c>
      <c r="E1746" t="s">
        <v>12</v>
      </c>
      <c r="F1746">
        <v>657</v>
      </c>
      <c r="G1746">
        <v>436</v>
      </c>
      <c r="H1746">
        <v>9</v>
      </c>
      <c r="I1746">
        <v>3924</v>
      </c>
      <c r="J1746">
        <v>4581</v>
      </c>
      <c r="K1746">
        <v>3974</v>
      </c>
      <c r="L1746">
        <v>-607</v>
      </c>
      <c r="M1746">
        <f t="array" ref="M1746">SUM(IF(E$2:E1746=E1746,IF(B$2:B1746=B1746,IF(C$2:C1746=C1746,L$2:L1746))))</f>
        <v>2531</v>
      </c>
    </row>
    <row r="1747" spans="1:13" x14ac:dyDescent="0.25">
      <c r="A1747" s="2">
        <v>38163</v>
      </c>
      <c r="B1747">
        <v>2004</v>
      </c>
      <c r="C1747">
        <v>6</v>
      </c>
      <c r="D1747" t="s">
        <v>34</v>
      </c>
      <c r="E1747" t="s">
        <v>8</v>
      </c>
      <c r="F1747">
        <v>902</v>
      </c>
      <c r="G1747">
        <v>467</v>
      </c>
      <c r="H1747">
        <v>6</v>
      </c>
      <c r="I1747">
        <v>2802</v>
      </c>
      <c r="J1747">
        <v>3704</v>
      </c>
      <c r="K1747">
        <v>3802</v>
      </c>
      <c r="L1747">
        <v>98</v>
      </c>
      <c r="M1747">
        <f t="array" ref="M1747">SUM(IF(E$2:E1747=E1747,IF(B$2:B1747=B1747,IF(C$2:C1747=C1747,L$2:L1747))))</f>
        <v>12690</v>
      </c>
    </row>
    <row r="1748" spans="1:13" x14ac:dyDescent="0.25">
      <c r="A1748" s="2">
        <v>38163</v>
      </c>
      <c r="B1748">
        <v>2004</v>
      </c>
      <c r="C1748">
        <v>6</v>
      </c>
      <c r="D1748" t="s">
        <v>34</v>
      </c>
      <c r="E1748" t="s">
        <v>12</v>
      </c>
      <c r="F1748">
        <v>657</v>
      </c>
      <c r="G1748">
        <v>467</v>
      </c>
      <c r="H1748">
        <v>9</v>
      </c>
      <c r="I1748">
        <v>4203</v>
      </c>
      <c r="J1748">
        <v>4860</v>
      </c>
      <c r="K1748">
        <v>5632</v>
      </c>
      <c r="L1748">
        <v>772</v>
      </c>
      <c r="M1748">
        <f t="array" ref="M1748">SUM(IF(E$2:E1748=E1748,IF(B$2:B1748=B1748,IF(C$2:C1748=C1748,L$2:L1748))))</f>
        <v>3303</v>
      </c>
    </row>
    <row r="1749" spans="1:13" x14ac:dyDescent="0.25">
      <c r="A1749" s="2">
        <v>38164</v>
      </c>
      <c r="B1749">
        <v>2004</v>
      </c>
      <c r="C1749">
        <v>6</v>
      </c>
      <c r="D1749" t="s">
        <v>35</v>
      </c>
      <c r="E1749" t="s">
        <v>12</v>
      </c>
      <c r="F1749">
        <v>657</v>
      </c>
      <c r="G1749">
        <v>560</v>
      </c>
      <c r="H1749">
        <v>9</v>
      </c>
      <c r="I1749">
        <v>5040</v>
      </c>
      <c r="J1749">
        <v>5697</v>
      </c>
      <c r="K1749">
        <v>5260</v>
      </c>
      <c r="L1749">
        <v>-437</v>
      </c>
      <c r="M1749">
        <f t="array" ref="M1749">SUM(IF(E$2:E1749=E1749,IF(B$2:B1749=B1749,IF(C$2:C1749=C1749,L$2:L1749))))</f>
        <v>2866</v>
      </c>
    </row>
    <row r="1750" spans="1:13" x14ac:dyDescent="0.25">
      <c r="A1750" s="2">
        <v>38164</v>
      </c>
      <c r="B1750">
        <v>2004</v>
      </c>
      <c r="C1750">
        <v>6</v>
      </c>
      <c r="D1750" t="s">
        <v>35</v>
      </c>
      <c r="E1750" t="s">
        <v>13</v>
      </c>
      <c r="F1750">
        <v>1029</v>
      </c>
      <c r="G1750">
        <v>560</v>
      </c>
      <c r="H1750">
        <v>4</v>
      </c>
      <c r="I1750">
        <v>2240</v>
      </c>
      <c r="J1750">
        <v>3269</v>
      </c>
      <c r="K1750">
        <v>8428</v>
      </c>
      <c r="L1750">
        <v>5159</v>
      </c>
      <c r="M1750">
        <f t="array" ref="M1750">SUM(IF(E$2:E1750=E1750,IF(B$2:B1750=B1750,IF(C$2:C1750=C1750,L$2:L1750))))</f>
        <v>6419</v>
      </c>
    </row>
    <row r="1751" spans="1:13" x14ac:dyDescent="0.25">
      <c r="A1751" s="2">
        <v>38165</v>
      </c>
      <c r="B1751">
        <v>2004</v>
      </c>
      <c r="C1751">
        <v>6</v>
      </c>
      <c r="D1751" t="s">
        <v>36</v>
      </c>
      <c r="E1751" t="s">
        <v>12</v>
      </c>
      <c r="F1751">
        <v>657</v>
      </c>
      <c r="G1751">
        <v>436</v>
      </c>
      <c r="H1751">
        <v>3</v>
      </c>
      <c r="I1751">
        <v>1308</v>
      </c>
      <c r="J1751">
        <v>1965</v>
      </c>
      <c r="K1751">
        <v>2321</v>
      </c>
      <c r="L1751">
        <v>356</v>
      </c>
      <c r="M1751">
        <f t="array" ref="M1751">SUM(IF(E$2:E1751=E1751,IF(B$2:B1751=B1751,IF(C$2:C1751=C1751,L$2:L1751))))</f>
        <v>3222</v>
      </c>
    </row>
    <row r="1752" spans="1:13" x14ac:dyDescent="0.25">
      <c r="A1752" s="2">
        <v>38167</v>
      </c>
      <c r="B1752">
        <v>2004</v>
      </c>
      <c r="C1752">
        <v>6</v>
      </c>
      <c r="D1752" t="s">
        <v>31</v>
      </c>
      <c r="E1752" t="s">
        <v>7</v>
      </c>
      <c r="F1752">
        <v>987</v>
      </c>
      <c r="G1752">
        <v>635</v>
      </c>
      <c r="H1752">
        <v>10</v>
      </c>
      <c r="I1752">
        <v>6350</v>
      </c>
      <c r="J1752">
        <v>7337</v>
      </c>
      <c r="K1752">
        <v>14485</v>
      </c>
      <c r="L1752">
        <v>7148</v>
      </c>
      <c r="M1752">
        <f t="array" ref="M1752">SUM(IF(E$2:E1752=E1752,IF(B$2:B1752=B1752,IF(C$2:C1752=C1752,L$2:L1752))))</f>
        <v>7399</v>
      </c>
    </row>
    <row r="1753" spans="1:13" x14ac:dyDescent="0.25">
      <c r="A1753" s="2">
        <v>38168</v>
      </c>
      <c r="B1753">
        <v>2004</v>
      </c>
      <c r="C1753">
        <v>6</v>
      </c>
      <c r="D1753" t="s">
        <v>32</v>
      </c>
      <c r="E1753" t="s">
        <v>10</v>
      </c>
      <c r="F1753">
        <v>526</v>
      </c>
      <c r="G1753">
        <v>635</v>
      </c>
      <c r="H1753">
        <v>5</v>
      </c>
      <c r="I1753">
        <v>3175</v>
      </c>
      <c r="J1753">
        <v>3701</v>
      </c>
      <c r="K1753">
        <v>3978</v>
      </c>
      <c r="L1753">
        <v>277</v>
      </c>
      <c r="M1753">
        <f t="array" ref="M1753">SUM(IF(E$2:E1753=E1753,IF(B$2:B1753=B1753,IF(C$2:C1753=C1753,L$2:L1753))))</f>
        <v>1330</v>
      </c>
    </row>
    <row r="1754" spans="1:13" x14ac:dyDescent="0.25">
      <c r="A1754" s="2">
        <v>38168</v>
      </c>
      <c r="B1754">
        <v>2004</v>
      </c>
      <c r="C1754">
        <v>6</v>
      </c>
      <c r="D1754" t="s">
        <v>32</v>
      </c>
      <c r="E1754" t="s">
        <v>12</v>
      </c>
      <c r="F1754">
        <v>657</v>
      </c>
      <c r="G1754">
        <v>635</v>
      </c>
      <c r="H1754">
        <v>2</v>
      </c>
      <c r="I1754">
        <v>1270</v>
      </c>
      <c r="J1754">
        <v>1927</v>
      </c>
      <c r="K1754">
        <v>1801</v>
      </c>
      <c r="L1754">
        <v>-126</v>
      </c>
      <c r="M1754">
        <f t="array" ref="M1754">SUM(IF(E$2:E1754=E1754,IF(B$2:B1754=B1754,IF(C$2:C1754=C1754,L$2:L1754))))</f>
        <v>3096</v>
      </c>
    </row>
    <row r="1755" spans="1:13" x14ac:dyDescent="0.25">
      <c r="A1755" s="2">
        <v>38169</v>
      </c>
      <c r="B1755">
        <v>2004</v>
      </c>
      <c r="C1755">
        <v>7</v>
      </c>
      <c r="D1755" t="s">
        <v>33</v>
      </c>
      <c r="E1755" t="s">
        <v>12</v>
      </c>
      <c r="F1755">
        <v>657</v>
      </c>
      <c r="G1755">
        <v>436</v>
      </c>
      <c r="H1755">
        <v>10</v>
      </c>
      <c r="I1755">
        <v>4360</v>
      </c>
      <c r="J1755">
        <v>5017</v>
      </c>
      <c r="K1755">
        <v>4512</v>
      </c>
      <c r="L1755">
        <v>-505</v>
      </c>
      <c r="M1755">
        <f t="array" ref="M1755">SUM(IF(E$2:E1755=E1755,IF(B$2:B1755=B1755,IF(C$2:C1755=C1755,L$2:L1755))))</f>
        <v>-505</v>
      </c>
    </row>
    <row r="1756" spans="1:13" x14ac:dyDescent="0.25">
      <c r="A1756" s="2">
        <v>38170</v>
      </c>
      <c r="B1756">
        <v>2004</v>
      </c>
      <c r="C1756">
        <v>7</v>
      </c>
      <c r="D1756" t="s">
        <v>34</v>
      </c>
      <c r="E1756" t="s">
        <v>7</v>
      </c>
      <c r="F1756">
        <v>987</v>
      </c>
      <c r="G1756">
        <v>467</v>
      </c>
      <c r="H1756">
        <v>4</v>
      </c>
      <c r="I1756">
        <v>1868</v>
      </c>
      <c r="J1756">
        <v>2855</v>
      </c>
      <c r="K1756">
        <v>3110</v>
      </c>
      <c r="L1756">
        <v>255</v>
      </c>
      <c r="M1756">
        <f t="array" ref="M1756">SUM(IF(E$2:E1756=E1756,IF(B$2:B1756=B1756,IF(C$2:C1756=C1756,L$2:L1756))))</f>
        <v>255</v>
      </c>
    </row>
    <row r="1757" spans="1:13" x14ac:dyDescent="0.25">
      <c r="A1757" s="2">
        <v>38170</v>
      </c>
      <c r="B1757">
        <v>2004</v>
      </c>
      <c r="C1757">
        <v>7</v>
      </c>
      <c r="D1757" t="s">
        <v>34</v>
      </c>
      <c r="E1757" t="s">
        <v>12</v>
      </c>
      <c r="F1757">
        <v>657</v>
      </c>
      <c r="G1757">
        <v>467</v>
      </c>
      <c r="H1757">
        <v>4</v>
      </c>
      <c r="I1757">
        <v>1868</v>
      </c>
      <c r="J1757">
        <v>2525</v>
      </c>
      <c r="K1757">
        <v>3026</v>
      </c>
      <c r="L1757">
        <v>501</v>
      </c>
      <c r="M1757">
        <f t="array" ref="M1757">SUM(IF(E$2:E1757=E1757,IF(B$2:B1757=B1757,IF(C$2:C1757=C1757,L$2:L1757))))</f>
        <v>-4</v>
      </c>
    </row>
    <row r="1758" spans="1:13" x14ac:dyDescent="0.25">
      <c r="A1758" s="2">
        <v>38171</v>
      </c>
      <c r="B1758">
        <v>2004</v>
      </c>
      <c r="C1758">
        <v>7</v>
      </c>
      <c r="D1758" t="s">
        <v>35</v>
      </c>
      <c r="E1758" t="s">
        <v>13</v>
      </c>
      <c r="F1758">
        <v>1029</v>
      </c>
      <c r="G1758">
        <v>560</v>
      </c>
      <c r="H1758">
        <v>7</v>
      </c>
      <c r="I1758">
        <v>3920</v>
      </c>
      <c r="J1758">
        <v>4949</v>
      </c>
      <c r="K1758">
        <v>4567</v>
      </c>
      <c r="L1758">
        <v>-382</v>
      </c>
      <c r="M1758">
        <f t="array" ref="M1758">SUM(IF(E$2:E1758=E1758,IF(B$2:B1758=B1758,IF(C$2:C1758=C1758,L$2:L1758))))</f>
        <v>-382</v>
      </c>
    </row>
    <row r="1759" spans="1:13" x14ac:dyDescent="0.25">
      <c r="A1759" s="2">
        <v>38171</v>
      </c>
      <c r="B1759">
        <v>2004</v>
      </c>
      <c r="C1759">
        <v>7</v>
      </c>
      <c r="D1759" t="s">
        <v>35</v>
      </c>
      <c r="E1759" t="s">
        <v>12</v>
      </c>
      <c r="F1759">
        <v>657</v>
      </c>
      <c r="G1759">
        <v>560</v>
      </c>
      <c r="H1759">
        <v>1</v>
      </c>
      <c r="I1759">
        <v>560</v>
      </c>
      <c r="J1759">
        <v>1217</v>
      </c>
      <c r="K1759">
        <v>1151</v>
      </c>
      <c r="L1759">
        <v>-66</v>
      </c>
      <c r="M1759">
        <f t="array" ref="M1759">SUM(IF(E$2:E1759=E1759,IF(B$2:B1759=B1759,IF(C$2:C1759=C1759,L$2:L1759))))</f>
        <v>-70</v>
      </c>
    </row>
    <row r="1760" spans="1:13" x14ac:dyDescent="0.25">
      <c r="A1760" s="2">
        <v>38172</v>
      </c>
      <c r="B1760">
        <v>2004</v>
      </c>
      <c r="C1760">
        <v>7</v>
      </c>
      <c r="D1760" t="s">
        <v>36</v>
      </c>
      <c r="E1760" t="s">
        <v>10</v>
      </c>
      <c r="F1760">
        <v>526</v>
      </c>
      <c r="G1760">
        <v>436</v>
      </c>
      <c r="H1760">
        <v>4</v>
      </c>
      <c r="I1760">
        <v>1744</v>
      </c>
      <c r="J1760">
        <v>2270</v>
      </c>
      <c r="K1760">
        <v>2070</v>
      </c>
      <c r="L1760">
        <v>-200</v>
      </c>
      <c r="M1760">
        <f t="array" ref="M1760">SUM(IF(E$2:E1760=E1760,IF(B$2:B1760=B1760,IF(C$2:C1760=C1760,L$2:L1760))))</f>
        <v>-200</v>
      </c>
    </row>
    <row r="1761" spans="1:13" x14ac:dyDescent="0.25">
      <c r="A1761" s="2">
        <v>38173</v>
      </c>
      <c r="B1761">
        <v>2004</v>
      </c>
      <c r="C1761">
        <v>7</v>
      </c>
      <c r="D1761" t="s">
        <v>30</v>
      </c>
      <c r="E1761" t="s">
        <v>10</v>
      </c>
      <c r="F1761">
        <v>526</v>
      </c>
      <c r="G1761">
        <v>467</v>
      </c>
      <c r="H1761">
        <v>10</v>
      </c>
      <c r="I1761">
        <v>4670</v>
      </c>
      <c r="J1761">
        <v>5196</v>
      </c>
      <c r="K1761">
        <v>4680</v>
      </c>
      <c r="L1761">
        <v>-516</v>
      </c>
      <c r="M1761">
        <f t="array" ref="M1761">SUM(IF(E$2:E1761=E1761,IF(B$2:B1761=B1761,IF(C$2:C1761=C1761,L$2:L1761))))</f>
        <v>-716</v>
      </c>
    </row>
    <row r="1762" spans="1:13" x14ac:dyDescent="0.25">
      <c r="A1762" s="2">
        <v>38174</v>
      </c>
      <c r="B1762">
        <v>2004</v>
      </c>
      <c r="C1762">
        <v>7</v>
      </c>
      <c r="D1762" t="s">
        <v>31</v>
      </c>
      <c r="E1762" t="s">
        <v>13</v>
      </c>
      <c r="F1762">
        <v>1029</v>
      </c>
      <c r="G1762">
        <v>635</v>
      </c>
      <c r="H1762">
        <v>7</v>
      </c>
      <c r="I1762">
        <v>4445</v>
      </c>
      <c r="J1762">
        <v>5474</v>
      </c>
      <c r="K1762">
        <v>5369</v>
      </c>
      <c r="L1762">
        <v>-105</v>
      </c>
      <c r="M1762">
        <f t="array" ref="M1762">SUM(IF(E$2:E1762=E1762,IF(B$2:B1762=B1762,IF(C$2:C1762=C1762,L$2:L1762))))</f>
        <v>-487</v>
      </c>
    </row>
    <row r="1763" spans="1:13" x14ac:dyDescent="0.25">
      <c r="A1763" s="2">
        <v>38174</v>
      </c>
      <c r="B1763">
        <v>2004</v>
      </c>
      <c r="C1763">
        <v>7</v>
      </c>
      <c r="D1763" t="s">
        <v>31</v>
      </c>
      <c r="E1763" t="s">
        <v>8</v>
      </c>
      <c r="F1763">
        <v>902</v>
      </c>
      <c r="G1763">
        <v>635</v>
      </c>
      <c r="H1763">
        <v>1</v>
      </c>
      <c r="I1763">
        <v>635</v>
      </c>
      <c r="J1763">
        <v>1537</v>
      </c>
      <c r="K1763">
        <v>1268</v>
      </c>
      <c r="L1763">
        <v>-269</v>
      </c>
      <c r="M1763">
        <f t="array" ref="M1763">SUM(IF(E$2:E1763=E1763,IF(B$2:B1763=B1763,IF(C$2:C1763=C1763,L$2:L1763))))</f>
        <v>-269</v>
      </c>
    </row>
    <row r="1764" spans="1:13" x14ac:dyDescent="0.25">
      <c r="A1764" s="2">
        <v>38174</v>
      </c>
      <c r="B1764">
        <v>2004</v>
      </c>
      <c r="C1764">
        <v>7</v>
      </c>
      <c r="D1764" t="s">
        <v>31</v>
      </c>
      <c r="E1764" t="s">
        <v>12</v>
      </c>
      <c r="F1764">
        <v>657</v>
      </c>
      <c r="G1764">
        <v>635</v>
      </c>
      <c r="H1764">
        <v>10</v>
      </c>
      <c r="I1764">
        <v>6350</v>
      </c>
      <c r="J1764">
        <v>7007</v>
      </c>
      <c r="K1764">
        <v>10636</v>
      </c>
      <c r="L1764">
        <v>3629</v>
      </c>
      <c r="M1764">
        <f t="array" ref="M1764">SUM(IF(E$2:E1764=E1764,IF(B$2:B1764=B1764,IF(C$2:C1764=C1764,L$2:L1764))))</f>
        <v>3559</v>
      </c>
    </row>
    <row r="1765" spans="1:13" x14ac:dyDescent="0.25">
      <c r="A1765" s="2">
        <v>38175</v>
      </c>
      <c r="B1765">
        <v>2004</v>
      </c>
      <c r="C1765">
        <v>7</v>
      </c>
      <c r="D1765" t="s">
        <v>32</v>
      </c>
      <c r="E1765" t="s">
        <v>12</v>
      </c>
      <c r="F1765">
        <v>657</v>
      </c>
      <c r="G1765">
        <v>635</v>
      </c>
      <c r="H1765">
        <v>9</v>
      </c>
      <c r="I1765">
        <v>5715</v>
      </c>
      <c r="J1765">
        <v>6372</v>
      </c>
      <c r="K1765">
        <v>6405</v>
      </c>
      <c r="L1765">
        <v>33</v>
      </c>
      <c r="M1765">
        <f t="array" ref="M1765">SUM(IF(E$2:E1765=E1765,IF(B$2:B1765=B1765,IF(C$2:C1765=C1765,L$2:L1765))))</f>
        <v>3592</v>
      </c>
    </row>
    <row r="1766" spans="1:13" x14ac:dyDescent="0.25">
      <c r="A1766" s="2">
        <v>38176</v>
      </c>
      <c r="B1766">
        <v>2004</v>
      </c>
      <c r="C1766">
        <v>7</v>
      </c>
      <c r="D1766" t="s">
        <v>33</v>
      </c>
      <c r="E1766" t="s">
        <v>10</v>
      </c>
      <c r="F1766">
        <v>526</v>
      </c>
      <c r="G1766">
        <v>436</v>
      </c>
      <c r="H1766">
        <v>8</v>
      </c>
      <c r="I1766">
        <v>3488</v>
      </c>
      <c r="J1766">
        <v>4014</v>
      </c>
      <c r="K1766">
        <v>3320</v>
      </c>
      <c r="L1766">
        <v>-694</v>
      </c>
      <c r="M1766">
        <f t="array" ref="M1766">SUM(IF(E$2:E1766=E1766,IF(B$2:B1766=B1766,IF(C$2:C1766=C1766,L$2:L1766))))</f>
        <v>-1410</v>
      </c>
    </row>
    <row r="1767" spans="1:13" x14ac:dyDescent="0.25">
      <c r="A1767" s="2">
        <v>38177</v>
      </c>
      <c r="B1767">
        <v>2004</v>
      </c>
      <c r="C1767">
        <v>7</v>
      </c>
      <c r="D1767" t="s">
        <v>34</v>
      </c>
      <c r="E1767" t="s">
        <v>8</v>
      </c>
      <c r="F1767">
        <v>902</v>
      </c>
      <c r="G1767">
        <v>467</v>
      </c>
      <c r="H1767">
        <v>8</v>
      </c>
      <c r="I1767">
        <v>3736</v>
      </c>
      <c r="J1767">
        <v>4638</v>
      </c>
      <c r="K1767">
        <v>9613</v>
      </c>
      <c r="L1767">
        <v>4975</v>
      </c>
      <c r="M1767">
        <f t="array" ref="M1767">SUM(IF(E$2:E1767=E1767,IF(B$2:B1767=B1767,IF(C$2:C1767=C1767,L$2:L1767))))</f>
        <v>4706</v>
      </c>
    </row>
    <row r="1768" spans="1:13" x14ac:dyDescent="0.25">
      <c r="A1768" s="2">
        <v>38177</v>
      </c>
      <c r="B1768">
        <v>2004</v>
      </c>
      <c r="C1768">
        <v>7</v>
      </c>
      <c r="D1768" t="s">
        <v>34</v>
      </c>
      <c r="E1768" t="s">
        <v>7</v>
      </c>
      <c r="F1768">
        <v>987</v>
      </c>
      <c r="G1768">
        <v>467</v>
      </c>
      <c r="H1768">
        <v>6</v>
      </c>
      <c r="I1768">
        <v>2802</v>
      </c>
      <c r="J1768">
        <v>3789</v>
      </c>
      <c r="K1768">
        <v>3089</v>
      </c>
      <c r="L1768">
        <v>-700</v>
      </c>
      <c r="M1768">
        <f t="array" ref="M1768">SUM(IF(E$2:E1768=E1768,IF(B$2:B1768=B1768,IF(C$2:C1768=C1768,L$2:L1768))))</f>
        <v>-445</v>
      </c>
    </row>
    <row r="1769" spans="1:13" x14ac:dyDescent="0.25">
      <c r="A1769" s="2">
        <v>38180</v>
      </c>
      <c r="B1769">
        <v>2004</v>
      </c>
      <c r="C1769">
        <v>7</v>
      </c>
      <c r="D1769" t="s">
        <v>30</v>
      </c>
      <c r="E1769" t="s">
        <v>10</v>
      </c>
      <c r="F1769">
        <v>526</v>
      </c>
      <c r="G1769">
        <v>467</v>
      </c>
      <c r="H1769">
        <v>3</v>
      </c>
      <c r="I1769">
        <v>1401</v>
      </c>
      <c r="J1769">
        <v>1927</v>
      </c>
      <c r="K1769">
        <v>3691</v>
      </c>
      <c r="L1769">
        <v>1764</v>
      </c>
      <c r="M1769">
        <f t="array" ref="M1769">SUM(IF(E$2:E1769=E1769,IF(B$2:B1769=B1769,IF(C$2:C1769=C1769,L$2:L1769))))</f>
        <v>354</v>
      </c>
    </row>
    <row r="1770" spans="1:13" x14ac:dyDescent="0.25">
      <c r="A1770" s="2">
        <v>38180</v>
      </c>
      <c r="B1770">
        <v>2004</v>
      </c>
      <c r="C1770">
        <v>7</v>
      </c>
      <c r="D1770" t="s">
        <v>30</v>
      </c>
      <c r="E1770" t="s">
        <v>12</v>
      </c>
      <c r="F1770">
        <v>657</v>
      </c>
      <c r="G1770">
        <v>467</v>
      </c>
      <c r="H1770">
        <v>5</v>
      </c>
      <c r="I1770">
        <v>2335</v>
      </c>
      <c r="J1770">
        <v>2992</v>
      </c>
      <c r="K1770">
        <v>2509</v>
      </c>
      <c r="L1770">
        <v>-483</v>
      </c>
      <c r="M1770">
        <f t="array" ref="M1770">SUM(IF(E$2:E1770=E1770,IF(B$2:B1770=B1770,IF(C$2:C1770=C1770,L$2:L1770))))</f>
        <v>3109</v>
      </c>
    </row>
    <row r="1771" spans="1:13" x14ac:dyDescent="0.25">
      <c r="A1771" s="2">
        <v>38181</v>
      </c>
      <c r="B1771">
        <v>2004</v>
      </c>
      <c r="C1771">
        <v>7</v>
      </c>
      <c r="D1771" t="s">
        <v>31</v>
      </c>
      <c r="E1771" t="s">
        <v>8</v>
      </c>
      <c r="F1771">
        <v>902</v>
      </c>
      <c r="G1771">
        <v>635</v>
      </c>
      <c r="H1771">
        <v>1</v>
      </c>
      <c r="I1771">
        <v>635</v>
      </c>
      <c r="J1771">
        <v>1537</v>
      </c>
      <c r="K1771">
        <v>1693</v>
      </c>
      <c r="L1771">
        <v>156</v>
      </c>
      <c r="M1771">
        <f t="array" ref="M1771">SUM(IF(E$2:E1771=E1771,IF(B$2:B1771=B1771,IF(C$2:C1771=C1771,L$2:L1771))))</f>
        <v>4862</v>
      </c>
    </row>
    <row r="1772" spans="1:13" x14ac:dyDescent="0.25">
      <c r="A1772" s="2">
        <v>38181</v>
      </c>
      <c r="B1772">
        <v>2004</v>
      </c>
      <c r="C1772">
        <v>7</v>
      </c>
      <c r="D1772" t="s">
        <v>31</v>
      </c>
      <c r="E1772" t="s">
        <v>10</v>
      </c>
      <c r="F1772">
        <v>526</v>
      </c>
      <c r="G1772">
        <v>635</v>
      </c>
      <c r="H1772">
        <v>6</v>
      </c>
      <c r="I1772">
        <v>3810</v>
      </c>
      <c r="J1772">
        <v>4336</v>
      </c>
      <c r="K1772">
        <v>7797</v>
      </c>
      <c r="L1772">
        <v>3461</v>
      </c>
      <c r="M1772">
        <f t="array" ref="M1772">SUM(IF(E$2:E1772=E1772,IF(B$2:B1772=B1772,IF(C$2:C1772=C1772,L$2:L1772))))</f>
        <v>3815</v>
      </c>
    </row>
    <row r="1773" spans="1:13" x14ac:dyDescent="0.25">
      <c r="A1773" s="2">
        <v>38182</v>
      </c>
      <c r="B1773">
        <v>2004</v>
      </c>
      <c r="C1773">
        <v>7</v>
      </c>
      <c r="D1773" t="s">
        <v>32</v>
      </c>
      <c r="E1773" t="s">
        <v>10</v>
      </c>
      <c r="F1773">
        <v>526</v>
      </c>
      <c r="G1773">
        <v>635</v>
      </c>
      <c r="H1773">
        <v>3</v>
      </c>
      <c r="I1773">
        <v>1905</v>
      </c>
      <c r="J1773">
        <v>2431</v>
      </c>
      <c r="K1773">
        <v>2000</v>
      </c>
      <c r="L1773">
        <v>-431</v>
      </c>
      <c r="M1773">
        <f t="array" ref="M1773">SUM(IF(E$2:E1773=E1773,IF(B$2:B1773=B1773,IF(C$2:C1773=C1773,L$2:L1773))))</f>
        <v>3384</v>
      </c>
    </row>
    <row r="1774" spans="1:13" x14ac:dyDescent="0.25">
      <c r="A1774" s="2">
        <v>38182</v>
      </c>
      <c r="B1774">
        <v>2004</v>
      </c>
      <c r="C1774">
        <v>7</v>
      </c>
      <c r="D1774" t="s">
        <v>32</v>
      </c>
      <c r="E1774" t="s">
        <v>7</v>
      </c>
      <c r="F1774">
        <v>987</v>
      </c>
      <c r="G1774">
        <v>635</v>
      </c>
      <c r="H1774">
        <v>5</v>
      </c>
      <c r="I1774">
        <v>3175</v>
      </c>
      <c r="J1774">
        <v>4162</v>
      </c>
      <c r="K1774">
        <v>6007</v>
      </c>
      <c r="L1774">
        <v>1845</v>
      </c>
      <c r="M1774">
        <f t="array" ref="M1774">SUM(IF(E$2:E1774=E1774,IF(B$2:B1774=B1774,IF(C$2:C1774=C1774,L$2:L1774))))</f>
        <v>1400</v>
      </c>
    </row>
    <row r="1775" spans="1:13" x14ac:dyDescent="0.25">
      <c r="A1775" s="2">
        <v>38184</v>
      </c>
      <c r="B1775">
        <v>2004</v>
      </c>
      <c r="C1775">
        <v>7</v>
      </c>
      <c r="D1775" t="s">
        <v>34</v>
      </c>
      <c r="E1775" t="s">
        <v>10</v>
      </c>
      <c r="F1775">
        <v>526</v>
      </c>
      <c r="G1775">
        <v>467</v>
      </c>
      <c r="H1775">
        <v>1</v>
      </c>
      <c r="I1775">
        <v>467</v>
      </c>
      <c r="J1775">
        <v>993</v>
      </c>
      <c r="K1775">
        <v>1150</v>
      </c>
      <c r="L1775">
        <v>157</v>
      </c>
      <c r="M1775">
        <f t="array" ref="M1775">SUM(IF(E$2:E1775=E1775,IF(B$2:B1775=B1775,IF(C$2:C1775=C1775,L$2:L1775))))</f>
        <v>3541</v>
      </c>
    </row>
    <row r="1776" spans="1:13" x14ac:dyDescent="0.25">
      <c r="A1776" s="2">
        <v>38185</v>
      </c>
      <c r="B1776">
        <v>2004</v>
      </c>
      <c r="C1776">
        <v>7</v>
      </c>
      <c r="D1776" t="s">
        <v>35</v>
      </c>
      <c r="E1776" t="s">
        <v>10</v>
      </c>
      <c r="F1776">
        <v>526</v>
      </c>
      <c r="G1776">
        <v>560</v>
      </c>
      <c r="H1776">
        <v>7</v>
      </c>
      <c r="I1776">
        <v>3920</v>
      </c>
      <c r="J1776">
        <v>4446</v>
      </c>
      <c r="K1776">
        <v>4156</v>
      </c>
      <c r="L1776">
        <v>-290</v>
      </c>
      <c r="M1776">
        <f t="array" ref="M1776">SUM(IF(E$2:E1776=E1776,IF(B$2:B1776=B1776,IF(C$2:C1776=C1776,L$2:L1776))))</f>
        <v>3251</v>
      </c>
    </row>
    <row r="1777" spans="1:13" x14ac:dyDescent="0.25">
      <c r="A1777" s="2">
        <v>38186</v>
      </c>
      <c r="B1777">
        <v>2004</v>
      </c>
      <c r="C1777">
        <v>7</v>
      </c>
      <c r="D1777" t="s">
        <v>36</v>
      </c>
      <c r="E1777" t="s">
        <v>12</v>
      </c>
      <c r="F1777">
        <v>657</v>
      </c>
      <c r="G1777">
        <v>436</v>
      </c>
      <c r="H1777">
        <v>8</v>
      </c>
      <c r="I1777">
        <v>3488</v>
      </c>
      <c r="J1777">
        <v>4145</v>
      </c>
      <c r="K1777">
        <v>4025</v>
      </c>
      <c r="L1777">
        <v>-120</v>
      </c>
      <c r="M1777">
        <f t="array" ref="M1777">SUM(IF(E$2:E1777=E1777,IF(B$2:B1777=B1777,IF(C$2:C1777=C1777,L$2:L1777))))</f>
        <v>2989</v>
      </c>
    </row>
    <row r="1778" spans="1:13" x14ac:dyDescent="0.25">
      <c r="A1778" s="2">
        <v>38187</v>
      </c>
      <c r="B1778">
        <v>2004</v>
      </c>
      <c r="C1778">
        <v>7</v>
      </c>
      <c r="D1778" t="s">
        <v>30</v>
      </c>
      <c r="E1778" t="s">
        <v>12</v>
      </c>
      <c r="F1778">
        <v>657</v>
      </c>
      <c r="G1778">
        <v>467</v>
      </c>
      <c r="H1778">
        <v>4</v>
      </c>
      <c r="I1778">
        <v>1868</v>
      </c>
      <c r="J1778">
        <v>2525</v>
      </c>
      <c r="K1778">
        <v>2939</v>
      </c>
      <c r="L1778">
        <v>414</v>
      </c>
      <c r="M1778">
        <f t="array" ref="M1778">SUM(IF(E$2:E1778=E1778,IF(B$2:B1778=B1778,IF(C$2:C1778=C1778,L$2:L1778))))</f>
        <v>3403</v>
      </c>
    </row>
    <row r="1779" spans="1:13" x14ac:dyDescent="0.25">
      <c r="A1779" s="2">
        <v>38189</v>
      </c>
      <c r="B1779">
        <v>2004</v>
      </c>
      <c r="C1779">
        <v>7</v>
      </c>
      <c r="D1779" t="s">
        <v>32</v>
      </c>
      <c r="E1779" t="s">
        <v>12</v>
      </c>
      <c r="F1779">
        <v>657</v>
      </c>
      <c r="G1779">
        <v>635</v>
      </c>
      <c r="H1779">
        <v>8</v>
      </c>
      <c r="I1779">
        <v>5080</v>
      </c>
      <c r="J1779">
        <v>5737</v>
      </c>
      <c r="K1779">
        <v>6129</v>
      </c>
      <c r="L1779">
        <v>392</v>
      </c>
      <c r="M1779">
        <f t="array" ref="M1779">SUM(IF(E$2:E1779=E1779,IF(B$2:B1779=B1779,IF(C$2:C1779=C1779,L$2:L1779))))</f>
        <v>3795</v>
      </c>
    </row>
    <row r="1780" spans="1:13" x14ac:dyDescent="0.25">
      <c r="A1780" s="2">
        <v>38189</v>
      </c>
      <c r="B1780">
        <v>2004</v>
      </c>
      <c r="C1780">
        <v>7</v>
      </c>
      <c r="D1780" t="s">
        <v>32</v>
      </c>
      <c r="E1780" t="s">
        <v>8</v>
      </c>
      <c r="F1780">
        <v>902</v>
      </c>
      <c r="G1780">
        <v>635</v>
      </c>
      <c r="H1780">
        <v>8</v>
      </c>
      <c r="I1780">
        <v>5080</v>
      </c>
      <c r="J1780">
        <v>5982</v>
      </c>
      <c r="K1780">
        <v>10772</v>
      </c>
      <c r="L1780">
        <v>4790</v>
      </c>
      <c r="M1780">
        <f t="array" ref="M1780">SUM(IF(E$2:E1780=E1780,IF(B$2:B1780=B1780,IF(C$2:C1780=C1780,L$2:L1780))))</f>
        <v>9652</v>
      </c>
    </row>
    <row r="1781" spans="1:13" x14ac:dyDescent="0.25">
      <c r="A1781" s="2">
        <v>38189</v>
      </c>
      <c r="B1781">
        <v>2004</v>
      </c>
      <c r="C1781">
        <v>7</v>
      </c>
      <c r="D1781" t="s">
        <v>32</v>
      </c>
      <c r="E1781" t="s">
        <v>10</v>
      </c>
      <c r="F1781">
        <v>526</v>
      </c>
      <c r="G1781">
        <v>635</v>
      </c>
      <c r="H1781">
        <v>9</v>
      </c>
      <c r="I1781">
        <v>5715</v>
      </c>
      <c r="J1781">
        <v>6241</v>
      </c>
      <c r="K1781">
        <v>6691</v>
      </c>
      <c r="L1781">
        <v>450</v>
      </c>
      <c r="M1781">
        <f t="array" ref="M1781">SUM(IF(E$2:E1781=E1781,IF(B$2:B1781=B1781,IF(C$2:C1781=C1781,L$2:L1781))))</f>
        <v>3701</v>
      </c>
    </row>
    <row r="1782" spans="1:13" x14ac:dyDescent="0.25">
      <c r="A1782" s="2">
        <v>38190</v>
      </c>
      <c r="B1782">
        <v>2004</v>
      </c>
      <c r="C1782">
        <v>7</v>
      </c>
      <c r="D1782" t="s">
        <v>33</v>
      </c>
      <c r="E1782" t="s">
        <v>13</v>
      </c>
      <c r="F1782">
        <v>1029</v>
      </c>
      <c r="G1782">
        <v>436</v>
      </c>
      <c r="H1782">
        <v>4</v>
      </c>
      <c r="I1782">
        <v>1744</v>
      </c>
      <c r="J1782">
        <v>2773</v>
      </c>
      <c r="K1782">
        <v>6407</v>
      </c>
      <c r="L1782">
        <v>3634</v>
      </c>
      <c r="M1782">
        <f t="array" ref="M1782">SUM(IF(E$2:E1782=E1782,IF(B$2:B1782=B1782,IF(C$2:C1782=C1782,L$2:L1782))))</f>
        <v>3147</v>
      </c>
    </row>
    <row r="1783" spans="1:13" x14ac:dyDescent="0.25">
      <c r="A1783" s="2">
        <v>38190</v>
      </c>
      <c r="B1783">
        <v>2004</v>
      </c>
      <c r="C1783">
        <v>7</v>
      </c>
      <c r="D1783" t="s">
        <v>33</v>
      </c>
      <c r="E1783" t="s">
        <v>10</v>
      </c>
      <c r="F1783">
        <v>526</v>
      </c>
      <c r="G1783">
        <v>436</v>
      </c>
      <c r="H1783">
        <v>9</v>
      </c>
      <c r="I1783">
        <v>3924</v>
      </c>
      <c r="J1783">
        <v>4450</v>
      </c>
      <c r="K1783">
        <v>5022</v>
      </c>
      <c r="L1783">
        <v>572</v>
      </c>
      <c r="M1783">
        <f t="array" ref="M1783">SUM(IF(E$2:E1783=E1783,IF(B$2:B1783=B1783,IF(C$2:C1783=C1783,L$2:L1783))))</f>
        <v>4273</v>
      </c>
    </row>
    <row r="1784" spans="1:13" x14ac:dyDescent="0.25">
      <c r="A1784" s="2">
        <v>38191</v>
      </c>
      <c r="B1784">
        <v>2004</v>
      </c>
      <c r="C1784">
        <v>7</v>
      </c>
      <c r="D1784" t="s">
        <v>34</v>
      </c>
      <c r="E1784" t="s">
        <v>10</v>
      </c>
      <c r="F1784">
        <v>526</v>
      </c>
      <c r="G1784">
        <v>467</v>
      </c>
      <c r="H1784">
        <v>2</v>
      </c>
      <c r="I1784">
        <v>934</v>
      </c>
      <c r="J1784">
        <v>1460</v>
      </c>
      <c r="K1784">
        <v>1597</v>
      </c>
      <c r="L1784">
        <v>137</v>
      </c>
      <c r="M1784">
        <f t="array" ref="M1784">SUM(IF(E$2:E1784=E1784,IF(B$2:B1784=B1784,IF(C$2:C1784=C1784,L$2:L1784))))</f>
        <v>4410</v>
      </c>
    </row>
    <row r="1785" spans="1:13" x14ac:dyDescent="0.25">
      <c r="A1785" s="2">
        <v>38192</v>
      </c>
      <c r="B1785">
        <v>2004</v>
      </c>
      <c r="C1785">
        <v>7</v>
      </c>
      <c r="D1785" t="s">
        <v>35</v>
      </c>
      <c r="E1785" t="s">
        <v>10</v>
      </c>
      <c r="F1785">
        <v>526</v>
      </c>
      <c r="G1785">
        <v>560</v>
      </c>
      <c r="H1785">
        <v>2</v>
      </c>
      <c r="I1785">
        <v>1120</v>
      </c>
      <c r="J1785">
        <v>1646</v>
      </c>
      <c r="K1785">
        <v>1728</v>
      </c>
      <c r="L1785">
        <v>82</v>
      </c>
      <c r="M1785">
        <f t="array" ref="M1785">SUM(IF(E$2:E1785=E1785,IF(B$2:B1785=B1785,IF(C$2:C1785=C1785,L$2:L1785))))</f>
        <v>4492</v>
      </c>
    </row>
    <row r="1786" spans="1:13" x14ac:dyDescent="0.25">
      <c r="A1786" s="2">
        <v>38193</v>
      </c>
      <c r="B1786">
        <v>2004</v>
      </c>
      <c r="C1786">
        <v>7</v>
      </c>
      <c r="D1786" t="s">
        <v>36</v>
      </c>
      <c r="E1786" t="s">
        <v>12</v>
      </c>
      <c r="F1786">
        <v>657</v>
      </c>
      <c r="G1786">
        <v>436</v>
      </c>
      <c r="H1786">
        <v>7</v>
      </c>
      <c r="I1786">
        <v>3052</v>
      </c>
      <c r="J1786">
        <v>3709</v>
      </c>
      <c r="K1786">
        <v>3794</v>
      </c>
      <c r="L1786">
        <v>85</v>
      </c>
      <c r="M1786">
        <f t="array" ref="M1786">SUM(IF(E$2:E1786=E1786,IF(B$2:B1786=B1786,IF(C$2:C1786=C1786,L$2:L1786))))</f>
        <v>3880</v>
      </c>
    </row>
    <row r="1787" spans="1:13" x14ac:dyDescent="0.25">
      <c r="A1787" s="2">
        <v>38195</v>
      </c>
      <c r="B1787">
        <v>2004</v>
      </c>
      <c r="C1787">
        <v>7</v>
      </c>
      <c r="D1787" t="s">
        <v>31</v>
      </c>
      <c r="E1787" t="s">
        <v>12</v>
      </c>
      <c r="F1787">
        <v>657</v>
      </c>
      <c r="G1787">
        <v>635</v>
      </c>
      <c r="H1787">
        <v>1</v>
      </c>
      <c r="I1787">
        <v>635</v>
      </c>
      <c r="J1787">
        <v>1292</v>
      </c>
      <c r="K1787">
        <v>1325</v>
      </c>
      <c r="L1787">
        <v>33</v>
      </c>
      <c r="M1787">
        <f t="array" ref="M1787">SUM(IF(E$2:E1787=E1787,IF(B$2:B1787=B1787,IF(C$2:C1787=C1787,L$2:L1787))))</f>
        <v>3913</v>
      </c>
    </row>
    <row r="1788" spans="1:13" x14ac:dyDescent="0.25">
      <c r="A1788" s="2">
        <v>38196</v>
      </c>
      <c r="B1788">
        <v>2004</v>
      </c>
      <c r="C1788">
        <v>7</v>
      </c>
      <c r="D1788" t="s">
        <v>32</v>
      </c>
      <c r="E1788" t="s">
        <v>10</v>
      </c>
      <c r="F1788">
        <v>526</v>
      </c>
      <c r="G1788">
        <v>635</v>
      </c>
      <c r="H1788">
        <v>4</v>
      </c>
      <c r="I1788">
        <v>2540</v>
      </c>
      <c r="J1788">
        <v>3066</v>
      </c>
      <c r="K1788">
        <v>2454</v>
      </c>
      <c r="L1788">
        <v>-612</v>
      </c>
      <c r="M1788">
        <f t="array" ref="M1788">SUM(IF(E$2:E1788=E1788,IF(B$2:B1788=B1788,IF(C$2:C1788=C1788,L$2:L1788))))</f>
        <v>3880</v>
      </c>
    </row>
    <row r="1789" spans="1:13" x14ac:dyDescent="0.25">
      <c r="A1789" s="2">
        <v>38197</v>
      </c>
      <c r="B1789">
        <v>2004</v>
      </c>
      <c r="C1789">
        <v>7</v>
      </c>
      <c r="D1789" t="s">
        <v>33</v>
      </c>
      <c r="E1789" t="s">
        <v>12</v>
      </c>
      <c r="F1789">
        <v>657</v>
      </c>
      <c r="G1789">
        <v>436</v>
      </c>
      <c r="H1789">
        <v>6</v>
      </c>
      <c r="I1789">
        <v>2616</v>
      </c>
      <c r="J1789">
        <v>3273</v>
      </c>
      <c r="K1789">
        <v>3005</v>
      </c>
      <c r="L1789">
        <v>-268</v>
      </c>
      <c r="M1789">
        <f t="array" ref="M1789">SUM(IF(E$2:E1789=E1789,IF(B$2:B1789=B1789,IF(C$2:C1789=C1789,L$2:L1789))))</f>
        <v>3645</v>
      </c>
    </row>
    <row r="1790" spans="1:13" x14ac:dyDescent="0.25">
      <c r="A1790" s="2">
        <v>38198</v>
      </c>
      <c r="B1790">
        <v>2004</v>
      </c>
      <c r="C1790">
        <v>7</v>
      </c>
      <c r="D1790" t="s">
        <v>34</v>
      </c>
      <c r="E1790" t="s">
        <v>12</v>
      </c>
      <c r="F1790">
        <v>657</v>
      </c>
      <c r="G1790">
        <v>467</v>
      </c>
      <c r="H1790">
        <v>8</v>
      </c>
      <c r="I1790">
        <v>3736</v>
      </c>
      <c r="J1790">
        <v>4393</v>
      </c>
      <c r="K1790">
        <v>4331</v>
      </c>
      <c r="L1790">
        <v>-62</v>
      </c>
      <c r="M1790">
        <f t="array" ref="M1790">SUM(IF(E$2:E1790=E1790,IF(B$2:B1790=B1790,IF(C$2:C1790=C1790,L$2:L1790))))</f>
        <v>3583</v>
      </c>
    </row>
    <row r="1791" spans="1:13" x14ac:dyDescent="0.25">
      <c r="A1791" s="2">
        <v>38198</v>
      </c>
      <c r="B1791">
        <v>2004</v>
      </c>
      <c r="C1791">
        <v>7</v>
      </c>
      <c r="D1791" t="s">
        <v>34</v>
      </c>
      <c r="E1791" t="s">
        <v>7</v>
      </c>
      <c r="F1791">
        <v>987</v>
      </c>
      <c r="G1791">
        <v>467</v>
      </c>
      <c r="H1791">
        <v>5</v>
      </c>
      <c r="I1791">
        <v>2335</v>
      </c>
      <c r="J1791">
        <v>3322</v>
      </c>
      <c r="K1791">
        <v>3920</v>
      </c>
      <c r="L1791">
        <v>598</v>
      </c>
      <c r="M1791">
        <f t="array" ref="M1791">SUM(IF(E$2:E1791=E1791,IF(B$2:B1791=B1791,IF(C$2:C1791=C1791,L$2:L1791))))</f>
        <v>1998</v>
      </c>
    </row>
    <row r="1792" spans="1:13" x14ac:dyDescent="0.25">
      <c r="A1792" s="2">
        <v>38198</v>
      </c>
      <c r="B1792">
        <v>2004</v>
      </c>
      <c r="C1792">
        <v>7</v>
      </c>
      <c r="D1792" t="s">
        <v>34</v>
      </c>
      <c r="E1792" t="s">
        <v>10</v>
      </c>
      <c r="F1792">
        <v>526</v>
      </c>
      <c r="G1792">
        <v>467</v>
      </c>
      <c r="H1792">
        <v>8</v>
      </c>
      <c r="I1792">
        <v>3736</v>
      </c>
      <c r="J1792">
        <v>4262</v>
      </c>
      <c r="K1792">
        <v>4387</v>
      </c>
      <c r="L1792">
        <v>125</v>
      </c>
      <c r="M1792">
        <f t="array" ref="M1792">SUM(IF(E$2:E1792=E1792,IF(B$2:B1792=B1792,IF(C$2:C1792=C1792,L$2:L1792))))</f>
        <v>4005</v>
      </c>
    </row>
    <row r="1793" spans="1:13" x14ac:dyDescent="0.25">
      <c r="A1793" s="2">
        <v>38199</v>
      </c>
      <c r="B1793">
        <v>2004</v>
      </c>
      <c r="C1793">
        <v>7</v>
      </c>
      <c r="D1793" t="s">
        <v>35</v>
      </c>
      <c r="E1793" t="s">
        <v>10</v>
      </c>
      <c r="F1793">
        <v>526</v>
      </c>
      <c r="G1793">
        <v>560</v>
      </c>
      <c r="H1793">
        <v>10</v>
      </c>
      <c r="I1793">
        <v>5600</v>
      </c>
      <c r="J1793">
        <v>6126</v>
      </c>
      <c r="K1793">
        <v>6796</v>
      </c>
      <c r="L1793">
        <v>670</v>
      </c>
      <c r="M1793">
        <f t="array" ref="M1793">SUM(IF(E$2:E1793=E1793,IF(B$2:B1793=B1793,IF(C$2:C1793=C1793,L$2:L1793))))</f>
        <v>4675</v>
      </c>
    </row>
    <row r="1794" spans="1:13" x14ac:dyDescent="0.25">
      <c r="A1794" s="2">
        <v>38199</v>
      </c>
      <c r="B1794">
        <v>2004</v>
      </c>
      <c r="C1794">
        <v>7</v>
      </c>
      <c r="D1794" t="s">
        <v>35</v>
      </c>
      <c r="E1794" t="s">
        <v>12</v>
      </c>
      <c r="F1794">
        <v>657</v>
      </c>
      <c r="G1794">
        <v>560</v>
      </c>
      <c r="H1794">
        <v>9</v>
      </c>
      <c r="I1794">
        <v>5040</v>
      </c>
      <c r="J1794">
        <v>5697</v>
      </c>
      <c r="K1794">
        <v>5265</v>
      </c>
      <c r="L1794">
        <v>-432</v>
      </c>
      <c r="M1794">
        <f t="array" ref="M1794">SUM(IF(E$2:E1794=E1794,IF(B$2:B1794=B1794,IF(C$2:C1794=C1794,L$2:L1794))))</f>
        <v>3151</v>
      </c>
    </row>
    <row r="1795" spans="1:13" x14ac:dyDescent="0.25">
      <c r="A1795" s="2">
        <v>38200</v>
      </c>
      <c r="B1795">
        <v>2004</v>
      </c>
      <c r="C1795">
        <v>8</v>
      </c>
      <c r="D1795" t="s">
        <v>36</v>
      </c>
      <c r="E1795" t="s">
        <v>7</v>
      </c>
      <c r="F1795">
        <v>987</v>
      </c>
      <c r="G1795">
        <v>436</v>
      </c>
      <c r="H1795">
        <v>10</v>
      </c>
      <c r="I1795">
        <v>4360</v>
      </c>
      <c r="J1795">
        <v>5347</v>
      </c>
      <c r="K1795">
        <v>5228</v>
      </c>
      <c r="L1795">
        <v>-119</v>
      </c>
      <c r="M1795">
        <f t="array" ref="M1795">SUM(IF(E$2:E1795=E1795,IF(B$2:B1795=B1795,IF(C$2:C1795=C1795,L$2:L1795))))</f>
        <v>-119</v>
      </c>
    </row>
    <row r="1796" spans="1:13" x14ac:dyDescent="0.25">
      <c r="A1796" s="2">
        <v>38200</v>
      </c>
      <c r="B1796">
        <v>2004</v>
      </c>
      <c r="C1796">
        <v>8</v>
      </c>
      <c r="D1796" t="s">
        <v>36</v>
      </c>
      <c r="E1796" t="s">
        <v>12</v>
      </c>
      <c r="F1796">
        <v>657</v>
      </c>
      <c r="G1796">
        <v>436</v>
      </c>
      <c r="H1796">
        <v>3</v>
      </c>
      <c r="I1796">
        <v>1308</v>
      </c>
      <c r="J1796">
        <v>1965</v>
      </c>
      <c r="K1796">
        <v>1587</v>
      </c>
      <c r="L1796">
        <v>-378</v>
      </c>
      <c r="M1796">
        <f t="array" ref="M1796">SUM(IF(E$2:E1796=E1796,IF(B$2:B1796=B1796,IF(C$2:C1796=C1796,L$2:L1796))))</f>
        <v>-378</v>
      </c>
    </row>
    <row r="1797" spans="1:13" x14ac:dyDescent="0.25">
      <c r="A1797" s="2">
        <v>38201</v>
      </c>
      <c r="B1797">
        <v>2004</v>
      </c>
      <c r="C1797">
        <v>8</v>
      </c>
      <c r="D1797" t="s">
        <v>30</v>
      </c>
      <c r="E1797" t="s">
        <v>10</v>
      </c>
      <c r="F1797">
        <v>526</v>
      </c>
      <c r="G1797">
        <v>467</v>
      </c>
      <c r="H1797">
        <v>2</v>
      </c>
      <c r="I1797">
        <v>934</v>
      </c>
      <c r="J1797">
        <v>1460</v>
      </c>
      <c r="K1797">
        <v>1414</v>
      </c>
      <c r="L1797">
        <v>-46</v>
      </c>
      <c r="M1797">
        <f t="array" ref="M1797">SUM(IF(E$2:E1797=E1797,IF(B$2:B1797=B1797,IF(C$2:C1797=C1797,L$2:L1797))))</f>
        <v>-46</v>
      </c>
    </row>
    <row r="1798" spans="1:13" x14ac:dyDescent="0.25">
      <c r="A1798" s="2">
        <v>38202</v>
      </c>
      <c r="B1798">
        <v>2004</v>
      </c>
      <c r="C1798">
        <v>8</v>
      </c>
      <c r="D1798" t="s">
        <v>31</v>
      </c>
      <c r="E1798" t="s">
        <v>12</v>
      </c>
      <c r="F1798">
        <v>657</v>
      </c>
      <c r="G1798">
        <v>635</v>
      </c>
      <c r="H1798">
        <v>1</v>
      </c>
      <c r="I1798">
        <v>635</v>
      </c>
      <c r="J1798">
        <v>1292</v>
      </c>
      <c r="K1798">
        <v>1409</v>
      </c>
      <c r="L1798">
        <v>117</v>
      </c>
      <c r="M1798">
        <f t="array" ref="M1798">SUM(IF(E$2:E1798=E1798,IF(B$2:B1798=B1798,IF(C$2:C1798=C1798,L$2:L1798))))</f>
        <v>-261</v>
      </c>
    </row>
    <row r="1799" spans="1:13" x14ac:dyDescent="0.25">
      <c r="A1799" s="2">
        <v>38203</v>
      </c>
      <c r="B1799">
        <v>2004</v>
      </c>
      <c r="C1799">
        <v>8</v>
      </c>
      <c r="D1799" t="s">
        <v>32</v>
      </c>
      <c r="E1799" t="s">
        <v>12</v>
      </c>
      <c r="F1799">
        <v>657</v>
      </c>
      <c r="G1799">
        <v>635</v>
      </c>
      <c r="H1799">
        <v>3</v>
      </c>
      <c r="I1799">
        <v>1905</v>
      </c>
      <c r="J1799">
        <v>2562</v>
      </c>
      <c r="K1799">
        <v>2211</v>
      </c>
      <c r="L1799">
        <v>-351</v>
      </c>
      <c r="M1799">
        <f t="array" ref="M1799">SUM(IF(E$2:E1799=E1799,IF(B$2:B1799=B1799,IF(C$2:C1799=C1799,L$2:L1799))))</f>
        <v>-612</v>
      </c>
    </row>
    <row r="1800" spans="1:13" x14ac:dyDescent="0.25">
      <c r="A1800" s="2">
        <v>38205</v>
      </c>
      <c r="B1800">
        <v>2004</v>
      </c>
      <c r="C1800">
        <v>8</v>
      </c>
      <c r="D1800" t="s">
        <v>34</v>
      </c>
      <c r="E1800" t="s">
        <v>12</v>
      </c>
      <c r="F1800">
        <v>657</v>
      </c>
      <c r="G1800">
        <v>467</v>
      </c>
      <c r="H1800">
        <v>10</v>
      </c>
      <c r="I1800">
        <v>4670</v>
      </c>
      <c r="J1800">
        <v>5327</v>
      </c>
      <c r="K1800">
        <v>5525</v>
      </c>
      <c r="L1800">
        <v>198</v>
      </c>
      <c r="M1800">
        <f t="array" ref="M1800">SUM(IF(E$2:E1800=E1800,IF(B$2:B1800=B1800,IF(C$2:C1800=C1800,L$2:L1800))))</f>
        <v>-414</v>
      </c>
    </row>
    <row r="1801" spans="1:13" x14ac:dyDescent="0.25">
      <c r="A1801" s="2">
        <v>38206</v>
      </c>
      <c r="B1801">
        <v>2004</v>
      </c>
      <c r="C1801">
        <v>8</v>
      </c>
      <c r="D1801" t="s">
        <v>35</v>
      </c>
      <c r="E1801" t="s">
        <v>7</v>
      </c>
      <c r="F1801">
        <v>987</v>
      </c>
      <c r="G1801">
        <v>560</v>
      </c>
      <c r="H1801">
        <v>4</v>
      </c>
      <c r="I1801">
        <v>2240</v>
      </c>
      <c r="J1801">
        <v>3227</v>
      </c>
      <c r="K1801">
        <v>2670</v>
      </c>
      <c r="L1801">
        <v>-557</v>
      </c>
      <c r="M1801">
        <f t="array" ref="M1801">SUM(IF(E$2:E1801=E1801,IF(B$2:B1801=B1801,IF(C$2:C1801=C1801,L$2:L1801))))</f>
        <v>-676</v>
      </c>
    </row>
    <row r="1802" spans="1:13" x14ac:dyDescent="0.25">
      <c r="A1802" s="2">
        <v>38207</v>
      </c>
      <c r="B1802">
        <v>2004</v>
      </c>
      <c r="C1802">
        <v>8</v>
      </c>
      <c r="D1802" t="s">
        <v>36</v>
      </c>
      <c r="E1802" t="s">
        <v>10</v>
      </c>
      <c r="F1802">
        <v>526</v>
      </c>
      <c r="G1802">
        <v>436</v>
      </c>
      <c r="H1802">
        <v>1</v>
      </c>
      <c r="I1802">
        <v>436</v>
      </c>
      <c r="J1802">
        <v>962</v>
      </c>
      <c r="K1802">
        <v>824</v>
      </c>
      <c r="L1802">
        <v>-138</v>
      </c>
      <c r="M1802">
        <f t="array" ref="M1802">SUM(IF(E$2:E1802=E1802,IF(B$2:B1802=B1802,IF(C$2:C1802=C1802,L$2:L1802))))</f>
        <v>-184</v>
      </c>
    </row>
    <row r="1803" spans="1:13" x14ac:dyDescent="0.25">
      <c r="A1803" s="2">
        <v>38209</v>
      </c>
      <c r="B1803">
        <v>2004</v>
      </c>
      <c r="C1803">
        <v>8</v>
      </c>
      <c r="D1803" t="s">
        <v>31</v>
      </c>
      <c r="E1803" t="s">
        <v>12</v>
      </c>
      <c r="F1803">
        <v>657</v>
      </c>
      <c r="G1803">
        <v>635</v>
      </c>
      <c r="H1803">
        <v>4</v>
      </c>
      <c r="I1803">
        <v>2540</v>
      </c>
      <c r="J1803">
        <v>3197</v>
      </c>
      <c r="K1803">
        <v>3559</v>
      </c>
      <c r="L1803">
        <v>362</v>
      </c>
      <c r="M1803">
        <f t="array" ref="M1803">SUM(IF(E$2:E1803=E1803,IF(B$2:B1803=B1803,IF(C$2:C1803=C1803,L$2:L1803))))</f>
        <v>-52</v>
      </c>
    </row>
    <row r="1804" spans="1:13" x14ac:dyDescent="0.25">
      <c r="A1804" s="2">
        <v>38209</v>
      </c>
      <c r="B1804">
        <v>2004</v>
      </c>
      <c r="C1804">
        <v>8</v>
      </c>
      <c r="D1804" t="s">
        <v>31</v>
      </c>
      <c r="E1804" t="s">
        <v>8</v>
      </c>
      <c r="F1804">
        <v>902</v>
      </c>
      <c r="G1804">
        <v>635</v>
      </c>
      <c r="H1804">
        <v>1</v>
      </c>
      <c r="I1804">
        <v>635</v>
      </c>
      <c r="J1804">
        <v>1537</v>
      </c>
      <c r="K1804">
        <v>1381</v>
      </c>
      <c r="L1804">
        <v>-156</v>
      </c>
      <c r="M1804">
        <f t="array" ref="M1804">SUM(IF(E$2:E1804=E1804,IF(B$2:B1804=B1804,IF(C$2:C1804=C1804,L$2:L1804))))</f>
        <v>-156</v>
      </c>
    </row>
    <row r="1805" spans="1:13" x14ac:dyDescent="0.25">
      <c r="A1805" s="2">
        <v>38210</v>
      </c>
      <c r="B1805">
        <v>2004</v>
      </c>
      <c r="C1805">
        <v>8</v>
      </c>
      <c r="D1805" t="s">
        <v>32</v>
      </c>
      <c r="E1805" t="s">
        <v>12</v>
      </c>
      <c r="F1805">
        <v>657</v>
      </c>
      <c r="G1805">
        <v>635</v>
      </c>
      <c r="H1805">
        <v>1</v>
      </c>
      <c r="I1805">
        <v>635</v>
      </c>
      <c r="J1805">
        <v>1292</v>
      </c>
      <c r="K1805">
        <v>1057</v>
      </c>
      <c r="L1805">
        <v>-235</v>
      </c>
      <c r="M1805">
        <f t="array" ref="M1805">SUM(IF(E$2:E1805=E1805,IF(B$2:B1805=B1805,IF(C$2:C1805=C1805,L$2:L1805))))</f>
        <v>-287</v>
      </c>
    </row>
    <row r="1806" spans="1:13" x14ac:dyDescent="0.25">
      <c r="A1806" s="2">
        <v>38210</v>
      </c>
      <c r="B1806">
        <v>2004</v>
      </c>
      <c r="C1806">
        <v>8</v>
      </c>
      <c r="D1806" t="s">
        <v>32</v>
      </c>
      <c r="E1806" t="s">
        <v>10</v>
      </c>
      <c r="F1806">
        <v>526</v>
      </c>
      <c r="G1806">
        <v>635</v>
      </c>
      <c r="H1806">
        <v>1</v>
      </c>
      <c r="I1806">
        <v>635</v>
      </c>
      <c r="J1806">
        <v>1161</v>
      </c>
      <c r="K1806">
        <v>1274</v>
      </c>
      <c r="L1806">
        <v>113</v>
      </c>
      <c r="M1806">
        <f t="array" ref="M1806">SUM(IF(E$2:E1806=E1806,IF(B$2:B1806=B1806,IF(C$2:C1806=C1806,L$2:L1806))))</f>
        <v>-71</v>
      </c>
    </row>
    <row r="1807" spans="1:13" x14ac:dyDescent="0.25">
      <c r="A1807" s="2">
        <v>38211</v>
      </c>
      <c r="B1807">
        <v>2004</v>
      </c>
      <c r="C1807">
        <v>8</v>
      </c>
      <c r="D1807" t="s">
        <v>33</v>
      </c>
      <c r="E1807" t="s">
        <v>7</v>
      </c>
      <c r="F1807">
        <v>987</v>
      </c>
      <c r="G1807">
        <v>436</v>
      </c>
      <c r="H1807">
        <v>6</v>
      </c>
      <c r="I1807">
        <v>2616</v>
      </c>
      <c r="J1807">
        <v>3603</v>
      </c>
      <c r="K1807">
        <v>3299</v>
      </c>
      <c r="L1807">
        <v>-304</v>
      </c>
      <c r="M1807">
        <f t="array" ref="M1807">SUM(IF(E$2:E1807=E1807,IF(B$2:B1807=B1807,IF(C$2:C1807=C1807,L$2:L1807))))</f>
        <v>-980</v>
      </c>
    </row>
    <row r="1808" spans="1:13" x14ac:dyDescent="0.25">
      <c r="A1808" s="2">
        <v>38211</v>
      </c>
      <c r="B1808">
        <v>2004</v>
      </c>
      <c r="C1808">
        <v>8</v>
      </c>
      <c r="D1808" t="s">
        <v>33</v>
      </c>
      <c r="E1808" t="s">
        <v>12</v>
      </c>
      <c r="F1808">
        <v>657</v>
      </c>
      <c r="G1808">
        <v>436</v>
      </c>
      <c r="H1808">
        <v>1</v>
      </c>
      <c r="I1808">
        <v>436</v>
      </c>
      <c r="J1808">
        <v>1093</v>
      </c>
      <c r="K1808">
        <v>1176</v>
      </c>
      <c r="L1808">
        <v>83</v>
      </c>
      <c r="M1808">
        <f t="array" ref="M1808">SUM(IF(E$2:E1808=E1808,IF(B$2:B1808=B1808,IF(C$2:C1808=C1808,L$2:L1808))))</f>
        <v>-204</v>
      </c>
    </row>
    <row r="1809" spans="1:13" x14ac:dyDescent="0.25">
      <c r="A1809" s="2">
        <v>38212</v>
      </c>
      <c r="B1809">
        <v>2004</v>
      </c>
      <c r="C1809">
        <v>8</v>
      </c>
      <c r="D1809" t="s">
        <v>34</v>
      </c>
      <c r="E1809" t="s">
        <v>12</v>
      </c>
      <c r="F1809">
        <v>657</v>
      </c>
      <c r="G1809">
        <v>467</v>
      </c>
      <c r="H1809">
        <v>10</v>
      </c>
      <c r="I1809">
        <v>4670</v>
      </c>
      <c r="J1809">
        <v>5327</v>
      </c>
      <c r="K1809">
        <v>4312</v>
      </c>
      <c r="L1809">
        <v>-1015</v>
      </c>
      <c r="M1809">
        <f t="array" ref="M1809">SUM(IF(E$2:E1809=E1809,IF(B$2:B1809=B1809,IF(C$2:C1809=C1809,L$2:L1809))))</f>
        <v>-1219</v>
      </c>
    </row>
    <row r="1810" spans="1:13" x14ac:dyDescent="0.25">
      <c r="A1810" s="2">
        <v>38213</v>
      </c>
      <c r="B1810">
        <v>2004</v>
      </c>
      <c r="C1810">
        <v>8</v>
      </c>
      <c r="D1810" t="s">
        <v>35</v>
      </c>
      <c r="E1810" t="s">
        <v>8</v>
      </c>
      <c r="F1810">
        <v>902</v>
      </c>
      <c r="G1810">
        <v>560</v>
      </c>
      <c r="H1810">
        <v>5</v>
      </c>
      <c r="I1810">
        <v>2800</v>
      </c>
      <c r="J1810">
        <v>3702</v>
      </c>
      <c r="K1810">
        <v>4227</v>
      </c>
      <c r="L1810">
        <v>525</v>
      </c>
      <c r="M1810">
        <f t="array" ref="M1810">SUM(IF(E$2:E1810=E1810,IF(B$2:B1810=B1810,IF(C$2:C1810=C1810,L$2:L1810))))</f>
        <v>369</v>
      </c>
    </row>
    <row r="1811" spans="1:13" x14ac:dyDescent="0.25">
      <c r="A1811" s="2">
        <v>38213</v>
      </c>
      <c r="B1811">
        <v>2004</v>
      </c>
      <c r="C1811">
        <v>8</v>
      </c>
      <c r="D1811" t="s">
        <v>35</v>
      </c>
      <c r="E1811" t="s">
        <v>12</v>
      </c>
      <c r="F1811">
        <v>657</v>
      </c>
      <c r="G1811">
        <v>560</v>
      </c>
      <c r="H1811">
        <v>8</v>
      </c>
      <c r="I1811">
        <v>4480</v>
      </c>
      <c r="J1811">
        <v>5137</v>
      </c>
      <c r="K1811">
        <v>5321</v>
      </c>
      <c r="L1811">
        <v>184</v>
      </c>
      <c r="M1811">
        <f t="array" ref="M1811">SUM(IF(E$2:E1811=E1811,IF(B$2:B1811=B1811,IF(C$2:C1811=C1811,L$2:L1811))))</f>
        <v>-1035</v>
      </c>
    </row>
    <row r="1812" spans="1:13" x14ac:dyDescent="0.25">
      <c r="A1812" s="2">
        <v>38214</v>
      </c>
      <c r="B1812">
        <v>2004</v>
      </c>
      <c r="C1812">
        <v>8</v>
      </c>
      <c r="D1812" t="s">
        <v>36</v>
      </c>
      <c r="E1812" t="s">
        <v>13</v>
      </c>
      <c r="F1812">
        <v>1029</v>
      </c>
      <c r="G1812">
        <v>436</v>
      </c>
      <c r="H1812">
        <v>3</v>
      </c>
      <c r="I1812">
        <v>1308</v>
      </c>
      <c r="J1812">
        <v>2337</v>
      </c>
      <c r="K1812">
        <v>4474</v>
      </c>
      <c r="L1812">
        <v>2137</v>
      </c>
      <c r="M1812">
        <f t="array" ref="M1812">SUM(IF(E$2:E1812=E1812,IF(B$2:B1812=B1812,IF(C$2:C1812=C1812,L$2:L1812))))</f>
        <v>2137</v>
      </c>
    </row>
    <row r="1813" spans="1:13" x14ac:dyDescent="0.25">
      <c r="A1813" s="2">
        <v>38219</v>
      </c>
      <c r="B1813">
        <v>2004</v>
      </c>
      <c r="C1813">
        <v>8</v>
      </c>
      <c r="D1813" t="s">
        <v>34</v>
      </c>
      <c r="E1813" t="s">
        <v>8</v>
      </c>
      <c r="F1813">
        <v>902</v>
      </c>
      <c r="G1813">
        <v>467</v>
      </c>
      <c r="H1813">
        <v>4</v>
      </c>
      <c r="I1813">
        <v>1868</v>
      </c>
      <c r="J1813">
        <v>2770</v>
      </c>
      <c r="K1813">
        <v>2886</v>
      </c>
      <c r="L1813">
        <v>116</v>
      </c>
      <c r="M1813">
        <f t="array" ref="M1813">SUM(IF(E$2:E1813=E1813,IF(B$2:B1813=B1813,IF(C$2:C1813=C1813,L$2:L1813))))</f>
        <v>485</v>
      </c>
    </row>
    <row r="1814" spans="1:13" x14ac:dyDescent="0.25">
      <c r="A1814" s="2">
        <v>38220</v>
      </c>
      <c r="B1814">
        <v>2004</v>
      </c>
      <c r="C1814">
        <v>8</v>
      </c>
      <c r="D1814" t="s">
        <v>35</v>
      </c>
      <c r="E1814" t="s">
        <v>10</v>
      </c>
      <c r="F1814">
        <v>526</v>
      </c>
      <c r="G1814">
        <v>560</v>
      </c>
      <c r="H1814">
        <v>1</v>
      </c>
      <c r="I1814">
        <v>560</v>
      </c>
      <c r="J1814">
        <v>1086</v>
      </c>
      <c r="K1814">
        <v>1557</v>
      </c>
      <c r="L1814">
        <v>471</v>
      </c>
      <c r="M1814">
        <f t="array" ref="M1814">SUM(IF(E$2:E1814=E1814,IF(B$2:B1814=B1814,IF(C$2:C1814=C1814,L$2:L1814))))</f>
        <v>400</v>
      </c>
    </row>
    <row r="1815" spans="1:13" x14ac:dyDescent="0.25">
      <c r="A1815" s="2">
        <v>38222</v>
      </c>
      <c r="B1815">
        <v>2004</v>
      </c>
      <c r="C1815">
        <v>8</v>
      </c>
      <c r="D1815" t="s">
        <v>30</v>
      </c>
      <c r="E1815" t="s">
        <v>12</v>
      </c>
      <c r="F1815">
        <v>657</v>
      </c>
      <c r="G1815">
        <v>467</v>
      </c>
      <c r="H1815">
        <v>5</v>
      </c>
      <c r="I1815">
        <v>2335</v>
      </c>
      <c r="J1815">
        <v>2992</v>
      </c>
      <c r="K1815">
        <v>2987</v>
      </c>
      <c r="L1815">
        <v>-5</v>
      </c>
      <c r="M1815">
        <f t="array" ref="M1815">SUM(IF(E$2:E1815=E1815,IF(B$2:B1815=B1815,IF(C$2:C1815=C1815,L$2:L1815))))</f>
        <v>-1040</v>
      </c>
    </row>
    <row r="1816" spans="1:13" x14ac:dyDescent="0.25">
      <c r="A1816" s="2">
        <v>38222</v>
      </c>
      <c r="B1816">
        <v>2004</v>
      </c>
      <c r="C1816">
        <v>8</v>
      </c>
      <c r="D1816" t="s">
        <v>30</v>
      </c>
      <c r="E1816" t="s">
        <v>8</v>
      </c>
      <c r="F1816">
        <v>902</v>
      </c>
      <c r="G1816">
        <v>467</v>
      </c>
      <c r="H1816">
        <v>10</v>
      </c>
      <c r="I1816">
        <v>4670</v>
      </c>
      <c r="J1816">
        <v>5572</v>
      </c>
      <c r="K1816">
        <v>5277</v>
      </c>
      <c r="L1816">
        <v>-295</v>
      </c>
      <c r="M1816">
        <f t="array" ref="M1816">SUM(IF(E$2:E1816=E1816,IF(B$2:B1816=B1816,IF(C$2:C1816=C1816,L$2:L1816))))</f>
        <v>190</v>
      </c>
    </row>
    <row r="1817" spans="1:13" x14ac:dyDescent="0.25">
      <c r="A1817" s="2">
        <v>38223</v>
      </c>
      <c r="B1817">
        <v>2004</v>
      </c>
      <c r="C1817">
        <v>8</v>
      </c>
      <c r="D1817" t="s">
        <v>31</v>
      </c>
      <c r="E1817" t="s">
        <v>10</v>
      </c>
      <c r="F1817">
        <v>526</v>
      </c>
      <c r="G1817">
        <v>635</v>
      </c>
      <c r="H1817">
        <v>6</v>
      </c>
      <c r="I1817">
        <v>3810</v>
      </c>
      <c r="J1817">
        <v>4336</v>
      </c>
      <c r="K1817">
        <v>3672</v>
      </c>
      <c r="L1817">
        <v>-664</v>
      </c>
      <c r="M1817">
        <f t="array" ref="M1817">SUM(IF(E$2:E1817=E1817,IF(B$2:B1817=B1817,IF(C$2:C1817=C1817,L$2:L1817))))</f>
        <v>-264</v>
      </c>
    </row>
    <row r="1818" spans="1:13" x14ac:dyDescent="0.25">
      <c r="A1818" s="2">
        <v>38223</v>
      </c>
      <c r="B1818">
        <v>2004</v>
      </c>
      <c r="C1818">
        <v>8</v>
      </c>
      <c r="D1818" t="s">
        <v>31</v>
      </c>
      <c r="E1818" t="s">
        <v>8</v>
      </c>
      <c r="F1818">
        <v>902</v>
      </c>
      <c r="G1818">
        <v>635</v>
      </c>
      <c r="H1818">
        <v>9</v>
      </c>
      <c r="I1818">
        <v>5715</v>
      </c>
      <c r="J1818">
        <v>6617</v>
      </c>
      <c r="K1818">
        <v>5921</v>
      </c>
      <c r="L1818">
        <v>-696</v>
      </c>
      <c r="M1818">
        <f t="array" ref="M1818">SUM(IF(E$2:E1818=E1818,IF(B$2:B1818=B1818,IF(C$2:C1818=C1818,L$2:L1818))))</f>
        <v>-506</v>
      </c>
    </row>
    <row r="1819" spans="1:13" x14ac:dyDescent="0.25">
      <c r="A1819" s="2">
        <v>38224</v>
      </c>
      <c r="B1819">
        <v>2004</v>
      </c>
      <c r="C1819">
        <v>8</v>
      </c>
      <c r="D1819" t="s">
        <v>32</v>
      </c>
      <c r="E1819" t="s">
        <v>7</v>
      </c>
      <c r="F1819">
        <v>987</v>
      </c>
      <c r="G1819">
        <v>635</v>
      </c>
      <c r="H1819">
        <v>3</v>
      </c>
      <c r="I1819">
        <v>1905</v>
      </c>
      <c r="J1819">
        <v>2892</v>
      </c>
      <c r="K1819">
        <v>3424</v>
      </c>
      <c r="L1819">
        <v>532</v>
      </c>
      <c r="M1819">
        <f t="array" ref="M1819">SUM(IF(E$2:E1819=E1819,IF(B$2:B1819=B1819,IF(C$2:C1819=C1819,L$2:L1819))))</f>
        <v>-448</v>
      </c>
    </row>
    <row r="1820" spans="1:13" x14ac:dyDescent="0.25">
      <c r="A1820" s="2">
        <v>38225</v>
      </c>
      <c r="B1820">
        <v>2004</v>
      </c>
      <c r="C1820">
        <v>8</v>
      </c>
      <c r="D1820" t="s">
        <v>33</v>
      </c>
      <c r="E1820" t="s">
        <v>8</v>
      </c>
      <c r="F1820">
        <v>902</v>
      </c>
      <c r="G1820">
        <v>436</v>
      </c>
      <c r="H1820">
        <v>2</v>
      </c>
      <c r="I1820">
        <v>872</v>
      </c>
      <c r="J1820">
        <v>1774</v>
      </c>
      <c r="K1820">
        <v>3988</v>
      </c>
      <c r="L1820">
        <v>2214</v>
      </c>
      <c r="M1820">
        <f t="array" ref="M1820">SUM(IF(E$2:E1820=E1820,IF(B$2:B1820=B1820,IF(C$2:C1820=C1820,L$2:L1820))))</f>
        <v>1708</v>
      </c>
    </row>
    <row r="1821" spans="1:13" x14ac:dyDescent="0.25">
      <c r="A1821" s="2">
        <v>38226</v>
      </c>
      <c r="B1821">
        <v>2004</v>
      </c>
      <c r="C1821">
        <v>8</v>
      </c>
      <c r="D1821" t="s">
        <v>34</v>
      </c>
      <c r="E1821" t="s">
        <v>10</v>
      </c>
      <c r="F1821">
        <v>526</v>
      </c>
      <c r="G1821">
        <v>467</v>
      </c>
      <c r="H1821">
        <v>6</v>
      </c>
      <c r="I1821">
        <v>2802</v>
      </c>
      <c r="J1821">
        <v>3328</v>
      </c>
      <c r="K1821">
        <v>3395</v>
      </c>
      <c r="L1821">
        <v>67</v>
      </c>
      <c r="M1821">
        <f t="array" ref="M1821">SUM(IF(E$2:E1821=E1821,IF(B$2:B1821=B1821,IF(C$2:C1821=C1821,L$2:L1821))))</f>
        <v>-197</v>
      </c>
    </row>
    <row r="1822" spans="1:13" x14ac:dyDescent="0.25">
      <c r="A1822" s="2">
        <v>38227</v>
      </c>
      <c r="B1822">
        <v>2004</v>
      </c>
      <c r="C1822">
        <v>8</v>
      </c>
      <c r="D1822" t="s">
        <v>35</v>
      </c>
      <c r="E1822" t="s">
        <v>12</v>
      </c>
      <c r="F1822">
        <v>657</v>
      </c>
      <c r="G1822">
        <v>560</v>
      </c>
      <c r="H1822">
        <v>9</v>
      </c>
      <c r="I1822">
        <v>5040</v>
      </c>
      <c r="J1822">
        <v>5697</v>
      </c>
      <c r="K1822">
        <v>6486</v>
      </c>
      <c r="L1822">
        <v>789</v>
      </c>
      <c r="M1822">
        <f t="array" ref="M1822">SUM(IF(E$2:E1822=E1822,IF(B$2:B1822=B1822,IF(C$2:C1822=C1822,L$2:L1822))))</f>
        <v>-251</v>
      </c>
    </row>
    <row r="1823" spans="1:13" x14ac:dyDescent="0.25">
      <c r="A1823" s="2">
        <v>38228</v>
      </c>
      <c r="B1823">
        <v>2004</v>
      </c>
      <c r="C1823">
        <v>8</v>
      </c>
      <c r="D1823" t="s">
        <v>36</v>
      </c>
      <c r="E1823" t="s">
        <v>10</v>
      </c>
      <c r="F1823">
        <v>526</v>
      </c>
      <c r="G1823">
        <v>436</v>
      </c>
      <c r="H1823">
        <v>3</v>
      </c>
      <c r="I1823">
        <v>1308</v>
      </c>
      <c r="J1823">
        <v>1834</v>
      </c>
      <c r="K1823">
        <v>1946</v>
      </c>
      <c r="L1823">
        <v>112</v>
      </c>
      <c r="M1823">
        <f t="array" ref="M1823">SUM(IF(E$2:E1823=E1823,IF(B$2:B1823=B1823,IF(C$2:C1823=C1823,L$2:L1823))))</f>
        <v>-85</v>
      </c>
    </row>
    <row r="1824" spans="1:13" x14ac:dyDescent="0.25">
      <c r="A1824" s="2">
        <v>38229</v>
      </c>
      <c r="B1824">
        <v>2004</v>
      </c>
      <c r="C1824">
        <v>8</v>
      </c>
      <c r="D1824" t="s">
        <v>30</v>
      </c>
      <c r="E1824" t="s">
        <v>12</v>
      </c>
      <c r="F1824">
        <v>657</v>
      </c>
      <c r="G1824">
        <v>467</v>
      </c>
      <c r="H1824">
        <v>1</v>
      </c>
      <c r="I1824">
        <v>467</v>
      </c>
      <c r="J1824">
        <v>1124</v>
      </c>
      <c r="K1824">
        <v>963</v>
      </c>
      <c r="L1824">
        <v>-161</v>
      </c>
      <c r="M1824">
        <f t="array" ref="M1824">SUM(IF(E$2:E1824=E1824,IF(B$2:B1824=B1824,IF(C$2:C1824=C1824,L$2:L1824))))</f>
        <v>-412</v>
      </c>
    </row>
    <row r="1825" spans="1:13" x14ac:dyDescent="0.25">
      <c r="A1825" s="2">
        <v>38230</v>
      </c>
      <c r="B1825">
        <v>2004</v>
      </c>
      <c r="C1825">
        <v>8</v>
      </c>
      <c r="D1825" t="s">
        <v>31</v>
      </c>
      <c r="E1825" t="s">
        <v>13</v>
      </c>
      <c r="F1825">
        <v>1029</v>
      </c>
      <c r="G1825">
        <v>635</v>
      </c>
      <c r="H1825">
        <v>7</v>
      </c>
      <c r="I1825">
        <v>4445</v>
      </c>
      <c r="J1825">
        <v>5474</v>
      </c>
      <c r="K1825">
        <v>6258</v>
      </c>
      <c r="L1825">
        <v>784</v>
      </c>
      <c r="M1825">
        <f t="array" ref="M1825">SUM(IF(E$2:E1825=E1825,IF(B$2:B1825=B1825,IF(C$2:C1825=C1825,L$2:L1825))))</f>
        <v>2921</v>
      </c>
    </row>
    <row r="1826" spans="1:13" x14ac:dyDescent="0.25">
      <c r="A1826" s="2">
        <v>38235</v>
      </c>
      <c r="B1826">
        <v>2004</v>
      </c>
      <c r="C1826">
        <v>9</v>
      </c>
      <c r="D1826" t="s">
        <v>36</v>
      </c>
      <c r="E1826" t="s">
        <v>8</v>
      </c>
      <c r="F1826">
        <v>902</v>
      </c>
      <c r="G1826">
        <v>436</v>
      </c>
      <c r="H1826">
        <v>6</v>
      </c>
      <c r="I1826">
        <v>2616</v>
      </c>
      <c r="J1826">
        <v>3518</v>
      </c>
      <c r="K1826">
        <v>2911</v>
      </c>
      <c r="L1826">
        <v>-607</v>
      </c>
      <c r="M1826">
        <f t="array" ref="M1826">SUM(IF(E$2:E1826=E1826,IF(B$2:B1826=B1826,IF(C$2:C1826=C1826,L$2:L1826))))</f>
        <v>-607</v>
      </c>
    </row>
    <row r="1827" spans="1:13" x14ac:dyDescent="0.25">
      <c r="A1827" s="2">
        <v>38235</v>
      </c>
      <c r="B1827">
        <v>2004</v>
      </c>
      <c r="C1827">
        <v>9</v>
      </c>
      <c r="D1827" t="s">
        <v>36</v>
      </c>
      <c r="E1827" t="s">
        <v>12</v>
      </c>
      <c r="F1827">
        <v>657</v>
      </c>
      <c r="G1827">
        <v>436</v>
      </c>
      <c r="H1827">
        <v>2</v>
      </c>
      <c r="I1827">
        <v>872</v>
      </c>
      <c r="J1827">
        <v>1529</v>
      </c>
      <c r="K1827">
        <v>1681</v>
      </c>
      <c r="L1827">
        <v>152</v>
      </c>
      <c r="M1827">
        <f t="array" ref="M1827">SUM(IF(E$2:E1827=E1827,IF(B$2:B1827=B1827,IF(C$2:C1827=C1827,L$2:L1827))))</f>
        <v>152</v>
      </c>
    </row>
    <row r="1828" spans="1:13" x14ac:dyDescent="0.25">
      <c r="A1828" s="2">
        <v>38235</v>
      </c>
      <c r="B1828">
        <v>2004</v>
      </c>
      <c r="C1828">
        <v>9</v>
      </c>
      <c r="D1828" t="s">
        <v>36</v>
      </c>
      <c r="E1828" t="s">
        <v>10</v>
      </c>
      <c r="F1828">
        <v>526</v>
      </c>
      <c r="G1828">
        <v>436</v>
      </c>
      <c r="H1828">
        <v>6</v>
      </c>
      <c r="I1828">
        <v>2616</v>
      </c>
      <c r="J1828">
        <v>3142</v>
      </c>
      <c r="K1828">
        <v>2676</v>
      </c>
      <c r="L1828">
        <v>-466</v>
      </c>
      <c r="M1828">
        <f t="array" ref="M1828">SUM(IF(E$2:E1828=E1828,IF(B$2:B1828=B1828,IF(C$2:C1828=C1828,L$2:L1828))))</f>
        <v>-466</v>
      </c>
    </row>
    <row r="1829" spans="1:13" x14ac:dyDescent="0.25">
      <c r="A1829" s="2">
        <v>38238</v>
      </c>
      <c r="B1829">
        <v>2004</v>
      </c>
      <c r="C1829">
        <v>9</v>
      </c>
      <c r="D1829" t="s">
        <v>32</v>
      </c>
      <c r="E1829" t="s">
        <v>10</v>
      </c>
      <c r="F1829">
        <v>526</v>
      </c>
      <c r="G1829">
        <v>635</v>
      </c>
      <c r="H1829">
        <v>3</v>
      </c>
      <c r="I1829">
        <v>1905</v>
      </c>
      <c r="J1829">
        <v>2431</v>
      </c>
      <c r="K1829">
        <v>2821</v>
      </c>
      <c r="L1829">
        <v>390</v>
      </c>
      <c r="M1829">
        <f t="array" ref="M1829">SUM(IF(E$2:E1829=E1829,IF(B$2:B1829=B1829,IF(C$2:C1829=C1829,L$2:L1829))))</f>
        <v>-76</v>
      </c>
    </row>
    <row r="1830" spans="1:13" x14ac:dyDescent="0.25">
      <c r="A1830" s="2">
        <v>38238</v>
      </c>
      <c r="B1830">
        <v>2004</v>
      </c>
      <c r="C1830">
        <v>9</v>
      </c>
      <c r="D1830" t="s">
        <v>32</v>
      </c>
      <c r="E1830" t="s">
        <v>8</v>
      </c>
      <c r="F1830">
        <v>902</v>
      </c>
      <c r="G1830">
        <v>635</v>
      </c>
      <c r="H1830">
        <v>7</v>
      </c>
      <c r="I1830">
        <v>4445</v>
      </c>
      <c r="J1830">
        <v>5347</v>
      </c>
      <c r="K1830">
        <v>7015</v>
      </c>
      <c r="L1830">
        <v>1668</v>
      </c>
      <c r="M1830">
        <f t="array" ref="M1830">SUM(IF(E$2:E1830=E1830,IF(B$2:B1830=B1830,IF(C$2:C1830=C1830,L$2:L1830))))</f>
        <v>1061</v>
      </c>
    </row>
    <row r="1831" spans="1:13" x14ac:dyDescent="0.25">
      <c r="A1831" s="2">
        <v>38240</v>
      </c>
      <c r="B1831">
        <v>2004</v>
      </c>
      <c r="C1831">
        <v>9</v>
      </c>
      <c r="D1831" t="s">
        <v>34</v>
      </c>
      <c r="E1831" t="s">
        <v>8</v>
      </c>
      <c r="F1831">
        <v>902</v>
      </c>
      <c r="G1831">
        <v>467</v>
      </c>
      <c r="H1831">
        <v>7</v>
      </c>
      <c r="I1831">
        <v>3269</v>
      </c>
      <c r="J1831">
        <v>4171</v>
      </c>
      <c r="K1831">
        <v>11294</v>
      </c>
      <c r="L1831">
        <v>7123</v>
      </c>
      <c r="M1831">
        <f t="array" ref="M1831">SUM(IF(E$2:E1831=E1831,IF(B$2:B1831=B1831,IF(C$2:C1831=C1831,L$2:L1831))))</f>
        <v>8184</v>
      </c>
    </row>
    <row r="1832" spans="1:13" x14ac:dyDescent="0.25">
      <c r="A1832" s="2">
        <v>38240</v>
      </c>
      <c r="B1832">
        <v>2004</v>
      </c>
      <c r="C1832">
        <v>9</v>
      </c>
      <c r="D1832" t="s">
        <v>34</v>
      </c>
      <c r="E1832" t="s">
        <v>10</v>
      </c>
      <c r="F1832">
        <v>526</v>
      </c>
      <c r="G1832">
        <v>467</v>
      </c>
      <c r="H1832">
        <v>7</v>
      </c>
      <c r="I1832">
        <v>3269</v>
      </c>
      <c r="J1832">
        <v>3795</v>
      </c>
      <c r="K1832">
        <v>3704</v>
      </c>
      <c r="L1832">
        <v>-91</v>
      </c>
      <c r="M1832">
        <f t="array" ref="M1832">SUM(IF(E$2:E1832=E1832,IF(B$2:B1832=B1832,IF(C$2:C1832=C1832,L$2:L1832))))</f>
        <v>-167</v>
      </c>
    </row>
    <row r="1833" spans="1:13" x14ac:dyDescent="0.25">
      <c r="A1833" s="2">
        <v>38240</v>
      </c>
      <c r="B1833">
        <v>2004</v>
      </c>
      <c r="C1833">
        <v>9</v>
      </c>
      <c r="D1833" t="s">
        <v>34</v>
      </c>
      <c r="E1833" t="s">
        <v>7</v>
      </c>
      <c r="F1833">
        <v>987</v>
      </c>
      <c r="G1833">
        <v>467</v>
      </c>
      <c r="H1833">
        <v>6</v>
      </c>
      <c r="I1833">
        <v>2802</v>
      </c>
      <c r="J1833">
        <v>3789</v>
      </c>
      <c r="K1833">
        <v>4360</v>
      </c>
      <c r="L1833">
        <v>571</v>
      </c>
      <c r="M1833">
        <f t="array" ref="M1833">SUM(IF(E$2:E1833=E1833,IF(B$2:B1833=B1833,IF(C$2:C1833=C1833,L$2:L1833))))</f>
        <v>571</v>
      </c>
    </row>
    <row r="1834" spans="1:13" x14ac:dyDescent="0.25">
      <c r="A1834" s="2">
        <v>38241</v>
      </c>
      <c r="B1834">
        <v>2004</v>
      </c>
      <c r="C1834">
        <v>9</v>
      </c>
      <c r="D1834" t="s">
        <v>35</v>
      </c>
      <c r="E1834" t="s">
        <v>12</v>
      </c>
      <c r="F1834">
        <v>657</v>
      </c>
      <c r="G1834">
        <v>560</v>
      </c>
      <c r="H1834">
        <v>2</v>
      </c>
      <c r="I1834">
        <v>1120</v>
      </c>
      <c r="J1834">
        <v>1777</v>
      </c>
      <c r="K1834">
        <v>2106</v>
      </c>
      <c r="L1834">
        <v>329</v>
      </c>
      <c r="M1834">
        <f t="array" ref="M1834">SUM(IF(E$2:E1834=E1834,IF(B$2:B1834=B1834,IF(C$2:C1834=C1834,L$2:L1834))))</f>
        <v>481</v>
      </c>
    </row>
    <row r="1835" spans="1:13" x14ac:dyDescent="0.25">
      <c r="A1835" s="2">
        <v>38241</v>
      </c>
      <c r="B1835">
        <v>2004</v>
      </c>
      <c r="C1835">
        <v>9</v>
      </c>
      <c r="D1835" t="s">
        <v>35</v>
      </c>
      <c r="E1835" t="s">
        <v>10</v>
      </c>
      <c r="F1835">
        <v>526</v>
      </c>
      <c r="G1835">
        <v>560</v>
      </c>
      <c r="H1835">
        <v>4</v>
      </c>
      <c r="I1835">
        <v>2240</v>
      </c>
      <c r="J1835">
        <v>2766</v>
      </c>
      <c r="K1835">
        <v>3746</v>
      </c>
      <c r="L1835">
        <v>980</v>
      </c>
      <c r="M1835">
        <f t="array" ref="M1835">SUM(IF(E$2:E1835=E1835,IF(B$2:B1835=B1835,IF(C$2:C1835=C1835,L$2:L1835))))</f>
        <v>813</v>
      </c>
    </row>
    <row r="1836" spans="1:13" x14ac:dyDescent="0.25">
      <c r="A1836" s="2">
        <v>38241</v>
      </c>
      <c r="B1836">
        <v>2004</v>
      </c>
      <c r="C1836">
        <v>9</v>
      </c>
      <c r="D1836" t="s">
        <v>35</v>
      </c>
      <c r="E1836" t="s">
        <v>8</v>
      </c>
      <c r="F1836">
        <v>902</v>
      </c>
      <c r="G1836">
        <v>560</v>
      </c>
      <c r="H1836">
        <v>2</v>
      </c>
      <c r="I1836">
        <v>1120</v>
      </c>
      <c r="J1836">
        <v>2022</v>
      </c>
      <c r="K1836">
        <v>2100</v>
      </c>
      <c r="L1836">
        <v>78</v>
      </c>
      <c r="M1836">
        <f t="array" ref="M1836">SUM(IF(E$2:E1836=E1836,IF(B$2:B1836=B1836,IF(C$2:C1836=C1836,L$2:L1836))))</f>
        <v>8262</v>
      </c>
    </row>
    <row r="1837" spans="1:13" x14ac:dyDescent="0.25">
      <c r="A1837" s="2">
        <v>38243</v>
      </c>
      <c r="B1837">
        <v>2004</v>
      </c>
      <c r="C1837">
        <v>9</v>
      </c>
      <c r="D1837" t="s">
        <v>30</v>
      </c>
      <c r="E1837" t="s">
        <v>12</v>
      </c>
      <c r="F1837">
        <v>657</v>
      </c>
      <c r="G1837">
        <v>467</v>
      </c>
      <c r="H1837">
        <v>3</v>
      </c>
      <c r="I1837">
        <v>1401</v>
      </c>
      <c r="J1837">
        <v>2058</v>
      </c>
      <c r="K1837">
        <v>2144</v>
      </c>
      <c r="L1837">
        <v>86</v>
      </c>
      <c r="M1837">
        <f t="array" ref="M1837">SUM(IF(E$2:E1837=E1837,IF(B$2:B1837=B1837,IF(C$2:C1837=C1837,L$2:L1837))))</f>
        <v>567</v>
      </c>
    </row>
    <row r="1838" spans="1:13" x14ac:dyDescent="0.25">
      <c r="A1838" s="2">
        <v>38243</v>
      </c>
      <c r="B1838">
        <v>2004</v>
      </c>
      <c r="C1838">
        <v>9</v>
      </c>
      <c r="D1838" t="s">
        <v>30</v>
      </c>
      <c r="E1838" t="s">
        <v>10</v>
      </c>
      <c r="F1838">
        <v>526</v>
      </c>
      <c r="G1838">
        <v>467</v>
      </c>
      <c r="H1838">
        <v>1</v>
      </c>
      <c r="I1838">
        <v>467</v>
      </c>
      <c r="J1838">
        <v>993</v>
      </c>
      <c r="K1838">
        <v>1005</v>
      </c>
      <c r="L1838">
        <v>12</v>
      </c>
      <c r="M1838">
        <f t="array" ref="M1838">SUM(IF(E$2:E1838=E1838,IF(B$2:B1838=B1838,IF(C$2:C1838=C1838,L$2:L1838))))</f>
        <v>825</v>
      </c>
    </row>
    <row r="1839" spans="1:13" x14ac:dyDescent="0.25">
      <c r="A1839" s="2">
        <v>38244</v>
      </c>
      <c r="B1839">
        <v>2004</v>
      </c>
      <c r="C1839">
        <v>9</v>
      </c>
      <c r="D1839" t="s">
        <v>31</v>
      </c>
      <c r="E1839" t="s">
        <v>7</v>
      </c>
      <c r="F1839">
        <v>987</v>
      </c>
      <c r="G1839">
        <v>635</v>
      </c>
      <c r="H1839">
        <v>1</v>
      </c>
      <c r="I1839">
        <v>635</v>
      </c>
      <c r="J1839">
        <v>1622</v>
      </c>
      <c r="K1839">
        <v>1343</v>
      </c>
      <c r="L1839">
        <v>-279</v>
      </c>
      <c r="M1839">
        <f t="array" ref="M1839">SUM(IF(E$2:E1839=E1839,IF(B$2:B1839=B1839,IF(C$2:C1839=C1839,L$2:L1839))))</f>
        <v>292</v>
      </c>
    </row>
    <row r="1840" spans="1:13" x14ac:dyDescent="0.25">
      <c r="A1840" s="2">
        <v>38245</v>
      </c>
      <c r="B1840">
        <v>2004</v>
      </c>
      <c r="C1840">
        <v>9</v>
      </c>
      <c r="D1840" t="s">
        <v>32</v>
      </c>
      <c r="E1840" t="s">
        <v>7</v>
      </c>
      <c r="F1840">
        <v>987</v>
      </c>
      <c r="G1840">
        <v>635</v>
      </c>
      <c r="H1840">
        <v>7</v>
      </c>
      <c r="I1840">
        <v>4445</v>
      </c>
      <c r="J1840">
        <v>5432</v>
      </c>
      <c r="K1840">
        <v>6072</v>
      </c>
      <c r="L1840">
        <v>640</v>
      </c>
      <c r="M1840">
        <f t="array" ref="M1840">SUM(IF(E$2:E1840=E1840,IF(B$2:B1840=B1840,IF(C$2:C1840=C1840,L$2:L1840))))</f>
        <v>932</v>
      </c>
    </row>
    <row r="1841" spans="1:13" x14ac:dyDescent="0.25">
      <c r="A1841" s="2">
        <v>38245</v>
      </c>
      <c r="B1841">
        <v>2004</v>
      </c>
      <c r="C1841">
        <v>9</v>
      </c>
      <c r="D1841" t="s">
        <v>32</v>
      </c>
      <c r="E1841" t="s">
        <v>8</v>
      </c>
      <c r="F1841">
        <v>902</v>
      </c>
      <c r="G1841">
        <v>635</v>
      </c>
      <c r="H1841">
        <v>3</v>
      </c>
      <c r="I1841">
        <v>1905</v>
      </c>
      <c r="J1841">
        <v>2807</v>
      </c>
      <c r="K1841">
        <v>3054</v>
      </c>
      <c r="L1841">
        <v>247</v>
      </c>
      <c r="M1841">
        <f t="array" ref="M1841">SUM(IF(E$2:E1841=E1841,IF(B$2:B1841=B1841,IF(C$2:C1841=C1841,L$2:L1841))))</f>
        <v>8509</v>
      </c>
    </row>
    <row r="1842" spans="1:13" x14ac:dyDescent="0.25">
      <c r="A1842" s="2">
        <v>38246</v>
      </c>
      <c r="B1842">
        <v>2004</v>
      </c>
      <c r="C1842">
        <v>9</v>
      </c>
      <c r="D1842" t="s">
        <v>33</v>
      </c>
      <c r="E1842" t="s">
        <v>10</v>
      </c>
      <c r="F1842">
        <v>526</v>
      </c>
      <c r="G1842">
        <v>436</v>
      </c>
      <c r="H1842">
        <v>2</v>
      </c>
      <c r="I1842">
        <v>872</v>
      </c>
      <c r="J1842">
        <v>1398</v>
      </c>
      <c r="K1842">
        <v>1131</v>
      </c>
      <c r="L1842">
        <v>-267</v>
      </c>
      <c r="M1842">
        <f t="array" ref="M1842">SUM(IF(E$2:E1842=E1842,IF(B$2:B1842=B1842,IF(C$2:C1842=C1842,L$2:L1842))))</f>
        <v>558</v>
      </c>
    </row>
    <row r="1843" spans="1:13" x14ac:dyDescent="0.25">
      <c r="A1843" s="2">
        <v>38247</v>
      </c>
      <c r="B1843">
        <v>2004</v>
      </c>
      <c r="C1843">
        <v>9</v>
      </c>
      <c r="D1843" t="s">
        <v>34</v>
      </c>
      <c r="E1843" t="s">
        <v>12</v>
      </c>
      <c r="F1843">
        <v>657</v>
      </c>
      <c r="G1843">
        <v>467</v>
      </c>
      <c r="H1843">
        <v>2</v>
      </c>
      <c r="I1843">
        <v>934</v>
      </c>
      <c r="J1843">
        <v>1591</v>
      </c>
      <c r="K1843">
        <v>1621</v>
      </c>
      <c r="L1843">
        <v>30</v>
      </c>
      <c r="M1843">
        <f t="array" ref="M1843">SUM(IF(E$2:E1843=E1843,IF(B$2:B1843=B1843,IF(C$2:C1843=C1843,L$2:L1843))))</f>
        <v>597</v>
      </c>
    </row>
    <row r="1844" spans="1:13" x14ac:dyDescent="0.25">
      <c r="A1844" s="2">
        <v>38249</v>
      </c>
      <c r="B1844">
        <v>2004</v>
      </c>
      <c r="C1844">
        <v>9</v>
      </c>
      <c r="D1844" t="s">
        <v>36</v>
      </c>
      <c r="E1844" t="s">
        <v>8</v>
      </c>
      <c r="F1844">
        <v>902</v>
      </c>
      <c r="G1844">
        <v>436</v>
      </c>
      <c r="H1844">
        <v>3</v>
      </c>
      <c r="I1844">
        <v>1308</v>
      </c>
      <c r="J1844">
        <v>2210</v>
      </c>
      <c r="K1844">
        <v>1989</v>
      </c>
      <c r="L1844">
        <v>-221</v>
      </c>
      <c r="M1844">
        <f t="array" ref="M1844">SUM(IF(E$2:E1844=E1844,IF(B$2:B1844=B1844,IF(C$2:C1844=C1844,L$2:L1844))))</f>
        <v>8288</v>
      </c>
    </row>
    <row r="1845" spans="1:13" x14ac:dyDescent="0.25">
      <c r="A1845" s="2">
        <v>38250</v>
      </c>
      <c r="B1845">
        <v>2004</v>
      </c>
      <c r="C1845">
        <v>9</v>
      </c>
      <c r="D1845" t="s">
        <v>30</v>
      </c>
      <c r="E1845" t="s">
        <v>10</v>
      </c>
      <c r="F1845">
        <v>526</v>
      </c>
      <c r="G1845">
        <v>467</v>
      </c>
      <c r="H1845">
        <v>9</v>
      </c>
      <c r="I1845">
        <v>4203</v>
      </c>
      <c r="J1845">
        <v>4729</v>
      </c>
      <c r="K1845">
        <v>5176</v>
      </c>
      <c r="L1845">
        <v>447</v>
      </c>
      <c r="M1845">
        <f t="array" ref="M1845">SUM(IF(E$2:E1845=E1845,IF(B$2:B1845=B1845,IF(C$2:C1845=C1845,L$2:L1845))))</f>
        <v>1005</v>
      </c>
    </row>
    <row r="1846" spans="1:13" x14ac:dyDescent="0.25">
      <c r="A1846" s="2">
        <v>38251</v>
      </c>
      <c r="B1846">
        <v>2004</v>
      </c>
      <c r="C1846">
        <v>9</v>
      </c>
      <c r="D1846" t="s">
        <v>31</v>
      </c>
      <c r="E1846" t="s">
        <v>10</v>
      </c>
      <c r="F1846">
        <v>526</v>
      </c>
      <c r="G1846">
        <v>635</v>
      </c>
      <c r="H1846">
        <v>2</v>
      </c>
      <c r="I1846">
        <v>1270</v>
      </c>
      <c r="J1846">
        <v>1796</v>
      </c>
      <c r="K1846">
        <v>1832</v>
      </c>
      <c r="L1846">
        <v>36</v>
      </c>
      <c r="M1846">
        <f t="array" ref="M1846">SUM(IF(E$2:E1846=E1846,IF(B$2:B1846=B1846,IF(C$2:C1846=C1846,L$2:L1846))))</f>
        <v>1041</v>
      </c>
    </row>
    <row r="1847" spans="1:13" x14ac:dyDescent="0.25">
      <c r="A1847" s="2">
        <v>38251</v>
      </c>
      <c r="B1847">
        <v>2004</v>
      </c>
      <c r="C1847">
        <v>9</v>
      </c>
      <c r="D1847" t="s">
        <v>31</v>
      </c>
      <c r="E1847" t="s">
        <v>8</v>
      </c>
      <c r="F1847">
        <v>902</v>
      </c>
      <c r="G1847">
        <v>635</v>
      </c>
      <c r="H1847">
        <v>3</v>
      </c>
      <c r="I1847">
        <v>1905</v>
      </c>
      <c r="J1847">
        <v>2807</v>
      </c>
      <c r="K1847">
        <v>2310</v>
      </c>
      <c r="L1847">
        <v>-497</v>
      </c>
      <c r="M1847">
        <f t="array" ref="M1847">SUM(IF(E$2:E1847=E1847,IF(B$2:B1847=B1847,IF(C$2:C1847=C1847,L$2:L1847))))</f>
        <v>7791</v>
      </c>
    </row>
    <row r="1848" spans="1:13" x14ac:dyDescent="0.25">
      <c r="A1848" s="2">
        <v>38252</v>
      </c>
      <c r="B1848">
        <v>2004</v>
      </c>
      <c r="C1848">
        <v>9</v>
      </c>
      <c r="D1848" t="s">
        <v>32</v>
      </c>
      <c r="E1848" t="s">
        <v>8</v>
      </c>
      <c r="F1848">
        <v>902</v>
      </c>
      <c r="G1848">
        <v>635</v>
      </c>
      <c r="H1848">
        <v>6</v>
      </c>
      <c r="I1848">
        <v>3810</v>
      </c>
      <c r="J1848">
        <v>4712</v>
      </c>
      <c r="K1848">
        <v>5043</v>
      </c>
      <c r="L1848">
        <v>331</v>
      </c>
      <c r="M1848">
        <f t="array" ref="M1848">SUM(IF(E$2:E1848=E1848,IF(B$2:B1848=B1848,IF(C$2:C1848=C1848,L$2:L1848))))</f>
        <v>8122</v>
      </c>
    </row>
    <row r="1849" spans="1:13" x14ac:dyDescent="0.25">
      <c r="A1849" s="2">
        <v>38253</v>
      </c>
      <c r="B1849">
        <v>2004</v>
      </c>
      <c r="C1849">
        <v>9</v>
      </c>
      <c r="D1849" t="s">
        <v>33</v>
      </c>
      <c r="E1849" t="s">
        <v>7</v>
      </c>
      <c r="F1849">
        <v>987</v>
      </c>
      <c r="G1849">
        <v>436</v>
      </c>
      <c r="H1849">
        <v>3</v>
      </c>
      <c r="I1849">
        <v>1308</v>
      </c>
      <c r="J1849">
        <v>2295</v>
      </c>
      <c r="K1849">
        <v>2360</v>
      </c>
      <c r="L1849">
        <v>65</v>
      </c>
      <c r="M1849">
        <f t="array" ref="M1849">SUM(IF(E$2:E1849=E1849,IF(B$2:B1849=B1849,IF(C$2:C1849=C1849,L$2:L1849))))</f>
        <v>997</v>
      </c>
    </row>
    <row r="1850" spans="1:13" x14ac:dyDescent="0.25">
      <c r="A1850" s="2">
        <v>38254</v>
      </c>
      <c r="B1850">
        <v>2004</v>
      </c>
      <c r="C1850">
        <v>9</v>
      </c>
      <c r="D1850" t="s">
        <v>34</v>
      </c>
      <c r="E1850" t="s">
        <v>8</v>
      </c>
      <c r="F1850">
        <v>902</v>
      </c>
      <c r="G1850">
        <v>467</v>
      </c>
      <c r="H1850">
        <v>8</v>
      </c>
      <c r="I1850">
        <v>3736</v>
      </c>
      <c r="J1850">
        <v>4638</v>
      </c>
      <c r="K1850">
        <v>5109</v>
      </c>
      <c r="L1850">
        <v>471</v>
      </c>
      <c r="M1850">
        <f t="array" ref="M1850">SUM(IF(E$2:E1850=E1850,IF(B$2:B1850=B1850,IF(C$2:C1850=C1850,L$2:L1850))))</f>
        <v>8593</v>
      </c>
    </row>
    <row r="1851" spans="1:13" x14ac:dyDescent="0.25">
      <c r="A1851" s="2">
        <v>38254</v>
      </c>
      <c r="B1851">
        <v>2004</v>
      </c>
      <c r="C1851">
        <v>9</v>
      </c>
      <c r="D1851" t="s">
        <v>34</v>
      </c>
      <c r="E1851" t="s">
        <v>10</v>
      </c>
      <c r="F1851">
        <v>526</v>
      </c>
      <c r="G1851">
        <v>467</v>
      </c>
      <c r="H1851">
        <v>1</v>
      </c>
      <c r="I1851">
        <v>467</v>
      </c>
      <c r="J1851">
        <v>993</v>
      </c>
      <c r="K1851">
        <v>1015</v>
      </c>
      <c r="L1851">
        <v>22</v>
      </c>
      <c r="M1851">
        <f t="array" ref="M1851">SUM(IF(E$2:E1851=E1851,IF(B$2:B1851=B1851,IF(C$2:C1851=C1851,L$2:L1851))))</f>
        <v>1063</v>
      </c>
    </row>
    <row r="1852" spans="1:13" x14ac:dyDescent="0.25">
      <c r="A1852" s="2">
        <v>38255</v>
      </c>
      <c r="B1852">
        <v>2004</v>
      </c>
      <c r="C1852">
        <v>9</v>
      </c>
      <c r="D1852" t="s">
        <v>35</v>
      </c>
      <c r="E1852" t="s">
        <v>10</v>
      </c>
      <c r="F1852">
        <v>526</v>
      </c>
      <c r="G1852">
        <v>560</v>
      </c>
      <c r="H1852">
        <v>5</v>
      </c>
      <c r="I1852">
        <v>2800</v>
      </c>
      <c r="J1852">
        <v>3326</v>
      </c>
      <c r="K1852">
        <v>4669</v>
      </c>
      <c r="L1852">
        <v>1343</v>
      </c>
      <c r="M1852">
        <f t="array" ref="M1852">SUM(IF(E$2:E1852=E1852,IF(B$2:B1852=B1852,IF(C$2:C1852=C1852,L$2:L1852))))</f>
        <v>2406</v>
      </c>
    </row>
    <row r="1853" spans="1:13" x14ac:dyDescent="0.25">
      <c r="A1853" s="2">
        <v>38256</v>
      </c>
      <c r="B1853">
        <v>2004</v>
      </c>
      <c r="C1853">
        <v>9</v>
      </c>
      <c r="D1853" t="s">
        <v>36</v>
      </c>
      <c r="E1853" t="s">
        <v>8</v>
      </c>
      <c r="F1853">
        <v>902</v>
      </c>
      <c r="G1853">
        <v>436</v>
      </c>
      <c r="H1853">
        <v>5</v>
      </c>
      <c r="I1853">
        <v>2180</v>
      </c>
      <c r="J1853">
        <v>3082</v>
      </c>
      <c r="K1853">
        <v>7892</v>
      </c>
      <c r="L1853">
        <v>4810</v>
      </c>
      <c r="M1853">
        <f t="array" ref="M1853">SUM(IF(E$2:E1853=E1853,IF(B$2:B1853=B1853,IF(C$2:C1853=C1853,L$2:L1853))))</f>
        <v>13403</v>
      </c>
    </row>
    <row r="1854" spans="1:13" x14ac:dyDescent="0.25">
      <c r="A1854" s="2">
        <v>38258</v>
      </c>
      <c r="B1854">
        <v>2004</v>
      </c>
      <c r="C1854">
        <v>9</v>
      </c>
      <c r="D1854" t="s">
        <v>31</v>
      </c>
      <c r="E1854" t="s">
        <v>7</v>
      </c>
      <c r="F1854">
        <v>987</v>
      </c>
      <c r="G1854">
        <v>635</v>
      </c>
      <c r="H1854">
        <v>4</v>
      </c>
      <c r="I1854">
        <v>2540</v>
      </c>
      <c r="J1854">
        <v>3527</v>
      </c>
      <c r="K1854">
        <v>2353</v>
      </c>
      <c r="L1854">
        <v>-1174</v>
      </c>
      <c r="M1854">
        <f t="array" ref="M1854">SUM(IF(E$2:E1854=E1854,IF(B$2:B1854=B1854,IF(C$2:C1854=C1854,L$2:L1854))))</f>
        <v>-177</v>
      </c>
    </row>
    <row r="1855" spans="1:13" x14ac:dyDescent="0.25">
      <c r="A1855" s="2">
        <v>38259</v>
      </c>
      <c r="B1855">
        <v>2004</v>
      </c>
      <c r="C1855">
        <v>9</v>
      </c>
      <c r="D1855" t="s">
        <v>32</v>
      </c>
      <c r="E1855" t="s">
        <v>11</v>
      </c>
      <c r="F1855">
        <v>622</v>
      </c>
      <c r="G1855">
        <v>635</v>
      </c>
      <c r="H1855">
        <v>3</v>
      </c>
      <c r="I1855">
        <v>1905</v>
      </c>
      <c r="J1855">
        <v>2527</v>
      </c>
      <c r="K1855">
        <v>2320</v>
      </c>
      <c r="L1855">
        <v>-207</v>
      </c>
      <c r="M1855">
        <f t="array" ref="M1855">SUM(IF(E$2:E1855=E1855,IF(B$2:B1855=B1855,IF(C$2:C1855=C1855,L$2:L1855))))</f>
        <v>-207</v>
      </c>
    </row>
    <row r="1856" spans="1:13" x14ac:dyDescent="0.25">
      <c r="A1856" s="2">
        <v>38260</v>
      </c>
      <c r="B1856">
        <v>2004</v>
      </c>
      <c r="C1856">
        <v>9</v>
      </c>
      <c r="D1856" t="s">
        <v>33</v>
      </c>
      <c r="E1856" t="s">
        <v>7</v>
      </c>
      <c r="F1856">
        <v>987</v>
      </c>
      <c r="G1856">
        <v>436</v>
      </c>
      <c r="H1856">
        <v>6</v>
      </c>
      <c r="I1856">
        <v>2616</v>
      </c>
      <c r="J1856">
        <v>3603</v>
      </c>
      <c r="K1856">
        <v>3701</v>
      </c>
      <c r="L1856">
        <v>98</v>
      </c>
      <c r="M1856">
        <f t="array" ref="M1856">SUM(IF(E$2:E1856=E1856,IF(B$2:B1856=B1856,IF(C$2:C1856=C1856,L$2:L1856))))</f>
        <v>-79</v>
      </c>
    </row>
    <row r="1857" spans="1:13" x14ac:dyDescent="0.25">
      <c r="A1857" s="2">
        <v>38261</v>
      </c>
      <c r="B1857">
        <v>2004</v>
      </c>
      <c r="C1857">
        <v>10</v>
      </c>
      <c r="D1857" t="s">
        <v>34</v>
      </c>
      <c r="E1857" t="s">
        <v>8</v>
      </c>
      <c r="F1857">
        <v>902</v>
      </c>
      <c r="G1857">
        <v>467</v>
      </c>
      <c r="H1857">
        <v>4</v>
      </c>
      <c r="I1857">
        <v>1868</v>
      </c>
      <c r="J1857">
        <v>2770</v>
      </c>
      <c r="K1857">
        <v>2407</v>
      </c>
      <c r="L1857">
        <v>-363</v>
      </c>
      <c r="M1857">
        <f t="array" ref="M1857">SUM(IF(E$2:E1857=E1857,IF(B$2:B1857=B1857,IF(C$2:C1857=C1857,L$2:L1857))))</f>
        <v>-363</v>
      </c>
    </row>
    <row r="1858" spans="1:13" x14ac:dyDescent="0.25">
      <c r="A1858" s="2">
        <v>38261</v>
      </c>
      <c r="B1858">
        <v>2004</v>
      </c>
      <c r="C1858">
        <v>10</v>
      </c>
      <c r="D1858" t="s">
        <v>34</v>
      </c>
      <c r="E1858" t="s">
        <v>10</v>
      </c>
      <c r="F1858">
        <v>526</v>
      </c>
      <c r="G1858">
        <v>467</v>
      </c>
      <c r="H1858">
        <v>6</v>
      </c>
      <c r="I1858">
        <v>2802</v>
      </c>
      <c r="J1858">
        <v>3328</v>
      </c>
      <c r="K1858">
        <v>2990</v>
      </c>
      <c r="L1858">
        <v>-338</v>
      </c>
      <c r="M1858">
        <f t="array" ref="M1858">SUM(IF(E$2:E1858=E1858,IF(B$2:B1858=B1858,IF(C$2:C1858=C1858,L$2:L1858))))</f>
        <v>-338</v>
      </c>
    </row>
    <row r="1859" spans="1:13" x14ac:dyDescent="0.25">
      <c r="A1859" s="2">
        <v>38262</v>
      </c>
      <c r="B1859">
        <v>2004</v>
      </c>
      <c r="C1859">
        <v>10</v>
      </c>
      <c r="D1859" t="s">
        <v>35</v>
      </c>
      <c r="E1859" t="s">
        <v>8</v>
      </c>
      <c r="F1859">
        <v>902</v>
      </c>
      <c r="G1859">
        <v>560</v>
      </c>
      <c r="H1859">
        <v>7</v>
      </c>
      <c r="I1859">
        <v>3920</v>
      </c>
      <c r="J1859">
        <v>4822</v>
      </c>
      <c r="K1859">
        <v>6818</v>
      </c>
      <c r="L1859">
        <v>1996</v>
      </c>
      <c r="M1859">
        <f t="array" ref="M1859">SUM(IF(E$2:E1859=E1859,IF(B$2:B1859=B1859,IF(C$2:C1859=C1859,L$2:L1859))))</f>
        <v>1633</v>
      </c>
    </row>
    <row r="1860" spans="1:13" x14ac:dyDescent="0.25">
      <c r="A1860" s="2">
        <v>38262</v>
      </c>
      <c r="B1860">
        <v>2004</v>
      </c>
      <c r="C1860">
        <v>10</v>
      </c>
      <c r="D1860" t="s">
        <v>35</v>
      </c>
      <c r="E1860" t="s">
        <v>10</v>
      </c>
      <c r="F1860">
        <v>526</v>
      </c>
      <c r="G1860">
        <v>560</v>
      </c>
      <c r="H1860">
        <v>2</v>
      </c>
      <c r="I1860">
        <v>1120</v>
      </c>
      <c r="J1860">
        <v>1646</v>
      </c>
      <c r="K1860">
        <v>1714</v>
      </c>
      <c r="L1860">
        <v>68</v>
      </c>
      <c r="M1860">
        <f t="array" ref="M1860">SUM(IF(E$2:E1860=E1860,IF(B$2:B1860=B1860,IF(C$2:C1860=C1860,L$2:L1860))))</f>
        <v>-270</v>
      </c>
    </row>
    <row r="1861" spans="1:13" x14ac:dyDescent="0.25">
      <c r="A1861" s="2">
        <v>38263</v>
      </c>
      <c r="B1861">
        <v>2004</v>
      </c>
      <c r="C1861">
        <v>10</v>
      </c>
      <c r="D1861" t="s">
        <v>36</v>
      </c>
      <c r="E1861" t="s">
        <v>8</v>
      </c>
      <c r="F1861">
        <v>902</v>
      </c>
      <c r="G1861">
        <v>436</v>
      </c>
      <c r="H1861">
        <v>8</v>
      </c>
      <c r="I1861">
        <v>3488</v>
      </c>
      <c r="J1861">
        <v>4390</v>
      </c>
      <c r="K1861">
        <v>5049</v>
      </c>
      <c r="L1861">
        <v>659</v>
      </c>
      <c r="M1861">
        <f t="array" ref="M1861">SUM(IF(E$2:E1861=E1861,IF(B$2:B1861=B1861,IF(C$2:C1861=C1861,L$2:L1861))))</f>
        <v>2292</v>
      </c>
    </row>
    <row r="1862" spans="1:13" x14ac:dyDescent="0.25">
      <c r="A1862" s="2">
        <v>38264</v>
      </c>
      <c r="B1862">
        <v>2004</v>
      </c>
      <c r="C1862">
        <v>10</v>
      </c>
      <c r="D1862" t="s">
        <v>30</v>
      </c>
      <c r="E1862" t="s">
        <v>7</v>
      </c>
      <c r="F1862">
        <v>987</v>
      </c>
      <c r="G1862">
        <v>467</v>
      </c>
      <c r="H1862">
        <v>2</v>
      </c>
      <c r="I1862">
        <v>934</v>
      </c>
      <c r="J1862">
        <v>1921</v>
      </c>
      <c r="K1862">
        <v>2743</v>
      </c>
      <c r="L1862">
        <v>822</v>
      </c>
      <c r="M1862">
        <f t="array" ref="M1862">SUM(IF(E$2:E1862=E1862,IF(B$2:B1862=B1862,IF(C$2:C1862=C1862,L$2:L1862))))</f>
        <v>822</v>
      </c>
    </row>
    <row r="1863" spans="1:13" x14ac:dyDescent="0.25">
      <c r="A1863" s="2">
        <v>38265</v>
      </c>
      <c r="B1863">
        <v>2004</v>
      </c>
      <c r="C1863">
        <v>10</v>
      </c>
      <c r="D1863" t="s">
        <v>31</v>
      </c>
      <c r="E1863" t="s">
        <v>10</v>
      </c>
      <c r="F1863">
        <v>526</v>
      </c>
      <c r="G1863">
        <v>635</v>
      </c>
      <c r="H1863">
        <v>10</v>
      </c>
      <c r="I1863">
        <v>6350</v>
      </c>
      <c r="J1863">
        <v>6876</v>
      </c>
      <c r="K1863">
        <v>22090</v>
      </c>
      <c r="L1863">
        <v>15214</v>
      </c>
      <c r="M1863">
        <f t="array" ref="M1863">SUM(IF(E$2:E1863=E1863,IF(B$2:B1863=B1863,IF(C$2:C1863=C1863,L$2:L1863))))</f>
        <v>14944</v>
      </c>
    </row>
    <row r="1864" spans="1:13" x14ac:dyDescent="0.25">
      <c r="A1864" s="2">
        <v>38265</v>
      </c>
      <c r="B1864">
        <v>2004</v>
      </c>
      <c r="C1864">
        <v>10</v>
      </c>
      <c r="D1864" t="s">
        <v>31</v>
      </c>
      <c r="E1864" t="s">
        <v>7</v>
      </c>
      <c r="F1864">
        <v>987</v>
      </c>
      <c r="G1864">
        <v>635</v>
      </c>
      <c r="H1864">
        <v>1</v>
      </c>
      <c r="I1864">
        <v>635</v>
      </c>
      <c r="J1864">
        <v>1622</v>
      </c>
      <c r="K1864">
        <v>1328</v>
      </c>
      <c r="L1864">
        <v>-294</v>
      </c>
      <c r="M1864">
        <f t="array" ref="M1864">SUM(IF(E$2:E1864=E1864,IF(B$2:B1864=B1864,IF(C$2:C1864=C1864,L$2:L1864))))</f>
        <v>528</v>
      </c>
    </row>
    <row r="1865" spans="1:13" x14ac:dyDescent="0.25">
      <c r="A1865" s="2">
        <v>38266</v>
      </c>
      <c r="B1865">
        <v>2004</v>
      </c>
      <c r="C1865">
        <v>10</v>
      </c>
      <c r="D1865" t="s">
        <v>32</v>
      </c>
      <c r="E1865" t="s">
        <v>12</v>
      </c>
      <c r="F1865">
        <v>657</v>
      </c>
      <c r="G1865">
        <v>635</v>
      </c>
      <c r="H1865">
        <v>6</v>
      </c>
      <c r="I1865">
        <v>3810</v>
      </c>
      <c r="J1865">
        <v>4467</v>
      </c>
      <c r="K1865">
        <v>4374</v>
      </c>
      <c r="L1865">
        <v>-93</v>
      </c>
      <c r="M1865">
        <f t="array" ref="M1865">SUM(IF(E$2:E1865=E1865,IF(B$2:B1865=B1865,IF(C$2:C1865=C1865,L$2:L1865))))</f>
        <v>-93</v>
      </c>
    </row>
    <row r="1866" spans="1:13" x14ac:dyDescent="0.25">
      <c r="A1866" s="2">
        <v>38267</v>
      </c>
      <c r="B1866">
        <v>2004</v>
      </c>
      <c r="C1866">
        <v>10</v>
      </c>
      <c r="D1866" t="s">
        <v>33</v>
      </c>
      <c r="E1866" t="s">
        <v>7</v>
      </c>
      <c r="F1866">
        <v>987</v>
      </c>
      <c r="G1866">
        <v>436</v>
      </c>
      <c r="H1866">
        <v>8</v>
      </c>
      <c r="I1866">
        <v>3488</v>
      </c>
      <c r="J1866">
        <v>4475</v>
      </c>
      <c r="K1866">
        <v>3719</v>
      </c>
      <c r="L1866">
        <v>-756</v>
      </c>
      <c r="M1866">
        <f t="array" ref="M1866">SUM(IF(E$2:E1866=E1866,IF(B$2:B1866=B1866,IF(C$2:C1866=C1866,L$2:L1866))))</f>
        <v>-228</v>
      </c>
    </row>
    <row r="1867" spans="1:13" x14ac:dyDescent="0.25">
      <c r="A1867" s="2">
        <v>38269</v>
      </c>
      <c r="B1867">
        <v>2004</v>
      </c>
      <c r="C1867">
        <v>10</v>
      </c>
      <c r="D1867" t="s">
        <v>35</v>
      </c>
      <c r="E1867" t="s">
        <v>13</v>
      </c>
      <c r="F1867">
        <v>1029</v>
      </c>
      <c r="G1867">
        <v>560</v>
      </c>
      <c r="H1867">
        <v>8</v>
      </c>
      <c r="I1867">
        <v>4480</v>
      </c>
      <c r="J1867">
        <v>5509</v>
      </c>
      <c r="K1867">
        <v>4580</v>
      </c>
      <c r="L1867">
        <v>-929</v>
      </c>
      <c r="M1867">
        <f t="array" ref="M1867">SUM(IF(E$2:E1867=E1867,IF(B$2:B1867=B1867,IF(C$2:C1867=C1867,L$2:L1867))))</f>
        <v>-929</v>
      </c>
    </row>
    <row r="1868" spans="1:13" x14ac:dyDescent="0.25">
      <c r="A1868" s="2">
        <v>38269</v>
      </c>
      <c r="B1868">
        <v>2004</v>
      </c>
      <c r="C1868">
        <v>10</v>
      </c>
      <c r="D1868" t="s">
        <v>35</v>
      </c>
      <c r="E1868" t="s">
        <v>8</v>
      </c>
      <c r="F1868">
        <v>902</v>
      </c>
      <c r="G1868">
        <v>560</v>
      </c>
      <c r="H1868">
        <v>4</v>
      </c>
      <c r="I1868">
        <v>2240</v>
      </c>
      <c r="J1868">
        <v>3142</v>
      </c>
      <c r="K1868">
        <v>2328</v>
      </c>
      <c r="L1868">
        <v>-814</v>
      </c>
      <c r="M1868">
        <f t="array" ref="M1868">SUM(IF(E$2:E1868=E1868,IF(B$2:B1868=B1868,IF(C$2:C1868=C1868,L$2:L1868))))</f>
        <v>1478</v>
      </c>
    </row>
    <row r="1869" spans="1:13" x14ac:dyDescent="0.25">
      <c r="A1869" s="2">
        <v>38270</v>
      </c>
      <c r="B1869">
        <v>2004</v>
      </c>
      <c r="C1869">
        <v>10</v>
      </c>
      <c r="D1869" t="s">
        <v>36</v>
      </c>
      <c r="E1869" t="s">
        <v>11</v>
      </c>
      <c r="F1869">
        <v>622</v>
      </c>
      <c r="G1869">
        <v>436</v>
      </c>
      <c r="H1869">
        <v>4</v>
      </c>
      <c r="I1869">
        <v>1744</v>
      </c>
      <c r="J1869">
        <v>2366</v>
      </c>
      <c r="K1869">
        <v>2157</v>
      </c>
      <c r="L1869">
        <v>-209</v>
      </c>
      <c r="M1869">
        <f t="array" ref="M1869">SUM(IF(E$2:E1869=E1869,IF(B$2:B1869=B1869,IF(C$2:C1869=C1869,L$2:L1869))))</f>
        <v>-209</v>
      </c>
    </row>
    <row r="1870" spans="1:13" x14ac:dyDescent="0.25">
      <c r="A1870" s="2">
        <v>38271</v>
      </c>
      <c r="B1870">
        <v>2004</v>
      </c>
      <c r="C1870">
        <v>10</v>
      </c>
      <c r="D1870" t="s">
        <v>30</v>
      </c>
      <c r="E1870" t="s">
        <v>10</v>
      </c>
      <c r="F1870">
        <v>526</v>
      </c>
      <c r="G1870">
        <v>467</v>
      </c>
      <c r="H1870">
        <v>9</v>
      </c>
      <c r="I1870">
        <v>4203</v>
      </c>
      <c r="J1870">
        <v>4729</v>
      </c>
      <c r="K1870">
        <v>8876</v>
      </c>
      <c r="L1870">
        <v>4147</v>
      </c>
      <c r="M1870">
        <f t="array" ref="M1870">SUM(IF(E$2:E1870=E1870,IF(B$2:B1870=B1870,IF(C$2:C1870=C1870,L$2:L1870))))</f>
        <v>19091</v>
      </c>
    </row>
    <row r="1871" spans="1:13" x14ac:dyDescent="0.25">
      <c r="A1871" s="2">
        <v>38272</v>
      </c>
      <c r="B1871">
        <v>2004</v>
      </c>
      <c r="C1871">
        <v>10</v>
      </c>
      <c r="D1871" t="s">
        <v>31</v>
      </c>
      <c r="E1871" t="s">
        <v>7</v>
      </c>
      <c r="F1871">
        <v>987</v>
      </c>
      <c r="G1871">
        <v>635</v>
      </c>
      <c r="H1871">
        <v>7</v>
      </c>
      <c r="I1871">
        <v>4445</v>
      </c>
      <c r="J1871">
        <v>5432</v>
      </c>
      <c r="K1871">
        <v>5284</v>
      </c>
      <c r="L1871">
        <v>-148</v>
      </c>
      <c r="M1871">
        <f t="array" ref="M1871">SUM(IF(E$2:E1871=E1871,IF(B$2:B1871=B1871,IF(C$2:C1871=C1871,L$2:L1871))))</f>
        <v>-376</v>
      </c>
    </row>
    <row r="1872" spans="1:13" x14ac:dyDescent="0.25">
      <c r="A1872" s="2">
        <v>38273</v>
      </c>
      <c r="B1872">
        <v>2004</v>
      </c>
      <c r="C1872">
        <v>10</v>
      </c>
      <c r="D1872" t="s">
        <v>32</v>
      </c>
      <c r="E1872" t="s">
        <v>10</v>
      </c>
      <c r="F1872">
        <v>526</v>
      </c>
      <c r="G1872">
        <v>635</v>
      </c>
      <c r="H1872">
        <v>9</v>
      </c>
      <c r="I1872">
        <v>5715</v>
      </c>
      <c r="J1872">
        <v>6241</v>
      </c>
      <c r="K1872">
        <v>6287</v>
      </c>
      <c r="L1872">
        <v>46</v>
      </c>
      <c r="M1872">
        <f t="array" ref="M1872">SUM(IF(E$2:E1872=E1872,IF(B$2:B1872=B1872,IF(C$2:C1872=C1872,L$2:L1872))))</f>
        <v>19137</v>
      </c>
    </row>
    <row r="1873" spans="1:13" x14ac:dyDescent="0.25">
      <c r="A1873" s="2">
        <v>38274</v>
      </c>
      <c r="B1873">
        <v>2004</v>
      </c>
      <c r="C1873">
        <v>10</v>
      </c>
      <c r="D1873" t="s">
        <v>33</v>
      </c>
      <c r="E1873" t="s">
        <v>8</v>
      </c>
      <c r="F1873">
        <v>902</v>
      </c>
      <c r="G1873">
        <v>436</v>
      </c>
      <c r="H1873">
        <v>2</v>
      </c>
      <c r="I1873">
        <v>872</v>
      </c>
      <c r="J1873">
        <v>1774</v>
      </c>
      <c r="K1873">
        <v>2032</v>
      </c>
      <c r="L1873">
        <v>258</v>
      </c>
      <c r="M1873">
        <f t="array" ref="M1873">SUM(IF(E$2:E1873=E1873,IF(B$2:B1873=B1873,IF(C$2:C1873=C1873,L$2:L1873))))</f>
        <v>1736</v>
      </c>
    </row>
    <row r="1874" spans="1:13" x14ac:dyDescent="0.25">
      <c r="A1874" s="2">
        <v>38275</v>
      </c>
      <c r="B1874">
        <v>2004</v>
      </c>
      <c r="C1874">
        <v>10</v>
      </c>
      <c r="D1874" t="s">
        <v>34</v>
      </c>
      <c r="E1874" t="s">
        <v>7</v>
      </c>
      <c r="F1874">
        <v>987</v>
      </c>
      <c r="G1874">
        <v>467</v>
      </c>
      <c r="H1874">
        <v>2</v>
      </c>
      <c r="I1874">
        <v>934</v>
      </c>
      <c r="J1874">
        <v>1921</v>
      </c>
      <c r="K1874">
        <v>3084</v>
      </c>
      <c r="L1874">
        <v>1163</v>
      </c>
      <c r="M1874">
        <f t="array" ref="M1874">SUM(IF(E$2:E1874=E1874,IF(B$2:B1874=B1874,IF(C$2:C1874=C1874,L$2:L1874))))</f>
        <v>787</v>
      </c>
    </row>
    <row r="1875" spans="1:13" x14ac:dyDescent="0.25">
      <c r="A1875" s="2">
        <v>38277</v>
      </c>
      <c r="B1875">
        <v>2004</v>
      </c>
      <c r="C1875">
        <v>10</v>
      </c>
      <c r="D1875" t="s">
        <v>36</v>
      </c>
      <c r="E1875" t="s">
        <v>8</v>
      </c>
      <c r="F1875">
        <v>902</v>
      </c>
      <c r="G1875">
        <v>436</v>
      </c>
      <c r="H1875">
        <v>5</v>
      </c>
      <c r="I1875">
        <v>2180</v>
      </c>
      <c r="J1875">
        <v>3082</v>
      </c>
      <c r="K1875">
        <v>2489</v>
      </c>
      <c r="L1875">
        <v>-593</v>
      </c>
      <c r="M1875">
        <f t="array" ref="M1875">SUM(IF(E$2:E1875=E1875,IF(B$2:B1875=B1875,IF(C$2:C1875=C1875,L$2:L1875))))</f>
        <v>1143</v>
      </c>
    </row>
    <row r="1876" spans="1:13" x14ac:dyDescent="0.25">
      <c r="A1876" s="2">
        <v>38277</v>
      </c>
      <c r="B1876">
        <v>2004</v>
      </c>
      <c r="C1876">
        <v>10</v>
      </c>
      <c r="D1876" t="s">
        <v>36</v>
      </c>
      <c r="E1876" t="s">
        <v>7</v>
      </c>
      <c r="F1876">
        <v>987</v>
      </c>
      <c r="G1876">
        <v>436</v>
      </c>
      <c r="H1876">
        <v>5</v>
      </c>
      <c r="I1876">
        <v>2180</v>
      </c>
      <c r="J1876">
        <v>3167</v>
      </c>
      <c r="K1876">
        <v>2916</v>
      </c>
      <c r="L1876">
        <v>-251</v>
      </c>
      <c r="M1876">
        <f t="array" ref="M1876">SUM(IF(E$2:E1876=E1876,IF(B$2:B1876=B1876,IF(C$2:C1876=C1876,L$2:L1876))))</f>
        <v>536</v>
      </c>
    </row>
    <row r="1877" spans="1:13" x14ac:dyDescent="0.25">
      <c r="A1877" s="2">
        <v>38278</v>
      </c>
      <c r="B1877">
        <v>2004</v>
      </c>
      <c r="C1877">
        <v>10</v>
      </c>
      <c r="D1877" t="s">
        <v>30</v>
      </c>
      <c r="E1877" t="s">
        <v>10</v>
      </c>
      <c r="F1877">
        <v>526</v>
      </c>
      <c r="G1877">
        <v>467</v>
      </c>
      <c r="H1877">
        <v>10</v>
      </c>
      <c r="I1877">
        <v>4670</v>
      </c>
      <c r="J1877">
        <v>5196</v>
      </c>
      <c r="K1877">
        <v>5580</v>
      </c>
      <c r="L1877">
        <v>384</v>
      </c>
      <c r="M1877">
        <f t="array" ref="M1877">SUM(IF(E$2:E1877=E1877,IF(B$2:B1877=B1877,IF(C$2:C1877=C1877,L$2:L1877))))</f>
        <v>19521</v>
      </c>
    </row>
    <row r="1878" spans="1:13" x14ac:dyDescent="0.25">
      <c r="A1878" s="2">
        <v>38279</v>
      </c>
      <c r="B1878">
        <v>2004</v>
      </c>
      <c r="C1878">
        <v>10</v>
      </c>
      <c r="D1878" t="s">
        <v>31</v>
      </c>
      <c r="E1878" t="s">
        <v>10</v>
      </c>
      <c r="F1878">
        <v>526</v>
      </c>
      <c r="G1878">
        <v>635</v>
      </c>
      <c r="H1878">
        <v>10</v>
      </c>
      <c r="I1878">
        <v>6350</v>
      </c>
      <c r="J1878">
        <v>6876</v>
      </c>
      <c r="K1878">
        <v>6627</v>
      </c>
      <c r="L1878">
        <v>-249</v>
      </c>
      <c r="M1878">
        <f t="array" ref="M1878">SUM(IF(E$2:E1878=E1878,IF(B$2:B1878=B1878,IF(C$2:C1878=C1878,L$2:L1878))))</f>
        <v>19272</v>
      </c>
    </row>
    <row r="1879" spans="1:13" x14ac:dyDescent="0.25">
      <c r="A1879" s="2">
        <v>38280</v>
      </c>
      <c r="B1879">
        <v>2004</v>
      </c>
      <c r="C1879">
        <v>10</v>
      </c>
      <c r="D1879" t="s">
        <v>32</v>
      </c>
      <c r="E1879" t="s">
        <v>7</v>
      </c>
      <c r="F1879">
        <v>987</v>
      </c>
      <c r="G1879">
        <v>635</v>
      </c>
      <c r="H1879">
        <v>6</v>
      </c>
      <c r="I1879">
        <v>3810</v>
      </c>
      <c r="J1879">
        <v>4797</v>
      </c>
      <c r="K1879">
        <v>5492</v>
      </c>
      <c r="L1879">
        <v>695</v>
      </c>
      <c r="M1879">
        <f t="array" ref="M1879">SUM(IF(E$2:E1879=E1879,IF(B$2:B1879=B1879,IF(C$2:C1879=C1879,L$2:L1879))))</f>
        <v>1231</v>
      </c>
    </row>
    <row r="1880" spans="1:13" x14ac:dyDescent="0.25">
      <c r="A1880" s="2">
        <v>38280</v>
      </c>
      <c r="B1880">
        <v>2004</v>
      </c>
      <c r="C1880">
        <v>10</v>
      </c>
      <c r="D1880" t="s">
        <v>32</v>
      </c>
      <c r="E1880" t="s">
        <v>8</v>
      </c>
      <c r="F1880">
        <v>902</v>
      </c>
      <c r="G1880">
        <v>635</v>
      </c>
      <c r="H1880">
        <v>4</v>
      </c>
      <c r="I1880">
        <v>2540</v>
      </c>
      <c r="J1880">
        <v>3442</v>
      </c>
      <c r="K1880">
        <v>4014</v>
      </c>
      <c r="L1880">
        <v>572</v>
      </c>
      <c r="M1880">
        <f t="array" ref="M1880">SUM(IF(E$2:E1880=E1880,IF(B$2:B1880=B1880,IF(C$2:C1880=C1880,L$2:L1880))))</f>
        <v>1715</v>
      </c>
    </row>
    <row r="1881" spans="1:13" x14ac:dyDescent="0.25">
      <c r="A1881" s="2">
        <v>38281</v>
      </c>
      <c r="B1881">
        <v>2004</v>
      </c>
      <c r="C1881">
        <v>10</v>
      </c>
      <c r="D1881" t="s">
        <v>33</v>
      </c>
      <c r="E1881" t="s">
        <v>10</v>
      </c>
      <c r="F1881">
        <v>526</v>
      </c>
      <c r="G1881">
        <v>436</v>
      </c>
      <c r="H1881">
        <v>2</v>
      </c>
      <c r="I1881">
        <v>872</v>
      </c>
      <c r="J1881">
        <v>1398</v>
      </c>
      <c r="K1881">
        <v>3633</v>
      </c>
      <c r="L1881">
        <v>2235</v>
      </c>
      <c r="M1881">
        <f t="array" ref="M1881">SUM(IF(E$2:E1881=E1881,IF(B$2:B1881=B1881,IF(C$2:C1881=C1881,L$2:L1881))))</f>
        <v>21507</v>
      </c>
    </row>
    <row r="1882" spans="1:13" x14ac:dyDescent="0.25">
      <c r="A1882" s="2">
        <v>38282</v>
      </c>
      <c r="B1882">
        <v>2004</v>
      </c>
      <c r="C1882">
        <v>10</v>
      </c>
      <c r="D1882" t="s">
        <v>34</v>
      </c>
      <c r="E1882" t="s">
        <v>12</v>
      </c>
      <c r="F1882">
        <v>657</v>
      </c>
      <c r="G1882">
        <v>467</v>
      </c>
      <c r="H1882">
        <v>10</v>
      </c>
      <c r="I1882">
        <v>4670</v>
      </c>
      <c r="J1882">
        <v>5327</v>
      </c>
      <c r="K1882">
        <v>5750</v>
      </c>
      <c r="L1882">
        <v>423</v>
      </c>
      <c r="M1882">
        <f t="array" ref="M1882">SUM(IF(E$2:E1882=E1882,IF(B$2:B1882=B1882,IF(C$2:C1882=C1882,L$2:L1882))))</f>
        <v>330</v>
      </c>
    </row>
    <row r="1883" spans="1:13" x14ac:dyDescent="0.25">
      <c r="A1883" s="2">
        <v>38283</v>
      </c>
      <c r="B1883">
        <v>2004</v>
      </c>
      <c r="C1883">
        <v>10</v>
      </c>
      <c r="D1883" t="s">
        <v>35</v>
      </c>
      <c r="E1883" t="s">
        <v>10</v>
      </c>
      <c r="F1883">
        <v>526</v>
      </c>
      <c r="G1883">
        <v>560</v>
      </c>
      <c r="H1883">
        <v>6</v>
      </c>
      <c r="I1883">
        <v>3360</v>
      </c>
      <c r="J1883">
        <v>3886</v>
      </c>
      <c r="K1883">
        <v>3877</v>
      </c>
      <c r="L1883">
        <v>-9</v>
      </c>
      <c r="M1883">
        <f t="array" ref="M1883">SUM(IF(E$2:E1883=E1883,IF(B$2:B1883=B1883,IF(C$2:C1883=C1883,L$2:L1883))))</f>
        <v>21498</v>
      </c>
    </row>
    <row r="1884" spans="1:13" x14ac:dyDescent="0.25">
      <c r="A1884" s="2">
        <v>38283</v>
      </c>
      <c r="B1884">
        <v>2004</v>
      </c>
      <c r="C1884">
        <v>10</v>
      </c>
      <c r="D1884" t="s">
        <v>35</v>
      </c>
      <c r="E1884" t="s">
        <v>8</v>
      </c>
      <c r="F1884">
        <v>902</v>
      </c>
      <c r="G1884">
        <v>560</v>
      </c>
      <c r="H1884">
        <v>2</v>
      </c>
      <c r="I1884">
        <v>1120</v>
      </c>
      <c r="J1884">
        <v>2022</v>
      </c>
      <c r="K1884">
        <v>1700</v>
      </c>
      <c r="L1884">
        <v>-322</v>
      </c>
      <c r="M1884">
        <f t="array" ref="M1884">SUM(IF(E$2:E1884=E1884,IF(B$2:B1884=B1884,IF(C$2:C1884=C1884,L$2:L1884))))</f>
        <v>1393</v>
      </c>
    </row>
    <row r="1885" spans="1:13" x14ac:dyDescent="0.25">
      <c r="A1885" s="2">
        <v>38285</v>
      </c>
      <c r="B1885">
        <v>2004</v>
      </c>
      <c r="C1885">
        <v>10</v>
      </c>
      <c r="D1885" t="s">
        <v>30</v>
      </c>
      <c r="E1885" t="s">
        <v>10</v>
      </c>
      <c r="F1885">
        <v>526</v>
      </c>
      <c r="G1885">
        <v>467</v>
      </c>
      <c r="H1885">
        <v>1</v>
      </c>
      <c r="I1885">
        <v>467</v>
      </c>
      <c r="J1885">
        <v>993</v>
      </c>
      <c r="K1885">
        <v>1383</v>
      </c>
      <c r="L1885">
        <v>390</v>
      </c>
      <c r="M1885">
        <f t="array" ref="M1885">SUM(IF(E$2:E1885=E1885,IF(B$2:B1885=B1885,IF(C$2:C1885=C1885,L$2:L1885))))</f>
        <v>21888</v>
      </c>
    </row>
    <row r="1886" spans="1:13" x14ac:dyDescent="0.25">
      <c r="A1886" s="2">
        <v>38285</v>
      </c>
      <c r="B1886">
        <v>2004</v>
      </c>
      <c r="C1886">
        <v>10</v>
      </c>
      <c r="D1886" t="s">
        <v>30</v>
      </c>
      <c r="E1886" t="s">
        <v>12</v>
      </c>
      <c r="F1886">
        <v>657</v>
      </c>
      <c r="G1886">
        <v>467</v>
      </c>
      <c r="H1886">
        <v>4</v>
      </c>
      <c r="I1886">
        <v>1868</v>
      </c>
      <c r="J1886">
        <v>2525</v>
      </c>
      <c r="K1886">
        <v>2805</v>
      </c>
      <c r="L1886">
        <v>280</v>
      </c>
      <c r="M1886">
        <f t="array" ref="M1886">SUM(IF(E$2:E1886=E1886,IF(B$2:B1886=B1886,IF(C$2:C1886=C1886,L$2:L1886))))</f>
        <v>610</v>
      </c>
    </row>
    <row r="1887" spans="1:13" x14ac:dyDescent="0.25">
      <c r="A1887" s="2">
        <v>38288</v>
      </c>
      <c r="B1887">
        <v>2004</v>
      </c>
      <c r="C1887">
        <v>10</v>
      </c>
      <c r="D1887" t="s">
        <v>33</v>
      </c>
      <c r="E1887" t="s">
        <v>8</v>
      </c>
      <c r="F1887">
        <v>902</v>
      </c>
      <c r="G1887">
        <v>436</v>
      </c>
      <c r="H1887">
        <v>2</v>
      </c>
      <c r="I1887">
        <v>872</v>
      </c>
      <c r="J1887">
        <v>1774</v>
      </c>
      <c r="K1887">
        <v>1924</v>
      </c>
      <c r="L1887">
        <v>150</v>
      </c>
      <c r="M1887">
        <f t="array" ref="M1887">SUM(IF(E$2:E1887=E1887,IF(B$2:B1887=B1887,IF(C$2:C1887=C1887,L$2:L1887))))</f>
        <v>1543</v>
      </c>
    </row>
    <row r="1888" spans="1:13" x14ac:dyDescent="0.25">
      <c r="A1888" s="2">
        <v>38289</v>
      </c>
      <c r="B1888">
        <v>2004</v>
      </c>
      <c r="C1888">
        <v>10</v>
      </c>
      <c r="D1888" t="s">
        <v>34</v>
      </c>
      <c r="E1888" t="s">
        <v>7</v>
      </c>
      <c r="F1888">
        <v>987</v>
      </c>
      <c r="G1888">
        <v>467</v>
      </c>
      <c r="H1888">
        <v>5</v>
      </c>
      <c r="I1888">
        <v>2335</v>
      </c>
      <c r="J1888">
        <v>3322</v>
      </c>
      <c r="K1888">
        <v>2671</v>
      </c>
      <c r="L1888">
        <v>-651</v>
      </c>
      <c r="M1888">
        <f t="array" ref="M1888">SUM(IF(E$2:E1888=E1888,IF(B$2:B1888=B1888,IF(C$2:C1888=C1888,L$2:L1888))))</f>
        <v>580</v>
      </c>
    </row>
    <row r="1889" spans="1:13" x14ac:dyDescent="0.25">
      <c r="A1889" s="2">
        <v>38291</v>
      </c>
      <c r="B1889">
        <v>2004</v>
      </c>
      <c r="C1889">
        <v>10</v>
      </c>
      <c r="D1889" t="s">
        <v>36</v>
      </c>
      <c r="E1889" t="s">
        <v>7</v>
      </c>
      <c r="F1889">
        <v>987</v>
      </c>
      <c r="G1889">
        <v>436</v>
      </c>
      <c r="H1889">
        <v>3</v>
      </c>
      <c r="I1889">
        <v>1308</v>
      </c>
      <c r="J1889">
        <v>2295</v>
      </c>
      <c r="K1889">
        <v>2392</v>
      </c>
      <c r="L1889">
        <v>97</v>
      </c>
      <c r="M1889">
        <f t="array" ref="M1889">SUM(IF(E$2:E1889=E1889,IF(B$2:B1889=B1889,IF(C$2:C1889=C1889,L$2:L1889))))</f>
        <v>677</v>
      </c>
    </row>
    <row r="1890" spans="1:13" x14ac:dyDescent="0.25">
      <c r="A1890" s="2">
        <v>38292</v>
      </c>
      <c r="B1890">
        <v>2004</v>
      </c>
      <c r="C1890">
        <v>11</v>
      </c>
      <c r="D1890" t="s">
        <v>30</v>
      </c>
      <c r="E1890" t="s">
        <v>10</v>
      </c>
      <c r="F1890">
        <v>526</v>
      </c>
      <c r="G1890">
        <v>467</v>
      </c>
      <c r="H1890">
        <v>5</v>
      </c>
      <c r="I1890">
        <v>2335</v>
      </c>
      <c r="J1890">
        <v>2861</v>
      </c>
      <c r="K1890">
        <v>6000</v>
      </c>
      <c r="L1890">
        <v>3139</v>
      </c>
      <c r="M1890">
        <f t="array" ref="M1890">SUM(IF(E$2:E1890=E1890,IF(B$2:B1890=B1890,IF(C$2:C1890=C1890,L$2:L1890))))</f>
        <v>3139</v>
      </c>
    </row>
    <row r="1891" spans="1:13" x14ac:dyDescent="0.25">
      <c r="A1891" s="2">
        <v>38293</v>
      </c>
      <c r="B1891">
        <v>2004</v>
      </c>
      <c r="C1891">
        <v>11</v>
      </c>
      <c r="D1891" t="s">
        <v>31</v>
      </c>
      <c r="E1891" t="s">
        <v>11</v>
      </c>
      <c r="F1891">
        <v>622</v>
      </c>
      <c r="G1891">
        <v>635</v>
      </c>
      <c r="H1891">
        <v>3</v>
      </c>
      <c r="I1891">
        <v>1905</v>
      </c>
      <c r="J1891">
        <v>2527</v>
      </c>
      <c r="K1891">
        <v>2833</v>
      </c>
      <c r="L1891">
        <v>306</v>
      </c>
      <c r="M1891">
        <f t="array" ref="M1891">SUM(IF(E$2:E1891=E1891,IF(B$2:B1891=B1891,IF(C$2:C1891=C1891,L$2:L1891))))</f>
        <v>306</v>
      </c>
    </row>
    <row r="1892" spans="1:13" x14ac:dyDescent="0.25">
      <c r="A1892" s="2">
        <v>38294</v>
      </c>
      <c r="B1892">
        <v>2004</v>
      </c>
      <c r="C1892">
        <v>11</v>
      </c>
      <c r="D1892" t="s">
        <v>32</v>
      </c>
      <c r="E1892" t="s">
        <v>7</v>
      </c>
      <c r="F1892">
        <v>987</v>
      </c>
      <c r="G1892">
        <v>635</v>
      </c>
      <c r="H1892">
        <v>10</v>
      </c>
      <c r="I1892">
        <v>6350</v>
      </c>
      <c r="J1892">
        <v>7337</v>
      </c>
      <c r="K1892">
        <v>7898</v>
      </c>
      <c r="L1892">
        <v>561</v>
      </c>
      <c r="M1892">
        <f t="array" ref="M1892">SUM(IF(E$2:E1892=E1892,IF(B$2:B1892=B1892,IF(C$2:C1892=C1892,L$2:L1892))))</f>
        <v>561</v>
      </c>
    </row>
    <row r="1893" spans="1:13" x14ac:dyDescent="0.25">
      <c r="A1893" s="2">
        <v>38295</v>
      </c>
      <c r="B1893">
        <v>2004</v>
      </c>
      <c r="C1893">
        <v>11</v>
      </c>
      <c r="D1893" t="s">
        <v>33</v>
      </c>
      <c r="E1893" t="s">
        <v>11</v>
      </c>
      <c r="F1893">
        <v>622</v>
      </c>
      <c r="G1893">
        <v>436</v>
      </c>
      <c r="H1893">
        <v>7</v>
      </c>
      <c r="I1893">
        <v>3052</v>
      </c>
      <c r="J1893">
        <v>3674</v>
      </c>
      <c r="K1893">
        <v>4152</v>
      </c>
      <c r="L1893">
        <v>478</v>
      </c>
      <c r="M1893">
        <f t="array" ref="M1893">SUM(IF(E$2:E1893=E1893,IF(B$2:B1893=B1893,IF(C$2:C1893=C1893,L$2:L1893))))</f>
        <v>784</v>
      </c>
    </row>
    <row r="1894" spans="1:13" x14ac:dyDescent="0.25">
      <c r="A1894" s="2">
        <v>38295</v>
      </c>
      <c r="B1894">
        <v>2004</v>
      </c>
      <c r="C1894">
        <v>11</v>
      </c>
      <c r="D1894" t="s">
        <v>33</v>
      </c>
      <c r="E1894" t="s">
        <v>7</v>
      </c>
      <c r="F1894">
        <v>987</v>
      </c>
      <c r="G1894">
        <v>436</v>
      </c>
      <c r="H1894">
        <v>5</v>
      </c>
      <c r="I1894">
        <v>2180</v>
      </c>
      <c r="J1894">
        <v>3167</v>
      </c>
      <c r="K1894">
        <v>3239</v>
      </c>
      <c r="L1894">
        <v>72</v>
      </c>
      <c r="M1894">
        <f t="array" ref="M1894">SUM(IF(E$2:E1894=E1894,IF(B$2:B1894=B1894,IF(C$2:C1894=C1894,L$2:L1894))))</f>
        <v>633</v>
      </c>
    </row>
    <row r="1895" spans="1:13" x14ac:dyDescent="0.25">
      <c r="A1895" s="2">
        <v>38297</v>
      </c>
      <c r="B1895">
        <v>2004</v>
      </c>
      <c r="C1895">
        <v>11</v>
      </c>
      <c r="D1895" t="s">
        <v>35</v>
      </c>
      <c r="E1895" t="s">
        <v>10</v>
      </c>
      <c r="F1895">
        <v>526</v>
      </c>
      <c r="G1895">
        <v>560</v>
      </c>
      <c r="H1895">
        <v>5</v>
      </c>
      <c r="I1895">
        <v>2800</v>
      </c>
      <c r="J1895">
        <v>3326</v>
      </c>
      <c r="K1895">
        <v>3948</v>
      </c>
      <c r="L1895">
        <v>622</v>
      </c>
      <c r="M1895">
        <f t="array" ref="M1895">SUM(IF(E$2:E1895=E1895,IF(B$2:B1895=B1895,IF(C$2:C1895=C1895,L$2:L1895))))</f>
        <v>3761</v>
      </c>
    </row>
    <row r="1896" spans="1:13" x14ac:dyDescent="0.25">
      <c r="A1896" s="2">
        <v>38299</v>
      </c>
      <c r="B1896">
        <v>2004</v>
      </c>
      <c r="C1896">
        <v>11</v>
      </c>
      <c r="D1896" t="s">
        <v>30</v>
      </c>
      <c r="E1896" t="s">
        <v>11</v>
      </c>
      <c r="F1896">
        <v>622</v>
      </c>
      <c r="G1896">
        <v>467</v>
      </c>
      <c r="H1896">
        <v>2</v>
      </c>
      <c r="I1896">
        <v>934</v>
      </c>
      <c r="J1896">
        <v>1556</v>
      </c>
      <c r="K1896">
        <v>1780</v>
      </c>
      <c r="L1896">
        <v>224</v>
      </c>
      <c r="M1896">
        <f t="array" ref="M1896">SUM(IF(E$2:E1896=E1896,IF(B$2:B1896=B1896,IF(C$2:C1896=C1896,L$2:L1896))))</f>
        <v>1008</v>
      </c>
    </row>
    <row r="1897" spans="1:13" x14ac:dyDescent="0.25">
      <c r="A1897" s="2">
        <v>38300</v>
      </c>
      <c r="B1897">
        <v>2004</v>
      </c>
      <c r="C1897">
        <v>11</v>
      </c>
      <c r="D1897" t="s">
        <v>31</v>
      </c>
      <c r="E1897" t="s">
        <v>7</v>
      </c>
      <c r="F1897">
        <v>987</v>
      </c>
      <c r="G1897">
        <v>635</v>
      </c>
      <c r="H1897">
        <v>5</v>
      </c>
      <c r="I1897">
        <v>3175</v>
      </c>
      <c r="J1897">
        <v>4162</v>
      </c>
      <c r="K1897">
        <v>3942</v>
      </c>
      <c r="L1897">
        <v>-220</v>
      </c>
      <c r="M1897">
        <f t="array" ref="M1897">SUM(IF(E$2:E1897=E1897,IF(B$2:B1897=B1897,IF(C$2:C1897=C1897,L$2:L1897))))</f>
        <v>413</v>
      </c>
    </row>
    <row r="1898" spans="1:13" x14ac:dyDescent="0.25">
      <c r="A1898" s="2">
        <v>38302</v>
      </c>
      <c r="B1898">
        <v>2004</v>
      </c>
      <c r="C1898">
        <v>11</v>
      </c>
      <c r="D1898" t="s">
        <v>33</v>
      </c>
      <c r="E1898" t="s">
        <v>11</v>
      </c>
      <c r="F1898">
        <v>622</v>
      </c>
      <c r="G1898">
        <v>436</v>
      </c>
      <c r="H1898">
        <v>1</v>
      </c>
      <c r="I1898">
        <v>436</v>
      </c>
      <c r="J1898">
        <v>1058</v>
      </c>
      <c r="K1898">
        <v>1772</v>
      </c>
      <c r="L1898">
        <v>714</v>
      </c>
      <c r="M1898">
        <f t="array" ref="M1898">SUM(IF(E$2:E1898=E1898,IF(B$2:B1898=B1898,IF(C$2:C1898=C1898,L$2:L1898))))</f>
        <v>1722</v>
      </c>
    </row>
    <row r="1899" spans="1:13" x14ac:dyDescent="0.25">
      <c r="A1899" s="2">
        <v>38303</v>
      </c>
      <c r="B1899">
        <v>2004</v>
      </c>
      <c r="C1899">
        <v>11</v>
      </c>
      <c r="D1899" t="s">
        <v>34</v>
      </c>
      <c r="E1899" t="s">
        <v>7</v>
      </c>
      <c r="F1899">
        <v>987</v>
      </c>
      <c r="G1899">
        <v>467</v>
      </c>
      <c r="H1899">
        <v>3</v>
      </c>
      <c r="I1899">
        <v>1401</v>
      </c>
      <c r="J1899">
        <v>2388</v>
      </c>
      <c r="K1899">
        <v>4409</v>
      </c>
      <c r="L1899">
        <v>2021</v>
      </c>
      <c r="M1899">
        <f t="array" ref="M1899">SUM(IF(E$2:E1899=E1899,IF(B$2:B1899=B1899,IF(C$2:C1899=C1899,L$2:L1899))))</f>
        <v>2434</v>
      </c>
    </row>
    <row r="1900" spans="1:13" x14ac:dyDescent="0.25">
      <c r="A1900" s="2">
        <v>38304</v>
      </c>
      <c r="B1900">
        <v>2004</v>
      </c>
      <c r="C1900">
        <v>11</v>
      </c>
      <c r="D1900" t="s">
        <v>35</v>
      </c>
      <c r="E1900" t="s">
        <v>7</v>
      </c>
      <c r="F1900">
        <v>987</v>
      </c>
      <c r="G1900">
        <v>560</v>
      </c>
      <c r="H1900">
        <v>2</v>
      </c>
      <c r="I1900">
        <v>1120</v>
      </c>
      <c r="J1900">
        <v>2107</v>
      </c>
      <c r="K1900">
        <v>2507</v>
      </c>
      <c r="L1900">
        <v>400</v>
      </c>
      <c r="M1900">
        <f t="array" ref="M1900">SUM(IF(E$2:E1900=E1900,IF(B$2:B1900=B1900,IF(C$2:C1900=C1900,L$2:L1900))))</f>
        <v>2834</v>
      </c>
    </row>
    <row r="1901" spans="1:13" x14ac:dyDescent="0.25">
      <c r="A1901" s="2">
        <v>38305</v>
      </c>
      <c r="B1901">
        <v>2004</v>
      </c>
      <c r="C1901">
        <v>11</v>
      </c>
      <c r="D1901" t="s">
        <v>36</v>
      </c>
      <c r="E1901" t="s">
        <v>7</v>
      </c>
      <c r="F1901">
        <v>987</v>
      </c>
      <c r="G1901">
        <v>436</v>
      </c>
      <c r="H1901">
        <v>5</v>
      </c>
      <c r="I1901">
        <v>2180</v>
      </c>
      <c r="J1901">
        <v>3167</v>
      </c>
      <c r="K1901">
        <v>3764</v>
      </c>
      <c r="L1901">
        <v>597</v>
      </c>
      <c r="M1901">
        <f t="array" ref="M1901">SUM(IF(E$2:E1901=E1901,IF(B$2:B1901=B1901,IF(C$2:C1901=C1901,L$2:L1901))))</f>
        <v>3431</v>
      </c>
    </row>
    <row r="1902" spans="1:13" x14ac:dyDescent="0.25">
      <c r="A1902" s="2">
        <v>38305</v>
      </c>
      <c r="B1902">
        <v>2004</v>
      </c>
      <c r="C1902">
        <v>11</v>
      </c>
      <c r="D1902" t="s">
        <v>36</v>
      </c>
      <c r="E1902" t="s">
        <v>10</v>
      </c>
      <c r="F1902">
        <v>526</v>
      </c>
      <c r="G1902">
        <v>436</v>
      </c>
      <c r="H1902">
        <v>2</v>
      </c>
      <c r="I1902">
        <v>872</v>
      </c>
      <c r="J1902">
        <v>1398</v>
      </c>
      <c r="K1902">
        <v>1595</v>
      </c>
      <c r="L1902">
        <v>197</v>
      </c>
      <c r="M1902">
        <f t="array" ref="M1902">SUM(IF(E$2:E1902=E1902,IF(B$2:B1902=B1902,IF(C$2:C1902=C1902,L$2:L1902))))</f>
        <v>3958</v>
      </c>
    </row>
    <row r="1903" spans="1:13" x14ac:dyDescent="0.25">
      <c r="A1903" s="2">
        <v>38305</v>
      </c>
      <c r="B1903">
        <v>2004</v>
      </c>
      <c r="C1903">
        <v>11</v>
      </c>
      <c r="D1903" t="s">
        <v>36</v>
      </c>
      <c r="E1903" t="s">
        <v>8</v>
      </c>
      <c r="F1903">
        <v>902</v>
      </c>
      <c r="G1903">
        <v>436</v>
      </c>
      <c r="H1903">
        <v>7</v>
      </c>
      <c r="I1903">
        <v>3052</v>
      </c>
      <c r="J1903">
        <v>3954</v>
      </c>
      <c r="K1903">
        <v>3756</v>
      </c>
      <c r="L1903">
        <v>-198</v>
      </c>
      <c r="M1903">
        <f t="array" ref="M1903">SUM(IF(E$2:E1903=E1903,IF(B$2:B1903=B1903,IF(C$2:C1903=C1903,L$2:L1903))))</f>
        <v>-198</v>
      </c>
    </row>
    <row r="1904" spans="1:13" x14ac:dyDescent="0.25">
      <c r="A1904" s="2">
        <v>38306</v>
      </c>
      <c r="B1904">
        <v>2004</v>
      </c>
      <c r="C1904">
        <v>11</v>
      </c>
      <c r="D1904" t="s">
        <v>30</v>
      </c>
      <c r="E1904" t="s">
        <v>7</v>
      </c>
      <c r="F1904">
        <v>987</v>
      </c>
      <c r="G1904">
        <v>467</v>
      </c>
      <c r="H1904">
        <v>3</v>
      </c>
      <c r="I1904">
        <v>1401</v>
      </c>
      <c r="J1904">
        <v>2388</v>
      </c>
      <c r="K1904">
        <v>2256</v>
      </c>
      <c r="L1904">
        <v>-132</v>
      </c>
      <c r="M1904">
        <f t="array" ref="M1904">SUM(IF(E$2:E1904=E1904,IF(B$2:B1904=B1904,IF(C$2:C1904=C1904,L$2:L1904))))</f>
        <v>3299</v>
      </c>
    </row>
    <row r="1905" spans="1:13" x14ac:dyDescent="0.25">
      <c r="A1905" s="2">
        <v>38307</v>
      </c>
      <c r="B1905">
        <v>2004</v>
      </c>
      <c r="C1905">
        <v>11</v>
      </c>
      <c r="D1905" t="s">
        <v>31</v>
      </c>
      <c r="E1905" t="s">
        <v>10</v>
      </c>
      <c r="F1905">
        <v>526</v>
      </c>
      <c r="G1905">
        <v>635</v>
      </c>
      <c r="H1905">
        <v>3</v>
      </c>
      <c r="I1905">
        <v>1905</v>
      </c>
      <c r="J1905">
        <v>2431</v>
      </c>
      <c r="K1905">
        <v>4142</v>
      </c>
      <c r="L1905">
        <v>1711</v>
      </c>
      <c r="M1905">
        <f t="array" ref="M1905">SUM(IF(E$2:E1905=E1905,IF(B$2:B1905=B1905,IF(C$2:C1905=C1905,L$2:L1905))))</f>
        <v>5669</v>
      </c>
    </row>
    <row r="1906" spans="1:13" x14ac:dyDescent="0.25">
      <c r="A1906" s="2">
        <v>38307</v>
      </c>
      <c r="B1906">
        <v>2004</v>
      </c>
      <c r="C1906">
        <v>11</v>
      </c>
      <c r="D1906" t="s">
        <v>31</v>
      </c>
      <c r="E1906" t="s">
        <v>7</v>
      </c>
      <c r="F1906">
        <v>987</v>
      </c>
      <c r="G1906">
        <v>635</v>
      </c>
      <c r="H1906">
        <v>1</v>
      </c>
      <c r="I1906">
        <v>635</v>
      </c>
      <c r="J1906">
        <v>1622</v>
      </c>
      <c r="K1906">
        <v>1434</v>
      </c>
      <c r="L1906">
        <v>-188</v>
      </c>
      <c r="M1906">
        <f t="array" ref="M1906">SUM(IF(E$2:E1906=E1906,IF(B$2:B1906=B1906,IF(C$2:C1906=C1906,L$2:L1906))))</f>
        <v>3111</v>
      </c>
    </row>
    <row r="1907" spans="1:13" x14ac:dyDescent="0.25">
      <c r="A1907" s="2">
        <v>38308</v>
      </c>
      <c r="B1907">
        <v>2004</v>
      </c>
      <c r="C1907">
        <v>11</v>
      </c>
      <c r="D1907" t="s">
        <v>32</v>
      </c>
      <c r="E1907" t="s">
        <v>11</v>
      </c>
      <c r="F1907">
        <v>622</v>
      </c>
      <c r="G1907">
        <v>635</v>
      </c>
      <c r="H1907">
        <v>1</v>
      </c>
      <c r="I1907">
        <v>635</v>
      </c>
      <c r="J1907">
        <v>1257</v>
      </c>
      <c r="K1907">
        <v>1195</v>
      </c>
      <c r="L1907">
        <v>-62</v>
      </c>
      <c r="M1907">
        <f t="array" ref="M1907">SUM(IF(E$2:E1907=E1907,IF(B$2:B1907=B1907,IF(C$2:C1907=C1907,L$2:L1907))))</f>
        <v>1660</v>
      </c>
    </row>
    <row r="1908" spans="1:13" x14ac:dyDescent="0.25">
      <c r="A1908" s="2">
        <v>38309</v>
      </c>
      <c r="B1908">
        <v>2004</v>
      </c>
      <c r="C1908">
        <v>11</v>
      </c>
      <c r="D1908" t="s">
        <v>33</v>
      </c>
      <c r="E1908" t="s">
        <v>10</v>
      </c>
      <c r="F1908">
        <v>526</v>
      </c>
      <c r="G1908">
        <v>436</v>
      </c>
      <c r="H1908">
        <v>2</v>
      </c>
      <c r="I1908">
        <v>872</v>
      </c>
      <c r="J1908">
        <v>1398</v>
      </c>
      <c r="K1908">
        <v>1374</v>
      </c>
      <c r="L1908">
        <v>-24</v>
      </c>
      <c r="M1908">
        <f t="array" ref="M1908">SUM(IF(E$2:E1908=E1908,IF(B$2:B1908=B1908,IF(C$2:C1908=C1908,L$2:L1908))))</f>
        <v>5645</v>
      </c>
    </row>
    <row r="1909" spans="1:13" x14ac:dyDescent="0.25">
      <c r="A1909" s="2">
        <v>38309</v>
      </c>
      <c r="B1909">
        <v>2004</v>
      </c>
      <c r="C1909">
        <v>11</v>
      </c>
      <c r="D1909" t="s">
        <v>33</v>
      </c>
      <c r="E1909" t="s">
        <v>11</v>
      </c>
      <c r="F1909">
        <v>622</v>
      </c>
      <c r="G1909">
        <v>436</v>
      </c>
      <c r="H1909">
        <v>8</v>
      </c>
      <c r="I1909">
        <v>3488</v>
      </c>
      <c r="J1909">
        <v>4110</v>
      </c>
      <c r="K1909">
        <v>13190</v>
      </c>
      <c r="L1909">
        <v>9080</v>
      </c>
      <c r="M1909">
        <f t="array" ref="M1909">SUM(IF(E$2:E1909=E1909,IF(B$2:B1909=B1909,IF(C$2:C1909=C1909,L$2:L1909))))</f>
        <v>10740</v>
      </c>
    </row>
    <row r="1910" spans="1:13" x14ac:dyDescent="0.25">
      <c r="A1910" s="2">
        <v>38310</v>
      </c>
      <c r="B1910">
        <v>2004</v>
      </c>
      <c r="C1910">
        <v>11</v>
      </c>
      <c r="D1910" t="s">
        <v>34</v>
      </c>
      <c r="E1910" t="s">
        <v>10</v>
      </c>
      <c r="F1910">
        <v>526</v>
      </c>
      <c r="G1910">
        <v>467</v>
      </c>
      <c r="H1910">
        <v>4</v>
      </c>
      <c r="I1910">
        <v>1868</v>
      </c>
      <c r="J1910">
        <v>2394</v>
      </c>
      <c r="K1910">
        <v>9962</v>
      </c>
      <c r="L1910">
        <v>7568</v>
      </c>
      <c r="M1910">
        <f t="array" ref="M1910">SUM(IF(E$2:E1910=E1910,IF(B$2:B1910=B1910,IF(C$2:C1910=C1910,L$2:L1910))))</f>
        <v>13213</v>
      </c>
    </row>
    <row r="1911" spans="1:13" x14ac:dyDescent="0.25">
      <c r="A1911" s="2">
        <v>38313</v>
      </c>
      <c r="B1911">
        <v>2004</v>
      </c>
      <c r="C1911">
        <v>11</v>
      </c>
      <c r="D1911" t="s">
        <v>30</v>
      </c>
      <c r="E1911" t="s">
        <v>10</v>
      </c>
      <c r="F1911">
        <v>526</v>
      </c>
      <c r="G1911">
        <v>467</v>
      </c>
      <c r="H1911">
        <v>4</v>
      </c>
      <c r="I1911">
        <v>1868</v>
      </c>
      <c r="J1911">
        <v>2394</v>
      </c>
      <c r="K1911">
        <v>2748</v>
      </c>
      <c r="L1911">
        <v>354</v>
      </c>
      <c r="M1911">
        <f t="array" ref="M1911">SUM(IF(E$2:E1911=E1911,IF(B$2:B1911=B1911,IF(C$2:C1911=C1911,L$2:L1911))))</f>
        <v>13567</v>
      </c>
    </row>
    <row r="1912" spans="1:13" x14ac:dyDescent="0.25">
      <c r="A1912" s="2">
        <v>38314</v>
      </c>
      <c r="B1912">
        <v>2004</v>
      </c>
      <c r="C1912">
        <v>11</v>
      </c>
      <c r="D1912" t="s">
        <v>31</v>
      </c>
      <c r="E1912" t="s">
        <v>11</v>
      </c>
      <c r="F1912">
        <v>622</v>
      </c>
      <c r="G1912">
        <v>635</v>
      </c>
      <c r="H1912">
        <v>2</v>
      </c>
      <c r="I1912">
        <v>1270</v>
      </c>
      <c r="J1912">
        <v>1892</v>
      </c>
      <c r="K1912">
        <v>2195</v>
      </c>
      <c r="L1912">
        <v>303</v>
      </c>
      <c r="M1912">
        <f t="array" ref="M1912">SUM(IF(E$2:E1912=E1912,IF(B$2:B1912=B1912,IF(C$2:C1912=C1912,L$2:L1912))))</f>
        <v>11043</v>
      </c>
    </row>
    <row r="1913" spans="1:13" x14ac:dyDescent="0.25">
      <c r="A1913" s="2">
        <v>38315</v>
      </c>
      <c r="B1913">
        <v>2004</v>
      </c>
      <c r="C1913">
        <v>11</v>
      </c>
      <c r="D1913" t="s">
        <v>32</v>
      </c>
      <c r="E1913" t="s">
        <v>11</v>
      </c>
      <c r="F1913">
        <v>622</v>
      </c>
      <c r="G1913">
        <v>635</v>
      </c>
      <c r="H1913">
        <v>4</v>
      </c>
      <c r="I1913">
        <v>2540</v>
      </c>
      <c r="J1913">
        <v>3162</v>
      </c>
      <c r="K1913">
        <v>3173</v>
      </c>
      <c r="L1913">
        <v>11</v>
      </c>
      <c r="M1913">
        <f t="array" ref="M1913">SUM(IF(E$2:E1913=E1913,IF(B$2:B1913=B1913,IF(C$2:C1913=C1913,L$2:L1913))))</f>
        <v>11054</v>
      </c>
    </row>
    <row r="1914" spans="1:13" x14ac:dyDescent="0.25">
      <c r="A1914" s="2">
        <v>38315</v>
      </c>
      <c r="B1914">
        <v>2004</v>
      </c>
      <c r="C1914">
        <v>11</v>
      </c>
      <c r="D1914" t="s">
        <v>32</v>
      </c>
      <c r="E1914" t="s">
        <v>7</v>
      </c>
      <c r="F1914">
        <v>987</v>
      </c>
      <c r="G1914">
        <v>635</v>
      </c>
      <c r="H1914">
        <v>1</v>
      </c>
      <c r="I1914">
        <v>635</v>
      </c>
      <c r="J1914">
        <v>1622</v>
      </c>
      <c r="K1914">
        <v>1863</v>
      </c>
      <c r="L1914">
        <v>241</v>
      </c>
      <c r="M1914">
        <f t="array" ref="M1914">SUM(IF(E$2:E1914=E1914,IF(B$2:B1914=B1914,IF(C$2:C1914=C1914,L$2:L1914))))</f>
        <v>3352</v>
      </c>
    </row>
    <row r="1915" spans="1:13" x14ac:dyDescent="0.25">
      <c r="A1915" s="2">
        <v>38316</v>
      </c>
      <c r="B1915">
        <v>2004</v>
      </c>
      <c r="C1915">
        <v>11</v>
      </c>
      <c r="D1915" t="s">
        <v>33</v>
      </c>
      <c r="E1915" t="s">
        <v>12</v>
      </c>
      <c r="F1915">
        <v>657</v>
      </c>
      <c r="G1915">
        <v>436</v>
      </c>
      <c r="H1915">
        <v>1</v>
      </c>
      <c r="I1915">
        <v>436</v>
      </c>
      <c r="J1915">
        <v>1093</v>
      </c>
      <c r="K1915">
        <v>1108</v>
      </c>
      <c r="L1915">
        <v>15</v>
      </c>
      <c r="M1915">
        <f t="array" ref="M1915">SUM(IF(E$2:E1915=E1915,IF(B$2:B1915=B1915,IF(C$2:C1915=C1915,L$2:L1915))))</f>
        <v>15</v>
      </c>
    </row>
    <row r="1916" spans="1:13" x14ac:dyDescent="0.25">
      <c r="A1916" s="2">
        <v>38317</v>
      </c>
      <c r="B1916">
        <v>2004</v>
      </c>
      <c r="C1916">
        <v>11</v>
      </c>
      <c r="D1916" t="s">
        <v>34</v>
      </c>
      <c r="E1916" t="s">
        <v>11</v>
      </c>
      <c r="F1916">
        <v>622</v>
      </c>
      <c r="G1916">
        <v>467</v>
      </c>
      <c r="H1916">
        <v>4</v>
      </c>
      <c r="I1916">
        <v>1868</v>
      </c>
      <c r="J1916">
        <v>2490</v>
      </c>
      <c r="K1916">
        <v>2284</v>
      </c>
      <c r="L1916">
        <v>-206</v>
      </c>
      <c r="M1916">
        <f t="array" ref="M1916">SUM(IF(E$2:E1916=E1916,IF(B$2:B1916=B1916,IF(C$2:C1916=C1916,L$2:L1916))))</f>
        <v>10848</v>
      </c>
    </row>
    <row r="1917" spans="1:13" x14ac:dyDescent="0.25">
      <c r="A1917" s="2">
        <v>38318</v>
      </c>
      <c r="B1917">
        <v>2004</v>
      </c>
      <c r="C1917">
        <v>11</v>
      </c>
      <c r="D1917" t="s">
        <v>35</v>
      </c>
      <c r="E1917" t="s">
        <v>11</v>
      </c>
      <c r="F1917">
        <v>622</v>
      </c>
      <c r="G1917">
        <v>560</v>
      </c>
      <c r="H1917">
        <v>1</v>
      </c>
      <c r="I1917">
        <v>560</v>
      </c>
      <c r="J1917">
        <v>1182</v>
      </c>
      <c r="K1917">
        <v>1285</v>
      </c>
      <c r="L1917">
        <v>103</v>
      </c>
      <c r="M1917">
        <f t="array" ref="M1917">SUM(IF(E$2:E1917=E1917,IF(B$2:B1917=B1917,IF(C$2:C1917=C1917,L$2:L1917))))</f>
        <v>10951</v>
      </c>
    </row>
    <row r="1918" spans="1:13" x14ac:dyDescent="0.25">
      <c r="A1918" s="2">
        <v>38318</v>
      </c>
      <c r="B1918">
        <v>2004</v>
      </c>
      <c r="C1918">
        <v>11</v>
      </c>
      <c r="D1918" t="s">
        <v>35</v>
      </c>
      <c r="E1918" t="s">
        <v>7</v>
      </c>
      <c r="F1918">
        <v>987</v>
      </c>
      <c r="G1918">
        <v>560</v>
      </c>
      <c r="H1918">
        <v>7</v>
      </c>
      <c r="I1918">
        <v>3920</v>
      </c>
      <c r="J1918">
        <v>4907</v>
      </c>
      <c r="K1918">
        <v>5814</v>
      </c>
      <c r="L1918">
        <v>907</v>
      </c>
      <c r="M1918">
        <f t="array" ref="M1918">SUM(IF(E$2:E1918=E1918,IF(B$2:B1918=B1918,IF(C$2:C1918=C1918,L$2:L1918))))</f>
        <v>4259</v>
      </c>
    </row>
    <row r="1919" spans="1:13" x14ac:dyDescent="0.25">
      <c r="A1919" s="2">
        <v>38319</v>
      </c>
      <c r="B1919">
        <v>2004</v>
      </c>
      <c r="C1919">
        <v>11</v>
      </c>
      <c r="D1919" t="s">
        <v>36</v>
      </c>
      <c r="E1919" t="s">
        <v>7</v>
      </c>
      <c r="F1919">
        <v>987</v>
      </c>
      <c r="G1919">
        <v>436</v>
      </c>
      <c r="H1919">
        <v>8</v>
      </c>
      <c r="I1919">
        <v>3488</v>
      </c>
      <c r="J1919">
        <v>4475</v>
      </c>
      <c r="K1919">
        <v>10846</v>
      </c>
      <c r="L1919">
        <v>6371</v>
      </c>
      <c r="M1919">
        <f t="array" ref="M1919">SUM(IF(E$2:E1919=E1919,IF(B$2:B1919=B1919,IF(C$2:C1919=C1919,L$2:L1919))))</f>
        <v>10630</v>
      </c>
    </row>
    <row r="1920" spans="1:13" x14ac:dyDescent="0.25">
      <c r="A1920" s="2">
        <v>38319</v>
      </c>
      <c r="B1920">
        <v>2004</v>
      </c>
      <c r="C1920">
        <v>11</v>
      </c>
      <c r="D1920" t="s">
        <v>36</v>
      </c>
      <c r="E1920" t="s">
        <v>12</v>
      </c>
      <c r="F1920">
        <v>657</v>
      </c>
      <c r="G1920">
        <v>436</v>
      </c>
      <c r="H1920">
        <v>10</v>
      </c>
      <c r="I1920">
        <v>4360</v>
      </c>
      <c r="J1920">
        <v>5017</v>
      </c>
      <c r="K1920">
        <v>4773</v>
      </c>
      <c r="L1920">
        <v>-244</v>
      </c>
      <c r="M1920">
        <f t="array" ref="M1920">SUM(IF(E$2:E1920=E1920,IF(B$2:B1920=B1920,IF(C$2:C1920=C1920,L$2:L1920))))</f>
        <v>-229</v>
      </c>
    </row>
    <row r="1921" spans="1:13" x14ac:dyDescent="0.25">
      <c r="A1921" s="2">
        <v>38319</v>
      </c>
      <c r="B1921">
        <v>2004</v>
      </c>
      <c r="C1921">
        <v>11</v>
      </c>
      <c r="D1921" t="s">
        <v>36</v>
      </c>
      <c r="E1921" t="s">
        <v>11</v>
      </c>
      <c r="F1921">
        <v>622</v>
      </c>
      <c r="G1921">
        <v>436</v>
      </c>
      <c r="H1921">
        <v>7</v>
      </c>
      <c r="I1921">
        <v>3052</v>
      </c>
      <c r="J1921">
        <v>3674</v>
      </c>
      <c r="K1921">
        <v>3901</v>
      </c>
      <c r="L1921">
        <v>227</v>
      </c>
      <c r="M1921">
        <f t="array" ref="M1921">SUM(IF(E$2:E1921=E1921,IF(B$2:B1921=B1921,IF(C$2:C1921=C1921,L$2:L1921))))</f>
        <v>11178</v>
      </c>
    </row>
    <row r="1922" spans="1:13" x14ac:dyDescent="0.25">
      <c r="A1922" s="2">
        <v>38320</v>
      </c>
      <c r="B1922">
        <v>2004</v>
      </c>
      <c r="C1922">
        <v>11</v>
      </c>
      <c r="D1922" t="s">
        <v>30</v>
      </c>
      <c r="E1922" t="s">
        <v>7</v>
      </c>
      <c r="F1922">
        <v>987</v>
      </c>
      <c r="G1922">
        <v>467</v>
      </c>
      <c r="H1922">
        <v>10</v>
      </c>
      <c r="I1922">
        <v>4670</v>
      </c>
      <c r="J1922">
        <v>5657</v>
      </c>
      <c r="K1922">
        <v>5511</v>
      </c>
      <c r="L1922">
        <v>-146</v>
      </c>
      <c r="M1922">
        <f t="array" ref="M1922">SUM(IF(E$2:E1922=E1922,IF(B$2:B1922=B1922,IF(C$2:C1922=C1922,L$2:L1922))))</f>
        <v>10484</v>
      </c>
    </row>
    <row r="1923" spans="1:13" x14ac:dyDescent="0.25">
      <c r="A1923" s="2">
        <v>38320</v>
      </c>
      <c r="B1923">
        <v>2004</v>
      </c>
      <c r="C1923">
        <v>11</v>
      </c>
      <c r="D1923" t="s">
        <v>30</v>
      </c>
      <c r="E1923" t="s">
        <v>11</v>
      </c>
      <c r="F1923">
        <v>622</v>
      </c>
      <c r="G1923">
        <v>467</v>
      </c>
      <c r="H1923">
        <v>4</v>
      </c>
      <c r="I1923">
        <v>1868</v>
      </c>
      <c r="J1923">
        <v>2490</v>
      </c>
      <c r="K1923">
        <v>2783</v>
      </c>
      <c r="L1923">
        <v>293</v>
      </c>
      <c r="M1923">
        <f t="array" ref="M1923">SUM(IF(E$2:E1923=E1923,IF(B$2:B1923=B1923,IF(C$2:C1923=C1923,L$2:L1923))))</f>
        <v>11471</v>
      </c>
    </row>
    <row r="1924" spans="1:13" x14ac:dyDescent="0.25">
      <c r="A1924" s="2">
        <v>38322</v>
      </c>
      <c r="B1924">
        <v>2004</v>
      </c>
      <c r="C1924">
        <v>12</v>
      </c>
      <c r="D1924" t="s">
        <v>32</v>
      </c>
      <c r="E1924" t="s">
        <v>11</v>
      </c>
      <c r="F1924">
        <v>622</v>
      </c>
      <c r="G1924">
        <v>635</v>
      </c>
      <c r="H1924">
        <v>7</v>
      </c>
      <c r="I1924">
        <v>4445</v>
      </c>
      <c r="J1924">
        <v>5067</v>
      </c>
      <c r="K1924">
        <v>9707</v>
      </c>
      <c r="L1924">
        <v>4640</v>
      </c>
      <c r="M1924">
        <f t="array" ref="M1924">SUM(IF(E$2:E1924=E1924,IF(B$2:B1924=B1924,IF(C$2:C1924=C1924,L$2:L1924))))</f>
        <v>4640</v>
      </c>
    </row>
    <row r="1925" spans="1:13" x14ac:dyDescent="0.25">
      <c r="A1925" s="2">
        <v>38323</v>
      </c>
      <c r="B1925">
        <v>2004</v>
      </c>
      <c r="C1925">
        <v>12</v>
      </c>
      <c r="D1925" t="s">
        <v>33</v>
      </c>
      <c r="E1925" t="s">
        <v>7</v>
      </c>
      <c r="F1925">
        <v>987</v>
      </c>
      <c r="G1925">
        <v>436</v>
      </c>
      <c r="H1925">
        <v>2</v>
      </c>
      <c r="I1925">
        <v>872</v>
      </c>
      <c r="J1925">
        <v>1859</v>
      </c>
      <c r="K1925">
        <v>2039</v>
      </c>
      <c r="L1925">
        <v>180</v>
      </c>
      <c r="M1925">
        <f t="array" ref="M1925">SUM(IF(E$2:E1925=E1925,IF(B$2:B1925=B1925,IF(C$2:C1925=C1925,L$2:L1925))))</f>
        <v>180</v>
      </c>
    </row>
    <row r="1926" spans="1:13" x14ac:dyDescent="0.25">
      <c r="A1926" s="2">
        <v>38325</v>
      </c>
      <c r="B1926">
        <v>2004</v>
      </c>
      <c r="C1926">
        <v>12</v>
      </c>
      <c r="D1926" t="s">
        <v>35</v>
      </c>
      <c r="E1926" t="s">
        <v>10</v>
      </c>
      <c r="F1926">
        <v>526</v>
      </c>
      <c r="G1926">
        <v>560</v>
      </c>
      <c r="H1926">
        <v>5</v>
      </c>
      <c r="I1926">
        <v>2800</v>
      </c>
      <c r="J1926">
        <v>3326</v>
      </c>
      <c r="K1926">
        <v>3313</v>
      </c>
      <c r="L1926">
        <v>-13</v>
      </c>
      <c r="M1926">
        <f t="array" ref="M1926">SUM(IF(E$2:E1926=E1926,IF(B$2:B1926=B1926,IF(C$2:C1926=C1926,L$2:L1926))))</f>
        <v>-13</v>
      </c>
    </row>
    <row r="1927" spans="1:13" x14ac:dyDescent="0.25">
      <c r="A1927" s="2">
        <v>38325</v>
      </c>
      <c r="B1927">
        <v>2004</v>
      </c>
      <c r="C1927">
        <v>12</v>
      </c>
      <c r="D1927" t="s">
        <v>35</v>
      </c>
      <c r="E1927" t="s">
        <v>7</v>
      </c>
      <c r="F1927">
        <v>987</v>
      </c>
      <c r="G1927">
        <v>560</v>
      </c>
      <c r="H1927">
        <v>8</v>
      </c>
      <c r="I1927">
        <v>4480</v>
      </c>
      <c r="J1927">
        <v>5467</v>
      </c>
      <c r="K1927">
        <v>5872</v>
      </c>
      <c r="L1927">
        <v>405</v>
      </c>
      <c r="M1927">
        <f t="array" ref="M1927">SUM(IF(E$2:E1927=E1927,IF(B$2:B1927=B1927,IF(C$2:C1927=C1927,L$2:L1927))))</f>
        <v>585</v>
      </c>
    </row>
    <row r="1928" spans="1:13" x14ac:dyDescent="0.25">
      <c r="A1928" s="2">
        <v>38329</v>
      </c>
      <c r="B1928">
        <v>2004</v>
      </c>
      <c r="C1928">
        <v>12</v>
      </c>
      <c r="D1928" t="s">
        <v>32</v>
      </c>
      <c r="E1928" t="s">
        <v>11</v>
      </c>
      <c r="F1928">
        <v>622</v>
      </c>
      <c r="G1928">
        <v>635</v>
      </c>
      <c r="H1928">
        <v>6</v>
      </c>
      <c r="I1928">
        <v>3810</v>
      </c>
      <c r="J1928">
        <v>4432</v>
      </c>
      <c r="K1928">
        <v>6430</v>
      </c>
      <c r="L1928">
        <v>1998</v>
      </c>
      <c r="M1928">
        <f t="array" ref="M1928">SUM(IF(E$2:E1928=E1928,IF(B$2:B1928=B1928,IF(C$2:C1928=C1928,L$2:L1928))))</f>
        <v>6638</v>
      </c>
    </row>
    <row r="1929" spans="1:13" x14ac:dyDescent="0.25">
      <c r="A1929" s="2">
        <v>38329</v>
      </c>
      <c r="B1929">
        <v>2004</v>
      </c>
      <c r="C1929">
        <v>12</v>
      </c>
      <c r="D1929" t="s">
        <v>32</v>
      </c>
      <c r="E1929" t="s">
        <v>7</v>
      </c>
      <c r="F1929">
        <v>987</v>
      </c>
      <c r="G1929">
        <v>635</v>
      </c>
      <c r="H1929">
        <v>8</v>
      </c>
      <c r="I1929">
        <v>5080</v>
      </c>
      <c r="J1929">
        <v>6067</v>
      </c>
      <c r="K1929">
        <v>10272</v>
      </c>
      <c r="L1929">
        <v>4205</v>
      </c>
      <c r="M1929">
        <f t="array" ref="M1929">SUM(IF(E$2:E1929=E1929,IF(B$2:B1929=B1929,IF(C$2:C1929=C1929,L$2:L1929))))</f>
        <v>4790</v>
      </c>
    </row>
    <row r="1930" spans="1:13" x14ac:dyDescent="0.25">
      <c r="A1930" s="2">
        <v>38330</v>
      </c>
      <c r="B1930">
        <v>2004</v>
      </c>
      <c r="C1930">
        <v>12</v>
      </c>
      <c r="D1930" t="s">
        <v>33</v>
      </c>
      <c r="E1930" t="s">
        <v>11</v>
      </c>
      <c r="F1930">
        <v>622</v>
      </c>
      <c r="G1930">
        <v>436</v>
      </c>
      <c r="H1930">
        <v>9</v>
      </c>
      <c r="I1930">
        <v>3924</v>
      </c>
      <c r="J1930">
        <v>4546</v>
      </c>
      <c r="K1930">
        <v>4847</v>
      </c>
      <c r="L1930">
        <v>301</v>
      </c>
      <c r="M1930">
        <f t="array" ref="M1930">SUM(IF(E$2:E1930=E1930,IF(B$2:B1930=B1930,IF(C$2:C1930=C1930,L$2:L1930))))</f>
        <v>6939</v>
      </c>
    </row>
    <row r="1931" spans="1:13" x14ac:dyDescent="0.25">
      <c r="A1931" s="2">
        <v>38331</v>
      </c>
      <c r="B1931">
        <v>2004</v>
      </c>
      <c r="C1931">
        <v>12</v>
      </c>
      <c r="D1931" t="s">
        <v>34</v>
      </c>
      <c r="E1931" t="s">
        <v>11</v>
      </c>
      <c r="F1931">
        <v>622</v>
      </c>
      <c r="G1931">
        <v>467</v>
      </c>
      <c r="H1931">
        <v>7</v>
      </c>
      <c r="I1931">
        <v>3269</v>
      </c>
      <c r="J1931">
        <v>3891</v>
      </c>
      <c r="K1931">
        <v>3444</v>
      </c>
      <c r="L1931">
        <v>-447</v>
      </c>
      <c r="M1931">
        <f t="array" ref="M1931">SUM(IF(E$2:E1931=E1931,IF(B$2:B1931=B1931,IF(C$2:C1931=C1931,L$2:L1931))))</f>
        <v>6492</v>
      </c>
    </row>
    <row r="1932" spans="1:13" x14ac:dyDescent="0.25">
      <c r="A1932" s="2">
        <v>38332</v>
      </c>
      <c r="B1932">
        <v>2004</v>
      </c>
      <c r="C1932">
        <v>12</v>
      </c>
      <c r="D1932" t="s">
        <v>35</v>
      </c>
      <c r="E1932" t="s">
        <v>7</v>
      </c>
      <c r="F1932">
        <v>987</v>
      </c>
      <c r="G1932">
        <v>560</v>
      </c>
      <c r="H1932">
        <v>4</v>
      </c>
      <c r="I1932">
        <v>2240</v>
      </c>
      <c r="J1932">
        <v>3227</v>
      </c>
      <c r="K1932">
        <v>3282</v>
      </c>
      <c r="L1932">
        <v>55</v>
      </c>
      <c r="M1932">
        <f t="array" ref="M1932">SUM(IF(E$2:E1932=E1932,IF(B$2:B1932=B1932,IF(C$2:C1932=C1932,L$2:L1932))))</f>
        <v>4845</v>
      </c>
    </row>
    <row r="1933" spans="1:13" x14ac:dyDescent="0.25">
      <c r="A1933" s="2">
        <v>38333</v>
      </c>
      <c r="B1933">
        <v>2004</v>
      </c>
      <c r="C1933">
        <v>12</v>
      </c>
      <c r="D1933" t="s">
        <v>36</v>
      </c>
      <c r="E1933" t="s">
        <v>11</v>
      </c>
      <c r="F1933">
        <v>622</v>
      </c>
      <c r="G1933">
        <v>436</v>
      </c>
      <c r="H1933">
        <v>10</v>
      </c>
      <c r="I1933">
        <v>4360</v>
      </c>
      <c r="J1933">
        <v>4982</v>
      </c>
      <c r="K1933">
        <v>5943</v>
      </c>
      <c r="L1933">
        <v>961</v>
      </c>
      <c r="M1933">
        <f t="array" ref="M1933">SUM(IF(E$2:E1933=E1933,IF(B$2:B1933=B1933,IF(C$2:C1933=C1933,L$2:L1933))))</f>
        <v>7453</v>
      </c>
    </row>
    <row r="1934" spans="1:13" x14ac:dyDescent="0.25">
      <c r="A1934" s="2">
        <v>38334</v>
      </c>
      <c r="B1934">
        <v>2004</v>
      </c>
      <c r="C1934">
        <v>12</v>
      </c>
      <c r="D1934" t="s">
        <v>30</v>
      </c>
      <c r="E1934" t="s">
        <v>11</v>
      </c>
      <c r="F1934">
        <v>622</v>
      </c>
      <c r="G1934">
        <v>467</v>
      </c>
      <c r="H1934">
        <v>7</v>
      </c>
      <c r="I1934">
        <v>3269</v>
      </c>
      <c r="J1934">
        <v>3891</v>
      </c>
      <c r="K1934">
        <v>4049</v>
      </c>
      <c r="L1934">
        <v>158</v>
      </c>
      <c r="M1934">
        <f t="array" ref="M1934">SUM(IF(E$2:E1934=E1934,IF(B$2:B1934=B1934,IF(C$2:C1934=C1934,L$2:L1934))))</f>
        <v>7611</v>
      </c>
    </row>
    <row r="1935" spans="1:13" x14ac:dyDescent="0.25">
      <c r="A1935" s="2">
        <v>38335</v>
      </c>
      <c r="B1935">
        <v>2004</v>
      </c>
      <c r="C1935">
        <v>12</v>
      </c>
      <c r="D1935" t="s">
        <v>31</v>
      </c>
      <c r="E1935" t="s">
        <v>7</v>
      </c>
      <c r="F1935">
        <v>987</v>
      </c>
      <c r="G1935">
        <v>635</v>
      </c>
      <c r="H1935">
        <v>8</v>
      </c>
      <c r="I1935">
        <v>5080</v>
      </c>
      <c r="J1935">
        <v>6067</v>
      </c>
      <c r="K1935">
        <v>5309</v>
      </c>
      <c r="L1935">
        <v>-758</v>
      </c>
      <c r="M1935">
        <f t="array" ref="M1935">SUM(IF(E$2:E1935=E1935,IF(B$2:B1935=B1935,IF(C$2:C1935=C1935,L$2:L1935))))</f>
        <v>4087</v>
      </c>
    </row>
    <row r="1936" spans="1:13" x14ac:dyDescent="0.25">
      <c r="A1936" s="2">
        <v>38336</v>
      </c>
      <c r="B1936">
        <v>2004</v>
      </c>
      <c r="C1936">
        <v>12</v>
      </c>
      <c r="D1936" t="s">
        <v>32</v>
      </c>
      <c r="E1936" t="s">
        <v>11</v>
      </c>
      <c r="F1936">
        <v>622</v>
      </c>
      <c r="G1936">
        <v>635</v>
      </c>
      <c r="H1936">
        <v>8</v>
      </c>
      <c r="I1936">
        <v>5080</v>
      </c>
      <c r="J1936">
        <v>5702</v>
      </c>
      <c r="K1936">
        <v>9609</v>
      </c>
      <c r="L1936">
        <v>3907</v>
      </c>
      <c r="M1936">
        <f t="array" ref="M1936">SUM(IF(E$2:E1936=E1936,IF(B$2:B1936=B1936,IF(C$2:C1936=C1936,L$2:L1936))))</f>
        <v>11518</v>
      </c>
    </row>
    <row r="1937" spans="1:13" x14ac:dyDescent="0.25">
      <c r="A1937" s="2">
        <v>38337</v>
      </c>
      <c r="B1937">
        <v>2004</v>
      </c>
      <c r="C1937">
        <v>12</v>
      </c>
      <c r="D1937" t="s">
        <v>33</v>
      </c>
      <c r="E1937" t="s">
        <v>10</v>
      </c>
      <c r="F1937">
        <v>526</v>
      </c>
      <c r="G1937">
        <v>436</v>
      </c>
      <c r="H1937">
        <v>6</v>
      </c>
      <c r="I1937">
        <v>2616</v>
      </c>
      <c r="J1937">
        <v>3142</v>
      </c>
      <c r="K1937">
        <v>3371</v>
      </c>
      <c r="L1937">
        <v>229</v>
      </c>
      <c r="M1937">
        <f t="array" ref="M1937">SUM(IF(E$2:E1937=E1937,IF(B$2:B1937=B1937,IF(C$2:C1937=C1937,L$2:L1937))))</f>
        <v>216</v>
      </c>
    </row>
    <row r="1938" spans="1:13" x14ac:dyDescent="0.25">
      <c r="A1938" s="2">
        <v>38337</v>
      </c>
      <c r="B1938">
        <v>2004</v>
      </c>
      <c r="C1938">
        <v>12</v>
      </c>
      <c r="D1938" t="s">
        <v>33</v>
      </c>
      <c r="E1938" t="s">
        <v>11</v>
      </c>
      <c r="F1938">
        <v>622</v>
      </c>
      <c r="G1938">
        <v>436</v>
      </c>
      <c r="H1938">
        <v>3</v>
      </c>
      <c r="I1938">
        <v>1308</v>
      </c>
      <c r="J1938">
        <v>1930</v>
      </c>
      <c r="K1938">
        <v>2243</v>
      </c>
      <c r="L1938">
        <v>313</v>
      </c>
      <c r="M1938">
        <f t="array" ref="M1938">SUM(IF(E$2:E1938=E1938,IF(B$2:B1938=B1938,IF(C$2:C1938=C1938,L$2:L1938))))</f>
        <v>11831</v>
      </c>
    </row>
    <row r="1939" spans="1:13" x14ac:dyDescent="0.25">
      <c r="A1939" s="2">
        <v>38338</v>
      </c>
      <c r="B1939">
        <v>2004</v>
      </c>
      <c r="C1939">
        <v>12</v>
      </c>
      <c r="D1939" t="s">
        <v>34</v>
      </c>
      <c r="E1939" t="s">
        <v>10</v>
      </c>
      <c r="F1939">
        <v>526</v>
      </c>
      <c r="G1939">
        <v>467</v>
      </c>
      <c r="H1939">
        <v>2</v>
      </c>
      <c r="I1939">
        <v>934</v>
      </c>
      <c r="J1939">
        <v>1460</v>
      </c>
      <c r="K1939">
        <v>1448</v>
      </c>
      <c r="L1939">
        <v>-12</v>
      </c>
      <c r="M1939">
        <f t="array" ref="M1939">SUM(IF(E$2:E1939=E1939,IF(B$2:B1939=B1939,IF(C$2:C1939=C1939,L$2:L1939))))</f>
        <v>204</v>
      </c>
    </row>
    <row r="1940" spans="1:13" x14ac:dyDescent="0.25">
      <c r="A1940" s="2">
        <v>38338</v>
      </c>
      <c r="B1940">
        <v>2004</v>
      </c>
      <c r="C1940">
        <v>12</v>
      </c>
      <c r="D1940" t="s">
        <v>34</v>
      </c>
      <c r="E1940" t="s">
        <v>7</v>
      </c>
      <c r="F1940">
        <v>987</v>
      </c>
      <c r="G1940">
        <v>467</v>
      </c>
      <c r="H1940">
        <v>8</v>
      </c>
      <c r="I1940">
        <v>3736</v>
      </c>
      <c r="J1940">
        <v>4723</v>
      </c>
      <c r="K1940">
        <v>3988</v>
      </c>
      <c r="L1940">
        <v>-735</v>
      </c>
      <c r="M1940">
        <f t="array" ref="M1940">SUM(IF(E$2:E1940=E1940,IF(B$2:B1940=B1940,IF(C$2:C1940=C1940,L$2:L1940))))</f>
        <v>3352</v>
      </c>
    </row>
    <row r="1941" spans="1:13" x14ac:dyDescent="0.25">
      <c r="A1941" s="2">
        <v>38339</v>
      </c>
      <c r="B1941">
        <v>2004</v>
      </c>
      <c r="C1941">
        <v>12</v>
      </c>
      <c r="D1941" t="s">
        <v>35</v>
      </c>
      <c r="E1941" t="s">
        <v>11</v>
      </c>
      <c r="F1941">
        <v>622</v>
      </c>
      <c r="G1941">
        <v>560</v>
      </c>
      <c r="H1941">
        <v>1</v>
      </c>
      <c r="I1941">
        <v>560</v>
      </c>
      <c r="J1941">
        <v>1182</v>
      </c>
      <c r="K1941">
        <v>1407</v>
      </c>
      <c r="L1941">
        <v>225</v>
      </c>
      <c r="M1941">
        <f t="array" ref="M1941">SUM(IF(E$2:E1941=E1941,IF(B$2:B1941=B1941,IF(C$2:C1941=C1941,L$2:L1941))))</f>
        <v>12056</v>
      </c>
    </row>
    <row r="1942" spans="1:13" x14ac:dyDescent="0.25">
      <c r="A1942" s="2">
        <v>38340</v>
      </c>
      <c r="B1942">
        <v>2004</v>
      </c>
      <c r="C1942">
        <v>12</v>
      </c>
      <c r="D1942" t="s">
        <v>36</v>
      </c>
      <c r="E1942" t="s">
        <v>10</v>
      </c>
      <c r="F1942">
        <v>526</v>
      </c>
      <c r="G1942">
        <v>436</v>
      </c>
      <c r="H1942">
        <v>5</v>
      </c>
      <c r="I1942">
        <v>2180</v>
      </c>
      <c r="J1942">
        <v>2706</v>
      </c>
      <c r="K1942">
        <v>2582</v>
      </c>
      <c r="L1942">
        <v>-124</v>
      </c>
      <c r="M1942">
        <f t="array" ref="M1942">SUM(IF(E$2:E1942=E1942,IF(B$2:B1942=B1942,IF(C$2:C1942=C1942,L$2:L1942))))</f>
        <v>80</v>
      </c>
    </row>
    <row r="1943" spans="1:13" x14ac:dyDescent="0.25">
      <c r="A1943" s="2">
        <v>38341</v>
      </c>
      <c r="B1943">
        <v>2004</v>
      </c>
      <c r="C1943">
        <v>12</v>
      </c>
      <c r="D1943" t="s">
        <v>30</v>
      </c>
      <c r="E1943" t="s">
        <v>11</v>
      </c>
      <c r="F1943">
        <v>622</v>
      </c>
      <c r="G1943">
        <v>467</v>
      </c>
      <c r="H1943">
        <v>7</v>
      </c>
      <c r="I1943">
        <v>3269</v>
      </c>
      <c r="J1943">
        <v>3891</v>
      </c>
      <c r="K1943">
        <v>10606</v>
      </c>
      <c r="L1943">
        <v>6715</v>
      </c>
      <c r="M1943">
        <f t="array" ref="M1943">SUM(IF(E$2:E1943=E1943,IF(B$2:B1943=B1943,IF(C$2:C1943=C1943,L$2:L1943))))</f>
        <v>18771</v>
      </c>
    </row>
    <row r="1944" spans="1:13" x14ac:dyDescent="0.25">
      <c r="A1944" s="2">
        <v>38346</v>
      </c>
      <c r="B1944">
        <v>2004</v>
      </c>
      <c r="C1944">
        <v>12</v>
      </c>
      <c r="D1944" t="s">
        <v>35</v>
      </c>
      <c r="E1944" t="s">
        <v>7</v>
      </c>
      <c r="F1944">
        <v>987</v>
      </c>
      <c r="G1944">
        <v>560</v>
      </c>
      <c r="H1944">
        <v>4</v>
      </c>
      <c r="I1944">
        <v>2240</v>
      </c>
      <c r="J1944">
        <v>3227</v>
      </c>
      <c r="K1944">
        <v>3333</v>
      </c>
      <c r="L1944">
        <v>106</v>
      </c>
      <c r="M1944">
        <f t="array" ref="M1944">SUM(IF(E$2:E1944=E1944,IF(B$2:B1944=B1944,IF(C$2:C1944=C1944,L$2:L1944))))</f>
        <v>3458</v>
      </c>
    </row>
    <row r="1945" spans="1:13" x14ac:dyDescent="0.25">
      <c r="A1945" s="2">
        <v>38348</v>
      </c>
      <c r="B1945">
        <v>2004</v>
      </c>
      <c r="C1945">
        <v>12</v>
      </c>
      <c r="D1945" t="s">
        <v>30</v>
      </c>
      <c r="E1945" t="s">
        <v>10</v>
      </c>
      <c r="F1945">
        <v>526</v>
      </c>
      <c r="G1945">
        <v>467</v>
      </c>
      <c r="H1945">
        <v>10</v>
      </c>
      <c r="I1945">
        <v>4670</v>
      </c>
      <c r="J1945">
        <v>5196</v>
      </c>
      <c r="K1945">
        <v>4892</v>
      </c>
      <c r="L1945">
        <v>-304</v>
      </c>
      <c r="M1945">
        <f t="array" ref="M1945">SUM(IF(E$2:E1945=E1945,IF(B$2:B1945=B1945,IF(C$2:C1945=C1945,L$2:L1945))))</f>
        <v>-224</v>
      </c>
    </row>
    <row r="1946" spans="1:13" x14ac:dyDescent="0.25">
      <c r="A1946" s="2">
        <v>38350</v>
      </c>
      <c r="B1946">
        <v>2004</v>
      </c>
      <c r="C1946">
        <v>12</v>
      </c>
      <c r="D1946" t="s">
        <v>32</v>
      </c>
      <c r="E1946" t="s">
        <v>7</v>
      </c>
      <c r="F1946">
        <v>987</v>
      </c>
      <c r="G1946">
        <v>635</v>
      </c>
      <c r="H1946">
        <v>3</v>
      </c>
      <c r="I1946">
        <v>1905</v>
      </c>
      <c r="J1946">
        <v>2892</v>
      </c>
      <c r="K1946">
        <v>2467</v>
      </c>
      <c r="L1946">
        <v>-425</v>
      </c>
      <c r="M1946">
        <f t="array" ref="M1946">SUM(IF(E$2:E1946=E1946,IF(B$2:B1946=B1946,IF(C$2:C1946=C1946,L$2:L1946))))</f>
        <v>3033</v>
      </c>
    </row>
    <row r="1947" spans="1:13" x14ac:dyDescent="0.25">
      <c r="A1947" s="2">
        <v>38351</v>
      </c>
      <c r="B1947">
        <v>2004</v>
      </c>
      <c r="C1947">
        <v>12</v>
      </c>
      <c r="D1947" t="s">
        <v>33</v>
      </c>
      <c r="E1947" t="s">
        <v>7</v>
      </c>
      <c r="F1947">
        <v>987</v>
      </c>
      <c r="G1947">
        <v>436</v>
      </c>
      <c r="H1947">
        <v>1</v>
      </c>
      <c r="I1947">
        <v>436</v>
      </c>
      <c r="J1947">
        <v>1423</v>
      </c>
      <c r="K1947">
        <v>1508</v>
      </c>
      <c r="L1947">
        <v>85</v>
      </c>
      <c r="M1947">
        <f t="array" ref="M1947">SUM(IF(E$2:E1947=E1947,IF(B$2:B1947=B1947,IF(C$2:C1947=C1947,L$2:L1947))))</f>
        <v>3118</v>
      </c>
    </row>
    <row r="1948" spans="1:13" x14ac:dyDescent="0.25">
      <c r="A1948" s="2">
        <v>38353</v>
      </c>
      <c r="B1948">
        <v>2005</v>
      </c>
      <c r="C1948">
        <v>1</v>
      </c>
      <c r="D1948" t="s">
        <v>35</v>
      </c>
      <c r="E1948" t="s">
        <v>9</v>
      </c>
      <c r="F1948">
        <v>708</v>
      </c>
      <c r="G1948">
        <v>601</v>
      </c>
      <c r="H1948">
        <v>4</v>
      </c>
      <c r="I1948">
        <v>2404</v>
      </c>
      <c r="J1948">
        <v>3112</v>
      </c>
      <c r="K1948">
        <v>5863</v>
      </c>
      <c r="L1948">
        <v>2751</v>
      </c>
      <c r="M1948">
        <f t="array" ref="M1948">SUM(IF(E$2:E1948=E1948,IF(B$2:B1948=B1948,IF(C$2:C1948=C1948,L$2:L1948))))</f>
        <v>2751</v>
      </c>
    </row>
    <row r="1949" spans="1:13" x14ac:dyDescent="0.25">
      <c r="A1949" s="2">
        <v>38353</v>
      </c>
      <c r="B1949">
        <v>2005</v>
      </c>
      <c r="C1949">
        <v>1</v>
      </c>
      <c r="D1949" t="s">
        <v>35</v>
      </c>
      <c r="E1949" t="s">
        <v>13</v>
      </c>
      <c r="F1949">
        <v>1103</v>
      </c>
      <c r="G1949">
        <v>601</v>
      </c>
      <c r="H1949">
        <v>2</v>
      </c>
      <c r="I1949">
        <v>1202</v>
      </c>
      <c r="J1949">
        <v>2305</v>
      </c>
      <c r="K1949">
        <v>2718</v>
      </c>
      <c r="L1949">
        <v>413</v>
      </c>
      <c r="M1949">
        <f t="array" ref="M1949">SUM(IF(E$2:E1949=E1949,IF(B$2:B1949=B1949,IF(C$2:C1949=C1949,L$2:L1949))))</f>
        <v>413</v>
      </c>
    </row>
    <row r="1950" spans="1:13" x14ac:dyDescent="0.25">
      <c r="A1950" s="2">
        <v>38354</v>
      </c>
      <c r="B1950">
        <v>2005</v>
      </c>
      <c r="C1950">
        <v>1</v>
      </c>
      <c r="D1950" t="s">
        <v>36</v>
      </c>
      <c r="E1950" t="s">
        <v>8</v>
      </c>
      <c r="F1950">
        <v>968</v>
      </c>
      <c r="G1950">
        <v>468</v>
      </c>
      <c r="H1950">
        <v>4</v>
      </c>
      <c r="I1950">
        <v>1872</v>
      </c>
      <c r="J1950">
        <v>2840</v>
      </c>
      <c r="K1950">
        <v>5201</v>
      </c>
      <c r="L1950">
        <v>2361</v>
      </c>
      <c r="M1950">
        <f t="array" ref="M1950">SUM(IF(E$2:E1950=E1950,IF(B$2:B1950=B1950,IF(C$2:C1950=C1950,L$2:L1950))))</f>
        <v>2361</v>
      </c>
    </row>
    <row r="1951" spans="1:13" x14ac:dyDescent="0.25">
      <c r="A1951" s="2">
        <v>38355</v>
      </c>
      <c r="B1951">
        <v>2005</v>
      </c>
      <c r="C1951">
        <v>1</v>
      </c>
      <c r="D1951" t="s">
        <v>30</v>
      </c>
      <c r="E1951" t="s">
        <v>9</v>
      </c>
      <c r="F1951">
        <v>708</v>
      </c>
      <c r="G1951">
        <v>501</v>
      </c>
      <c r="H1951">
        <v>6</v>
      </c>
      <c r="I1951">
        <v>3006</v>
      </c>
      <c r="J1951">
        <v>3714</v>
      </c>
      <c r="K1951">
        <v>4257</v>
      </c>
      <c r="L1951">
        <v>543</v>
      </c>
      <c r="M1951">
        <f t="array" ref="M1951">SUM(IF(E$2:E1951=E1951,IF(B$2:B1951=B1951,IF(C$2:C1951=C1951,L$2:L1951))))</f>
        <v>3294</v>
      </c>
    </row>
    <row r="1952" spans="1:13" x14ac:dyDescent="0.25">
      <c r="A1952" s="2">
        <v>38355</v>
      </c>
      <c r="B1952">
        <v>2005</v>
      </c>
      <c r="C1952">
        <v>1</v>
      </c>
      <c r="D1952" t="s">
        <v>30</v>
      </c>
      <c r="E1952" t="s">
        <v>13</v>
      </c>
      <c r="F1952">
        <v>1103</v>
      </c>
      <c r="G1952">
        <v>501</v>
      </c>
      <c r="H1952">
        <v>9</v>
      </c>
      <c r="I1952">
        <v>4509</v>
      </c>
      <c r="J1952">
        <v>5612</v>
      </c>
      <c r="K1952">
        <v>10633</v>
      </c>
      <c r="L1952">
        <v>5021</v>
      </c>
      <c r="M1952">
        <f t="array" ref="M1952">SUM(IF(E$2:E1952=E1952,IF(B$2:B1952=B1952,IF(C$2:C1952=C1952,L$2:L1952))))</f>
        <v>5434</v>
      </c>
    </row>
    <row r="1953" spans="1:13" x14ac:dyDescent="0.25">
      <c r="A1953" s="2">
        <v>38356</v>
      </c>
      <c r="B1953">
        <v>2005</v>
      </c>
      <c r="C1953">
        <v>1</v>
      </c>
      <c r="D1953" t="s">
        <v>31</v>
      </c>
      <c r="E1953" t="s">
        <v>13</v>
      </c>
      <c r="F1953">
        <v>1103</v>
      </c>
      <c r="G1953">
        <v>681</v>
      </c>
      <c r="H1953">
        <v>2</v>
      </c>
      <c r="I1953">
        <v>1362</v>
      </c>
      <c r="J1953">
        <v>2465</v>
      </c>
      <c r="K1953">
        <v>2589</v>
      </c>
      <c r="L1953">
        <v>124</v>
      </c>
      <c r="M1953">
        <f t="array" ref="M1953">SUM(IF(E$2:E1953=E1953,IF(B$2:B1953=B1953,IF(C$2:C1953=C1953,L$2:L1953))))</f>
        <v>5558</v>
      </c>
    </row>
    <row r="1954" spans="1:13" x14ac:dyDescent="0.25">
      <c r="A1954" s="2">
        <v>38359</v>
      </c>
      <c r="B1954">
        <v>2005</v>
      </c>
      <c r="C1954">
        <v>1</v>
      </c>
      <c r="D1954" t="s">
        <v>34</v>
      </c>
      <c r="E1954" t="s">
        <v>13</v>
      </c>
      <c r="F1954">
        <v>1103</v>
      </c>
      <c r="G1954">
        <v>501</v>
      </c>
      <c r="H1954">
        <v>3</v>
      </c>
      <c r="I1954">
        <v>1503</v>
      </c>
      <c r="J1954">
        <v>2606</v>
      </c>
      <c r="K1954">
        <v>2186</v>
      </c>
      <c r="L1954">
        <v>-420</v>
      </c>
      <c r="M1954">
        <f t="array" ref="M1954">SUM(IF(E$2:E1954=E1954,IF(B$2:B1954=B1954,IF(C$2:C1954=C1954,L$2:L1954))))</f>
        <v>5138</v>
      </c>
    </row>
    <row r="1955" spans="1:13" x14ac:dyDescent="0.25">
      <c r="A1955" s="2">
        <v>38360</v>
      </c>
      <c r="B1955">
        <v>2005</v>
      </c>
      <c r="C1955">
        <v>1</v>
      </c>
      <c r="D1955" t="s">
        <v>35</v>
      </c>
      <c r="E1955" t="s">
        <v>8</v>
      </c>
      <c r="F1955">
        <v>968</v>
      </c>
      <c r="G1955">
        <v>601</v>
      </c>
      <c r="H1955">
        <v>2</v>
      </c>
      <c r="I1955">
        <v>1202</v>
      </c>
      <c r="J1955">
        <v>2170</v>
      </c>
      <c r="K1955">
        <v>2326</v>
      </c>
      <c r="L1955">
        <v>156</v>
      </c>
      <c r="M1955">
        <f t="array" ref="M1955">SUM(IF(E$2:E1955=E1955,IF(B$2:B1955=B1955,IF(C$2:C1955=C1955,L$2:L1955))))</f>
        <v>2517</v>
      </c>
    </row>
    <row r="1956" spans="1:13" x14ac:dyDescent="0.25">
      <c r="A1956" s="2">
        <v>38361</v>
      </c>
      <c r="B1956">
        <v>2005</v>
      </c>
      <c r="C1956">
        <v>1</v>
      </c>
      <c r="D1956" t="s">
        <v>36</v>
      </c>
      <c r="E1956" t="s">
        <v>9</v>
      </c>
      <c r="F1956">
        <v>708</v>
      </c>
      <c r="G1956">
        <v>468</v>
      </c>
      <c r="H1956">
        <v>5</v>
      </c>
      <c r="I1956">
        <v>2340</v>
      </c>
      <c r="J1956">
        <v>3048</v>
      </c>
      <c r="K1956">
        <v>3035</v>
      </c>
      <c r="L1956">
        <v>-13</v>
      </c>
      <c r="M1956">
        <f t="array" ref="M1956">SUM(IF(E$2:E1956=E1956,IF(B$2:B1956=B1956,IF(C$2:C1956=C1956,L$2:L1956))))</f>
        <v>3281</v>
      </c>
    </row>
    <row r="1957" spans="1:13" x14ac:dyDescent="0.25">
      <c r="A1957" s="2">
        <v>38361</v>
      </c>
      <c r="B1957">
        <v>2005</v>
      </c>
      <c r="C1957">
        <v>1</v>
      </c>
      <c r="D1957" t="s">
        <v>36</v>
      </c>
      <c r="E1957" t="s">
        <v>12</v>
      </c>
      <c r="F1957">
        <v>705</v>
      </c>
      <c r="G1957">
        <v>468</v>
      </c>
      <c r="H1957">
        <v>6</v>
      </c>
      <c r="I1957">
        <v>2808</v>
      </c>
      <c r="J1957">
        <v>3513</v>
      </c>
      <c r="K1957">
        <v>3644</v>
      </c>
      <c r="L1957">
        <v>131</v>
      </c>
      <c r="M1957">
        <f t="array" ref="M1957">SUM(IF(E$2:E1957=E1957,IF(B$2:B1957=B1957,IF(C$2:C1957=C1957,L$2:L1957))))</f>
        <v>131</v>
      </c>
    </row>
    <row r="1958" spans="1:13" x14ac:dyDescent="0.25">
      <c r="A1958" s="2">
        <v>38362</v>
      </c>
      <c r="B1958">
        <v>2005</v>
      </c>
      <c r="C1958">
        <v>1</v>
      </c>
      <c r="D1958" t="s">
        <v>30</v>
      </c>
      <c r="E1958" t="s">
        <v>8</v>
      </c>
      <c r="F1958">
        <v>968</v>
      </c>
      <c r="G1958">
        <v>501</v>
      </c>
      <c r="H1958">
        <v>3</v>
      </c>
      <c r="I1958">
        <v>1503</v>
      </c>
      <c r="J1958">
        <v>2471</v>
      </c>
      <c r="K1958">
        <v>2131</v>
      </c>
      <c r="L1958">
        <v>-340</v>
      </c>
      <c r="M1958">
        <f t="array" ref="M1958">SUM(IF(E$2:E1958=E1958,IF(B$2:B1958=B1958,IF(C$2:C1958=C1958,L$2:L1958))))</f>
        <v>2177</v>
      </c>
    </row>
    <row r="1959" spans="1:13" x14ac:dyDescent="0.25">
      <c r="A1959" s="2">
        <v>38362</v>
      </c>
      <c r="B1959">
        <v>2005</v>
      </c>
      <c r="C1959">
        <v>1</v>
      </c>
      <c r="D1959" t="s">
        <v>30</v>
      </c>
      <c r="E1959" t="s">
        <v>13</v>
      </c>
      <c r="F1959">
        <v>1103</v>
      </c>
      <c r="G1959">
        <v>501</v>
      </c>
      <c r="H1959">
        <v>10</v>
      </c>
      <c r="I1959">
        <v>5010</v>
      </c>
      <c r="J1959">
        <v>6113</v>
      </c>
      <c r="K1959">
        <v>18343</v>
      </c>
      <c r="L1959">
        <v>12230</v>
      </c>
      <c r="M1959">
        <f t="array" ref="M1959">SUM(IF(E$2:E1959=E1959,IF(B$2:B1959=B1959,IF(C$2:C1959=C1959,L$2:L1959))))</f>
        <v>17368</v>
      </c>
    </row>
    <row r="1960" spans="1:13" x14ac:dyDescent="0.25">
      <c r="A1960" s="2">
        <v>38363</v>
      </c>
      <c r="B1960">
        <v>2005</v>
      </c>
      <c r="C1960">
        <v>1</v>
      </c>
      <c r="D1960" t="s">
        <v>31</v>
      </c>
      <c r="E1960" t="s">
        <v>13</v>
      </c>
      <c r="F1960">
        <v>1103</v>
      </c>
      <c r="G1960">
        <v>681</v>
      </c>
      <c r="H1960">
        <v>5</v>
      </c>
      <c r="I1960">
        <v>3405</v>
      </c>
      <c r="J1960">
        <v>4508</v>
      </c>
      <c r="K1960">
        <v>4734</v>
      </c>
      <c r="L1960">
        <v>226</v>
      </c>
      <c r="M1960">
        <f t="array" ref="M1960">SUM(IF(E$2:E1960=E1960,IF(B$2:B1960=B1960,IF(C$2:C1960=C1960,L$2:L1960))))</f>
        <v>17594</v>
      </c>
    </row>
    <row r="1961" spans="1:13" x14ac:dyDescent="0.25">
      <c r="A1961" s="2">
        <v>38363</v>
      </c>
      <c r="B1961">
        <v>2005</v>
      </c>
      <c r="C1961">
        <v>1</v>
      </c>
      <c r="D1961" t="s">
        <v>31</v>
      </c>
      <c r="E1961" t="s">
        <v>8</v>
      </c>
      <c r="F1961">
        <v>968</v>
      </c>
      <c r="G1961">
        <v>681</v>
      </c>
      <c r="H1961">
        <v>5</v>
      </c>
      <c r="I1961">
        <v>3405</v>
      </c>
      <c r="J1961">
        <v>4373</v>
      </c>
      <c r="K1961">
        <v>9666</v>
      </c>
      <c r="L1961">
        <v>5293</v>
      </c>
      <c r="M1961">
        <f t="array" ref="M1961">SUM(IF(E$2:E1961=E1961,IF(B$2:B1961=B1961,IF(C$2:C1961=C1961,L$2:L1961))))</f>
        <v>7470</v>
      </c>
    </row>
    <row r="1962" spans="1:13" x14ac:dyDescent="0.25">
      <c r="A1962" s="2">
        <v>38364</v>
      </c>
      <c r="B1962">
        <v>2005</v>
      </c>
      <c r="C1962">
        <v>1</v>
      </c>
      <c r="D1962" t="s">
        <v>32</v>
      </c>
      <c r="E1962" t="s">
        <v>9</v>
      </c>
      <c r="F1962">
        <v>708</v>
      </c>
      <c r="G1962">
        <v>681</v>
      </c>
      <c r="H1962">
        <v>10</v>
      </c>
      <c r="I1962">
        <v>6810</v>
      </c>
      <c r="J1962">
        <v>7518</v>
      </c>
      <c r="K1962">
        <v>8947</v>
      </c>
      <c r="L1962">
        <v>1429</v>
      </c>
      <c r="M1962">
        <f t="array" ref="M1962">SUM(IF(E$2:E1962=E1962,IF(B$2:B1962=B1962,IF(C$2:C1962=C1962,L$2:L1962))))</f>
        <v>4710</v>
      </c>
    </row>
    <row r="1963" spans="1:13" x14ac:dyDescent="0.25">
      <c r="A1963" s="2">
        <v>38365</v>
      </c>
      <c r="B1963">
        <v>2005</v>
      </c>
      <c r="C1963">
        <v>1</v>
      </c>
      <c r="D1963" t="s">
        <v>33</v>
      </c>
      <c r="E1963" t="s">
        <v>9</v>
      </c>
      <c r="F1963">
        <v>708</v>
      </c>
      <c r="G1963">
        <v>468</v>
      </c>
      <c r="H1963">
        <v>3</v>
      </c>
      <c r="I1963">
        <v>1404</v>
      </c>
      <c r="J1963">
        <v>2112</v>
      </c>
      <c r="K1963">
        <v>4405</v>
      </c>
      <c r="L1963">
        <v>2293</v>
      </c>
      <c r="M1963">
        <f t="array" ref="M1963">SUM(IF(E$2:E1963=E1963,IF(B$2:B1963=B1963,IF(C$2:C1963=C1963,L$2:L1963))))</f>
        <v>7003</v>
      </c>
    </row>
    <row r="1964" spans="1:13" x14ac:dyDescent="0.25">
      <c r="A1964" s="2">
        <v>38367</v>
      </c>
      <c r="B1964">
        <v>2005</v>
      </c>
      <c r="C1964">
        <v>1</v>
      </c>
      <c r="D1964" t="s">
        <v>35</v>
      </c>
      <c r="E1964" t="s">
        <v>9</v>
      </c>
      <c r="F1964">
        <v>708</v>
      </c>
      <c r="G1964">
        <v>601</v>
      </c>
      <c r="H1964">
        <v>7</v>
      </c>
      <c r="I1964">
        <v>4207</v>
      </c>
      <c r="J1964">
        <v>4915</v>
      </c>
      <c r="K1964">
        <v>6205</v>
      </c>
      <c r="L1964">
        <v>1290</v>
      </c>
      <c r="M1964">
        <f t="array" ref="M1964">SUM(IF(E$2:E1964=E1964,IF(B$2:B1964=B1964,IF(C$2:C1964=C1964,L$2:L1964))))</f>
        <v>8293</v>
      </c>
    </row>
    <row r="1965" spans="1:13" x14ac:dyDescent="0.25">
      <c r="A1965" s="2">
        <v>38368</v>
      </c>
      <c r="B1965">
        <v>2005</v>
      </c>
      <c r="C1965">
        <v>1</v>
      </c>
      <c r="D1965" t="s">
        <v>36</v>
      </c>
      <c r="E1965" t="s">
        <v>9</v>
      </c>
      <c r="F1965">
        <v>708</v>
      </c>
      <c r="G1965">
        <v>468</v>
      </c>
      <c r="H1965">
        <v>6</v>
      </c>
      <c r="I1965">
        <v>2808</v>
      </c>
      <c r="J1965">
        <v>3516</v>
      </c>
      <c r="K1965">
        <v>4161</v>
      </c>
      <c r="L1965">
        <v>645</v>
      </c>
      <c r="M1965">
        <f t="array" ref="M1965">SUM(IF(E$2:E1965=E1965,IF(B$2:B1965=B1965,IF(C$2:C1965=C1965,L$2:L1965))))</f>
        <v>8938</v>
      </c>
    </row>
    <row r="1966" spans="1:13" x14ac:dyDescent="0.25">
      <c r="A1966" s="2">
        <v>38370</v>
      </c>
      <c r="B1966">
        <v>2005</v>
      </c>
      <c r="C1966">
        <v>1</v>
      </c>
      <c r="D1966" t="s">
        <v>31</v>
      </c>
      <c r="E1966" t="s">
        <v>9</v>
      </c>
      <c r="F1966">
        <v>708</v>
      </c>
      <c r="G1966">
        <v>681</v>
      </c>
      <c r="H1966">
        <v>2</v>
      </c>
      <c r="I1966">
        <v>1362</v>
      </c>
      <c r="J1966">
        <v>2070</v>
      </c>
      <c r="K1966">
        <v>2478</v>
      </c>
      <c r="L1966">
        <v>408</v>
      </c>
      <c r="M1966">
        <f t="array" ref="M1966">SUM(IF(E$2:E1966=E1966,IF(B$2:B1966=B1966,IF(C$2:C1966=C1966,L$2:L1966))))</f>
        <v>9346</v>
      </c>
    </row>
    <row r="1967" spans="1:13" x14ac:dyDescent="0.25">
      <c r="A1967" s="2">
        <v>38371</v>
      </c>
      <c r="B1967">
        <v>2005</v>
      </c>
      <c r="C1967">
        <v>1</v>
      </c>
      <c r="D1967" t="s">
        <v>32</v>
      </c>
      <c r="E1967" t="s">
        <v>13</v>
      </c>
      <c r="F1967">
        <v>1103</v>
      </c>
      <c r="G1967">
        <v>681</v>
      </c>
      <c r="H1967">
        <v>3</v>
      </c>
      <c r="I1967">
        <v>2043</v>
      </c>
      <c r="J1967">
        <v>3146</v>
      </c>
      <c r="K1967">
        <v>3205</v>
      </c>
      <c r="L1967">
        <v>59</v>
      </c>
      <c r="M1967">
        <f t="array" ref="M1967">SUM(IF(E$2:E1967=E1967,IF(B$2:B1967=B1967,IF(C$2:C1967=C1967,L$2:L1967))))</f>
        <v>17653</v>
      </c>
    </row>
    <row r="1968" spans="1:13" x14ac:dyDescent="0.25">
      <c r="A1968" s="2">
        <v>38371</v>
      </c>
      <c r="B1968">
        <v>2005</v>
      </c>
      <c r="C1968">
        <v>1</v>
      </c>
      <c r="D1968" t="s">
        <v>32</v>
      </c>
      <c r="E1968" t="s">
        <v>8</v>
      </c>
      <c r="F1968">
        <v>968</v>
      </c>
      <c r="G1968">
        <v>681</v>
      </c>
      <c r="H1968">
        <v>9</v>
      </c>
      <c r="I1968">
        <v>6129</v>
      </c>
      <c r="J1968">
        <v>7097</v>
      </c>
      <c r="K1968">
        <v>6951</v>
      </c>
      <c r="L1968">
        <v>-146</v>
      </c>
      <c r="M1968">
        <f t="array" ref="M1968">SUM(IF(E$2:E1968=E1968,IF(B$2:B1968=B1968,IF(C$2:C1968=C1968,L$2:L1968))))</f>
        <v>7324</v>
      </c>
    </row>
    <row r="1969" spans="1:13" x14ac:dyDescent="0.25">
      <c r="A1969" s="2">
        <v>38372</v>
      </c>
      <c r="B1969">
        <v>2005</v>
      </c>
      <c r="C1969">
        <v>1</v>
      </c>
      <c r="D1969" t="s">
        <v>33</v>
      </c>
      <c r="E1969" t="s">
        <v>8</v>
      </c>
      <c r="F1969">
        <v>968</v>
      </c>
      <c r="G1969">
        <v>468</v>
      </c>
      <c r="H1969">
        <v>6</v>
      </c>
      <c r="I1969">
        <v>2808</v>
      </c>
      <c r="J1969">
        <v>3776</v>
      </c>
      <c r="K1969">
        <v>7767</v>
      </c>
      <c r="L1969">
        <v>3991</v>
      </c>
      <c r="M1969">
        <f t="array" ref="M1969">SUM(IF(E$2:E1969=E1969,IF(B$2:B1969=B1969,IF(C$2:C1969=C1969,L$2:L1969))))</f>
        <v>11315</v>
      </c>
    </row>
    <row r="1970" spans="1:13" x14ac:dyDescent="0.25">
      <c r="A1970" s="2">
        <v>38373</v>
      </c>
      <c r="B1970">
        <v>2005</v>
      </c>
      <c r="C1970">
        <v>1</v>
      </c>
      <c r="D1970" t="s">
        <v>34</v>
      </c>
      <c r="E1970" t="s">
        <v>9</v>
      </c>
      <c r="F1970">
        <v>708</v>
      </c>
      <c r="G1970">
        <v>501</v>
      </c>
      <c r="H1970">
        <v>5</v>
      </c>
      <c r="I1970">
        <v>2505</v>
      </c>
      <c r="J1970">
        <v>3213</v>
      </c>
      <c r="K1970">
        <v>2849</v>
      </c>
      <c r="L1970">
        <v>-364</v>
      </c>
      <c r="M1970">
        <f t="array" ref="M1970">SUM(IF(E$2:E1970=E1970,IF(B$2:B1970=B1970,IF(C$2:C1970=C1970,L$2:L1970))))</f>
        <v>8982</v>
      </c>
    </row>
    <row r="1971" spans="1:13" x14ac:dyDescent="0.25">
      <c r="A1971" s="2">
        <v>38375</v>
      </c>
      <c r="B1971">
        <v>2005</v>
      </c>
      <c r="C1971">
        <v>1</v>
      </c>
      <c r="D1971" t="s">
        <v>36</v>
      </c>
      <c r="E1971" t="s">
        <v>9</v>
      </c>
      <c r="F1971">
        <v>708</v>
      </c>
      <c r="G1971">
        <v>468</v>
      </c>
      <c r="H1971">
        <v>9</v>
      </c>
      <c r="I1971">
        <v>4212</v>
      </c>
      <c r="J1971">
        <v>4920</v>
      </c>
      <c r="K1971">
        <v>4848</v>
      </c>
      <c r="L1971">
        <v>-72</v>
      </c>
      <c r="M1971">
        <f t="array" ref="M1971">SUM(IF(E$2:E1971=E1971,IF(B$2:B1971=B1971,IF(C$2:C1971=C1971,L$2:L1971))))</f>
        <v>8910</v>
      </c>
    </row>
    <row r="1972" spans="1:13" x14ac:dyDescent="0.25">
      <c r="A1972" s="2">
        <v>38375</v>
      </c>
      <c r="B1972">
        <v>2005</v>
      </c>
      <c r="C1972">
        <v>1</v>
      </c>
      <c r="D1972" t="s">
        <v>36</v>
      </c>
      <c r="E1972" t="s">
        <v>13</v>
      </c>
      <c r="F1972">
        <v>1103</v>
      </c>
      <c r="G1972">
        <v>468</v>
      </c>
      <c r="H1972">
        <v>9</v>
      </c>
      <c r="I1972">
        <v>4212</v>
      </c>
      <c r="J1972">
        <v>5315</v>
      </c>
      <c r="K1972">
        <v>5495</v>
      </c>
      <c r="L1972">
        <v>180</v>
      </c>
      <c r="M1972">
        <f t="array" ref="M1972">SUM(IF(E$2:E1972=E1972,IF(B$2:B1972=B1972,IF(C$2:C1972=C1972,L$2:L1972))))</f>
        <v>17833</v>
      </c>
    </row>
    <row r="1973" spans="1:13" x14ac:dyDescent="0.25">
      <c r="A1973" s="2">
        <v>38376</v>
      </c>
      <c r="B1973">
        <v>2005</v>
      </c>
      <c r="C1973">
        <v>1</v>
      </c>
      <c r="D1973" t="s">
        <v>30</v>
      </c>
      <c r="E1973" t="s">
        <v>9</v>
      </c>
      <c r="F1973">
        <v>708</v>
      </c>
      <c r="G1973">
        <v>501</v>
      </c>
      <c r="H1973">
        <v>3</v>
      </c>
      <c r="I1973">
        <v>1503</v>
      </c>
      <c r="J1973">
        <v>2211</v>
      </c>
      <c r="K1973">
        <v>1958</v>
      </c>
      <c r="L1973">
        <v>-253</v>
      </c>
      <c r="M1973">
        <f t="array" ref="M1973">SUM(IF(E$2:E1973=E1973,IF(B$2:B1973=B1973,IF(C$2:C1973=C1973,L$2:L1973))))</f>
        <v>8657</v>
      </c>
    </row>
    <row r="1974" spans="1:13" x14ac:dyDescent="0.25">
      <c r="A1974" s="2">
        <v>38377</v>
      </c>
      <c r="B1974">
        <v>2005</v>
      </c>
      <c r="C1974">
        <v>1</v>
      </c>
      <c r="D1974" t="s">
        <v>31</v>
      </c>
      <c r="E1974" t="s">
        <v>8</v>
      </c>
      <c r="F1974">
        <v>968</v>
      </c>
      <c r="G1974">
        <v>681</v>
      </c>
      <c r="H1974">
        <v>3</v>
      </c>
      <c r="I1974">
        <v>2043</v>
      </c>
      <c r="J1974">
        <v>3011</v>
      </c>
      <c r="K1974">
        <v>3424</v>
      </c>
      <c r="L1974">
        <v>413</v>
      </c>
      <c r="M1974">
        <f t="array" ref="M1974">SUM(IF(E$2:E1974=E1974,IF(B$2:B1974=B1974,IF(C$2:C1974=C1974,L$2:L1974))))</f>
        <v>11728</v>
      </c>
    </row>
    <row r="1975" spans="1:13" x14ac:dyDescent="0.25">
      <c r="A1975" s="2">
        <v>38378</v>
      </c>
      <c r="B1975">
        <v>2005</v>
      </c>
      <c r="C1975">
        <v>1</v>
      </c>
      <c r="D1975" t="s">
        <v>32</v>
      </c>
      <c r="E1975" t="s">
        <v>8</v>
      </c>
      <c r="F1975">
        <v>968</v>
      </c>
      <c r="G1975">
        <v>681</v>
      </c>
      <c r="H1975">
        <v>1</v>
      </c>
      <c r="I1975">
        <v>681</v>
      </c>
      <c r="J1975">
        <v>1649</v>
      </c>
      <c r="K1975">
        <v>1843</v>
      </c>
      <c r="L1975">
        <v>194</v>
      </c>
      <c r="M1975">
        <f t="array" ref="M1975">SUM(IF(E$2:E1975=E1975,IF(B$2:B1975=B1975,IF(C$2:C1975=C1975,L$2:L1975))))</f>
        <v>11922</v>
      </c>
    </row>
    <row r="1976" spans="1:13" x14ac:dyDescent="0.25">
      <c r="A1976" s="2">
        <v>38378</v>
      </c>
      <c r="B1976">
        <v>2005</v>
      </c>
      <c r="C1976">
        <v>1</v>
      </c>
      <c r="D1976" t="s">
        <v>32</v>
      </c>
      <c r="E1976" t="s">
        <v>9</v>
      </c>
      <c r="F1976">
        <v>708</v>
      </c>
      <c r="G1976">
        <v>681</v>
      </c>
      <c r="H1976">
        <v>7</v>
      </c>
      <c r="I1976">
        <v>4767</v>
      </c>
      <c r="J1976">
        <v>5475</v>
      </c>
      <c r="K1976">
        <v>11670</v>
      </c>
      <c r="L1976">
        <v>6195</v>
      </c>
      <c r="M1976">
        <f t="array" ref="M1976">SUM(IF(E$2:E1976=E1976,IF(B$2:B1976=B1976,IF(C$2:C1976=C1976,L$2:L1976))))</f>
        <v>14852</v>
      </c>
    </row>
    <row r="1977" spans="1:13" x14ac:dyDescent="0.25">
      <c r="A1977" s="2">
        <v>38379</v>
      </c>
      <c r="B1977">
        <v>2005</v>
      </c>
      <c r="C1977">
        <v>1</v>
      </c>
      <c r="D1977" t="s">
        <v>33</v>
      </c>
      <c r="E1977" t="s">
        <v>13</v>
      </c>
      <c r="F1977">
        <v>1103</v>
      </c>
      <c r="G1977">
        <v>468</v>
      </c>
      <c r="H1977">
        <v>1</v>
      </c>
      <c r="I1977">
        <v>468</v>
      </c>
      <c r="J1977">
        <v>1571</v>
      </c>
      <c r="K1977">
        <v>1399</v>
      </c>
      <c r="L1977">
        <v>-172</v>
      </c>
      <c r="M1977">
        <f t="array" ref="M1977">SUM(IF(E$2:E1977=E1977,IF(B$2:B1977=B1977,IF(C$2:C1977=C1977,L$2:L1977))))</f>
        <v>17661</v>
      </c>
    </row>
    <row r="1978" spans="1:13" x14ac:dyDescent="0.25">
      <c r="A1978" s="2">
        <v>38380</v>
      </c>
      <c r="B1978">
        <v>2005</v>
      </c>
      <c r="C1978">
        <v>1</v>
      </c>
      <c r="D1978" t="s">
        <v>34</v>
      </c>
      <c r="E1978" t="s">
        <v>9</v>
      </c>
      <c r="F1978">
        <v>708</v>
      </c>
      <c r="G1978">
        <v>501</v>
      </c>
      <c r="H1978">
        <v>2</v>
      </c>
      <c r="I1978">
        <v>1002</v>
      </c>
      <c r="J1978">
        <v>1710</v>
      </c>
      <c r="K1978">
        <v>1505</v>
      </c>
      <c r="L1978">
        <v>-205</v>
      </c>
      <c r="M1978">
        <f t="array" ref="M1978">SUM(IF(E$2:E1978=E1978,IF(B$2:B1978=B1978,IF(C$2:C1978=C1978,L$2:L1978))))</f>
        <v>14647</v>
      </c>
    </row>
    <row r="1979" spans="1:13" x14ac:dyDescent="0.25">
      <c r="A1979" s="2">
        <v>38380</v>
      </c>
      <c r="B1979">
        <v>2005</v>
      </c>
      <c r="C1979">
        <v>1</v>
      </c>
      <c r="D1979" t="s">
        <v>34</v>
      </c>
      <c r="E1979" t="s">
        <v>12</v>
      </c>
      <c r="F1979">
        <v>705</v>
      </c>
      <c r="G1979">
        <v>501</v>
      </c>
      <c r="H1979">
        <v>6</v>
      </c>
      <c r="I1979">
        <v>3006</v>
      </c>
      <c r="J1979">
        <v>3711</v>
      </c>
      <c r="K1979">
        <v>3689</v>
      </c>
      <c r="L1979">
        <v>-22</v>
      </c>
      <c r="M1979">
        <f t="array" ref="M1979">SUM(IF(E$2:E1979=E1979,IF(B$2:B1979=B1979,IF(C$2:C1979=C1979,L$2:L1979))))</f>
        <v>109</v>
      </c>
    </row>
    <row r="1980" spans="1:13" x14ac:dyDescent="0.25">
      <c r="A1980" s="2">
        <v>38382</v>
      </c>
      <c r="B1980">
        <v>2005</v>
      </c>
      <c r="C1980">
        <v>1</v>
      </c>
      <c r="D1980" t="s">
        <v>36</v>
      </c>
      <c r="E1980" t="s">
        <v>8</v>
      </c>
      <c r="F1980">
        <v>968</v>
      </c>
      <c r="G1980">
        <v>468</v>
      </c>
      <c r="H1980">
        <v>5</v>
      </c>
      <c r="I1980">
        <v>2340</v>
      </c>
      <c r="J1980">
        <v>3308</v>
      </c>
      <c r="K1980">
        <v>3319</v>
      </c>
      <c r="L1980">
        <v>11</v>
      </c>
      <c r="M1980">
        <f t="array" ref="M1980">SUM(IF(E$2:E1980=E1980,IF(B$2:B1980=B1980,IF(C$2:C1980=C1980,L$2:L1980))))</f>
        <v>11933</v>
      </c>
    </row>
    <row r="1981" spans="1:13" x14ac:dyDescent="0.25">
      <c r="A1981" s="2">
        <v>38384</v>
      </c>
      <c r="B1981">
        <v>2005</v>
      </c>
      <c r="C1981">
        <v>2</v>
      </c>
      <c r="D1981" t="s">
        <v>31</v>
      </c>
      <c r="E1981" t="s">
        <v>13</v>
      </c>
      <c r="F1981">
        <v>1103</v>
      </c>
      <c r="G1981">
        <v>681</v>
      </c>
      <c r="H1981">
        <v>8</v>
      </c>
      <c r="I1981">
        <v>5448</v>
      </c>
      <c r="J1981">
        <v>6551</v>
      </c>
      <c r="K1981">
        <v>5330</v>
      </c>
      <c r="L1981">
        <v>-1221</v>
      </c>
      <c r="M1981">
        <f t="array" ref="M1981">SUM(IF(E$2:E1981=E1981,IF(B$2:B1981=B1981,IF(C$2:C1981=C1981,L$2:L1981))))</f>
        <v>-1221</v>
      </c>
    </row>
    <row r="1982" spans="1:13" x14ac:dyDescent="0.25">
      <c r="A1982" s="2">
        <v>38384</v>
      </c>
      <c r="B1982">
        <v>2005</v>
      </c>
      <c r="C1982">
        <v>2</v>
      </c>
      <c r="D1982" t="s">
        <v>31</v>
      </c>
      <c r="E1982" t="s">
        <v>8</v>
      </c>
      <c r="F1982">
        <v>968</v>
      </c>
      <c r="G1982">
        <v>681</v>
      </c>
      <c r="H1982">
        <v>9</v>
      </c>
      <c r="I1982">
        <v>6129</v>
      </c>
      <c r="J1982">
        <v>7097</v>
      </c>
      <c r="K1982">
        <v>7121</v>
      </c>
      <c r="L1982">
        <v>24</v>
      </c>
      <c r="M1982">
        <f t="array" ref="M1982">SUM(IF(E$2:E1982=E1982,IF(B$2:B1982=B1982,IF(C$2:C1982=C1982,L$2:L1982))))</f>
        <v>24</v>
      </c>
    </row>
    <row r="1983" spans="1:13" x14ac:dyDescent="0.25">
      <c r="A1983" s="2">
        <v>38385</v>
      </c>
      <c r="B1983">
        <v>2005</v>
      </c>
      <c r="C1983">
        <v>2</v>
      </c>
      <c r="D1983" t="s">
        <v>32</v>
      </c>
      <c r="E1983" t="s">
        <v>9</v>
      </c>
      <c r="F1983">
        <v>708</v>
      </c>
      <c r="G1983">
        <v>681</v>
      </c>
      <c r="H1983">
        <v>6</v>
      </c>
      <c r="I1983">
        <v>4086</v>
      </c>
      <c r="J1983">
        <v>4794</v>
      </c>
      <c r="K1983">
        <v>4179</v>
      </c>
      <c r="L1983">
        <v>-615</v>
      </c>
      <c r="M1983">
        <f t="array" ref="M1983">SUM(IF(E$2:E1983=E1983,IF(B$2:B1983=B1983,IF(C$2:C1983=C1983,L$2:L1983))))</f>
        <v>-615</v>
      </c>
    </row>
    <row r="1984" spans="1:13" x14ac:dyDescent="0.25">
      <c r="A1984" s="2">
        <v>38386</v>
      </c>
      <c r="B1984">
        <v>2005</v>
      </c>
      <c r="C1984">
        <v>2</v>
      </c>
      <c r="D1984" t="s">
        <v>33</v>
      </c>
      <c r="E1984" t="s">
        <v>13</v>
      </c>
      <c r="F1984">
        <v>1103</v>
      </c>
      <c r="G1984">
        <v>468</v>
      </c>
      <c r="H1984">
        <v>6</v>
      </c>
      <c r="I1984">
        <v>2808</v>
      </c>
      <c r="J1984">
        <v>3911</v>
      </c>
      <c r="K1984">
        <v>4060</v>
      </c>
      <c r="L1984">
        <v>149</v>
      </c>
      <c r="M1984">
        <f t="array" ref="M1984">SUM(IF(E$2:E1984=E1984,IF(B$2:B1984=B1984,IF(C$2:C1984=C1984,L$2:L1984))))</f>
        <v>-1072</v>
      </c>
    </row>
    <row r="1985" spans="1:13" x14ac:dyDescent="0.25">
      <c r="A1985" s="2">
        <v>38386</v>
      </c>
      <c r="B1985">
        <v>2005</v>
      </c>
      <c r="C1985">
        <v>2</v>
      </c>
      <c r="D1985" t="s">
        <v>33</v>
      </c>
      <c r="E1985" t="s">
        <v>9</v>
      </c>
      <c r="F1985">
        <v>708</v>
      </c>
      <c r="G1985">
        <v>468</v>
      </c>
      <c r="H1985">
        <v>2</v>
      </c>
      <c r="I1985">
        <v>936</v>
      </c>
      <c r="J1985">
        <v>1644</v>
      </c>
      <c r="K1985">
        <v>1376</v>
      </c>
      <c r="L1985">
        <v>-268</v>
      </c>
      <c r="M1985">
        <f t="array" ref="M1985">SUM(IF(E$2:E1985=E1985,IF(B$2:B1985=B1985,IF(C$2:C1985=C1985,L$2:L1985))))</f>
        <v>-883</v>
      </c>
    </row>
    <row r="1986" spans="1:13" x14ac:dyDescent="0.25">
      <c r="A1986" s="2">
        <v>38387</v>
      </c>
      <c r="B1986">
        <v>2005</v>
      </c>
      <c r="C1986">
        <v>2</v>
      </c>
      <c r="D1986" t="s">
        <v>34</v>
      </c>
      <c r="E1986" t="s">
        <v>13</v>
      </c>
      <c r="F1986">
        <v>1103</v>
      </c>
      <c r="G1986">
        <v>501</v>
      </c>
      <c r="H1986">
        <v>5</v>
      </c>
      <c r="I1986">
        <v>2505</v>
      </c>
      <c r="J1986">
        <v>3608</v>
      </c>
      <c r="K1986">
        <v>4263</v>
      </c>
      <c r="L1986">
        <v>655</v>
      </c>
      <c r="M1986">
        <f t="array" ref="M1986">SUM(IF(E$2:E1986=E1986,IF(B$2:B1986=B1986,IF(C$2:C1986=C1986,L$2:L1986))))</f>
        <v>-417</v>
      </c>
    </row>
    <row r="1987" spans="1:13" x14ac:dyDescent="0.25">
      <c r="A1987" s="2">
        <v>38387</v>
      </c>
      <c r="B1987">
        <v>2005</v>
      </c>
      <c r="C1987">
        <v>2</v>
      </c>
      <c r="D1987" t="s">
        <v>34</v>
      </c>
      <c r="E1987" t="s">
        <v>8</v>
      </c>
      <c r="F1987">
        <v>968</v>
      </c>
      <c r="G1987">
        <v>501</v>
      </c>
      <c r="H1987">
        <v>9</v>
      </c>
      <c r="I1987">
        <v>4509</v>
      </c>
      <c r="J1987">
        <v>5477</v>
      </c>
      <c r="K1987">
        <v>18193</v>
      </c>
      <c r="L1987">
        <v>12716</v>
      </c>
      <c r="M1987">
        <f t="array" ref="M1987">SUM(IF(E$2:E1987=E1987,IF(B$2:B1987=B1987,IF(C$2:C1987=C1987,L$2:L1987))))</f>
        <v>12740</v>
      </c>
    </row>
    <row r="1988" spans="1:13" x14ac:dyDescent="0.25">
      <c r="A1988" s="2">
        <v>38389</v>
      </c>
      <c r="B1988">
        <v>2005</v>
      </c>
      <c r="C1988">
        <v>2</v>
      </c>
      <c r="D1988" t="s">
        <v>36</v>
      </c>
      <c r="E1988" t="s">
        <v>8</v>
      </c>
      <c r="F1988">
        <v>968</v>
      </c>
      <c r="G1988">
        <v>468</v>
      </c>
      <c r="H1988">
        <v>7</v>
      </c>
      <c r="I1988">
        <v>3276</v>
      </c>
      <c r="J1988">
        <v>4244</v>
      </c>
      <c r="K1988">
        <v>3700</v>
      </c>
      <c r="L1988">
        <v>-544</v>
      </c>
      <c r="M1988">
        <f t="array" ref="M1988">SUM(IF(E$2:E1988=E1988,IF(B$2:B1988=B1988,IF(C$2:C1988=C1988,L$2:L1988))))</f>
        <v>12196</v>
      </c>
    </row>
    <row r="1989" spans="1:13" x14ac:dyDescent="0.25">
      <c r="A1989" s="2">
        <v>38390</v>
      </c>
      <c r="B1989">
        <v>2005</v>
      </c>
      <c r="C1989">
        <v>2</v>
      </c>
      <c r="D1989" t="s">
        <v>30</v>
      </c>
      <c r="E1989" t="s">
        <v>9</v>
      </c>
      <c r="F1989">
        <v>708</v>
      </c>
      <c r="G1989">
        <v>501</v>
      </c>
      <c r="H1989">
        <v>5</v>
      </c>
      <c r="I1989">
        <v>2505</v>
      </c>
      <c r="J1989">
        <v>3213</v>
      </c>
      <c r="K1989">
        <v>3087</v>
      </c>
      <c r="L1989">
        <v>-126</v>
      </c>
      <c r="M1989">
        <f t="array" ref="M1989">SUM(IF(E$2:E1989=E1989,IF(B$2:B1989=B1989,IF(C$2:C1989=C1989,L$2:L1989))))</f>
        <v>-1009</v>
      </c>
    </row>
    <row r="1990" spans="1:13" x14ac:dyDescent="0.25">
      <c r="A1990" s="2">
        <v>38391</v>
      </c>
      <c r="B1990">
        <v>2005</v>
      </c>
      <c r="C1990">
        <v>2</v>
      </c>
      <c r="D1990" t="s">
        <v>31</v>
      </c>
      <c r="E1990" t="s">
        <v>9</v>
      </c>
      <c r="F1990">
        <v>708</v>
      </c>
      <c r="G1990">
        <v>681</v>
      </c>
      <c r="H1990">
        <v>9</v>
      </c>
      <c r="I1990">
        <v>6129</v>
      </c>
      <c r="J1990">
        <v>6837</v>
      </c>
      <c r="K1990">
        <v>6636</v>
      </c>
      <c r="L1990">
        <v>-201</v>
      </c>
      <c r="M1990">
        <f t="array" ref="M1990">SUM(IF(E$2:E1990=E1990,IF(B$2:B1990=B1990,IF(C$2:C1990=C1990,L$2:L1990))))</f>
        <v>-1210</v>
      </c>
    </row>
    <row r="1991" spans="1:13" x14ac:dyDescent="0.25">
      <c r="A1991" s="2">
        <v>38392</v>
      </c>
      <c r="B1991">
        <v>2005</v>
      </c>
      <c r="C1991">
        <v>2</v>
      </c>
      <c r="D1991" t="s">
        <v>32</v>
      </c>
      <c r="E1991" t="s">
        <v>13</v>
      </c>
      <c r="F1991">
        <v>1103</v>
      </c>
      <c r="G1991">
        <v>681</v>
      </c>
      <c r="H1991">
        <v>7</v>
      </c>
      <c r="I1991">
        <v>4767</v>
      </c>
      <c r="J1991">
        <v>5870</v>
      </c>
      <c r="K1991">
        <v>5656</v>
      </c>
      <c r="L1991">
        <v>-214</v>
      </c>
      <c r="M1991">
        <f t="array" ref="M1991">SUM(IF(E$2:E1991=E1991,IF(B$2:B1991=B1991,IF(C$2:C1991=C1991,L$2:L1991))))</f>
        <v>-631</v>
      </c>
    </row>
    <row r="1992" spans="1:13" x14ac:dyDescent="0.25">
      <c r="A1992" s="2">
        <v>38393</v>
      </c>
      <c r="B1992">
        <v>2005</v>
      </c>
      <c r="C1992">
        <v>2</v>
      </c>
      <c r="D1992" t="s">
        <v>33</v>
      </c>
      <c r="E1992" t="s">
        <v>8</v>
      </c>
      <c r="F1992">
        <v>968</v>
      </c>
      <c r="G1992">
        <v>468</v>
      </c>
      <c r="H1992">
        <v>10</v>
      </c>
      <c r="I1992">
        <v>4680</v>
      </c>
      <c r="J1992">
        <v>5648</v>
      </c>
      <c r="K1992">
        <v>5811</v>
      </c>
      <c r="L1992">
        <v>163</v>
      </c>
      <c r="M1992">
        <f t="array" ref="M1992">SUM(IF(E$2:E1992=E1992,IF(B$2:B1992=B1992,IF(C$2:C1992=C1992,L$2:L1992))))</f>
        <v>12359</v>
      </c>
    </row>
    <row r="1993" spans="1:13" x14ac:dyDescent="0.25">
      <c r="A1993" s="2">
        <v>38394</v>
      </c>
      <c r="B1993">
        <v>2005</v>
      </c>
      <c r="C1993">
        <v>2</v>
      </c>
      <c r="D1993" t="s">
        <v>34</v>
      </c>
      <c r="E1993" t="s">
        <v>13</v>
      </c>
      <c r="F1993">
        <v>1103</v>
      </c>
      <c r="G1993">
        <v>501</v>
      </c>
      <c r="H1993">
        <v>5</v>
      </c>
      <c r="I1993">
        <v>2505</v>
      </c>
      <c r="J1993">
        <v>3608</v>
      </c>
      <c r="K1993">
        <v>2971</v>
      </c>
      <c r="L1993">
        <v>-637</v>
      </c>
      <c r="M1993">
        <f t="array" ref="M1993">SUM(IF(E$2:E1993=E1993,IF(B$2:B1993=B1993,IF(C$2:C1993=C1993,L$2:L1993))))</f>
        <v>-1268</v>
      </c>
    </row>
    <row r="1994" spans="1:13" x14ac:dyDescent="0.25">
      <c r="A1994" s="2">
        <v>38395</v>
      </c>
      <c r="B1994">
        <v>2005</v>
      </c>
      <c r="C1994">
        <v>2</v>
      </c>
      <c r="D1994" t="s">
        <v>35</v>
      </c>
      <c r="E1994" t="s">
        <v>13</v>
      </c>
      <c r="F1994">
        <v>1103</v>
      </c>
      <c r="G1994">
        <v>601</v>
      </c>
      <c r="H1994">
        <v>4</v>
      </c>
      <c r="I1994">
        <v>2404</v>
      </c>
      <c r="J1994">
        <v>3507</v>
      </c>
      <c r="K1994">
        <v>4101</v>
      </c>
      <c r="L1994">
        <v>594</v>
      </c>
      <c r="M1994">
        <f t="array" ref="M1994">SUM(IF(E$2:E1994=E1994,IF(B$2:B1994=B1994,IF(C$2:C1994=C1994,L$2:L1994))))</f>
        <v>-674</v>
      </c>
    </row>
    <row r="1995" spans="1:13" x14ac:dyDescent="0.25">
      <c r="A1995" s="2">
        <v>38395</v>
      </c>
      <c r="B1995">
        <v>2005</v>
      </c>
      <c r="C1995">
        <v>2</v>
      </c>
      <c r="D1995" t="s">
        <v>35</v>
      </c>
      <c r="E1995" t="s">
        <v>12</v>
      </c>
      <c r="F1995">
        <v>705</v>
      </c>
      <c r="G1995">
        <v>601</v>
      </c>
      <c r="H1995">
        <v>5</v>
      </c>
      <c r="I1995">
        <v>3005</v>
      </c>
      <c r="J1995">
        <v>3710</v>
      </c>
      <c r="K1995">
        <v>10241</v>
      </c>
      <c r="L1995">
        <v>6531</v>
      </c>
      <c r="M1995">
        <f t="array" ref="M1995">SUM(IF(E$2:E1995=E1995,IF(B$2:B1995=B1995,IF(C$2:C1995=C1995,L$2:L1995))))</f>
        <v>6531</v>
      </c>
    </row>
    <row r="1996" spans="1:13" x14ac:dyDescent="0.25">
      <c r="A1996" s="2">
        <v>38396</v>
      </c>
      <c r="B1996">
        <v>2005</v>
      </c>
      <c r="C1996">
        <v>2</v>
      </c>
      <c r="D1996" t="s">
        <v>36</v>
      </c>
      <c r="E1996" t="s">
        <v>13</v>
      </c>
      <c r="F1996">
        <v>1103</v>
      </c>
      <c r="G1996">
        <v>468</v>
      </c>
      <c r="H1996">
        <v>5</v>
      </c>
      <c r="I1996">
        <v>2340</v>
      </c>
      <c r="J1996">
        <v>3443</v>
      </c>
      <c r="K1996">
        <v>3395</v>
      </c>
      <c r="L1996">
        <v>-48</v>
      </c>
      <c r="M1996">
        <f t="array" ref="M1996">SUM(IF(E$2:E1996=E1996,IF(B$2:B1996=B1996,IF(C$2:C1996=C1996,L$2:L1996))))</f>
        <v>-722</v>
      </c>
    </row>
    <row r="1997" spans="1:13" x14ac:dyDescent="0.25">
      <c r="A1997" s="2">
        <v>38398</v>
      </c>
      <c r="B1997">
        <v>2005</v>
      </c>
      <c r="C1997">
        <v>2</v>
      </c>
      <c r="D1997" t="s">
        <v>31</v>
      </c>
      <c r="E1997" t="s">
        <v>8</v>
      </c>
      <c r="F1997">
        <v>968</v>
      </c>
      <c r="G1997">
        <v>681</v>
      </c>
      <c r="H1997">
        <v>5</v>
      </c>
      <c r="I1997">
        <v>3405</v>
      </c>
      <c r="J1997">
        <v>4373</v>
      </c>
      <c r="K1997">
        <v>10894</v>
      </c>
      <c r="L1997">
        <v>6521</v>
      </c>
      <c r="M1997">
        <f t="array" ref="M1997">SUM(IF(E$2:E1997=E1997,IF(B$2:B1997=B1997,IF(C$2:C1997=C1997,L$2:L1997))))</f>
        <v>18880</v>
      </c>
    </row>
    <row r="1998" spans="1:13" x14ac:dyDescent="0.25">
      <c r="A1998" s="2">
        <v>38399</v>
      </c>
      <c r="B1998">
        <v>2005</v>
      </c>
      <c r="C1998">
        <v>2</v>
      </c>
      <c r="D1998" t="s">
        <v>32</v>
      </c>
      <c r="E1998" t="s">
        <v>9</v>
      </c>
      <c r="F1998">
        <v>708</v>
      </c>
      <c r="G1998">
        <v>681</v>
      </c>
      <c r="H1998">
        <v>4</v>
      </c>
      <c r="I1998">
        <v>2724</v>
      </c>
      <c r="J1998">
        <v>3432</v>
      </c>
      <c r="K1998">
        <v>5901</v>
      </c>
      <c r="L1998">
        <v>2469</v>
      </c>
      <c r="M1998">
        <f t="array" ref="M1998">SUM(IF(E$2:E1998=E1998,IF(B$2:B1998=B1998,IF(C$2:C1998=C1998,L$2:L1998))))</f>
        <v>1259</v>
      </c>
    </row>
    <row r="1999" spans="1:13" x14ac:dyDescent="0.25">
      <c r="A1999" s="2">
        <v>38400</v>
      </c>
      <c r="B1999">
        <v>2005</v>
      </c>
      <c r="C1999">
        <v>2</v>
      </c>
      <c r="D1999" t="s">
        <v>33</v>
      </c>
      <c r="E1999" t="s">
        <v>12</v>
      </c>
      <c r="F1999">
        <v>705</v>
      </c>
      <c r="G1999">
        <v>468</v>
      </c>
      <c r="H1999">
        <v>6</v>
      </c>
      <c r="I1999">
        <v>2808</v>
      </c>
      <c r="J1999">
        <v>3513</v>
      </c>
      <c r="K1999">
        <v>10074</v>
      </c>
      <c r="L1999">
        <v>6561</v>
      </c>
      <c r="M1999">
        <f t="array" ref="M1999">SUM(IF(E$2:E1999=E1999,IF(B$2:B1999=B1999,IF(C$2:C1999=C1999,L$2:L1999))))</f>
        <v>13092</v>
      </c>
    </row>
    <row r="2000" spans="1:13" x14ac:dyDescent="0.25">
      <c r="A2000" s="2">
        <v>38400</v>
      </c>
      <c r="B2000">
        <v>2005</v>
      </c>
      <c r="C2000">
        <v>2</v>
      </c>
      <c r="D2000" t="s">
        <v>33</v>
      </c>
      <c r="E2000" t="s">
        <v>13</v>
      </c>
      <c r="F2000">
        <v>1103</v>
      </c>
      <c r="G2000">
        <v>468</v>
      </c>
      <c r="H2000">
        <v>3</v>
      </c>
      <c r="I2000">
        <v>1404</v>
      </c>
      <c r="J2000">
        <v>2507</v>
      </c>
      <c r="K2000">
        <v>2568</v>
      </c>
      <c r="L2000">
        <v>61</v>
      </c>
      <c r="M2000">
        <f t="array" ref="M2000">SUM(IF(E$2:E2000=E2000,IF(B$2:B2000=B2000,IF(C$2:C2000=C2000,L$2:L2000))))</f>
        <v>-661</v>
      </c>
    </row>
    <row r="2001" spans="1:13" x14ac:dyDescent="0.25">
      <c r="A2001" s="2">
        <v>38401</v>
      </c>
      <c r="B2001">
        <v>2005</v>
      </c>
      <c r="C2001">
        <v>2</v>
      </c>
      <c r="D2001" t="s">
        <v>34</v>
      </c>
      <c r="E2001" t="s">
        <v>9</v>
      </c>
      <c r="F2001">
        <v>708</v>
      </c>
      <c r="G2001">
        <v>501</v>
      </c>
      <c r="H2001">
        <v>3</v>
      </c>
      <c r="I2001">
        <v>1503</v>
      </c>
      <c r="J2001">
        <v>2211</v>
      </c>
      <c r="K2001">
        <v>2443</v>
      </c>
      <c r="L2001">
        <v>232</v>
      </c>
      <c r="M2001">
        <f t="array" ref="M2001">SUM(IF(E$2:E2001=E2001,IF(B$2:B2001=B2001,IF(C$2:C2001=C2001,L$2:L2001))))</f>
        <v>1491</v>
      </c>
    </row>
    <row r="2002" spans="1:13" x14ac:dyDescent="0.25">
      <c r="A2002" s="2">
        <v>38404</v>
      </c>
      <c r="B2002">
        <v>2005</v>
      </c>
      <c r="C2002">
        <v>2</v>
      </c>
      <c r="D2002" t="s">
        <v>30</v>
      </c>
      <c r="E2002" t="s">
        <v>8</v>
      </c>
      <c r="F2002">
        <v>968</v>
      </c>
      <c r="G2002">
        <v>501</v>
      </c>
      <c r="H2002">
        <v>3</v>
      </c>
      <c r="I2002">
        <v>1503</v>
      </c>
      <c r="J2002">
        <v>2471</v>
      </c>
      <c r="K2002">
        <v>6604</v>
      </c>
      <c r="L2002">
        <v>4133</v>
      </c>
      <c r="M2002">
        <f t="array" ref="M2002">SUM(IF(E$2:E2002=E2002,IF(B$2:B2002=B2002,IF(C$2:C2002=C2002,L$2:L2002))))</f>
        <v>23013</v>
      </c>
    </row>
    <row r="2003" spans="1:13" x14ac:dyDescent="0.25">
      <c r="A2003" s="2">
        <v>38405</v>
      </c>
      <c r="B2003">
        <v>2005</v>
      </c>
      <c r="C2003">
        <v>2</v>
      </c>
      <c r="D2003" t="s">
        <v>31</v>
      </c>
      <c r="E2003" t="s">
        <v>8</v>
      </c>
      <c r="F2003">
        <v>968</v>
      </c>
      <c r="G2003">
        <v>681</v>
      </c>
      <c r="H2003">
        <v>3</v>
      </c>
      <c r="I2003">
        <v>2043</v>
      </c>
      <c r="J2003">
        <v>3011</v>
      </c>
      <c r="K2003">
        <v>2436</v>
      </c>
      <c r="L2003">
        <v>-575</v>
      </c>
      <c r="M2003">
        <f t="array" ref="M2003">SUM(IF(E$2:E2003=E2003,IF(B$2:B2003=B2003,IF(C$2:C2003=C2003,L$2:L2003))))</f>
        <v>22438</v>
      </c>
    </row>
    <row r="2004" spans="1:13" x14ac:dyDescent="0.25">
      <c r="A2004" s="2">
        <v>38405</v>
      </c>
      <c r="B2004">
        <v>2005</v>
      </c>
      <c r="C2004">
        <v>2</v>
      </c>
      <c r="D2004" t="s">
        <v>31</v>
      </c>
      <c r="E2004" t="s">
        <v>12</v>
      </c>
      <c r="F2004">
        <v>705</v>
      </c>
      <c r="G2004">
        <v>681</v>
      </c>
      <c r="H2004">
        <v>7</v>
      </c>
      <c r="I2004">
        <v>4767</v>
      </c>
      <c r="J2004">
        <v>5472</v>
      </c>
      <c r="K2004">
        <v>5991</v>
      </c>
      <c r="L2004">
        <v>519</v>
      </c>
      <c r="M2004">
        <f t="array" ref="M2004">SUM(IF(E$2:E2004=E2004,IF(B$2:B2004=B2004,IF(C$2:C2004=C2004,L$2:L2004))))</f>
        <v>13611</v>
      </c>
    </row>
    <row r="2005" spans="1:13" x14ac:dyDescent="0.25">
      <c r="A2005" s="2">
        <v>38406</v>
      </c>
      <c r="B2005">
        <v>2005</v>
      </c>
      <c r="C2005">
        <v>2</v>
      </c>
      <c r="D2005" t="s">
        <v>32</v>
      </c>
      <c r="E2005" t="s">
        <v>10</v>
      </c>
      <c r="F2005">
        <v>564</v>
      </c>
      <c r="G2005">
        <v>681</v>
      </c>
      <c r="H2005">
        <v>6</v>
      </c>
      <c r="I2005">
        <v>4086</v>
      </c>
      <c r="J2005">
        <v>4650</v>
      </c>
      <c r="K2005">
        <v>4984</v>
      </c>
      <c r="L2005">
        <v>334</v>
      </c>
      <c r="M2005">
        <f t="array" ref="M2005">SUM(IF(E$2:E2005=E2005,IF(B$2:B2005=B2005,IF(C$2:C2005=C2005,L$2:L2005))))</f>
        <v>334</v>
      </c>
    </row>
    <row r="2006" spans="1:13" x14ac:dyDescent="0.25">
      <c r="A2006" s="2">
        <v>38406</v>
      </c>
      <c r="B2006">
        <v>2005</v>
      </c>
      <c r="C2006">
        <v>2</v>
      </c>
      <c r="D2006" t="s">
        <v>32</v>
      </c>
      <c r="E2006" t="s">
        <v>8</v>
      </c>
      <c r="F2006">
        <v>968</v>
      </c>
      <c r="G2006">
        <v>681</v>
      </c>
      <c r="H2006">
        <v>9</v>
      </c>
      <c r="I2006">
        <v>6129</v>
      </c>
      <c r="J2006">
        <v>7097</v>
      </c>
      <c r="K2006">
        <v>6029</v>
      </c>
      <c r="L2006">
        <v>-1068</v>
      </c>
      <c r="M2006">
        <f t="array" ref="M2006">SUM(IF(E$2:E2006=E2006,IF(B$2:B2006=B2006,IF(C$2:C2006=C2006,L$2:L2006))))</f>
        <v>21370</v>
      </c>
    </row>
    <row r="2007" spans="1:13" x14ac:dyDescent="0.25">
      <c r="A2007" s="2">
        <v>38407</v>
      </c>
      <c r="B2007">
        <v>2005</v>
      </c>
      <c r="C2007">
        <v>2</v>
      </c>
      <c r="D2007" t="s">
        <v>33</v>
      </c>
      <c r="E2007" t="s">
        <v>8</v>
      </c>
      <c r="F2007">
        <v>968</v>
      </c>
      <c r="G2007">
        <v>468</v>
      </c>
      <c r="H2007">
        <v>6</v>
      </c>
      <c r="I2007">
        <v>2808</v>
      </c>
      <c r="J2007">
        <v>3776</v>
      </c>
      <c r="K2007">
        <v>3357</v>
      </c>
      <c r="L2007">
        <v>-419</v>
      </c>
      <c r="M2007">
        <f t="array" ref="M2007">SUM(IF(E$2:E2007=E2007,IF(B$2:B2007=B2007,IF(C$2:C2007=C2007,L$2:L2007))))</f>
        <v>20951</v>
      </c>
    </row>
    <row r="2008" spans="1:13" x14ac:dyDescent="0.25">
      <c r="A2008" s="2">
        <v>38407</v>
      </c>
      <c r="B2008">
        <v>2005</v>
      </c>
      <c r="C2008">
        <v>2</v>
      </c>
      <c r="D2008" t="s">
        <v>33</v>
      </c>
      <c r="E2008" t="s">
        <v>9</v>
      </c>
      <c r="F2008">
        <v>708</v>
      </c>
      <c r="G2008">
        <v>468</v>
      </c>
      <c r="H2008">
        <v>4</v>
      </c>
      <c r="I2008">
        <v>1872</v>
      </c>
      <c r="J2008">
        <v>2580</v>
      </c>
      <c r="K2008">
        <v>2388</v>
      </c>
      <c r="L2008">
        <v>-192</v>
      </c>
      <c r="M2008">
        <f t="array" ref="M2008">SUM(IF(E$2:E2008=E2008,IF(B$2:B2008=B2008,IF(C$2:C2008=C2008,L$2:L2008))))</f>
        <v>1299</v>
      </c>
    </row>
    <row r="2009" spans="1:13" x14ac:dyDescent="0.25">
      <c r="A2009" s="2">
        <v>38408</v>
      </c>
      <c r="B2009">
        <v>2005</v>
      </c>
      <c r="C2009">
        <v>2</v>
      </c>
      <c r="D2009" t="s">
        <v>34</v>
      </c>
      <c r="E2009" t="s">
        <v>13</v>
      </c>
      <c r="F2009">
        <v>1103</v>
      </c>
      <c r="G2009">
        <v>501</v>
      </c>
      <c r="H2009">
        <v>1</v>
      </c>
      <c r="I2009">
        <v>501</v>
      </c>
      <c r="J2009">
        <v>1604</v>
      </c>
      <c r="K2009">
        <v>1581</v>
      </c>
      <c r="L2009">
        <v>-23</v>
      </c>
      <c r="M2009">
        <f t="array" ref="M2009">SUM(IF(E$2:E2009=E2009,IF(B$2:B2009=B2009,IF(C$2:C2009=C2009,L$2:L2009))))</f>
        <v>-684</v>
      </c>
    </row>
    <row r="2010" spans="1:13" x14ac:dyDescent="0.25">
      <c r="A2010" s="2">
        <v>38409</v>
      </c>
      <c r="B2010">
        <v>2005</v>
      </c>
      <c r="C2010">
        <v>2</v>
      </c>
      <c r="D2010" t="s">
        <v>35</v>
      </c>
      <c r="E2010" t="s">
        <v>13</v>
      </c>
      <c r="F2010">
        <v>1103</v>
      </c>
      <c r="G2010">
        <v>601</v>
      </c>
      <c r="H2010">
        <v>2</v>
      </c>
      <c r="I2010">
        <v>1202</v>
      </c>
      <c r="J2010">
        <v>2305</v>
      </c>
      <c r="K2010">
        <v>2618</v>
      </c>
      <c r="L2010">
        <v>313</v>
      </c>
      <c r="M2010">
        <f t="array" ref="M2010">SUM(IF(E$2:E2010=E2010,IF(B$2:B2010=B2010,IF(C$2:C2010=C2010,L$2:L2010))))</f>
        <v>-371</v>
      </c>
    </row>
    <row r="2011" spans="1:13" x14ac:dyDescent="0.25">
      <c r="A2011" s="2">
        <v>38409</v>
      </c>
      <c r="B2011">
        <v>2005</v>
      </c>
      <c r="C2011">
        <v>2</v>
      </c>
      <c r="D2011" t="s">
        <v>35</v>
      </c>
      <c r="E2011" t="s">
        <v>12</v>
      </c>
      <c r="F2011">
        <v>705</v>
      </c>
      <c r="G2011">
        <v>601</v>
      </c>
      <c r="H2011">
        <v>9</v>
      </c>
      <c r="I2011">
        <v>5409</v>
      </c>
      <c r="J2011">
        <v>6114</v>
      </c>
      <c r="K2011">
        <v>5644</v>
      </c>
      <c r="L2011">
        <v>-470</v>
      </c>
      <c r="M2011">
        <f t="array" ref="M2011">SUM(IF(E$2:E2011=E2011,IF(B$2:B2011=B2011,IF(C$2:C2011=C2011,L$2:L2011))))</f>
        <v>13141</v>
      </c>
    </row>
    <row r="2012" spans="1:13" x14ac:dyDescent="0.25">
      <c r="A2012" s="2">
        <v>38411</v>
      </c>
      <c r="B2012">
        <v>2005</v>
      </c>
      <c r="C2012">
        <v>2</v>
      </c>
      <c r="D2012" t="s">
        <v>30</v>
      </c>
      <c r="E2012" t="s">
        <v>12</v>
      </c>
      <c r="F2012">
        <v>705</v>
      </c>
      <c r="G2012">
        <v>501</v>
      </c>
      <c r="H2012">
        <v>8</v>
      </c>
      <c r="I2012">
        <v>4008</v>
      </c>
      <c r="J2012">
        <v>4713</v>
      </c>
      <c r="K2012">
        <v>3896</v>
      </c>
      <c r="L2012">
        <v>-817</v>
      </c>
      <c r="M2012">
        <f t="array" ref="M2012">SUM(IF(E$2:E2012=E2012,IF(B$2:B2012=B2012,IF(C$2:C2012=C2012,L$2:L2012))))</f>
        <v>12324</v>
      </c>
    </row>
    <row r="2013" spans="1:13" x14ac:dyDescent="0.25">
      <c r="A2013" s="2">
        <v>38411</v>
      </c>
      <c r="B2013">
        <v>2005</v>
      </c>
      <c r="C2013">
        <v>2</v>
      </c>
      <c r="D2013" t="s">
        <v>30</v>
      </c>
      <c r="E2013" t="s">
        <v>13</v>
      </c>
      <c r="F2013">
        <v>1103</v>
      </c>
      <c r="G2013">
        <v>501</v>
      </c>
      <c r="H2013">
        <v>8</v>
      </c>
      <c r="I2013">
        <v>4008</v>
      </c>
      <c r="J2013">
        <v>5111</v>
      </c>
      <c r="K2013">
        <v>19774</v>
      </c>
      <c r="L2013">
        <v>14663</v>
      </c>
      <c r="M2013">
        <f t="array" ref="M2013">SUM(IF(E$2:E2013=E2013,IF(B$2:B2013=B2013,IF(C$2:C2013=C2013,L$2:L2013))))</f>
        <v>14292</v>
      </c>
    </row>
    <row r="2014" spans="1:13" x14ac:dyDescent="0.25">
      <c r="A2014" s="2">
        <v>38413</v>
      </c>
      <c r="B2014">
        <v>2005</v>
      </c>
      <c r="C2014">
        <v>3</v>
      </c>
      <c r="D2014" t="s">
        <v>32</v>
      </c>
      <c r="E2014" t="s">
        <v>12</v>
      </c>
      <c r="F2014">
        <v>705</v>
      </c>
      <c r="G2014">
        <v>681</v>
      </c>
      <c r="H2014">
        <v>1</v>
      </c>
      <c r="I2014">
        <v>681</v>
      </c>
      <c r="J2014">
        <v>1386</v>
      </c>
      <c r="K2014">
        <v>1370</v>
      </c>
      <c r="L2014">
        <v>-16</v>
      </c>
      <c r="M2014">
        <f t="array" ref="M2014">SUM(IF(E$2:E2014=E2014,IF(B$2:B2014=B2014,IF(C$2:C2014=C2014,L$2:L2014))))</f>
        <v>-16</v>
      </c>
    </row>
    <row r="2015" spans="1:13" x14ac:dyDescent="0.25">
      <c r="A2015" s="2">
        <v>38414</v>
      </c>
      <c r="B2015">
        <v>2005</v>
      </c>
      <c r="C2015">
        <v>3</v>
      </c>
      <c r="D2015" t="s">
        <v>33</v>
      </c>
      <c r="E2015" t="s">
        <v>9</v>
      </c>
      <c r="F2015">
        <v>708</v>
      </c>
      <c r="G2015">
        <v>468</v>
      </c>
      <c r="H2015">
        <v>8</v>
      </c>
      <c r="I2015">
        <v>3744</v>
      </c>
      <c r="J2015">
        <v>4452</v>
      </c>
      <c r="K2015">
        <v>5133</v>
      </c>
      <c r="L2015">
        <v>681</v>
      </c>
      <c r="M2015">
        <f t="array" ref="M2015">SUM(IF(E$2:E2015=E2015,IF(B$2:B2015=B2015,IF(C$2:C2015=C2015,L$2:L2015))))</f>
        <v>681</v>
      </c>
    </row>
    <row r="2016" spans="1:13" x14ac:dyDescent="0.25">
      <c r="A2016" s="2">
        <v>38414</v>
      </c>
      <c r="B2016">
        <v>2005</v>
      </c>
      <c r="C2016">
        <v>3</v>
      </c>
      <c r="D2016" t="s">
        <v>33</v>
      </c>
      <c r="E2016" t="s">
        <v>7</v>
      </c>
      <c r="F2016">
        <v>1059</v>
      </c>
      <c r="G2016">
        <v>468</v>
      </c>
      <c r="H2016">
        <v>3</v>
      </c>
      <c r="I2016">
        <v>1404</v>
      </c>
      <c r="J2016">
        <v>2463</v>
      </c>
      <c r="K2016">
        <v>2840</v>
      </c>
      <c r="L2016">
        <v>377</v>
      </c>
      <c r="M2016">
        <f t="array" ref="M2016">SUM(IF(E$2:E2016=E2016,IF(B$2:B2016=B2016,IF(C$2:C2016=C2016,L$2:L2016))))</f>
        <v>377</v>
      </c>
    </row>
    <row r="2017" spans="1:13" x14ac:dyDescent="0.25">
      <c r="A2017" s="2">
        <v>38415</v>
      </c>
      <c r="B2017">
        <v>2005</v>
      </c>
      <c r="C2017">
        <v>3</v>
      </c>
      <c r="D2017" t="s">
        <v>34</v>
      </c>
      <c r="E2017" t="s">
        <v>8</v>
      </c>
      <c r="F2017">
        <v>968</v>
      </c>
      <c r="G2017">
        <v>501</v>
      </c>
      <c r="H2017">
        <v>5</v>
      </c>
      <c r="I2017">
        <v>2505</v>
      </c>
      <c r="J2017">
        <v>3473</v>
      </c>
      <c r="K2017">
        <v>3655</v>
      </c>
      <c r="L2017">
        <v>182</v>
      </c>
      <c r="M2017">
        <f t="array" ref="M2017">SUM(IF(E$2:E2017=E2017,IF(B$2:B2017=B2017,IF(C$2:C2017=C2017,L$2:L2017))))</f>
        <v>182</v>
      </c>
    </row>
    <row r="2018" spans="1:13" x14ac:dyDescent="0.25">
      <c r="A2018" s="2">
        <v>38415</v>
      </c>
      <c r="B2018">
        <v>2005</v>
      </c>
      <c r="C2018">
        <v>3</v>
      </c>
      <c r="D2018" t="s">
        <v>34</v>
      </c>
      <c r="E2018" t="s">
        <v>13</v>
      </c>
      <c r="F2018">
        <v>1103</v>
      </c>
      <c r="G2018">
        <v>501</v>
      </c>
      <c r="H2018">
        <v>1</v>
      </c>
      <c r="I2018">
        <v>501</v>
      </c>
      <c r="J2018">
        <v>1604</v>
      </c>
      <c r="K2018">
        <v>1285</v>
      </c>
      <c r="L2018">
        <v>-319</v>
      </c>
      <c r="M2018">
        <f t="array" ref="M2018">SUM(IF(E$2:E2018=E2018,IF(B$2:B2018=B2018,IF(C$2:C2018=C2018,L$2:L2018))))</f>
        <v>-319</v>
      </c>
    </row>
    <row r="2019" spans="1:13" x14ac:dyDescent="0.25">
      <c r="A2019" s="2">
        <v>38416</v>
      </c>
      <c r="B2019">
        <v>2005</v>
      </c>
      <c r="C2019">
        <v>3</v>
      </c>
      <c r="D2019" t="s">
        <v>35</v>
      </c>
      <c r="E2019" t="s">
        <v>9</v>
      </c>
      <c r="F2019">
        <v>708</v>
      </c>
      <c r="G2019">
        <v>601</v>
      </c>
      <c r="H2019">
        <v>10</v>
      </c>
      <c r="I2019">
        <v>6010</v>
      </c>
      <c r="J2019">
        <v>6718</v>
      </c>
      <c r="K2019">
        <v>7200</v>
      </c>
      <c r="L2019">
        <v>482</v>
      </c>
      <c r="M2019">
        <f t="array" ref="M2019">SUM(IF(E$2:E2019=E2019,IF(B$2:B2019=B2019,IF(C$2:C2019=C2019,L$2:L2019))))</f>
        <v>1163</v>
      </c>
    </row>
    <row r="2020" spans="1:13" x14ac:dyDescent="0.25">
      <c r="A2020" s="2">
        <v>38418</v>
      </c>
      <c r="B2020">
        <v>2005</v>
      </c>
      <c r="C2020">
        <v>3</v>
      </c>
      <c r="D2020" t="s">
        <v>30</v>
      </c>
      <c r="E2020" t="s">
        <v>8</v>
      </c>
      <c r="F2020">
        <v>968</v>
      </c>
      <c r="G2020">
        <v>501</v>
      </c>
      <c r="H2020">
        <v>3</v>
      </c>
      <c r="I2020">
        <v>1503</v>
      </c>
      <c r="J2020">
        <v>2471</v>
      </c>
      <c r="K2020">
        <v>2821</v>
      </c>
      <c r="L2020">
        <v>350</v>
      </c>
      <c r="M2020">
        <f t="array" ref="M2020">SUM(IF(E$2:E2020=E2020,IF(B$2:B2020=B2020,IF(C$2:C2020=C2020,L$2:L2020))))</f>
        <v>532</v>
      </c>
    </row>
    <row r="2021" spans="1:13" x14ac:dyDescent="0.25">
      <c r="A2021" s="2">
        <v>38419</v>
      </c>
      <c r="B2021">
        <v>2005</v>
      </c>
      <c r="C2021">
        <v>3</v>
      </c>
      <c r="D2021" t="s">
        <v>31</v>
      </c>
      <c r="E2021" t="s">
        <v>9</v>
      </c>
      <c r="F2021">
        <v>708</v>
      </c>
      <c r="G2021">
        <v>681</v>
      </c>
      <c r="H2021">
        <v>6</v>
      </c>
      <c r="I2021">
        <v>4086</v>
      </c>
      <c r="J2021">
        <v>4794</v>
      </c>
      <c r="K2021">
        <v>4351</v>
      </c>
      <c r="L2021">
        <v>-443</v>
      </c>
      <c r="M2021">
        <f t="array" ref="M2021">SUM(IF(E$2:E2021=E2021,IF(B$2:B2021=B2021,IF(C$2:C2021=C2021,L$2:L2021))))</f>
        <v>720</v>
      </c>
    </row>
    <row r="2022" spans="1:13" x14ac:dyDescent="0.25">
      <c r="A2022" s="2">
        <v>38420</v>
      </c>
      <c r="B2022">
        <v>2005</v>
      </c>
      <c r="C2022">
        <v>3</v>
      </c>
      <c r="D2022" t="s">
        <v>32</v>
      </c>
      <c r="E2022" t="s">
        <v>13</v>
      </c>
      <c r="F2022">
        <v>1103</v>
      </c>
      <c r="G2022">
        <v>681</v>
      </c>
      <c r="H2022">
        <v>1</v>
      </c>
      <c r="I2022">
        <v>681</v>
      </c>
      <c r="J2022">
        <v>1784</v>
      </c>
      <c r="K2022">
        <v>1727</v>
      </c>
      <c r="L2022">
        <v>-57</v>
      </c>
      <c r="M2022">
        <f t="array" ref="M2022">SUM(IF(E$2:E2022=E2022,IF(B$2:B2022=B2022,IF(C$2:C2022=C2022,L$2:L2022))))</f>
        <v>-376</v>
      </c>
    </row>
    <row r="2023" spans="1:13" x14ac:dyDescent="0.25">
      <c r="A2023" s="2">
        <v>38420</v>
      </c>
      <c r="B2023">
        <v>2005</v>
      </c>
      <c r="C2023">
        <v>3</v>
      </c>
      <c r="D2023" t="s">
        <v>32</v>
      </c>
      <c r="E2023" t="s">
        <v>8</v>
      </c>
      <c r="F2023">
        <v>968</v>
      </c>
      <c r="G2023">
        <v>681</v>
      </c>
      <c r="H2023">
        <v>3</v>
      </c>
      <c r="I2023">
        <v>2043</v>
      </c>
      <c r="J2023">
        <v>3011</v>
      </c>
      <c r="K2023">
        <v>2525</v>
      </c>
      <c r="L2023">
        <v>-486</v>
      </c>
      <c r="M2023">
        <f t="array" ref="M2023">SUM(IF(E$2:E2023=E2023,IF(B$2:B2023=B2023,IF(C$2:C2023=C2023,L$2:L2023))))</f>
        <v>46</v>
      </c>
    </row>
    <row r="2024" spans="1:13" x14ac:dyDescent="0.25">
      <c r="A2024" s="2">
        <v>38421</v>
      </c>
      <c r="B2024">
        <v>2005</v>
      </c>
      <c r="C2024">
        <v>3</v>
      </c>
      <c r="D2024" t="s">
        <v>33</v>
      </c>
      <c r="E2024" t="s">
        <v>9</v>
      </c>
      <c r="F2024">
        <v>708</v>
      </c>
      <c r="G2024">
        <v>468</v>
      </c>
      <c r="H2024">
        <v>1</v>
      </c>
      <c r="I2024">
        <v>468</v>
      </c>
      <c r="J2024">
        <v>1176</v>
      </c>
      <c r="K2024">
        <v>1131</v>
      </c>
      <c r="L2024">
        <v>-45</v>
      </c>
      <c r="M2024">
        <f t="array" ref="M2024">SUM(IF(E$2:E2024=E2024,IF(B$2:B2024=B2024,IF(C$2:C2024=C2024,L$2:L2024))))</f>
        <v>675</v>
      </c>
    </row>
    <row r="2025" spans="1:13" x14ac:dyDescent="0.25">
      <c r="A2025" s="2">
        <v>38422</v>
      </c>
      <c r="B2025">
        <v>2005</v>
      </c>
      <c r="C2025">
        <v>3</v>
      </c>
      <c r="D2025" t="s">
        <v>34</v>
      </c>
      <c r="E2025" t="s">
        <v>9</v>
      </c>
      <c r="F2025">
        <v>708</v>
      </c>
      <c r="G2025">
        <v>501</v>
      </c>
      <c r="H2025">
        <v>9</v>
      </c>
      <c r="I2025">
        <v>4509</v>
      </c>
      <c r="J2025">
        <v>5217</v>
      </c>
      <c r="K2025">
        <v>5991</v>
      </c>
      <c r="L2025">
        <v>774</v>
      </c>
      <c r="M2025">
        <f t="array" ref="M2025">SUM(IF(E$2:E2025=E2025,IF(B$2:B2025=B2025,IF(C$2:C2025=C2025,L$2:L2025))))</f>
        <v>1449</v>
      </c>
    </row>
    <row r="2026" spans="1:13" x14ac:dyDescent="0.25">
      <c r="A2026" s="2">
        <v>38422</v>
      </c>
      <c r="B2026">
        <v>2005</v>
      </c>
      <c r="C2026">
        <v>3</v>
      </c>
      <c r="D2026" t="s">
        <v>34</v>
      </c>
      <c r="E2026" t="s">
        <v>13</v>
      </c>
      <c r="F2026">
        <v>1103</v>
      </c>
      <c r="G2026">
        <v>501</v>
      </c>
      <c r="H2026">
        <v>3</v>
      </c>
      <c r="I2026">
        <v>1503</v>
      </c>
      <c r="J2026">
        <v>2606</v>
      </c>
      <c r="K2026">
        <v>3107</v>
      </c>
      <c r="L2026">
        <v>501</v>
      </c>
      <c r="M2026">
        <f t="array" ref="M2026">SUM(IF(E$2:E2026=E2026,IF(B$2:B2026=B2026,IF(C$2:C2026=C2026,L$2:L2026))))</f>
        <v>125</v>
      </c>
    </row>
    <row r="2027" spans="1:13" x14ac:dyDescent="0.25">
      <c r="A2027" s="2">
        <v>38423</v>
      </c>
      <c r="B2027">
        <v>2005</v>
      </c>
      <c r="C2027">
        <v>3</v>
      </c>
      <c r="D2027" t="s">
        <v>35</v>
      </c>
      <c r="E2027" t="s">
        <v>8</v>
      </c>
      <c r="F2027">
        <v>968</v>
      </c>
      <c r="G2027">
        <v>601</v>
      </c>
      <c r="H2027">
        <v>9</v>
      </c>
      <c r="I2027">
        <v>5409</v>
      </c>
      <c r="J2027">
        <v>6377</v>
      </c>
      <c r="K2027">
        <v>7241</v>
      </c>
      <c r="L2027">
        <v>864</v>
      </c>
      <c r="M2027">
        <f t="array" ref="M2027">SUM(IF(E$2:E2027=E2027,IF(B$2:B2027=B2027,IF(C$2:C2027=C2027,L$2:L2027))))</f>
        <v>910</v>
      </c>
    </row>
    <row r="2028" spans="1:13" x14ac:dyDescent="0.25">
      <c r="A2028" s="2">
        <v>38423</v>
      </c>
      <c r="B2028">
        <v>2005</v>
      </c>
      <c r="C2028">
        <v>3</v>
      </c>
      <c r="D2028" t="s">
        <v>35</v>
      </c>
      <c r="E2028" t="s">
        <v>13</v>
      </c>
      <c r="F2028">
        <v>1103</v>
      </c>
      <c r="G2028">
        <v>601</v>
      </c>
      <c r="H2028">
        <v>1</v>
      </c>
      <c r="I2028">
        <v>601</v>
      </c>
      <c r="J2028">
        <v>1704</v>
      </c>
      <c r="K2028">
        <v>1996</v>
      </c>
      <c r="L2028">
        <v>292</v>
      </c>
      <c r="M2028">
        <f t="array" ref="M2028">SUM(IF(E$2:E2028=E2028,IF(B$2:B2028=B2028,IF(C$2:C2028=C2028,L$2:L2028))))</f>
        <v>417</v>
      </c>
    </row>
    <row r="2029" spans="1:13" x14ac:dyDescent="0.25">
      <c r="A2029" s="2">
        <v>38425</v>
      </c>
      <c r="B2029">
        <v>2005</v>
      </c>
      <c r="C2029">
        <v>3</v>
      </c>
      <c r="D2029" t="s">
        <v>30</v>
      </c>
      <c r="E2029" t="s">
        <v>9</v>
      </c>
      <c r="F2029">
        <v>708</v>
      </c>
      <c r="G2029">
        <v>501</v>
      </c>
      <c r="H2029">
        <v>7</v>
      </c>
      <c r="I2029">
        <v>3507</v>
      </c>
      <c r="J2029">
        <v>4215</v>
      </c>
      <c r="K2029">
        <v>3886</v>
      </c>
      <c r="L2029">
        <v>-329</v>
      </c>
      <c r="M2029">
        <f t="array" ref="M2029">SUM(IF(E$2:E2029=E2029,IF(B$2:B2029=B2029,IF(C$2:C2029=C2029,L$2:L2029))))</f>
        <v>1120</v>
      </c>
    </row>
    <row r="2030" spans="1:13" x14ac:dyDescent="0.25">
      <c r="A2030" s="2">
        <v>38426</v>
      </c>
      <c r="B2030">
        <v>2005</v>
      </c>
      <c r="C2030">
        <v>3</v>
      </c>
      <c r="D2030" t="s">
        <v>31</v>
      </c>
      <c r="E2030" t="s">
        <v>9</v>
      </c>
      <c r="F2030">
        <v>708</v>
      </c>
      <c r="G2030">
        <v>681</v>
      </c>
      <c r="H2030">
        <v>10</v>
      </c>
      <c r="I2030">
        <v>6810</v>
      </c>
      <c r="J2030">
        <v>7518</v>
      </c>
      <c r="K2030">
        <v>7094</v>
      </c>
      <c r="L2030">
        <v>-424</v>
      </c>
      <c r="M2030">
        <f t="array" ref="M2030">SUM(IF(E$2:E2030=E2030,IF(B$2:B2030=B2030,IF(C$2:C2030=C2030,L$2:L2030))))</f>
        <v>696</v>
      </c>
    </row>
    <row r="2031" spans="1:13" x14ac:dyDescent="0.25">
      <c r="A2031" s="2">
        <v>38426</v>
      </c>
      <c r="B2031">
        <v>2005</v>
      </c>
      <c r="C2031">
        <v>3</v>
      </c>
      <c r="D2031" t="s">
        <v>31</v>
      </c>
      <c r="E2031" t="s">
        <v>8</v>
      </c>
      <c r="F2031">
        <v>968</v>
      </c>
      <c r="G2031">
        <v>681</v>
      </c>
      <c r="H2031">
        <v>8</v>
      </c>
      <c r="I2031">
        <v>5448</v>
      </c>
      <c r="J2031">
        <v>6416</v>
      </c>
      <c r="K2031">
        <v>6108</v>
      </c>
      <c r="L2031">
        <v>-308</v>
      </c>
      <c r="M2031">
        <f t="array" ref="M2031">SUM(IF(E$2:E2031=E2031,IF(B$2:B2031=B2031,IF(C$2:C2031=C2031,L$2:L2031))))</f>
        <v>602</v>
      </c>
    </row>
    <row r="2032" spans="1:13" x14ac:dyDescent="0.25">
      <c r="A2032" s="2">
        <v>38427</v>
      </c>
      <c r="B2032">
        <v>2005</v>
      </c>
      <c r="C2032">
        <v>3</v>
      </c>
      <c r="D2032" t="s">
        <v>32</v>
      </c>
      <c r="E2032" t="s">
        <v>10</v>
      </c>
      <c r="F2032">
        <v>564</v>
      </c>
      <c r="G2032">
        <v>681</v>
      </c>
      <c r="H2032">
        <v>7</v>
      </c>
      <c r="I2032">
        <v>4767</v>
      </c>
      <c r="J2032">
        <v>5331</v>
      </c>
      <c r="K2032">
        <v>4464</v>
      </c>
      <c r="L2032">
        <v>-867</v>
      </c>
      <c r="M2032">
        <f t="array" ref="M2032">SUM(IF(E$2:E2032=E2032,IF(B$2:B2032=B2032,IF(C$2:C2032=C2032,L$2:L2032))))</f>
        <v>-867</v>
      </c>
    </row>
    <row r="2033" spans="1:13" x14ac:dyDescent="0.25">
      <c r="A2033" s="2">
        <v>38428</v>
      </c>
      <c r="B2033">
        <v>2005</v>
      </c>
      <c r="C2033">
        <v>3</v>
      </c>
      <c r="D2033" t="s">
        <v>33</v>
      </c>
      <c r="E2033" t="s">
        <v>13</v>
      </c>
      <c r="F2033">
        <v>1103</v>
      </c>
      <c r="G2033">
        <v>468</v>
      </c>
      <c r="H2033">
        <v>2</v>
      </c>
      <c r="I2033">
        <v>936</v>
      </c>
      <c r="J2033">
        <v>2039</v>
      </c>
      <c r="K2033">
        <v>2168</v>
      </c>
      <c r="L2033">
        <v>129</v>
      </c>
      <c r="M2033">
        <f t="array" ref="M2033">SUM(IF(E$2:E2033=E2033,IF(B$2:B2033=B2033,IF(C$2:C2033=C2033,L$2:L2033))))</f>
        <v>546</v>
      </c>
    </row>
    <row r="2034" spans="1:13" x14ac:dyDescent="0.25">
      <c r="A2034" s="2">
        <v>38429</v>
      </c>
      <c r="B2034">
        <v>2005</v>
      </c>
      <c r="C2034">
        <v>3</v>
      </c>
      <c r="D2034" t="s">
        <v>34</v>
      </c>
      <c r="E2034" t="s">
        <v>9</v>
      </c>
      <c r="F2034">
        <v>708</v>
      </c>
      <c r="G2034">
        <v>501</v>
      </c>
      <c r="H2034">
        <v>10</v>
      </c>
      <c r="I2034">
        <v>5010</v>
      </c>
      <c r="J2034">
        <v>5718</v>
      </c>
      <c r="K2034">
        <v>4672</v>
      </c>
      <c r="L2034">
        <v>-1046</v>
      </c>
      <c r="M2034">
        <f t="array" ref="M2034">SUM(IF(E$2:E2034=E2034,IF(B$2:B2034=B2034,IF(C$2:C2034=C2034,L$2:L2034))))</f>
        <v>-350</v>
      </c>
    </row>
    <row r="2035" spans="1:13" x14ac:dyDescent="0.25">
      <c r="A2035" s="2">
        <v>38429</v>
      </c>
      <c r="B2035">
        <v>2005</v>
      </c>
      <c r="C2035">
        <v>3</v>
      </c>
      <c r="D2035" t="s">
        <v>34</v>
      </c>
      <c r="E2035" t="s">
        <v>10</v>
      </c>
      <c r="F2035">
        <v>564</v>
      </c>
      <c r="G2035">
        <v>501</v>
      </c>
      <c r="H2035">
        <v>1</v>
      </c>
      <c r="I2035">
        <v>501</v>
      </c>
      <c r="J2035">
        <v>1065</v>
      </c>
      <c r="K2035">
        <v>1020</v>
      </c>
      <c r="L2035">
        <v>-45</v>
      </c>
      <c r="M2035">
        <f t="array" ref="M2035">SUM(IF(E$2:E2035=E2035,IF(B$2:B2035=B2035,IF(C$2:C2035=C2035,L$2:L2035))))</f>
        <v>-912</v>
      </c>
    </row>
    <row r="2036" spans="1:13" x14ac:dyDescent="0.25">
      <c r="A2036" s="2">
        <v>38429</v>
      </c>
      <c r="B2036">
        <v>2005</v>
      </c>
      <c r="C2036">
        <v>3</v>
      </c>
      <c r="D2036" t="s">
        <v>34</v>
      </c>
      <c r="E2036" t="s">
        <v>8</v>
      </c>
      <c r="F2036">
        <v>968</v>
      </c>
      <c r="G2036">
        <v>501</v>
      </c>
      <c r="H2036">
        <v>3</v>
      </c>
      <c r="I2036">
        <v>1503</v>
      </c>
      <c r="J2036">
        <v>2471</v>
      </c>
      <c r="K2036">
        <v>7052</v>
      </c>
      <c r="L2036">
        <v>4581</v>
      </c>
      <c r="M2036">
        <f t="array" ref="M2036">SUM(IF(E$2:E2036=E2036,IF(B$2:B2036=B2036,IF(C$2:C2036=C2036,L$2:L2036))))</f>
        <v>5183</v>
      </c>
    </row>
    <row r="2037" spans="1:13" x14ac:dyDescent="0.25">
      <c r="A2037" s="2">
        <v>38431</v>
      </c>
      <c r="B2037">
        <v>2005</v>
      </c>
      <c r="C2037">
        <v>3</v>
      </c>
      <c r="D2037" t="s">
        <v>36</v>
      </c>
      <c r="E2037" t="s">
        <v>8</v>
      </c>
      <c r="F2037">
        <v>968</v>
      </c>
      <c r="G2037">
        <v>468</v>
      </c>
      <c r="H2037">
        <v>5</v>
      </c>
      <c r="I2037">
        <v>2340</v>
      </c>
      <c r="J2037">
        <v>3308</v>
      </c>
      <c r="K2037">
        <v>3166</v>
      </c>
      <c r="L2037">
        <v>-142</v>
      </c>
      <c r="M2037">
        <f t="array" ref="M2037">SUM(IF(E$2:E2037=E2037,IF(B$2:B2037=B2037,IF(C$2:C2037=C2037,L$2:L2037))))</f>
        <v>5041</v>
      </c>
    </row>
    <row r="2038" spans="1:13" x14ac:dyDescent="0.25">
      <c r="A2038" s="2">
        <v>38432</v>
      </c>
      <c r="B2038">
        <v>2005</v>
      </c>
      <c r="C2038">
        <v>3</v>
      </c>
      <c r="D2038" t="s">
        <v>30</v>
      </c>
      <c r="E2038" t="s">
        <v>8</v>
      </c>
      <c r="F2038">
        <v>968</v>
      </c>
      <c r="G2038">
        <v>501</v>
      </c>
      <c r="H2038">
        <v>9</v>
      </c>
      <c r="I2038">
        <v>4509</v>
      </c>
      <c r="J2038">
        <v>5477</v>
      </c>
      <c r="K2038">
        <v>5654</v>
      </c>
      <c r="L2038">
        <v>177</v>
      </c>
      <c r="M2038">
        <f t="array" ref="M2038">SUM(IF(E$2:E2038=E2038,IF(B$2:B2038=B2038,IF(C$2:C2038=C2038,L$2:L2038))))</f>
        <v>5218</v>
      </c>
    </row>
    <row r="2039" spans="1:13" x14ac:dyDescent="0.25">
      <c r="A2039" s="2">
        <v>38433</v>
      </c>
      <c r="B2039">
        <v>2005</v>
      </c>
      <c r="C2039">
        <v>3</v>
      </c>
      <c r="D2039" t="s">
        <v>31</v>
      </c>
      <c r="E2039" t="s">
        <v>7</v>
      </c>
      <c r="F2039">
        <v>1059</v>
      </c>
      <c r="G2039">
        <v>681</v>
      </c>
      <c r="H2039">
        <v>10</v>
      </c>
      <c r="I2039">
        <v>6810</v>
      </c>
      <c r="J2039">
        <v>7869</v>
      </c>
      <c r="K2039">
        <v>9339</v>
      </c>
      <c r="L2039">
        <v>1470</v>
      </c>
      <c r="M2039">
        <f t="array" ref="M2039">SUM(IF(E$2:E2039=E2039,IF(B$2:B2039=B2039,IF(C$2:C2039=C2039,L$2:L2039))))</f>
        <v>1847</v>
      </c>
    </row>
    <row r="2040" spans="1:13" x14ac:dyDescent="0.25">
      <c r="A2040" s="2">
        <v>38433</v>
      </c>
      <c r="B2040">
        <v>2005</v>
      </c>
      <c r="C2040">
        <v>3</v>
      </c>
      <c r="D2040" t="s">
        <v>31</v>
      </c>
      <c r="E2040" t="s">
        <v>11</v>
      </c>
      <c r="F2040">
        <v>667</v>
      </c>
      <c r="G2040">
        <v>681</v>
      </c>
      <c r="H2040">
        <v>4</v>
      </c>
      <c r="I2040">
        <v>2724</v>
      </c>
      <c r="J2040">
        <v>3391</v>
      </c>
      <c r="K2040">
        <v>3285</v>
      </c>
      <c r="L2040">
        <v>-106</v>
      </c>
      <c r="M2040">
        <f t="array" ref="M2040">SUM(IF(E$2:E2040=E2040,IF(B$2:B2040=B2040,IF(C$2:C2040=C2040,L$2:L2040))))</f>
        <v>-106</v>
      </c>
    </row>
    <row r="2041" spans="1:13" x14ac:dyDescent="0.25">
      <c r="A2041" s="2">
        <v>38434</v>
      </c>
      <c r="B2041">
        <v>2005</v>
      </c>
      <c r="C2041">
        <v>3</v>
      </c>
      <c r="D2041" t="s">
        <v>32</v>
      </c>
      <c r="E2041" t="s">
        <v>13</v>
      </c>
      <c r="F2041">
        <v>1103</v>
      </c>
      <c r="G2041">
        <v>681</v>
      </c>
      <c r="H2041">
        <v>5</v>
      </c>
      <c r="I2041">
        <v>3405</v>
      </c>
      <c r="J2041">
        <v>4508</v>
      </c>
      <c r="K2041">
        <v>3738</v>
      </c>
      <c r="L2041">
        <v>-770</v>
      </c>
      <c r="M2041">
        <f t="array" ref="M2041">SUM(IF(E$2:E2041=E2041,IF(B$2:B2041=B2041,IF(C$2:C2041=C2041,L$2:L2041))))</f>
        <v>-224</v>
      </c>
    </row>
    <row r="2042" spans="1:13" x14ac:dyDescent="0.25">
      <c r="A2042" s="2">
        <v>38436</v>
      </c>
      <c r="B2042">
        <v>2005</v>
      </c>
      <c r="C2042">
        <v>3</v>
      </c>
      <c r="D2042" t="s">
        <v>34</v>
      </c>
      <c r="E2042" t="s">
        <v>8</v>
      </c>
      <c r="F2042">
        <v>968</v>
      </c>
      <c r="G2042">
        <v>501</v>
      </c>
      <c r="H2042">
        <v>3</v>
      </c>
      <c r="I2042">
        <v>1503</v>
      </c>
      <c r="J2042">
        <v>2471</v>
      </c>
      <c r="K2042">
        <v>2363</v>
      </c>
      <c r="L2042">
        <v>-108</v>
      </c>
      <c r="M2042">
        <f t="array" ref="M2042">SUM(IF(E$2:E2042=E2042,IF(B$2:B2042=B2042,IF(C$2:C2042=C2042,L$2:L2042))))</f>
        <v>5110</v>
      </c>
    </row>
    <row r="2043" spans="1:13" x14ac:dyDescent="0.25">
      <c r="A2043" s="2">
        <v>38438</v>
      </c>
      <c r="B2043">
        <v>2005</v>
      </c>
      <c r="C2043">
        <v>3</v>
      </c>
      <c r="D2043" t="s">
        <v>36</v>
      </c>
      <c r="E2043" t="s">
        <v>13</v>
      </c>
      <c r="F2043">
        <v>1103</v>
      </c>
      <c r="G2043">
        <v>468</v>
      </c>
      <c r="H2043">
        <v>2</v>
      </c>
      <c r="I2043">
        <v>936</v>
      </c>
      <c r="J2043">
        <v>2039</v>
      </c>
      <c r="K2043">
        <v>2183</v>
      </c>
      <c r="L2043">
        <v>144</v>
      </c>
      <c r="M2043">
        <f t="array" ref="M2043">SUM(IF(E$2:E2043=E2043,IF(B$2:B2043=B2043,IF(C$2:C2043=C2043,L$2:L2043))))</f>
        <v>-80</v>
      </c>
    </row>
    <row r="2044" spans="1:13" x14ac:dyDescent="0.25">
      <c r="A2044" s="2">
        <v>38439</v>
      </c>
      <c r="B2044">
        <v>2005</v>
      </c>
      <c r="C2044">
        <v>3</v>
      </c>
      <c r="D2044" t="s">
        <v>30</v>
      </c>
      <c r="E2044" t="s">
        <v>7</v>
      </c>
      <c r="F2044">
        <v>1059</v>
      </c>
      <c r="G2044">
        <v>501</v>
      </c>
      <c r="H2044">
        <v>5</v>
      </c>
      <c r="I2044">
        <v>2505</v>
      </c>
      <c r="J2044">
        <v>3564</v>
      </c>
      <c r="K2044">
        <v>3050</v>
      </c>
      <c r="L2044">
        <v>-514</v>
      </c>
      <c r="M2044">
        <f t="array" ref="M2044">SUM(IF(E$2:E2044=E2044,IF(B$2:B2044=B2044,IF(C$2:C2044=C2044,L$2:L2044))))</f>
        <v>1333</v>
      </c>
    </row>
    <row r="2045" spans="1:13" x14ac:dyDescent="0.25">
      <c r="A2045" s="2">
        <v>38441</v>
      </c>
      <c r="B2045">
        <v>2005</v>
      </c>
      <c r="C2045">
        <v>3</v>
      </c>
      <c r="D2045" t="s">
        <v>32</v>
      </c>
      <c r="E2045" t="s">
        <v>13</v>
      </c>
      <c r="F2045">
        <v>1103</v>
      </c>
      <c r="G2045">
        <v>681</v>
      </c>
      <c r="H2045">
        <v>7</v>
      </c>
      <c r="I2045">
        <v>4767</v>
      </c>
      <c r="J2045">
        <v>5870</v>
      </c>
      <c r="K2045">
        <v>6213</v>
      </c>
      <c r="L2045">
        <v>343</v>
      </c>
      <c r="M2045">
        <f t="array" ref="M2045">SUM(IF(E$2:E2045=E2045,IF(B$2:B2045=B2045,IF(C$2:C2045=C2045,L$2:L2045))))</f>
        <v>263</v>
      </c>
    </row>
    <row r="2046" spans="1:13" x14ac:dyDescent="0.25">
      <c r="A2046" s="2">
        <v>38441</v>
      </c>
      <c r="B2046">
        <v>2005</v>
      </c>
      <c r="C2046">
        <v>3</v>
      </c>
      <c r="D2046" t="s">
        <v>32</v>
      </c>
      <c r="E2046" t="s">
        <v>9</v>
      </c>
      <c r="F2046">
        <v>708</v>
      </c>
      <c r="G2046">
        <v>681</v>
      </c>
      <c r="H2046">
        <v>4</v>
      </c>
      <c r="I2046">
        <v>2724</v>
      </c>
      <c r="J2046">
        <v>3432</v>
      </c>
      <c r="K2046">
        <v>2981</v>
      </c>
      <c r="L2046">
        <v>-451</v>
      </c>
      <c r="M2046">
        <f t="array" ref="M2046">SUM(IF(E$2:E2046=E2046,IF(B$2:B2046=B2046,IF(C$2:C2046=C2046,L$2:L2046))))</f>
        <v>-801</v>
      </c>
    </row>
    <row r="2047" spans="1:13" x14ac:dyDescent="0.25">
      <c r="A2047" s="2">
        <v>38441</v>
      </c>
      <c r="B2047">
        <v>2005</v>
      </c>
      <c r="C2047">
        <v>3</v>
      </c>
      <c r="D2047" t="s">
        <v>32</v>
      </c>
      <c r="E2047" t="s">
        <v>8</v>
      </c>
      <c r="F2047">
        <v>968</v>
      </c>
      <c r="G2047">
        <v>681</v>
      </c>
      <c r="H2047">
        <v>9</v>
      </c>
      <c r="I2047">
        <v>6129</v>
      </c>
      <c r="J2047">
        <v>7097</v>
      </c>
      <c r="K2047">
        <v>13615</v>
      </c>
      <c r="L2047">
        <v>6518</v>
      </c>
      <c r="M2047">
        <f t="array" ref="M2047">SUM(IF(E$2:E2047=E2047,IF(B$2:B2047=B2047,IF(C$2:C2047=C2047,L$2:L2047))))</f>
        <v>11628</v>
      </c>
    </row>
    <row r="2048" spans="1:13" x14ac:dyDescent="0.25">
      <c r="A2048" s="2">
        <v>38442</v>
      </c>
      <c r="B2048">
        <v>2005</v>
      </c>
      <c r="C2048">
        <v>3</v>
      </c>
      <c r="D2048" t="s">
        <v>33</v>
      </c>
      <c r="E2048" t="s">
        <v>8</v>
      </c>
      <c r="F2048">
        <v>968</v>
      </c>
      <c r="G2048">
        <v>468</v>
      </c>
      <c r="H2048">
        <v>10</v>
      </c>
      <c r="I2048">
        <v>4680</v>
      </c>
      <c r="J2048">
        <v>5648</v>
      </c>
      <c r="K2048">
        <v>5527</v>
      </c>
      <c r="L2048">
        <v>-121</v>
      </c>
      <c r="M2048">
        <f t="array" ref="M2048">SUM(IF(E$2:E2048=E2048,IF(B$2:B2048=B2048,IF(C$2:C2048=C2048,L$2:L2048))))</f>
        <v>11507</v>
      </c>
    </row>
    <row r="2049" spans="1:13" x14ac:dyDescent="0.25">
      <c r="A2049" s="2">
        <v>38445</v>
      </c>
      <c r="B2049">
        <v>2005</v>
      </c>
      <c r="C2049">
        <v>4</v>
      </c>
      <c r="D2049" t="s">
        <v>36</v>
      </c>
      <c r="E2049" t="s">
        <v>12</v>
      </c>
      <c r="F2049">
        <v>705</v>
      </c>
      <c r="G2049">
        <v>468</v>
      </c>
      <c r="H2049">
        <v>5</v>
      </c>
      <c r="I2049">
        <v>2340</v>
      </c>
      <c r="J2049">
        <v>3045</v>
      </c>
      <c r="K2049">
        <v>3350</v>
      </c>
      <c r="L2049">
        <v>305</v>
      </c>
      <c r="M2049">
        <f t="array" ref="M2049">SUM(IF(E$2:E2049=E2049,IF(B$2:B2049=B2049,IF(C$2:C2049=C2049,L$2:L2049))))</f>
        <v>305</v>
      </c>
    </row>
    <row r="2050" spans="1:13" x14ac:dyDescent="0.25">
      <c r="A2050" s="2">
        <v>38446</v>
      </c>
      <c r="B2050">
        <v>2005</v>
      </c>
      <c r="C2050">
        <v>4</v>
      </c>
      <c r="D2050" t="s">
        <v>30</v>
      </c>
      <c r="E2050" t="s">
        <v>12</v>
      </c>
      <c r="F2050">
        <v>705</v>
      </c>
      <c r="G2050">
        <v>501</v>
      </c>
      <c r="H2050">
        <v>5</v>
      </c>
      <c r="I2050">
        <v>2505</v>
      </c>
      <c r="J2050">
        <v>3210</v>
      </c>
      <c r="K2050">
        <v>3669</v>
      </c>
      <c r="L2050">
        <v>459</v>
      </c>
      <c r="M2050">
        <f t="array" ref="M2050">SUM(IF(E$2:E2050=E2050,IF(B$2:B2050=B2050,IF(C$2:C2050=C2050,L$2:L2050))))</f>
        <v>764</v>
      </c>
    </row>
    <row r="2051" spans="1:13" x14ac:dyDescent="0.25">
      <c r="A2051" s="2">
        <v>38447</v>
      </c>
      <c r="B2051">
        <v>2005</v>
      </c>
      <c r="C2051">
        <v>4</v>
      </c>
      <c r="D2051" t="s">
        <v>31</v>
      </c>
      <c r="E2051" t="s">
        <v>10</v>
      </c>
      <c r="F2051">
        <v>564</v>
      </c>
      <c r="G2051">
        <v>681</v>
      </c>
      <c r="H2051">
        <v>1</v>
      </c>
      <c r="I2051">
        <v>681</v>
      </c>
      <c r="J2051">
        <v>1245</v>
      </c>
      <c r="K2051">
        <v>1095</v>
      </c>
      <c r="L2051">
        <v>-150</v>
      </c>
      <c r="M2051">
        <f t="array" ref="M2051">SUM(IF(E$2:E2051=E2051,IF(B$2:B2051=B2051,IF(C$2:C2051=C2051,L$2:L2051))))</f>
        <v>-150</v>
      </c>
    </row>
    <row r="2052" spans="1:13" x14ac:dyDescent="0.25">
      <c r="A2052" s="2">
        <v>38449</v>
      </c>
      <c r="B2052">
        <v>2005</v>
      </c>
      <c r="C2052">
        <v>4</v>
      </c>
      <c r="D2052" t="s">
        <v>33</v>
      </c>
      <c r="E2052" t="s">
        <v>7</v>
      </c>
      <c r="F2052">
        <v>1059</v>
      </c>
      <c r="G2052">
        <v>468</v>
      </c>
      <c r="H2052">
        <v>10</v>
      </c>
      <c r="I2052">
        <v>4680</v>
      </c>
      <c r="J2052">
        <v>5739</v>
      </c>
      <c r="K2052">
        <v>6317</v>
      </c>
      <c r="L2052">
        <v>578</v>
      </c>
      <c r="M2052">
        <f t="array" ref="M2052">SUM(IF(E$2:E2052=E2052,IF(B$2:B2052=B2052,IF(C$2:C2052=C2052,L$2:L2052))))</f>
        <v>578</v>
      </c>
    </row>
    <row r="2053" spans="1:13" x14ac:dyDescent="0.25">
      <c r="A2053" s="2">
        <v>38450</v>
      </c>
      <c r="B2053">
        <v>2005</v>
      </c>
      <c r="C2053">
        <v>4</v>
      </c>
      <c r="D2053" t="s">
        <v>34</v>
      </c>
      <c r="E2053" t="s">
        <v>8</v>
      </c>
      <c r="F2053">
        <v>968</v>
      </c>
      <c r="G2053">
        <v>501</v>
      </c>
      <c r="H2053">
        <v>7</v>
      </c>
      <c r="I2053">
        <v>3507</v>
      </c>
      <c r="J2053">
        <v>4475</v>
      </c>
      <c r="K2053">
        <v>4757</v>
      </c>
      <c r="L2053">
        <v>282</v>
      </c>
      <c r="M2053">
        <f t="array" ref="M2053">SUM(IF(E$2:E2053=E2053,IF(B$2:B2053=B2053,IF(C$2:C2053=C2053,L$2:L2053))))</f>
        <v>282</v>
      </c>
    </row>
    <row r="2054" spans="1:13" x14ac:dyDescent="0.25">
      <c r="A2054" s="2">
        <v>38450</v>
      </c>
      <c r="B2054">
        <v>2005</v>
      </c>
      <c r="C2054">
        <v>4</v>
      </c>
      <c r="D2054" t="s">
        <v>34</v>
      </c>
      <c r="E2054" t="s">
        <v>13</v>
      </c>
      <c r="F2054">
        <v>1103</v>
      </c>
      <c r="G2054">
        <v>501</v>
      </c>
      <c r="H2054">
        <v>4</v>
      </c>
      <c r="I2054">
        <v>2004</v>
      </c>
      <c r="J2054">
        <v>3107</v>
      </c>
      <c r="K2054">
        <v>3397</v>
      </c>
      <c r="L2054">
        <v>290</v>
      </c>
      <c r="M2054">
        <f t="array" ref="M2054">SUM(IF(E$2:E2054=E2054,IF(B$2:B2054=B2054,IF(C$2:C2054=C2054,L$2:L2054))))</f>
        <v>290</v>
      </c>
    </row>
    <row r="2055" spans="1:13" x14ac:dyDescent="0.25">
      <c r="A2055" s="2">
        <v>38451</v>
      </c>
      <c r="B2055">
        <v>2005</v>
      </c>
      <c r="C2055">
        <v>4</v>
      </c>
      <c r="D2055" t="s">
        <v>35</v>
      </c>
      <c r="E2055" t="s">
        <v>8</v>
      </c>
      <c r="F2055">
        <v>968</v>
      </c>
      <c r="G2055">
        <v>601</v>
      </c>
      <c r="H2055">
        <v>1</v>
      </c>
      <c r="I2055">
        <v>601</v>
      </c>
      <c r="J2055">
        <v>1569</v>
      </c>
      <c r="K2055">
        <v>1255</v>
      </c>
      <c r="L2055">
        <v>-314</v>
      </c>
      <c r="M2055">
        <f t="array" ref="M2055">SUM(IF(E$2:E2055=E2055,IF(B$2:B2055=B2055,IF(C$2:C2055=C2055,L$2:L2055))))</f>
        <v>-32</v>
      </c>
    </row>
    <row r="2056" spans="1:13" x14ac:dyDescent="0.25">
      <c r="A2056" s="2">
        <v>38451</v>
      </c>
      <c r="B2056">
        <v>2005</v>
      </c>
      <c r="C2056">
        <v>4</v>
      </c>
      <c r="D2056" t="s">
        <v>35</v>
      </c>
      <c r="E2056" t="s">
        <v>13</v>
      </c>
      <c r="F2056">
        <v>1103</v>
      </c>
      <c r="G2056">
        <v>601</v>
      </c>
      <c r="H2056">
        <v>8</v>
      </c>
      <c r="I2056">
        <v>4808</v>
      </c>
      <c r="J2056">
        <v>5911</v>
      </c>
      <c r="K2056">
        <v>6566</v>
      </c>
      <c r="L2056">
        <v>655</v>
      </c>
      <c r="M2056">
        <f t="array" ref="M2056">SUM(IF(E$2:E2056=E2056,IF(B$2:B2056=B2056,IF(C$2:C2056=C2056,L$2:L2056))))</f>
        <v>945</v>
      </c>
    </row>
    <row r="2057" spans="1:13" x14ac:dyDescent="0.25">
      <c r="A2057" s="2">
        <v>38451</v>
      </c>
      <c r="B2057">
        <v>2005</v>
      </c>
      <c r="C2057">
        <v>4</v>
      </c>
      <c r="D2057" t="s">
        <v>35</v>
      </c>
      <c r="E2057" t="s">
        <v>10</v>
      </c>
      <c r="F2057">
        <v>564</v>
      </c>
      <c r="G2057">
        <v>601</v>
      </c>
      <c r="H2057">
        <v>1</v>
      </c>
      <c r="I2057">
        <v>601</v>
      </c>
      <c r="J2057">
        <v>1165</v>
      </c>
      <c r="K2057">
        <v>1118</v>
      </c>
      <c r="L2057">
        <v>-47</v>
      </c>
      <c r="M2057">
        <f t="array" ref="M2057">SUM(IF(E$2:E2057=E2057,IF(B$2:B2057=B2057,IF(C$2:C2057=C2057,L$2:L2057))))</f>
        <v>-197</v>
      </c>
    </row>
    <row r="2058" spans="1:13" x14ac:dyDescent="0.25">
      <c r="A2058" s="2">
        <v>38452</v>
      </c>
      <c r="B2058">
        <v>2005</v>
      </c>
      <c r="C2058">
        <v>4</v>
      </c>
      <c r="D2058" t="s">
        <v>36</v>
      </c>
      <c r="E2058" t="s">
        <v>10</v>
      </c>
      <c r="F2058">
        <v>564</v>
      </c>
      <c r="G2058">
        <v>468</v>
      </c>
      <c r="H2058">
        <v>2</v>
      </c>
      <c r="I2058">
        <v>936</v>
      </c>
      <c r="J2058">
        <v>1500</v>
      </c>
      <c r="K2058">
        <v>1531</v>
      </c>
      <c r="L2058">
        <v>31</v>
      </c>
      <c r="M2058">
        <f t="array" ref="M2058">SUM(IF(E$2:E2058=E2058,IF(B$2:B2058=B2058,IF(C$2:C2058=C2058,L$2:L2058))))</f>
        <v>-166</v>
      </c>
    </row>
    <row r="2059" spans="1:13" x14ac:dyDescent="0.25">
      <c r="A2059" s="2">
        <v>38453</v>
      </c>
      <c r="B2059">
        <v>2005</v>
      </c>
      <c r="C2059">
        <v>4</v>
      </c>
      <c r="D2059" t="s">
        <v>30</v>
      </c>
      <c r="E2059" t="s">
        <v>13</v>
      </c>
      <c r="F2059">
        <v>1103</v>
      </c>
      <c r="G2059">
        <v>501</v>
      </c>
      <c r="H2059">
        <v>5</v>
      </c>
      <c r="I2059">
        <v>2505</v>
      </c>
      <c r="J2059">
        <v>3608</v>
      </c>
      <c r="K2059">
        <v>3565</v>
      </c>
      <c r="L2059">
        <v>-43</v>
      </c>
      <c r="M2059">
        <f t="array" ref="M2059">SUM(IF(E$2:E2059=E2059,IF(B$2:B2059=B2059,IF(C$2:C2059=C2059,L$2:L2059))))</f>
        <v>902</v>
      </c>
    </row>
    <row r="2060" spans="1:13" x14ac:dyDescent="0.25">
      <c r="A2060" s="2">
        <v>38453</v>
      </c>
      <c r="B2060">
        <v>2005</v>
      </c>
      <c r="C2060">
        <v>4</v>
      </c>
      <c r="D2060" t="s">
        <v>30</v>
      </c>
      <c r="E2060" t="s">
        <v>10</v>
      </c>
      <c r="F2060">
        <v>564</v>
      </c>
      <c r="G2060">
        <v>501</v>
      </c>
      <c r="H2060">
        <v>9</v>
      </c>
      <c r="I2060">
        <v>4509</v>
      </c>
      <c r="J2060">
        <v>5073</v>
      </c>
      <c r="K2060">
        <v>5052</v>
      </c>
      <c r="L2060">
        <v>-21</v>
      </c>
      <c r="M2060">
        <f t="array" ref="M2060">SUM(IF(E$2:E2060=E2060,IF(B$2:B2060=B2060,IF(C$2:C2060=C2060,L$2:L2060))))</f>
        <v>-187</v>
      </c>
    </row>
    <row r="2061" spans="1:13" x14ac:dyDescent="0.25">
      <c r="A2061" s="2">
        <v>38454</v>
      </c>
      <c r="B2061">
        <v>2005</v>
      </c>
      <c r="C2061">
        <v>4</v>
      </c>
      <c r="D2061" t="s">
        <v>31</v>
      </c>
      <c r="E2061" t="s">
        <v>7</v>
      </c>
      <c r="F2061">
        <v>1059</v>
      </c>
      <c r="G2061">
        <v>681</v>
      </c>
      <c r="H2061">
        <v>2</v>
      </c>
      <c r="I2061">
        <v>1362</v>
      </c>
      <c r="J2061">
        <v>2421</v>
      </c>
      <c r="K2061">
        <v>3029</v>
      </c>
      <c r="L2061">
        <v>608</v>
      </c>
      <c r="M2061">
        <f t="array" ref="M2061">SUM(IF(E$2:E2061=E2061,IF(B$2:B2061=B2061,IF(C$2:C2061=C2061,L$2:L2061))))</f>
        <v>1186</v>
      </c>
    </row>
    <row r="2062" spans="1:13" x14ac:dyDescent="0.25">
      <c r="A2062" s="2">
        <v>38455</v>
      </c>
      <c r="B2062">
        <v>2005</v>
      </c>
      <c r="C2062">
        <v>4</v>
      </c>
      <c r="D2062" t="s">
        <v>32</v>
      </c>
      <c r="E2062" t="s">
        <v>13</v>
      </c>
      <c r="F2062">
        <v>1103</v>
      </c>
      <c r="G2062">
        <v>681</v>
      </c>
      <c r="H2062">
        <v>6</v>
      </c>
      <c r="I2062">
        <v>4086</v>
      </c>
      <c r="J2062">
        <v>5189</v>
      </c>
      <c r="K2062">
        <v>6043</v>
      </c>
      <c r="L2062">
        <v>854</v>
      </c>
      <c r="M2062">
        <f t="array" ref="M2062">SUM(IF(E$2:E2062=E2062,IF(B$2:B2062=B2062,IF(C$2:C2062=C2062,L$2:L2062))))</f>
        <v>1756</v>
      </c>
    </row>
    <row r="2063" spans="1:13" x14ac:dyDescent="0.25">
      <c r="A2063" s="2">
        <v>38458</v>
      </c>
      <c r="B2063">
        <v>2005</v>
      </c>
      <c r="C2063">
        <v>4</v>
      </c>
      <c r="D2063" t="s">
        <v>35</v>
      </c>
      <c r="E2063" t="s">
        <v>12</v>
      </c>
      <c r="F2063">
        <v>705</v>
      </c>
      <c r="G2063">
        <v>601</v>
      </c>
      <c r="H2063">
        <v>1</v>
      </c>
      <c r="I2063">
        <v>601</v>
      </c>
      <c r="J2063">
        <v>1306</v>
      </c>
      <c r="K2063">
        <v>1205</v>
      </c>
      <c r="L2063">
        <v>-101</v>
      </c>
      <c r="M2063">
        <f t="array" ref="M2063">SUM(IF(E$2:E2063=E2063,IF(B$2:B2063=B2063,IF(C$2:C2063=C2063,L$2:L2063))))</f>
        <v>663</v>
      </c>
    </row>
    <row r="2064" spans="1:13" x14ac:dyDescent="0.25">
      <c r="A2064" s="2">
        <v>38459</v>
      </c>
      <c r="B2064">
        <v>2005</v>
      </c>
      <c r="C2064">
        <v>4</v>
      </c>
      <c r="D2064" t="s">
        <v>36</v>
      </c>
      <c r="E2064" t="s">
        <v>13</v>
      </c>
      <c r="F2064">
        <v>1103</v>
      </c>
      <c r="G2064">
        <v>468</v>
      </c>
      <c r="H2064">
        <v>10</v>
      </c>
      <c r="I2064">
        <v>4680</v>
      </c>
      <c r="J2064">
        <v>5783</v>
      </c>
      <c r="K2064">
        <v>6892</v>
      </c>
      <c r="L2064">
        <v>1109</v>
      </c>
      <c r="M2064">
        <f t="array" ref="M2064">SUM(IF(E$2:E2064=E2064,IF(B$2:B2064=B2064,IF(C$2:C2064=C2064,L$2:L2064))))</f>
        <v>2865</v>
      </c>
    </row>
    <row r="2065" spans="1:13" x14ac:dyDescent="0.25">
      <c r="A2065" s="2">
        <v>38461</v>
      </c>
      <c r="B2065">
        <v>2005</v>
      </c>
      <c r="C2065">
        <v>4</v>
      </c>
      <c r="D2065" t="s">
        <v>31</v>
      </c>
      <c r="E2065" t="s">
        <v>12</v>
      </c>
      <c r="F2065">
        <v>705</v>
      </c>
      <c r="G2065">
        <v>681</v>
      </c>
      <c r="H2065">
        <v>7</v>
      </c>
      <c r="I2065">
        <v>4767</v>
      </c>
      <c r="J2065">
        <v>5472</v>
      </c>
      <c r="K2065">
        <v>5950</v>
      </c>
      <c r="L2065">
        <v>478</v>
      </c>
      <c r="M2065">
        <f t="array" ref="M2065">SUM(IF(E$2:E2065=E2065,IF(B$2:B2065=B2065,IF(C$2:C2065=C2065,L$2:L2065))))</f>
        <v>1141</v>
      </c>
    </row>
    <row r="2066" spans="1:13" x14ac:dyDescent="0.25">
      <c r="A2066" s="2">
        <v>38462</v>
      </c>
      <c r="B2066">
        <v>2005</v>
      </c>
      <c r="C2066">
        <v>4</v>
      </c>
      <c r="D2066" t="s">
        <v>32</v>
      </c>
      <c r="E2066" t="s">
        <v>13</v>
      </c>
      <c r="F2066">
        <v>1103</v>
      </c>
      <c r="G2066">
        <v>681</v>
      </c>
      <c r="H2066">
        <v>9</v>
      </c>
      <c r="I2066">
        <v>6129</v>
      </c>
      <c r="J2066">
        <v>7232</v>
      </c>
      <c r="K2066">
        <v>6552</v>
      </c>
      <c r="L2066">
        <v>-680</v>
      </c>
      <c r="M2066">
        <f t="array" ref="M2066">SUM(IF(E$2:E2066=E2066,IF(B$2:B2066=B2066,IF(C$2:C2066=C2066,L$2:L2066))))</f>
        <v>2185</v>
      </c>
    </row>
    <row r="2067" spans="1:13" x14ac:dyDescent="0.25">
      <c r="A2067" s="2">
        <v>38462</v>
      </c>
      <c r="B2067">
        <v>2005</v>
      </c>
      <c r="C2067">
        <v>4</v>
      </c>
      <c r="D2067" t="s">
        <v>32</v>
      </c>
      <c r="E2067" t="s">
        <v>10</v>
      </c>
      <c r="F2067">
        <v>564</v>
      </c>
      <c r="G2067">
        <v>681</v>
      </c>
      <c r="H2067">
        <v>1</v>
      </c>
      <c r="I2067">
        <v>681</v>
      </c>
      <c r="J2067">
        <v>1245</v>
      </c>
      <c r="K2067">
        <v>1256</v>
      </c>
      <c r="L2067">
        <v>11</v>
      </c>
      <c r="M2067">
        <f t="array" ref="M2067">SUM(IF(E$2:E2067=E2067,IF(B$2:B2067=B2067,IF(C$2:C2067=C2067,L$2:L2067))))</f>
        <v>-176</v>
      </c>
    </row>
    <row r="2068" spans="1:13" x14ac:dyDescent="0.25">
      <c r="A2068" s="2">
        <v>38462</v>
      </c>
      <c r="B2068">
        <v>2005</v>
      </c>
      <c r="C2068">
        <v>4</v>
      </c>
      <c r="D2068" t="s">
        <v>32</v>
      </c>
      <c r="E2068" t="s">
        <v>12</v>
      </c>
      <c r="F2068">
        <v>705</v>
      </c>
      <c r="G2068">
        <v>681</v>
      </c>
      <c r="H2068">
        <v>9</v>
      </c>
      <c r="I2068">
        <v>6129</v>
      </c>
      <c r="J2068">
        <v>6834</v>
      </c>
      <c r="K2068">
        <v>5815</v>
      </c>
      <c r="L2068">
        <v>-1019</v>
      </c>
      <c r="M2068">
        <f t="array" ref="M2068">SUM(IF(E$2:E2068=E2068,IF(B$2:B2068=B2068,IF(C$2:C2068=C2068,L$2:L2068))))</f>
        <v>122</v>
      </c>
    </row>
    <row r="2069" spans="1:13" x14ac:dyDescent="0.25">
      <c r="A2069" s="2">
        <v>38463</v>
      </c>
      <c r="B2069">
        <v>2005</v>
      </c>
      <c r="C2069">
        <v>4</v>
      </c>
      <c r="D2069" t="s">
        <v>33</v>
      </c>
      <c r="E2069" t="s">
        <v>9</v>
      </c>
      <c r="F2069">
        <v>708</v>
      </c>
      <c r="G2069">
        <v>468</v>
      </c>
      <c r="H2069">
        <v>8</v>
      </c>
      <c r="I2069">
        <v>3744</v>
      </c>
      <c r="J2069">
        <v>4452</v>
      </c>
      <c r="K2069">
        <v>5293</v>
      </c>
      <c r="L2069">
        <v>841</v>
      </c>
      <c r="M2069">
        <f t="array" ref="M2069">SUM(IF(E$2:E2069=E2069,IF(B$2:B2069=B2069,IF(C$2:C2069=C2069,L$2:L2069))))</f>
        <v>841</v>
      </c>
    </row>
    <row r="2070" spans="1:13" x14ac:dyDescent="0.25">
      <c r="A2070" s="2">
        <v>38463</v>
      </c>
      <c r="B2070">
        <v>2005</v>
      </c>
      <c r="C2070">
        <v>4</v>
      </c>
      <c r="D2070" t="s">
        <v>33</v>
      </c>
      <c r="E2070" t="s">
        <v>13</v>
      </c>
      <c r="F2070">
        <v>1103</v>
      </c>
      <c r="G2070">
        <v>468</v>
      </c>
      <c r="H2070">
        <v>3</v>
      </c>
      <c r="I2070">
        <v>1404</v>
      </c>
      <c r="J2070">
        <v>2507</v>
      </c>
      <c r="K2070">
        <v>2279</v>
      </c>
      <c r="L2070">
        <v>-228</v>
      </c>
      <c r="M2070">
        <f t="array" ref="M2070">SUM(IF(E$2:E2070=E2070,IF(B$2:B2070=B2070,IF(C$2:C2070=C2070,L$2:L2070))))</f>
        <v>1957</v>
      </c>
    </row>
    <row r="2071" spans="1:13" x14ac:dyDescent="0.25">
      <c r="A2071" s="2">
        <v>38463</v>
      </c>
      <c r="B2071">
        <v>2005</v>
      </c>
      <c r="C2071">
        <v>4</v>
      </c>
      <c r="D2071" t="s">
        <v>33</v>
      </c>
      <c r="E2071" t="s">
        <v>8</v>
      </c>
      <c r="F2071">
        <v>968</v>
      </c>
      <c r="G2071">
        <v>468</v>
      </c>
      <c r="H2071">
        <v>9</v>
      </c>
      <c r="I2071">
        <v>4212</v>
      </c>
      <c r="J2071">
        <v>5180</v>
      </c>
      <c r="K2071">
        <v>23181</v>
      </c>
      <c r="L2071">
        <v>18001</v>
      </c>
      <c r="M2071">
        <f t="array" ref="M2071">SUM(IF(E$2:E2071=E2071,IF(B$2:B2071=B2071,IF(C$2:C2071=C2071,L$2:L2071))))</f>
        <v>17969</v>
      </c>
    </row>
    <row r="2072" spans="1:13" x14ac:dyDescent="0.25">
      <c r="A2072" s="2">
        <v>38464</v>
      </c>
      <c r="B2072">
        <v>2005</v>
      </c>
      <c r="C2072">
        <v>4</v>
      </c>
      <c r="D2072" t="s">
        <v>34</v>
      </c>
      <c r="E2072" t="s">
        <v>13</v>
      </c>
      <c r="F2072">
        <v>1103</v>
      </c>
      <c r="G2072">
        <v>501</v>
      </c>
      <c r="H2072">
        <v>4</v>
      </c>
      <c r="I2072">
        <v>2004</v>
      </c>
      <c r="J2072">
        <v>3107</v>
      </c>
      <c r="K2072">
        <v>3618</v>
      </c>
      <c r="L2072">
        <v>511</v>
      </c>
      <c r="M2072">
        <f t="array" ref="M2072">SUM(IF(E$2:E2072=E2072,IF(B$2:B2072=B2072,IF(C$2:C2072=C2072,L$2:L2072))))</f>
        <v>2468</v>
      </c>
    </row>
    <row r="2073" spans="1:13" x14ac:dyDescent="0.25">
      <c r="A2073" s="2">
        <v>38465</v>
      </c>
      <c r="B2073">
        <v>2005</v>
      </c>
      <c r="C2073">
        <v>4</v>
      </c>
      <c r="D2073" t="s">
        <v>35</v>
      </c>
      <c r="E2073" t="s">
        <v>13</v>
      </c>
      <c r="F2073">
        <v>1103</v>
      </c>
      <c r="G2073">
        <v>601</v>
      </c>
      <c r="H2073">
        <v>9</v>
      </c>
      <c r="I2073">
        <v>5409</v>
      </c>
      <c r="J2073">
        <v>6512</v>
      </c>
      <c r="K2073">
        <v>5709</v>
      </c>
      <c r="L2073">
        <v>-803</v>
      </c>
      <c r="M2073">
        <f t="array" ref="M2073">SUM(IF(E$2:E2073=E2073,IF(B$2:B2073=B2073,IF(C$2:C2073=C2073,L$2:L2073))))</f>
        <v>1665</v>
      </c>
    </row>
    <row r="2074" spans="1:13" x14ac:dyDescent="0.25">
      <c r="A2074" s="2">
        <v>38468</v>
      </c>
      <c r="B2074">
        <v>2005</v>
      </c>
      <c r="C2074">
        <v>4</v>
      </c>
      <c r="D2074" t="s">
        <v>31</v>
      </c>
      <c r="E2074" t="s">
        <v>10</v>
      </c>
      <c r="F2074">
        <v>564</v>
      </c>
      <c r="G2074">
        <v>681</v>
      </c>
      <c r="H2074">
        <v>4</v>
      </c>
      <c r="I2074">
        <v>2724</v>
      </c>
      <c r="J2074">
        <v>3288</v>
      </c>
      <c r="K2074">
        <v>3435</v>
      </c>
      <c r="L2074">
        <v>147</v>
      </c>
      <c r="M2074">
        <f t="array" ref="M2074">SUM(IF(E$2:E2074=E2074,IF(B$2:B2074=B2074,IF(C$2:C2074=C2074,L$2:L2074))))</f>
        <v>-29</v>
      </c>
    </row>
    <row r="2075" spans="1:13" x14ac:dyDescent="0.25">
      <c r="A2075" s="2">
        <v>38468</v>
      </c>
      <c r="B2075">
        <v>2005</v>
      </c>
      <c r="C2075">
        <v>4</v>
      </c>
      <c r="D2075" t="s">
        <v>31</v>
      </c>
      <c r="E2075" t="s">
        <v>13</v>
      </c>
      <c r="F2075">
        <v>1103</v>
      </c>
      <c r="G2075">
        <v>681</v>
      </c>
      <c r="H2075">
        <v>10</v>
      </c>
      <c r="I2075">
        <v>6810</v>
      </c>
      <c r="J2075">
        <v>7913</v>
      </c>
      <c r="K2075">
        <v>8193</v>
      </c>
      <c r="L2075">
        <v>280</v>
      </c>
      <c r="M2075">
        <f t="array" ref="M2075">SUM(IF(E$2:E2075=E2075,IF(B$2:B2075=B2075,IF(C$2:C2075=C2075,L$2:L2075))))</f>
        <v>1945</v>
      </c>
    </row>
    <row r="2076" spans="1:13" x14ac:dyDescent="0.25">
      <c r="A2076" s="2">
        <v>38468</v>
      </c>
      <c r="B2076">
        <v>2005</v>
      </c>
      <c r="C2076">
        <v>4</v>
      </c>
      <c r="D2076" t="s">
        <v>31</v>
      </c>
      <c r="E2076" t="s">
        <v>12</v>
      </c>
      <c r="F2076">
        <v>705</v>
      </c>
      <c r="G2076">
        <v>681</v>
      </c>
      <c r="H2076">
        <v>10</v>
      </c>
      <c r="I2076">
        <v>6810</v>
      </c>
      <c r="J2076">
        <v>7515</v>
      </c>
      <c r="K2076">
        <v>7530</v>
      </c>
      <c r="L2076">
        <v>15</v>
      </c>
      <c r="M2076">
        <f t="array" ref="M2076">SUM(IF(E$2:E2076=E2076,IF(B$2:B2076=B2076,IF(C$2:C2076=C2076,L$2:L2076))))</f>
        <v>137</v>
      </c>
    </row>
    <row r="2077" spans="1:13" x14ac:dyDescent="0.25">
      <c r="A2077" s="2">
        <v>38469</v>
      </c>
      <c r="B2077">
        <v>2005</v>
      </c>
      <c r="C2077">
        <v>4</v>
      </c>
      <c r="D2077" t="s">
        <v>32</v>
      </c>
      <c r="E2077" t="s">
        <v>10</v>
      </c>
      <c r="F2077">
        <v>564</v>
      </c>
      <c r="G2077">
        <v>681</v>
      </c>
      <c r="H2077">
        <v>8</v>
      </c>
      <c r="I2077">
        <v>5448</v>
      </c>
      <c r="J2077">
        <v>6012</v>
      </c>
      <c r="K2077">
        <v>4989</v>
      </c>
      <c r="L2077">
        <v>-1023</v>
      </c>
      <c r="M2077">
        <f t="array" ref="M2077">SUM(IF(E$2:E2077=E2077,IF(B$2:B2077=B2077,IF(C$2:C2077=C2077,L$2:L2077))))</f>
        <v>-1052</v>
      </c>
    </row>
    <row r="2078" spans="1:13" x14ac:dyDescent="0.25">
      <c r="A2078" s="2">
        <v>38470</v>
      </c>
      <c r="B2078">
        <v>2005</v>
      </c>
      <c r="C2078">
        <v>4</v>
      </c>
      <c r="D2078" t="s">
        <v>33</v>
      </c>
      <c r="E2078" t="s">
        <v>8</v>
      </c>
      <c r="F2078">
        <v>968</v>
      </c>
      <c r="G2078">
        <v>468</v>
      </c>
      <c r="H2078">
        <v>3</v>
      </c>
      <c r="I2078">
        <v>1404</v>
      </c>
      <c r="J2078">
        <v>2372</v>
      </c>
      <c r="K2078">
        <v>8869</v>
      </c>
      <c r="L2078">
        <v>6497</v>
      </c>
      <c r="M2078">
        <f t="array" ref="M2078">SUM(IF(E$2:E2078=E2078,IF(B$2:B2078=B2078,IF(C$2:C2078=C2078,L$2:L2078))))</f>
        <v>24466</v>
      </c>
    </row>
    <row r="2079" spans="1:13" x14ac:dyDescent="0.25">
      <c r="A2079" s="2">
        <v>38470</v>
      </c>
      <c r="B2079">
        <v>2005</v>
      </c>
      <c r="C2079">
        <v>4</v>
      </c>
      <c r="D2079" t="s">
        <v>33</v>
      </c>
      <c r="E2079" t="s">
        <v>12</v>
      </c>
      <c r="F2079">
        <v>705</v>
      </c>
      <c r="G2079">
        <v>468</v>
      </c>
      <c r="H2079">
        <v>3</v>
      </c>
      <c r="I2079">
        <v>1404</v>
      </c>
      <c r="J2079">
        <v>2109</v>
      </c>
      <c r="K2079">
        <v>7892</v>
      </c>
      <c r="L2079">
        <v>5783</v>
      </c>
      <c r="M2079">
        <f t="array" ref="M2079">SUM(IF(E$2:E2079=E2079,IF(B$2:B2079=B2079,IF(C$2:C2079=C2079,L$2:L2079))))</f>
        <v>5920</v>
      </c>
    </row>
    <row r="2080" spans="1:13" x14ac:dyDescent="0.25">
      <c r="A2080" s="2">
        <v>38471</v>
      </c>
      <c r="B2080">
        <v>2005</v>
      </c>
      <c r="C2080">
        <v>4</v>
      </c>
      <c r="D2080" t="s">
        <v>34</v>
      </c>
      <c r="E2080" t="s">
        <v>10</v>
      </c>
      <c r="F2080">
        <v>564</v>
      </c>
      <c r="G2080">
        <v>501</v>
      </c>
      <c r="H2080">
        <v>4</v>
      </c>
      <c r="I2080">
        <v>2004</v>
      </c>
      <c r="J2080">
        <v>2568</v>
      </c>
      <c r="K2080">
        <v>2312</v>
      </c>
      <c r="L2080">
        <v>-256</v>
      </c>
      <c r="M2080">
        <f t="array" ref="M2080">SUM(IF(E$2:E2080=E2080,IF(B$2:B2080=B2080,IF(C$2:C2080=C2080,L$2:L2080))))</f>
        <v>-1308</v>
      </c>
    </row>
    <row r="2081" spans="1:13" x14ac:dyDescent="0.25">
      <c r="A2081" s="2">
        <v>38472</v>
      </c>
      <c r="B2081">
        <v>2005</v>
      </c>
      <c r="C2081">
        <v>4</v>
      </c>
      <c r="D2081" t="s">
        <v>35</v>
      </c>
      <c r="E2081" t="s">
        <v>9</v>
      </c>
      <c r="F2081">
        <v>708</v>
      </c>
      <c r="G2081">
        <v>601</v>
      </c>
      <c r="H2081">
        <v>7</v>
      </c>
      <c r="I2081">
        <v>4207</v>
      </c>
      <c r="J2081">
        <v>4915</v>
      </c>
      <c r="K2081">
        <v>4507</v>
      </c>
      <c r="L2081">
        <v>-408</v>
      </c>
      <c r="M2081">
        <f t="array" ref="M2081">SUM(IF(E$2:E2081=E2081,IF(B$2:B2081=B2081,IF(C$2:C2081=C2081,L$2:L2081))))</f>
        <v>433</v>
      </c>
    </row>
    <row r="2082" spans="1:13" x14ac:dyDescent="0.25">
      <c r="A2082" s="2">
        <v>38474</v>
      </c>
      <c r="B2082">
        <v>2005</v>
      </c>
      <c r="C2082">
        <v>5</v>
      </c>
      <c r="D2082" t="s">
        <v>30</v>
      </c>
      <c r="E2082" t="s">
        <v>10</v>
      </c>
      <c r="F2082">
        <v>564</v>
      </c>
      <c r="G2082">
        <v>501</v>
      </c>
      <c r="H2082">
        <v>5</v>
      </c>
      <c r="I2082">
        <v>2505</v>
      </c>
      <c r="J2082">
        <v>3069</v>
      </c>
      <c r="K2082">
        <v>3293</v>
      </c>
      <c r="L2082">
        <v>224</v>
      </c>
      <c r="M2082">
        <f t="array" ref="M2082">SUM(IF(E$2:E2082=E2082,IF(B$2:B2082=B2082,IF(C$2:C2082=C2082,L$2:L2082))))</f>
        <v>224</v>
      </c>
    </row>
    <row r="2083" spans="1:13" x14ac:dyDescent="0.25">
      <c r="A2083" s="2">
        <v>38476</v>
      </c>
      <c r="B2083">
        <v>2005</v>
      </c>
      <c r="C2083">
        <v>5</v>
      </c>
      <c r="D2083" t="s">
        <v>32</v>
      </c>
      <c r="E2083" t="s">
        <v>13</v>
      </c>
      <c r="F2083">
        <v>1103</v>
      </c>
      <c r="G2083">
        <v>681</v>
      </c>
      <c r="H2083">
        <v>8</v>
      </c>
      <c r="I2083">
        <v>5448</v>
      </c>
      <c r="J2083">
        <v>6551</v>
      </c>
      <c r="K2083">
        <v>6830</v>
      </c>
      <c r="L2083">
        <v>279</v>
      </c>
      <c r="M2083">
        <f t="array" ref="M2083">SUM(IF(E$2:E2083=E2083,IF(B$2:B2083=B2083,IF(C$2:C2083=C2083,L$2:L2083))))</f>
        <v>279</v>
      </c>
    </row>
    <row r="2084" spans="1:13" x14ac:dyDescent="0.25">
      <c r="A2084" s="2">
        <v>38478</v>
      </c>
      <c r="B2084">
        <v>2005</v>
      </c>
      <c r="C2084">
        <v>5</v>
      </c>
      <c r="D2084" t="s">
        <v>34</v>
      </c>
      <c r="E2084" t="s">
        <v>8</v>
      </c>
      <c r="F2084">
        <v>968</v>
      </c>
      <c r="G2084">
        <v>501</v>
      </c>
      <c r="H2084">
        <v>3</v>
      </c>
      <c r="I2084">
        <v>1503</v>
      </c>
      <c r="J2084">
        <v>2471</v>
      </c>
      <c r="K2084">
        <v>2119</v>
      </c>
      <c r="L2084">
        <v>-352</v>
      </c>
      <c r="M2084">
        <f t="array" ref="M2084">SUM(IF(E$2:E2084=E2084,IF(B$2:B2084=B2084,IF(C$2:C2084=C2084,L$2:L2084))))</f>
        <v>-352</v>
      </c>
    </row>
    <row r="2085" spans="1:13" x14ac:dyDescent="0.25">
      <c r="A2085" s="2">
        <v>38478</v>
      </c>
      <c r="B2085">
        <v>2005</v>
      </c>
      <c r="C2085">
        <v>5</v>
      </c>
      <c r="D2085" t="s">
        <v>34</v>
      </c>
      <c r="E2085" t="s">
        <v>12</v>
      </c>
      <c r="F2085">
        <v>705</v>
      </c>
      <c r="G2085">
        <v>501</v>
      </c>
      <c r="H2085">
        <v>6</v>
      </c>
      <c r="I2085">
        <v>3006</v>
      </c>
      <c r="J2085">
        <v>3711</v>
      </c>
      <c r="K2085">
        <v>3217</v>
      </c>
      <c r="L2085">
        <v>-494</v>
      </c>
      <c r="M2085">
        <f t="array" ref="M2085">SUM(IF(E$2:E2085=E2085,IF(B$2:B2085=B2085,IF(C$2:C2085=C2085,L$2:L2085))))</f>
        <v>-494</v>
      </c>
    </row>
    <row r="2086" spans="1:13" x14ac:dyDescent="0.25">
      <c r="A2086" s="2">
        <v>38480</v>
      </c>
      <c r="B2086">
        <v>2005</v>
      </c>
      <c r="C2086">
        <v>5</v>
      </c>
      <c r="D2086" t="s">
        <v>36</v>
      </c>
      <c r="E2086" t="s">
        <v>12</v>
      </c>
      <c r="F2086">
        <v>705</v>
      </c>
      <c r="G2086">
        <v>468</v>
      </c>
      <c r="H2086">
        <v>2</v>
      </c>
      <c r="I2086">
        <v>936</v>
      </c>
      <c r="J2086">
        <v>1641</v>
      </c>
      <c r="K2086">
        <v>1624</v>
      </c>
      <c r="L2086">
        <v>-17</v>
      </c>
      <c r="M2086">
        <f t="array" ref="M2086">SUM(IF(E$2:E2086=E2086,IF(B$2:B2086=B2086,IF(C$2:C2086=C2086,L$2:L2086))))</f>
        <v>-511</v>
      </c>
    </row>
    <row r="2087" spans="1:13" x14ac:dyDescent="0.25">
      <c r="A2087" s="2">
        <v>38481</v>
      </c>
      <c r="B2087">
        <v>2005</v>
      </c>
      <c r="C2087">
        <v>5</v>
      </c>
      <c r="D2087" t="s">
        <v>30</v>
      </c>
      <c r="E2087" t="s">
        <v>10</v>
      </c>
      <c r="F2087">
        <v>564</v>
      </c>
      <c r="G2087">
        <v>501</v>
      </c>
      <c r="H2087">
        <v>9</v>
      </c>
      <c r="I2087">
        <v>4509</v>
      </c>
      <c r="J2087">
        <v>5073</v>
      </c>
      <c r="K2087">
        <v>5011</v>
      </c>
      <c r="L2087">
        <v>-62</v>
      </c>
      <c r="M2087">
        <f t="array" ref="M2087">SUM(IF(E$2:E2087=E2087,IF(B$2:B2087=B2087,IF(C$2:C2087=C2087,L$2:L2087))))</f>
        <v>162</v>
      </c>
    </row>
    <row r="2088" spans="1:13" x14ac:dyDescent="0.25">
      <c r="A2088" s="2">
        <v>38481</v>
      </c>
      <c r="B2088">
        <v>2005</v>
      </c>
      <c r="C2088">
        <v>5</v>
      </c>
      <c r="D2088" t="s">
        <v>30</v>
      </c>
      <c r="E2088" t="s">
        <v>9</v>
      </c>
      <c r="F2088">
        <v>708</v>
      </c>
      <c r="G2088">
        <v>501</v>
      </c>
      <c r="H2088">
        <v>10</v>
      </c>
      <c r="I2088">
        <v>5010</v>
      </c>
      <c r="J2088">
        <v>5718</v>
      </c>
      <c r="K2088">
        <v>4738</v>
      </c>
      <c r="L2088">
        <v>-980</v>
      </c>
      <c r="M2088">
        <f t="array" ref="M2088">SUM(IF(E$2:E2088=E2088,IF(B$2:B2088=B2088,IF(C$2:C2088=C2088,L$2:L2088))))</f>
        <v>-980</v>
      </c>
    </row>
    <row r="2089" spans="1:13" x14ac:dyDescent="0.25">
      <c r="A2089" s="2">
        <v>38482</v>
      </c>
      <c r="B2089">
        <v>2005</v>
      </c>
      <c r="C2089">
        <v>5</v>
      </c>
      <c r="D2089" t="s">
        <v>31</v>
      </c>
      <c r="E2089" t="s">
        <v>12</v>
      </c>
      <c r="F2089">
        <v>705</v>
      </c>
      <c r="G2089">
        <v>681</v>
      </c>
      <c r="H2089">
        <v>5</v>
      </c>
      <c r="I2089">
        <v>3405</v>
      </c>
      <c r="J2089">
        <v>4110</v>
      </c>
      <c r="K2089">
        <v>4396</v>
      </c>
      <c r="L2089">
        <v>286</v>
      </c>
      <c r="M2089">
        <f t="array" ref="M2089">SUM(IF(E$2:E2089=E2089,IF(B$2:B2089=B2089,IF(C$2:C2089=C2089,L$2:L2089))))</f>
        <v>-225</v>
      </c>
    </row>
    <row r="2090" spans="1:13" x14ac:dyDescent="0.25">
      <c r="A2090" s="2">
        <v>38482</v>
      </c>
      <c r="B2090">
        <v>2005</v>
      </c>
      <c r="C2090">
        <v>5</v>
      </c>
      <c r="D2090" t="s">
        <v>31</v>
      </c>
      <c r="E2090" t="s">
        <v>8</v>
      </c>
      <c r="F2090">
        <v>968</v>
      </c>
      <c r="G2090">
        <v>681</v>
      </c>
      <c r="H2090">
        <v>7</v>
      </c>
      <c r="I2090">
        <v>4767</v>
      </c>
      <c r="J2090">
        <v>5735</v>
      </c>
      <c r="K2090">
        <v>6450</v>
      </c>
      <c r="L2090">
        <v>715</v>
      </c>
      <c r="M2090">
        <f t="array" ref="M2090">SUM(IF(E$2:E2090=E2090,IF(B$2:B2090=B2090,IF(C$2:C2090=C2090,L$2:L2090))))</f>
        <v>363</v>
      </c>
    </row>
    <row r="2091" spans="1:13" x14ac:dyDescent="0.25">
      <c r="A2091" s="2">
        <v>38483</v>
      </c>
      <c r="B2091">
        <v>2005</v>
      </c>
      <c r="C2091">
        <v>5</v>
      </c>
      <c r="D2091" t="s">
        <v>32</v>
      </c>
      <c r="E2091" t="s">
        <v>12</v>
      </c>
      <c r="F2091">
        <v>705</v>
      </c>
      <c r="G2091">
        <v>681</v>
      </c>
      <c r="H2091">
        <v>2</v>
      </c>
      <c r="I2091">
        <v>1362</v>
      </c>
      <c r="J2091">
        <v>2067</v>
      </c>
      <c r="K2091">
        <v>2250</v>
      </c>
      <c r="L2091">
        <v>183</v>
      </c>
      <c r="M2091">
        <f t="array" ref="M2091">SUM(IF(E$2:E2091=E2091,IF(B$2:B2091=B2091,IF(C$2:C2091=C2091,L$2:L2091))))</f>
        <v>-42</v>
      </c>
    </row>
    <row r="2092" spans="1:13" x14ac:dyDescent="0.25">
      <c r="A2092" s="2">
        <v>38484</v>
      </c>
      <c r="B2092">
        <v>2005</v>
      </c>
      <c r="C2092">
        <v>5</v>
      </c>
      <c r="D2092" t="s">
        <v>33</v>
      </c>
      <c r="E2092" t="s">
        <v>13</v>
      </c>
      <c r="F2092">
        <v>1103</v>
      </c>
      <c r="G2092">
        <v>468</v>
      </c>
      <c r="H2092">
        <v>5</v>
      </c>
      <c r="I2092">
        <v>2340</v>
      </c>
      <c r="J2092">
        <v>3443</v>
      </c>
      <c r="K2092">
        <v>3765</v>
      </c>
      <c r="L2092">
        <v>322</v>
      </c>
      <c r="M2092">
        <f t="array" ref="M2092">SUM(IF(E$2:E2092=E2092,IF(B$2:B2092=B2092,IF(C$2:C2092=C2092,L$2:L2092))))</f>
        <v>601</v>
      </c>
    </row>
    <row r="2093" spans="1:13" x14ac:dyDescent="0.25">
      <c r="A2093" s="2">
        <v>38485</v>
      </c>
      <c r="B2093">
        <v>2005</v>
      </c>
      <c r="C2093">
        <v>5</v>
      </c>
      <c r="D2093" t="s">
        <v>34</v>
      </c>
      <c r="E2093" t="s">
        <v>12</v>
      </c>
      <c r="F2093">
        <v>705</v>
      </c>
      <c r="G2093">
        <v>501</v>
      </c>
      <c r="H2093">
        <v>9</v>
      </c>
      <c r="I2093">
        <v>4509</v>
      </c>
      <c r="J2093">
        <v>5214</v>
      </c>
      <c r="K2093">
        <v>5676</v>
      </c>
      <c r="L2093">
        <v>462</v>
      </c>
      <c r="M2093">
        <f t="array" ref="M2093">SUM(IF(E$2:E2093=E2093,IF(B$2:B2093=B2093,IF(C$2:C2093=C2093,L$2:L2093))))</f>
        <v>420</v>
      </c>
    </row>
    <row r="2094" spans="1:13" x14ac:dyDescent="0.25">
      <c r="A2094" s="2">
        <v>38486</v>
      </c>
      <c r="B2094">
        <v>2005</v>
      </c>
      <c r="C2094">
        <v>5</v>
      </c>
      <c r="D2094" t="s">
        <v>35</v>
      </c>
      <c r="E2094" t="s">
        <v>13</v>
      </c>
      <c r="F2094">
        <v>1103</v>
      </c>
      <c r="G2094">
        <v>601</v>
      </c>
      <c r="H2094">
        <v>9</v>
      </c>
      <c r="I2094">
        <v>5409</v>
      </c>
      <c r="J2094">
        <v>6512</v>
      </c>
      <c r="K2094">
        <v>5510</v>
      </c>
      <c r="L2094">
        <v>-1002</v>
      </c>
      <c r="M2094">
        <f t="array" ref="M2094">SUM(IF(E$2:E2094=E2094,IF(B$2:B2094=B2094,IF(C$2:C2094=C2094,L$2:L2094))))</f>
        <v>-401</v>
      </c>
    </row>
    <row r="2095" spans="1:13" x14ac:dyDescent="0.25">
      <c r="A2095" s="2">
        <v>38486</v>
      </c>
      <c r="B2095">
        <v>2005</v>
      </c>
      <c r="C2095">
        <v>5</v>
      </c>
      <c r="D2095" t="s">
        <v>35</v>
      </c>
      <c r="E2095" t="s">
        <v>10</v>
      </c>
      <c r="F2095">
        <v>564</v>
      </c>
      <c r="G2095">
        <v>601</v>
      </c>
      <c r="H2095">
        <v>6</v>
      </c>
      <c r="I2095">
        <v>3606</v>
      </c>
      <c r="J2095">
        <v>4170</v>
      </c>
      <c r="K2095">
        <v>3862</v>
      </c>
      <c r="L2095">
        <v>-308</v>
      </c>
      <c r="M2095">
        <f t="array" ref="M2095">SUM(IF(E$2:E2095=E2095,IF(B$2:B2095=B2095,IF(C$2:C2095=C2095,L$2:L2095))))</f>
        <v>-146</v>
      </c>
    </row>
    <row r="2096" spans="1:13" x14ac:dyDescent="0.25">
      <c r="A2096" s="2">
        <v>38487</v>
      </c>
      <c r="B2096">
        <v>2005</v>
      </c>
      <c r="C2096">
        <v>5</v>
      </c>
      <c r="D2096" t="s">
        <v>36</v>
      </c>
      <c r="E2096" t="s">
        <v>12</v>
      </c>
      <c r="F2096">
        <v>705</v>
      </c>
      <c r="G2096">
        <v>468</v>
      </c>
      <c r="H2096">
        <v>3</v>
      </c>
      <c r="I2096">
        <v>1404</v>
      </c>
      <c r="J2096">
        <v>2109</v>
      </c>
      <c r="K2096">
        <v>8298</v>
      </c>
      <c r="L2096">
        <v>6189</v>
      </c>
      <c r="M2096">
        <f t="array" ref="M2096">SUM(IF(E$2:E2096=E2096,IF(B$2:B2096=B2096,IF(C$2:C2096=C2096,L$2:L2096))))</f>
        <v>6609</v>
      </c>
    </row>
    <row r="2097" spans="1:13" x14ac:dyDescent="0.25">
      <c r="A2097" s="2">
        <v>38487</v>
      </c>
      <c r="B2097">
        <v>2005</v>
      </c>
      <c r="C2097">
        <v>5</v>
      </c>
      <c r="D2097" t="s">
        <v>36</v>
      </c>
      <c r="E2097" t="s">
        <v>10</v>
      </c>
      <c r="F2097">
        <v>564</v>
      </c>
      <c r="G2097">
        <v>468</v>
      </c>
      <c r="H2097">
        <v>8</v>
      </c>
      <c r="I2097">
        <v>3744</v>
      </c>
      <c r="J2097">
        <v>4308</v>
      </c>
      <c r="K2097">
        <v>5077</v>
      </c>
      <c r="L2097">
        <v>769</v>
      </c>
      <c r="M2097">
        <f t="array" ref="M2097">SUM(IF(E$2:E2097=E2097,IF(B$2:B2097=B2097,IF(C$2:C2097=C2097,L$2:L2097))))</f>
        <v>623</v>
      </c>
    </row>
    <row r="2098" spans="1:13" x14ac:dyDescent="0.25">
      <c r="A2098" s="2">
        <v>38487</v>
      </c>
      <c r="B2098">
        <v>2005</v>
      </c>
      <c r="C2098">
        <v>5</v>
      </c>
      <c r="D2098" t="s">
        <v>36</v>
      </c>
      <c r="E2098" t="s">
        <v>7</v>
      </c>
      <c r="F2098">
        <v>1059</v>
      </c>
      <c r="G2098">
        <v>468</v>
      </c>
      <c r="H2098">
        <v>10</v>
      </c>
      <c r="I2098">
        <v>4680</v>
      </c>
      <c r="J2098">
        <v>5739</v>
      </c>
      <c r="K2098">
        <v>17098</v>
      </c>
      <c r="L2098">
        <v>11359</v>
      </c>
      <c r="M2098">
        <f t="array" ref="M2098">SUM(IF(E$2:E2098=E2098,IF(B$2:B2098=B2098,IF(C$2:C2098=C2098,L$2:L2098))))</f>
        <v>11359</v>
      </c>
    </row>
    <row r="2099" spans="1:13" x14ac:dyDescent="0.25">
      <c r="A2099" s="2">
        <v>38487</v>
      </c>
      <c r="B2099">
        <v>2005</v>
      </c>
      <c r="C2099">
        <v>5</v>
      </c>
      <c r="D2099" t="s">
        <v>36</v>
      </c>
      <c r="E2099" t="s">
        <v>9</v>
      </c>
      <c r="F2099">
        <v>708</v>
      </c>
      <c r="G2099">
        <v>468</v>
      </c>
      <c r="H2099">
        <v>9</v>
      </c>
      <c r="I2099">
        <v>4212</v>
      </c>
      <c r="J2099">
        <v>4920</v>
      </c>
      <c r="K2099">
        <v>5382</v>
      </c>
      <c r="L2099">
        <v>462</v>
      </c>
      <c r="M2099">
        <f t="array" ref="M2099">SUM(IF(E$2:E2099=E2099,IF(B$2:B2099=B2099,IF(C$2:C2099=C2099,L$2:L2099))))</f>
        <v>-518</v>
      </c>
    </row>
    <row r="2100" spans="1:13" x14ac:dyDescent="0.25">
      <c r="A2100" s="2">
        <v>38487</v>
      </c>
      <c r="B2100">
        <v>2005</v>
      </c>
      <c r="C2100">
        <v>5</v>
      </c>
      <c r="D2100" t="s">
        <v>36</v>
      </c>
      <c r="E2100" t="s">
        <v>8</v>
      </c>
      <c r="F2100">
        <v>968</v>
      </c>
      <c r="G2100">
        <v>468</v>
      </c>
      <c r="H2100">
        <v>10</v>
      </c>
      <c r="I2100">
        <v>4680</v>
      </c>
      <c r="J2100">
        <v>5648</v>
      </c>
      <c r="K2100">
        <v>5089</v>
      </c>
      <c r="L2100">
        <v>-559</v>
      </c>
      <c r="M2100">
        <f t="array" ref="M2100">SUM(IF(E$2:E2100=E2100,IF(B$2:B2100=B2100,IF(C$2:C2100=C2100,L$2:L2100))))</f>
        <v>-196</v>
      </c>
    </row>
    <row r="2101" spans="1:13" x14ac:dyDescent="0.25">
      <c r="A2101" s="2">
        <v>38488</v>
      </c>
      <c r="B2101">
        <v>2005</v>
      </c>
      <c r="C2101">
        <v>5</v>
      </c>
      <c r="D2101" t="s">
        <v>30</v>
      </c>
      <c r="E2101" t="s">
        <v>10</v>
      </c>
      <c r="F2101">
        <v>564</v>
      </c>
      <c r="G2101">
        <v>501</v>
      </c>
      <c r="H2101">
        <v>8</v>
      </c>
      <c r="I2101">
        <v>4008</v>
      </c>
      <c r="J2101">
        <v>4572</v>
      </c>
      <c r="K2101">
        <v>5198</v>
      </c>
      <c r="L2101">
        <v>626</v>
      </c>
      <c r="M2101">
        <f t="array" ref="M2101">SUM(IF(E$2:E2101=E2101,IF(B$2:B2101=B2101,IF(C$2:C2101=C2101,L$2:L2101))))</f>
        <v>1249</v>
      </c>
    </row>
    <row r="2102" spans="1:13" x14ac:dyDescent="0.25">
      <c r="A2102" s="2">
        <v>38489</v>
      </c>
      <c r="B2102">
        <v>2005</v>
      </c>
      <c r="C2102">
        <v>5</v>
      </c>
      <c r="D2102" t="s">
        <v>31</v>
      </c>
      <c r="E2102" t="s">
        <v>12</v>
      </c>
      <c r="F2102">
        <v>705</v>
      </c>
      <c r="G2102">
        <v>681</v>
      </c>
      <c r="H2102">
        <v>1</v>
      </c>
      <c r="I2102">
        <v>681</v>
      </c>
      <c r="J2102">
        <v>1386</v>
      </c>
      <c r="K2102">
        <v>1466</v>
      </c>
      <c r="L2102">
        <v>80</v>
      </c>
      <c r="M2102">
        <f t="array" ref="M2102">SUM(IF(E$2:E2102=E2102,IF(B$2:B2102=B2102,IF(C$2:C2102=C2102,L$2:L2102))))</f>
        <v>6689</v>
      </c>
    </row>
    <row r="2103" spans="1:13" x14ac:dyDescent="0.25">
      <c r="A2103" s="2">
        <v>38490</v>
      </c>
      <c r="B2103">
        <v>2005</v>
      </c>
      <c r="C2103">
        <v>5</v>
      </c>
      <c r="D2103" t="s">
        <v>32</v>
      </c>
      <c r="E2103" t="s">
        <v>12</v>
      </c>
      <c r="F2103">
        <v>705</v>
      </c>
      <c r="G2103">
        <v>681</v>
      </c>
      <c r="H2103">
        <v>2</v>
      </c>
      <c r="I2103">
        <v>1362</v>
      </c>
      <c r="J2103">
        <v>2067</v>
      </c>
      <c r="K2103">
        <v>3520</v>
      </c>
      <c r="L2103">
        <v>1453</v>
      </c>
      <c r="M2103">
        <f t="array" ref="M2103">SUM(IF(E$2:E2103=E2103,IF(B$2:B2103=B2103,IF(C$2:C2103=C2103,L$2:L2103))))</f>
        <v>8142</v>
      </c>
    </row>
    <row r="2104" spans="1:13" x14ac:dyDescent="0.25">
      <c r="A2104" s="2">
        <v>38490</v>
      </c>
      <c r="B2104">
        <v>2005</v>
      </c>
      <c r="C2104">
        <v>5</v>
      </c>
      <c r="D2104" t="s">
        <v>32</v>
      </c>
      <c r="E2104" t="s">
        <v>10</v>
      </c>
      <c r="F2104">
        <v>564</v>
      </c>
      <c r="G2104">
        <v>681</v>
      </c>
      <c r="H2104">
        <v>1</v>
      </c>
      <c r="I2104">
        <v>681</v>
      </c>
      <c r="J2104">
        <v>1245</v>
      </c>
      <c r="K2104">
        <v>1272</v>
      </c>
      <c r="L2104">
        <v>27</v>
      </c>
      <c r="M2104">
        <f t="array" ref="M2104">SUM(IF(E$2:E2104=E2104,IF(B$2:B2104=B2104,IF(C$2:C2104=C2104,L$2:L2104))))</f>
        <v>1276</v>
      </c>
    </row>
    <row r="2105" spans="1:13" x14ac:dyDescent="0.25">
      <c r="A2105" s="2">
        <v>38492</v>
      </c>
      <c r="B2105">
        <v>2005</v>
      </c>
      <c r="C2105">
        <v>5</v>
      </c>
      <c r="D2105" t="s">
        <v>34</v>
      </c>
      <c r="E2105" t="s">
        <v>12</v>
      </c>
      <c r="F2105">
        <v>705</v>
      </c>
      <c r="G2105">
        <v>501</v>
      </c>
      <c r="H2105">
        <v>8</v>
      </c>
      <c r="I2105">
        <v>4008</v>
      </c>
      <c r="J2105">
        <v>4713</v>
      </c>
      <c r="K2105">
        <v>5320</v>
      </c>
      <c r="L2105">
        <v>607</v>
      </c>
      <c r="M2105">
        <f t="array" ref="M2105">SUM(IF(E$2:E2105=E2105,IF(B$2:B2105=B2105,IF(C$2:C2105=C2105,L$2:L2105))))</f>
        <v>8749</v>
      </c>
    </row>
    <row r="2106" spans="1:13" x14ac:dyDescent="0.25">
      <c r="A2106" s="2">
        <v>38492</v>
      </c>
      <c r="B2106">
        <v>2005</v>
      </c>
      <c r="C2106">
        <v>5</v>
      </c>
      <c r="D2106" t="s">
        <v>34</v>
      </c>
      <c r="E2106" t="s">
        <v>10</v>
      </c>
      <c r="F2106">
        <v>564</v>
      </c>
      <c r="G2106">
        <v>501</v>
      </c>
      <c r="H2106">
        <v>8</v>
      </c>
      <c r="I2106">
        <v>4008</v>
      </c>
      <c r="J2106">
        <v>4572</v>
      </c>
      <c r="K2106">
        <v>3724</v>
      </c>
      <c r="L2106">
        <v>-848</v>
      </c>
      <c r="M2106">
        <f t="array" ref="M2106">SUM(IF(E$2:E2106=E2106,IF(B$2:B2106=B2106,IF(C$2:C2106=C2106,L$2:L2106))))</f>
        <v>428</v>
      </c>
    </row>
    <row r="2107" spans="1:13" x14ac:dyDescent="0.25">
      <c r="A2107" s="2">
        <v>38492</v>
      </c>
      <c r="B2107">
        <v>2005</v>
      </c>
      <c r="C2107">
        <v>5</v>
      </c>
      <c r="D2107" t="s">
        <v>34</v>
      </c>
      <c r="E2107" t="s">
        <v>13</v>
      </c>
      <c r="F2107">
        <v>1103</v>
      </c>
      <c r="G2107">
        <v>501</v>
      </c>
      <c r="H2107">
        <v>1</v>
      </c>
      <c r="I2107">
        <v>501</v>
      </c>
      <c r="J2107">
        <v>1604</v>
      </c>
      <c r="K2107">
        <v>1791</v>
      </c>
      <c r="L2107">
        <v>187</v>
      </c>
      <c r="M2107">
        <f t="array" ref="M2107">SUM(IF(E$2:E2107=E2107,IF(B$2:B2107=B2107,IF(C$2:C2107=C2107,L$2:L2107))))</f>
        <v>-214</v>
      </c>
    </row>
    <row r="2108" spans="1:13" x14ac:dyDescent="0.25">
      <c r="A2108" s="2">
        <v>38493</v>
      </c>
      <c r="B2108">
        <v>2005</v>
      </c>
      <c r="C2108">
        <v>5</v>
      </c>
      <c r="D2108" t="s">
        <v>35</v>
      </c>
      <c r="E2108" t="s">
        <v>10</v>
      </c>
      <c r="F2108">
        <v>564</v>
      </c>
      <c r="G2108">
        <v>601</v>
      </c>
      <c r="H2108">
        <v>3</v>
      </c>
      <c r="I2108">
        <v>1803</v>
      </c>
      <c r="J2108">
        <v>2367</v>
      </c>
      <c r="K2108">
        <v>3059</v>
      </c>
      <c r="L2108">
        <v>692</v>
      </c>
      <c r="M2108">
        <f t="array" ref="M2108">SUM(IF(E$2:E2108=E2108,IF(B$2:B2108=B2108,IF(C$2:C2108=C2108,L$2:L2108))))</f>
        <v>1120</v>
      </c>
    </row>
    <row r="2109" spans="1:13" x14ac:dyDescent="0.25">
      <c r="A2109" s="2">
        <v>38494</v>
      </c>
      <c r="B2109">
        <v>2005</v>
      </c>
      <c r="C2109">
        <v>5</v>
      </c>
      <c r="D2109" t="s">
        <v>36</v>
      </c>
      <c r="E2109" t="s">
        <v>12</v>
      </c>
      <c r="F2109">
        <v>705</v>
      </c>
      <c r="G2109">
        <v>468</v>
      </c>
      <c r="H2109">
        <v>9</v>
      </c>
      <c r="I2109">
        <v>4212</v>
      </c>
      <c r="J2109">
        <v>4917</v>
      </c>
      <c r="K2109">
        <v>3941</v>
      </c>
      <c r="L2109">
        <v>-976</v>
      </c>
      <c r="M2109">
        <f t="array" ref="M2109">SUM(IF(E$2:E2109=E2109,IF(B$2:B2109=B2109,IF(C$2:C2109=C2109,L$2:L2109))))</f>
        <v>7773</v>
      </c>
    </row>
    <row r="2110" spans="1:13" x14ac:dyDescent="0.25">
      <c r="A2110" s="2">
        <v>38495</v>
      </c>
      <c r="B2110">
        <v>2005</v>
      </c>
      <c r="C2110">
        <v>5</v>
      </c>
      <c r="D2110" t="s">
        <v>30</v>
      </c>
      <c r="E2110" t="s">
        <v>10</v>
      </c>
      <c r="F2110">
        <v>564</v>
      </c>
      <c r="G2110">
        <v>501</v>
      </c>
      <c r="H2110">
        <v>10</v>
      </c>
      <c r="I2110">
        <v>5010</v>
      </c>
      <c r="J2110">
        <v>5574</v>
      </c>
      <c r="K2110">
        <v>6255</v>
      </c>
      <c r="L2110">
        <v>681</v>
      </c>
      <c r="M2110">
        <f t="array" ref="M2110">SUM(IF(E$2:E2110=E2110,IF(B$2:B2110=B2110,IF(C$2:C2110=C2110,L$2:L2110))))</f>
        <v>1801</v>
      </c>
    </row>
    <row r="2111" spans="1:13" x14ac:dyDescent="0.25">
      <c r="A2111" s="2">
        <v>38495</v>
      </c>
      <c r="B2111">
        <v>2005</v>
      </c>
      <c r="C2111">
        <v>5</v>
      </c>
      <c r="D2111" t="s">
        <v>30</v>
      </c>
      <c r="E2111" t="s">
        <v>12</v>
      </c>
      <c r="F2111">
        <v>705</v>
      </c>
      <c r="G2111">
        <v>501</v>
      </c>
      <c r="H2111">
        <v>7</v>
      </c>
      <c r="I2111">
        <v>3507</v>
      </c>
      <c r="J2111">
        <v>4212</v>
      </c>
      <c r="K2111">
        <v>4761</v>
      </c>
      <c r="L2111">
        <v>549</v>
      </c>
      <c r="M2111">
        <f t="array" ref="M2111">SUM(IF(E$2:E2111=E2111,IF(B$2:B2111=B2111,IF(C$2:C2111=C2111,L$2:L2111))))</f>
        <v>8322</v>
      </c>
    </row>
    <row r="2112" spans="1:13" x14ac:dyDescent="0.25">
      <c r="A2112" s="2">
        <v>38498</v>
      </c>
      <c r="B2112">
        <v>2005</v>
      </c>
      <c r="C2112">
        <v>5</v>
      </c>
      <c r="D2112" t="s">
        <v>33</v>
      </c>
      <c r="E2112" t="s">
        <v>8</v>
      </c>
      <c r="F2112">
        <v>968</v>
      </c>
      <c r="G2112">
        <v>468</v>
      </c>
      <c r="H2112">
        <v>7</v>
      </c>
      <c r="I2112">
        <v>3276</v>
      </c>
      <c r="J2112">
        <v>4244</v>
      </c>
      <c r="K2112">
        <v>3716</v>
      </c>
      <c r="L2112">
        <v>-528</v>
      </c>
      <c r="M2112">
        <f t="array" ref="M2112">SUM(IF(E$2:E2112=E2112,IF(B$2:B2112=B2112,IF(C$2:C2112=C2112,L$2:L2112))))</f>
        <v>-724</v>
      </c>
    </row>
    <row r="2113" spans="1:13" x14ac:dyDescent="0.25">
      <c r="A2113" s="2">
        <v>38498</v>
      </c>
      <c r="B2113">
        <v>2005</v>
      </c>
      <c r="C2113">
        <v>5</v>
      </c>
      <c r="D2113" t="s">
        <v>33</v>
      </c>
      <c r="E2113" t="s">
        <v>12</v>
      </c>
      <c r="F2113">
        <v>705</v>
      </c>
      <c r="G2113">
        <v>468</v>
      </c>
      <c r="H2113">
        <v>1</v>
      </c>
      <c r="I2113">
        <v>468</v>
      </c>
      <c r="J2113">
        <v>1173</v>
      </c>
      <c r="K2113">
        <v>1202</v>
      </c>
      <c r="L2113">
        <v>29</v>
      </c>
      <c r="M2113">
        <f t="array" ref="M2113">SUM(IF(E$2:E2113=E2113,IF(B$2:B2113=B2113,IF(C$2:C2113=C2113,L$2:L2113))))</f>
        <v>8351</v>
      </c>
    </row>
    <row r="2114" spans="1:13" x14ac:dyDescent="0.25">
      <c r="A2114" s="2">
        <v>38499</v>
      </c>
      <c r="B2114">
        <v>2005</v>
      </c>
      <c r="C2114">
        <v>5</v>
      </c>
      <c r="D2114" t="s">
        <v>34</v>
      </c>
      <c r="E2114" t="s">
        <v>10</v>
      </c>
      <c r="F2114">
        <v>564</v>
      </c>
      <c r="G2114">
        <v>501</v>
      </c>
      <c r="H2114">
        <v>8</v>
      </c>
      <c r="I2114">
        <v>4008</v>
      </c>
      <c r="J2114">
        <v>4572</v>
      </c>
      <c r="K2114">
        <v>5285</v>
      </c>
      <c r="L2114">
        <v>713</v>
      </c>
      <c r="M2114">
        <f t="array" ref="M2114">SUM(IF(E$2:E2114=E2114,IF(B$2:B2114=B2114,IF(C$2:C2114=C2114,L$2:L2114))))</f>
        <v>2514</v>
      </c>
    </row>
    <row r="2115" spans="1:13" x14ac:dyDescent="0.25">
      <c r="A2115" s="2">
        <v>38499</v>
      </c>
      <c r="B2115">
        <v>2005</v>
      </c>
      <c r="C2115">
        <v>5</v>
      </c>
      <c r="D2115" t="s">
        <v>34</v>
      </c>
      <c r="E2115" t="s">
        <v>12</v>
      </c>
      <c r="F2115">
        <v>705</v>
      </c>
      <c r="G2115">
        <v>501</v>
      </c>
      <c r="H2115">
        <v>8</v>
      </c>
      <c r="I2115">
        <v>4008</v>
      </c>
      <c r="J2115">
        <v>4713</v>
      </c>
      <c r="K2115">
        <v>4040</v>
      </c>
      <c r="L2115">
        <v>-673</v>
      </c>
      <c r="M2115">
        <f t="array" ref="M2115">SUM(IF(E$2:E2115=E2115,IF(B$2:B2115=B2115,IF(C$2:C2115=C2115,L$2:L2115))))</f>
        <v>7678</v>
      </c>
    </row>
    <row r="2116" spans="1:13" x14ac:dyDescent="0.25">
      <c r="A2116" s="2">
        <v>38499</v>
      </c>
      <c r="B2116">
        <v>2005</v>
      </c>
      <c r="C2116">
        <v>5</v>
      </c>
      <c r="D2116" t="s">
        <v>34</v>
      </c>
      <c r="E2116" t="s">
        <v>13</v>
      </c>
      <c r="F2116">
        <v>1103</v>
      </c>
      <c r="G2116">
        <v>501</v>
      </c>
      <c r="H2116">
        <v>10</v>
      </c>
      <c r="I2116">
        <v>5010</v>
      </c>
      <c r="J2116">
        <v>6113</v>
      </c>
      <c r="K2116">
        <v>5029</v>
      </c>
      <c r="L2116">
        <v>-1084</v>
      </c>
      <c r="M2116">
        <f t="array" ref="M2116">SUM(IF(E$2:E2116=E2116,IF(B$2:B2116=B2116,IF(C$2:C2116=C2116,L$2:L2116))))</f>
        <v>-1298</v>
      </c>
    </row>
    <row r="2117" spans="1:13" x14ac:dyDescent="0.25">
      <c r="A2117" s="2">
        <v>38500</v>
      </c>
      <c r="B2117">
        <v>2005</v>
      </c>
      <c r="C2117">
        <v>5</v>
      </c>
      <c r="D2117" t="s">
        <v>35</v>
      </c>
      <c r="E2117" t="s">
        <v>7</v>
      </c>
      <c r="F2117">
        <v>1059</v>
      </c>
      <c r="G2117">
        <v>601</v>
      </c>
      <c r="H2117">
        <v>7</v>
      </c>
      <c r="I2117">
        <v>4207</v>
      </c>
      <c r="J2117">
        <v>5266</v>
      </c>
      <c r="K2117">
        <v>5742</v>
      </c>
      <c r="L2117">
        <v>476</v>
      </c>
      <c r="M2117">
        <f t="array" ref="M2117">SUM(IF(E$2:E2117=E2117,IF(B$2:B2117=B2117,IF(C$2:C2117=C2117,L$2:L2117))))</f>
        <v>11835</v>
      </c>
    </row>
    <row r="2118" spans="1:13" x14ac:dyDescent="0.25">
      <c r="A2118" s="2">
        <v>38500</v>
      </c>
      <c r="B2118">
        <v>2005</v>
      </c>
      <c r="C2118">
        <v>5</v>
      </c>
      <c r="D2118" t="s">
        <v>35</v>
      </c>
      <c r="E2118" t="s">
        <v>12</v>
      </c>
      <c r="F2118">
        <v>705</v>
      </c>
      <c r="G2118">
        <v>601</v>
      </c>
      <c r="H2118">
        <v>3</v>
      </c>
      <c r="I2118">
        <v>1803</v>
      </c>
      <c r="J2118">
        <v>2508</v>
      </c>
      <c r="K2118">
        <v>7401</v>
      </c>
      <c r="L2118">
        <v>4893</v>
      </c>
      <c r="M2118">
        <f t="array" ref="M2118">SUM(IF(E$2:E2118=E2118,IF(B$2:B2118=B2118,IF(C$2:C2118=C2118,L$2:L2118))))</f>
        <v>12571</v>
      </c>
    </row>
    <row r="2119" spans="1:13" x14ac:dyDescent="0.25">
      <c r="A2119" s="2">
        <v>38501</v>
      </c>
      <c r="B2119">
        <v>2005</v>
      </c>
      <c r="C2119">
        <v>5</v>
      </c>
      <c r="D2119" t="s">
        <v>36</v>
      </c>
      <c r="E2119" t="s">
        <v>9</v>
      </c>
      <c r="F2119">
        <v>708</v>
      </c>
      <c r="G2119">
        <v>468</v>
      </c>
      <c r="H2119">
        <v>4</v>
      </c>
      <c r="I2119">
        <v>1872</v>
      </c>
      <c r="J2119">
        <v>2580</v>
      </c>
      <c r="K2119">
        <v>2201</v>
      </c>
      <c r="L2119">
        <v>-379</v>
      </c>
      <c r="M2119">
        <f t="array" ref="M2119">SUM(IF(E$2:E2119=E2119,IF(B$2:B2119=B2119,IF(C$2:C2119=C2119,L$2:L2119))))</f>
        <v>-897</v>
      </c>
    </row>
    <row r="2120" spans="1:13" x14ac:dyDescent="0.25">
      <c r="A2120" s="2">
        <v>38502</v>
      </c>
      <c r="B2120">
        <v>2005</v>
      </c>
      <c r="C2120">
        <v>5</v>
      </c>
      <c r="D2120" t="s">
        <v>30</v>
      </c>
      <c r="E2120" t="s">
        <v>7</v>
      </c>
      <c r="F2120">
        <v>1059</v>
      </c>
      <c r="G2120">
        <v>501</v>
      </c>
      <c r="H2120">
        <v>9</v>
      </c>
      <c r="I2120">
        <v>4509</v>
      </c>
      <c r="J2120">
        <v>5568</v>
      </c>
      <c r="K2120">
        <v>5149</v>
      </c>
      <c r="L2120">
        <v>-419</v>
      </c>
      <c r="M2120">
        <f t="array" ref="M2120">SUM(IF(E$2:E2120=E2120,IF(B$2:B2120=B2120,IF(C$2:C2120=C2120,L$2:L2120))))</f>
        <v>11416</v>
      </c>
    </row>
    <row r="2121" spans="1:13" x14ac:dyDescent="0.25">
      <c r="A2121" s="2">
        <v>38502</v>
      </c>
      <c r="B2121">
        <v>2005</v>
      </c>
      <c r="C2121">
        <v>5</v>
      </c>
      <c r="D2121" t="s">
        <v>30</v>
      </c>
      <c r="E2121" t="s">
        <v>10</v>
      </c>
      <c r="F2121">
        <v>564</v>
      </c>
      <c r="G2121">
        <v>501</v>
      </c>
      <c r="H2121">
        <v>10</v>
      </c>
      <c r="I2121">
        <v>5010</v>
      </c>
      <c r="J2121">
        <v>5574</v>
      </c>
      <c r="K2121">
        <v>4652</v>
      </c>
      <c r="L2121">
        <v>-922</v>
      </c>
      <c r="M2121">
        <f t="array" ref="M2121">SUM(IF(E$2:E2121=E2121,IF(B$2:B2121=B2121,IF(C$2:C2121=C2121,L$2:L2121))))</f>
        <v>1592</v>
      </c>
    </row>
    <row r="2122" spans="1:13" x14ac:dyDescent="0.25">
      <c r="A2122" s="2">
        <v>38505</v>
      </c>
      <c r="B2122">
        <v>2005</v>
      </c>
      <c r="C2122">
        <v>6</v>
      </c>
      <c r="D2122" t="s">
        <v>33</v>
      </c>
      <c r="E2122" t="s">
        <v>12</v>
      </c>
      <c r="F2122">
        <v>705</v>
      </c>
      <c r="G2122">
        <v>468</v>
      </c>
      <c r="H2122">
        <v>6</v>
      </c>
      <c r="I2122">
        <v>2808</v>
      </c>
      <c r="J2122">
        <v>3513</v>
      </c>
      <c r="K2122">
        <v>4025</v>
      </c>
      <c r="L2122">
        <v>512</v>
      </c>
      <c r="M2122">
        <f t="array" ref="M2122">SUM(IF(E$2:E2122=E2122,IF(B$2:B2122=B2122,IF(C$2:C2122=C2122,L$2:L2122))))</f>
        <v>512</v>
      </c>
    </row>
    <row r="2123" spans="1:13" x14ac:dyDescent="0.25">
      <c r="A2123" s="2">
        <v>38506</v>
      </c>
      <c r="B2123">
        <v>2005</v>
      </c>
      <c r="C2123">
        <v>6</v>
      </c>
      <c r="D2123" t="s">
        <v>34</v>
      </c>
      <c r="E2123" t="s">
        <v>12</v>
      </c>
      <c r="F2123">
        <v>705</v>
      </c>
      <c r="G2123">
        <v>501</v>
      </c>
      <c r="H2123">
        <v>9</v>
      </c>
      <c r="I2123">
        <v>4509</v>
      </c>
      <c r="J2123">
        <v>5214</v>
      </c>
      <c r="K2123">
        <v>4693</v>
      </c>
      <c r="L2123">
        <v>-521</v>
      </c>
      <c r="M2123">
        <f t="array" ref="M2123">SUM(IF(E$2:E2123=E2123,IF(B$2:B2123=B2123,IF(C$2:C2123=C2123,L$2:L2123))))</f>
        <v>-9</v>
      </c>
    </row>
    <row r="2124" spans="1:13" x14ac:dyDescent="0.25">
      <c r="A2124" s="2">
        <v>38507</v>
      </c>
      <c r="B2124">
        <v>2005</v>
      </c>
      <c r="C2124">
        <v>6</v>
      </c>
      <c r="D2124" t="s">
        <v>35</v>
      </c>
      <c r="E2124" t="s">
        <v>13</v>
      </c>
      <c r="F2124">
        <v>1103</v>
      </c>
      <c r="G2124">
        <v>601</v>
      </c>
      <c r="H2124">
        <v>1</v>
      </c>
      <c r="I2124">
        <v>601</v>
      </c>
      <c r="J2124">
        <v>1704</v>
      </c>
      <c r="K2124">
        <v>1816</v>
      </c>
      <c r="L2124">
        <v>112</v>
      </c>
      <c r="M2124">
        <f t="array" ref="M2124">SUM(IF(E$2:E2124=E2124,IF(B$2:B2124=B2124,IF(C$2:C2124=C2124,L$2:L2124))))</f>
        <v>112</v>
      </c>
    </row>
    <row r="2125" spans="1:13" x14ac:dyDescent="0.25">
      <c r="A2125" s="2">
        <v>38509</v>
      </c>
      <c r="B2125">
        <v>2005</v>
      </c>
      <c r="C2125">
        <v>6</v>
      </c>
      <c r="D2125" t="s">
        <v>30</v>
      </c>
      <c r="E2125" t="s">
        <v>13</v>
      </c>
      <c r="F2125">
        <v>1103</v>
      </c>
      <c r="G2125">
        <v>501</v>
      </c>
      <c r="H2125">
        <v>7</v>
      </c>
      <c r="I2125">
        <v>3507</v>
      </c>
      <c r="J2125">
        <v>4610</v>
      </c>
      <c r="K2125">
        <v>4508</v>
      </c>
      <c r="L2125">
        <v>-102</v>
      </c>
      <c r="M2125">
        <f t="array" ref="M2125">SUM(IF(E$2:E2125=E2125,IF(B$2:B2125=B2125,IF(C$2:C2125=C2125,L$2:L2125))))</f>
        <v>10</v>
      </c>
    </row>
    <row r="2126" spans="1:13" x14ac:dyDescent="0.25">
      <c r="A2126" s="2">
        <v>38509</v>
      </c>
      <c r="B2126">
        <v>2005</v>
      </c>
      <c r="C2126">
        <v>6</v>
      </c>
      <c r="D2126" t="s">
        <v>30</v>
      </c>
      <c r="E2126" t="s">
        <v>10</v>
      </c>
      <c r="F2126">
        <v>564</v>
      </c>
      <c r="G2126">
        <v>501</v>
      </c>
      <c r="H2126">
        <v>9</v>
      </c>
      <c r="I2126">
        <v>4509</v>
      </c>
      <c r="J2126">
        <v>5073</v>
      </c>
      <c r="K2126">
        <v>4116</v>
      </c>
      <c r="L2126">
        <v>-957</v>
      </c>
      <c r="M2126">
        <f t="array" ref="M2126">SUM(IF(E$2:E2126=E2126,IF(B$2:B2126=B2126,IF(C$2:C2126=C2126,L$2:L2126))))</f>
        <v>-957</v>
      </c>
    </row>
    <row r="2127" spans="1:13" x14ac:dyDescent="0.25">
      <c r="A2127" s="2">
        <v>38510</v>
      </c>
      <c r="B2127">
        <v>2005</v>
      </c>
      <c r="C2127">
        <v>6</v>
      </c>
      <c r="D2127" t="s">
        <v>31</v>
      </c>
      <c r="E2127" t="s">
        <v>8</v>
      </c>
      <c r="F2127">
        <v>968</v>
      </c>
      <c r="G2127">
        <v>681</v>
      </c>
      <c r="H2127">
        <v>4</v>
      </c>
      <c r="I2127">
        <v>2724</v>
      </c>
      <c r="J2127">
        <v>3692</v>
      </c>
      <c r="K2127">
        <v>4046</v>
      </c>
      <c r="L2127">
        <v>354</v>
      </c>
      <c r="M2127">
        <f t="array" ref="M2127">SUM(IF(E$2:E2127=E2127,IF(B$2:B2127=B2127,IF(C$2:C2127=C2127,L$2:L2127))))</f>
        <v>354</v>
      </c>
    </row>
    <row r="2128" spans="1:13" x14ac:dyDescent="0.25">
      <c r="A2128" s="2">
        <v>38510</v>
      </c>
      <c r="B2128">
        <v>2005</v>
      </c>
      <c r="C2128">
        <v>6</v>
      </c>
      <c r="D2128" t="s">
        <v>31</v>
      </c>
      <c r="E2128" t="s">
        <v>12</v>
      </c>
      <c r="F2128">
        <v>705</v>
      </c>
      <c r="G2128">
        <v>681</v>
      </c>
      <c r="H2128">
        <v>7</v>
      </c>
      <c r="I2128">
        <v>4767</v>
      </c>
      <c r="J2128">
        <v>5472</v>
      </c>
      <c r="K2128">
        <v>5732</v>
      </c>
      <c r="L2128">
        <v>260</v>
      </c>
      <c r="M2128">
        <f t="array" ref="M2128">SUM(IF(E$2:E2128=E2128,IF(B$2:B2128=B2128,IF(C$2:C2128=C2128,L$2:L2128))))</f>
        <v>251</v>
      </c>
    </row>
    <row r="2129" spans="1:13" x14ac:dyDescent="0.25">
      <c r="A2129" s="2">
        <v>38512</v>
      </c>
      <c r="B2129">
        <v>2005</v>
      </c>
      <c r="C2129">
        <v>6</v>
      </c>
      <c r="D2129" t="s">
        <v>33</v>
      </c>
      <c r="E2129" t="s">
        <v>12</v>
      </c>
      <c r="F2129">
        <v>705</v>
      </c>
      <c r="G2129">
        <v>468</v>
      </c>
      <c r="H2129">
        <v>3</v>
      </c>
      <c r="I2129">
        <v>1404</v>
      </c>
      <c r="J2129">
        <v>2109</v>
      </c>
      <c r="K2129">
        <v>2480</v>
      </c>
      <c r="L2129">
        <v>371</v>
      </c>
      <c r="M2129">
        <f t="array" ref="M2129">SUM(IF(E$2:E2129=E2129,IF(B$2:B2129=B2129,IF(C$2:C2129=C2129,L$2:L2129))))</f>
        <v>622</v>
      </c>
    </row>
    <row r="2130" spans="1:13" x14ac:dyDescent="0.25">
      <c r="A2130" s="2">
        <v>38513</v>
      </c>
      <c r="B2130">
        <v>2005</v>
      </c>
      <c r="C2130">
        <v>6</v>
      </c>
      <c r="D2130" t="s">
        <v>34</v>
      </c>
      <c r="E2130" t="s">
        <v>10</v>
      </c>
      <c r="F2130">
        <v>564</v>
      </c>
      <c r="G2130">
        <v>501</v>
      </c>
      <c r="H2130">
        <v>2</v>
      </c>
      <c r="I2130">
        <v>1002</v>
      </c>
      <c r="J2130">
        <v>1566</v>
      </c>
      <c r="K2130">
        <v>1902</v>
      </c>
      <c r="L2130">
        <v>336</v>
      </c>
      <c r="M2130">
        <f t="array" ref="M2130">SUM(IF(E$2:E2130=E2130,IF(B$2:B2130=B2130,IF(C$2:C2130=C2130,L$2:L2130))))</f>
        <v>-621</v>
      </c>
    </row>
    <row r="2131" spans="1:13" x14ac:dyDescent="0.25">
      <c r="A2131" s="2">
        <v>38517</v>
      </c>
      <c r="B2131">
        <v>2005</v>
      </c>
      <c r="C2131">
        <v>6</v>
      </c>
      <c r="D2131" t="s">
        <v>31</v>
      </c>
      <c r="E2131" t="s">
        <v>8</v>
      </c>
      <c r="F2131">
        <v>968</v>
      </c>
      <c r="G2131">
        <v>681</v>
      </c>
      <c r="H2131">
        <v>1</v>
      </c>
      <c r="I2131">
        <v>681</v>
      </c>
      <c r="J2131">
        <v>1649</v>
      </c>
      <c r="K2131">
        <v>1427</v>
      </c>
      <c r="L2131">
        <v>-222</v>
      </c>
      <c r="M2131">
        <f t="array" ref="M2131">SUM(IF(E$2:E2131=E2131,IF(B$2:B2131=B2131,IF(C$2:C2131=C2131,L$2:L2131))))</f>
        <v>132</v>
      </c>
    </row>
    <row r="2132" spans="1:13" x14ac:dyDescent="0.25">
      <c r="A2132" s="2">
        <v>38521</v>
      </c>
      <c r="B2132">
        <v>2005</v>
      </c>
      <c r="C2132">
        <v>6</v>
      </c>
      <c r="D2132" t="s">
        <v>35</v>
      </c>
      <c r="E2132" t="s">
        <v>10</v>
      </c>
      <c r="F2132">
        <v>564</v>
      </c>
      <c r="G2132">
        <v>601</v>
      </c>
      <c r="H2132">
        <v>7</v>
      </c>
      <c r="I2132">
        <v>4207</v>
      </c>
      <c r="J2132">
        <v>4771</v>
      </c>
      <c r="K2132">
        <v>5426</v>
      </c>
      <c r="L2132">
        <v>655</v>
      </c>
      <c r="M2132">
        <f t="array" ref="M2132">SUM(IF(E$2:E2132=E2132,IF(B$2:B2132=B2132,IF(C$2:C2132=C2132,L$2:L2132))))</f>
        <v>34</v>
      </c>
    </row>
    <row r="2133" spans="1:13" x14ac:dyDescent="0.25">
      <c r="A2133" s="2">
        <v>38522</v>
      </c>
      <c r="B2133">
        <v>2005</v>
      </c>
      <c r="C2133">
        <v>6</v>
      </c>
      <c r="D2133" t="s">
        <v>36</v>
      </c>
      <c r="E2133" t="s">
        <v>9</v>
      </c>
      <c r="F2133">
        <v>708</v>
      </c>
      <c r="G2133">
        <v>468</v>
      </c>
      <c r="H2133">
        <v>6</v>
      </c>
      <c r="I2133">
        <v>2808</v>
      </c>
      <c r="J2133">
        <v>3516</v>
      </c>
      <c r="K2133">
        <v>2830</v>
      </c>
      <c r="L2133">
        <v>-686</v>
      </c>
      <c r="M2133">
        <f t="array" ref="M2133">SUM(IF(E$2:E2133=E2133,IF(B$2:B2133=B2133,IF(C$2:C2133=C2133,L$2:L2133))))</f>
        <v>-686</v>
      </c>
    </row>
    <row r="2134" spans="1:13" x14ac:dyDescent="0.25">
      <c r="A2134" s="2">
        <v>38523</v>
      </c>
      <c r="B2134">
        <v>2005</v>
      </c>
      <c r="C2134">
        <v>6</v>
      </c>
      <c r="D2134" t="s">
        <v>30</v>
      </c>
      <c r="E2134" t="s">
        <v>12</v>
      </c>
      <c r="F2134">
        <v>705</v>
      </c>
      <c r="G2134">
        <v>501</v>
      </c>
      <c r="H2134">
        <v>3</v>
      </c>
      <c r="I2134">
        <v>1503</v>
      </c>
      <c r="J2134">
        <v>2208</v>
      </c>
      <c r="K2134">
        <v>2411</v>
      </c>
      <c r="L2134">
        <v>203</v>
      </c>
      <c r="M2134">
        <f t="array" ref="M2134">SUM(IF(E$2:E2134=E2134,IF(B$2:B2134=B2134,IF(C$2:C2134=C2134,L$2:L2134))))</f>
        <v>825</v>
      </c>
    </row>
    <row r="2135" spans="1:13" x14ac:dyDescent="0.25">
      <c r="A2135" s="2">
        <v>38526</v>
      </c>
      <c r="B2135">
        <v>2005</v>
      </c>
      <c r="C2135">
        <v>6</v>
      </c>
      <c r="D2135" t="s">
        <v>33</v>
      </c>
      <c r="E2135" t="s">
        <v>10</v>
      </c>
      <c r="F2135">
        <v>564</v>
      </c>
      <c r="G2135">
        <v>468</v>
      </c>
      <c r="H2135">
        <v>7</v>
      </c>
      <c r="I2135">
        <v>3276</v>
      </c>
      <c r="J2135">
        <v>3840</v>
      </c>
      <c r="K2135">
        <v>4367</v>
      </c>
      <c r="L2135">
        <v>527</v>
      </c>
      <c r="M2135">
        <f t="array" ref="M2135">SUM(IF(E$2:E2135=E2135,IF(B$2:B2135=B2135,IF(C$2:C2135=C2135,L$2:L2135))))</f>
        <v>561</v>
      </c>
    </row>
    <row r="2136" spans="1:13" x14ac:dyDescent="0.25">
      <c r="A2136" s="2">
        <v>38527</v>
      </c>
      <c r="B2136">
        <v>2005</v>
      </c>
      <c r="C2136">
        <v>6</v>
      </c>
      <c r="D2136" t="s">
        <v>34</v>
      </c>
      <c r="E2136" t="s">
        <v>12</v>
      </c>
      <c r="F2136">
        <v>705</v>
      </c>
      <c r="G2136">
        <v>501</v>
      </c>
      <c r="H2136">
        <v>5</v>
      </c>
      <c r="I2136">
        <v>2505</v>
      </c>
      <c r="J2136">
        <v>3210</v>
      </c>
      <c r="K2136">
        <v>3036</v>
      </c>
      <c r="L2136">
        <v>-174</v>
      </c>
      <c r="M2136">
        <f t="array" ref="M2136">SUM(IF(E$2:E2136=E2136,IF(B$2:B2136=B2136,IF(C$2:C2136=C2136,L$2:L2136))))</f>
        <v>651</v>
      </c>
    </row>
    <row r="2137" spans="1:13" x14ac:dyDescent="0.25">
      <c r="A2137" s="2">
        <v>38528</v>
      </c>
      <c r="B2137">
        <v>2005</v>
      </c>
      <c r="C2137">
        <v>6</v>
      </c>
      <c r="D2137" t="s">
        <v>35</v>
      </c>
      <c r="E2137" t="s">
        <v>7</v>
      </c>
      <c r="F2137">
        <v>1059</v>
      </c>
      <c r="G2137">
        <v>601</v>
      </c>
      <c r="H2137">
        <v>4</v>
      </c>
      <c r="I2137">
        <v>2404</v>
      </c>
      <c r="J2137">
        <v>3463</v>
      </c>
      <c r="K2137">
        <v>3995</v>
      </c>
      <c r="L2137">
        <v>532</v>
      </c>
      <c r="M2137">
        <f t="array" ref="M2137">SUM(IF(E$2:E2137=E2137,IF(B$2:B2137=B2137,IF(C$2:C2137=C2137,L$2:L2137))))</f>
        <v>532</v>
      </c>
    </row>
    <row r="2138" spans="1:13" x14ac:dyDescent="0.25">
      <c r="A2138" s="2">
        <v>38529</v>
      </c>
      <c r="B2138">
        <v>2005</v>
      </c>
      <c r="C2138">
        <v>6</v>
      </c>
      <c r="D2138" t="s">
        <v>36</v>
      </c>
      <c r="E2138" t="s">
        <v>10</v>
      </c>
      <c r="F2138">
        <v>564</v>
      </c>
      <c r="G2138">
        <v>468</v>
      </c>
      <c r="H2138">
        <v>5</v>
      </c>
      <c r="I2138">
        <v>2340</v>
      </c>
      <c r="J2138">
        <v>2904</v>
      </c>
      <c r="K2138">
        <v>5663</v>
      </c>
      <c r="L2138">
        <v>2759</v>
      </c>
      <c r="M2138">
        <f t="array" ref="M2138">SUM(IF(E$2:E2138=E2138,IF(B$2:B2138=B2138,IF(C$2:C2138=C2138,L$2:L2138))))</f>
        <v>3320</v>
      </c>
    </row>
    <row r="2139" spans="1:13" x14ac:dyDescent="0.25">
      <c r="A2139" s="2">
        <v>38533</v>
      </c>
      <c r="B2139">
        <v>2005</v>
      </c>
      <c r="C2139">
        <v>6</v>
      </c>
      <c r="D2139" t="s">
        <v>33</v>
      </c>
      <c r="E2139" t="s">
        <v>10</v>
      </c>
      <c r="F2139">
        <v>564</v>
      </c>
      <c r="G2139">
        <v>468</v>
      </c>
      <c r="H2139">
        <v>6</v>
      </c>
      <c r="I2139">
        <v>2808</v>
      </c>
      <c r="J2139">
        <v>3372</v>
      </c>
      <c r="K2139">
        <v>8646</v>
      </c>
      <c r="L2139">
        <v>5274</v>
      </c>
      <c r="M2139">
        <f t="array" ref="M2139">SUM(IF(E$2:E2139=E2139,IF(B$2:B2139=B2139,IF(C$2:C2139=C2139,L$2:L2139))))</f>
        <v>8594</v>
      </c>
    </row>
    <row r="2140" spans="1:13" x14ac:dyDescent="0.25">
      <c r="A2140" s="2">
        <v>38534</v>
      </c>
      <c r="B2140">
        <v>2005</v>
      </c>
      <c r="C2140">
        <v>7</v>
      </c>
      <c r="D2140" t="s">
        <v>34</v>
      </c>
      <c r="E2140" t="s">
        <v>12</v>
      </c>
      <c r="F2140">
        <v>705</v>
      </c>
      <c r="G2140">
        <v>501</v>
      </c>
      <c r="H2140">
        <v>5</v>
      </c>
      <c r="I2140">
        <v>2505</v>
      </c>
      <c r="J2140">
        <v>3210</v>
      </c>
      <c r="K2140">
        <v>3494</v>
      </c>
      <c r="L2140">
        <v>284</v>
      </c>
      <c r="M2140">
        <f t="array" ref="M2140">SUM(IF(E$2:E2140=E2140,IF(B$2:B2140=B2140,IF(C$2:C2140=C2140,L$2:L2140))))</f>
        <v>284</v>
      </c>
    </row>
    <row r="2141" spans="1:13" x14ac:dyDescent="0.25">
      <c r="A2141" s="2">
        <v>38535</v>
      </c>
      <c r="B2141">
        <v>2005</v>
      </c>
      <c r="C2141">
        <v>7</v>
      </c>
      <c r="D2141" t="s">
        <v>35</v>
      </c>
      <c r="E2141" t="s">
        <v>7</v>
      </c>
      <c r="F2141">
        <v>1059</v>
      </c>
      <c r="G2141">
        <v>601</v>
      </c>
      <c r="H2141">
        <v>3</v>
      </c>
      <c r="I2141">
        <v>1803</v>
      </c>
      <c r="J2141">
        <v>2862</v>
      </c>
      <c r="K2141">
        <v>2541</v>
      </c>
      <c r="L2141">
        <v>-321</v>
      </c>
      <c r="M2141">
        <f t="array" ref="M2141">SUM(IF(E$2:E2141=E2141,IF(B$2:B2141=B2141,IF(C$2:C2141=C2141,L$2:L2141))))</f>
        <v>-321</v>
      </c>
    </row>
    <row r="2142" spans="1:13" x14ac:dyDescent="0.25">
      <c r="A2142" s="2">
        <v>38535</v>
      </c>
      <c r="B2142">
        <v>2005</v>
      </c>
      <c r="C2142">
        <v>7</v>
      </c>
      <c r="D2142" t="s">
        <v>35</v>
      </c>
      <c r="E2142" t="s">
        <v>12</v>
      </c>
      <c r="F2142">
        <v>705</v>
      </c>
      <c r="G2142">
        <v>601</v>
      </c>
      <c r="H2142">
        <v>7</v>
      </c>
      <c r="I2142">
        <v>4207</v>
      </c>
      <c r="J2142">
        <v>4912</v>
      </c>
      <c r="K2142">
        <v>4983</v>
      </c>
      <c r="L2142">
        <v>71</v>
      </c>
      <c r="M2142">
        <f t="array" ref="M2142">SUM(IF(E$2:E2142=E2142,IF(B$2:B2142=B2142,IF(C$2:C2142=C2142,L$2:L2142))))</f>
        <v>355</v>
      </c>
    </row>
    <row r="2143" spans="1:13" x14ac:dyDescent="0.25">
      <c r="A2143" s="2">
        <v>38536</v>
      </c>
      <c r="B2143">
        <v>2005</v>
      </c>
      <c r="C2143">
        <v>7</v>
      </c>
      <c r="D2143" t="s">
        <v>36</v>
      </c>
      <c r="E2143" t="s">
        <v>13</v>
      </c>
      <c r="F2143">
        <v>1103</v>
      </c>
      <c r="G2143">
        <v>468</v>
      </c>
      <c r="H2143">
        <v>10</v>
      </c>
      <c r="I2143">
        <v>4680</v>
      </c>
      <c r="J2143">
        <v>5783</v>
      </c>
      <c r="K2143">
        <v>5264</v>
      </c>
      <c r="L2143">
        <v>-519</v>
      </c>
      <c r="M2143">
        <f t="array" ref="M2143">SUM(IF(E$2:E2143=E2143,IF(B$2:B2143=B2143,IF(C$2:C2143=C2143,L$2:L2143))))</f>
        <v>-519</v>
      </c>
    </row>
    <row r="2144" spans="1:13" x14ac:dyDescent="0.25">
      <c r="A2144" s="2">
        <v>38537</v>
      </c>
      <c r="B2144">
        <v>2005</v>
      </c>
      <c r="C2144">
        <v>7</v>
      </c>
      <c r="D2144" t="s">
        <v>30</v>
      </c>
      <c r="E2144" t="s">
        <v>8</v>
      </c>
      <c r="F2144">
        <v>968</v>
      </c>
      <c r="G2144">
        <v>501</v>
      </c>
      <c r="H2144">
        <v>9</v>
      </c>
      <c r="I2144">
        <v>4509</v>
      </c>
      <c r="J2144">
        <v>5477</v>
      </c>
      <c r="K2144">
        <v>6178</v>
      </c>
      <c r="L2144">
        <v>701</v>
      </c>
      <c r="M2144">
        <f t="array" ref="M2144">SUM(IF(E$2:E2144=E2144,IF(B$2:B2144=B2144,IF(C$2:C2144=C2144,L$2:L2144))))</f>
        <v>701</v>
      </c>
    </row>
    <row r="2145" spans="1:13" x14ac:dyDescent="0.25">
      <c r="A2145" s="2">
        <v>38537</v>
      </c>
      <c r="B2145">
        <v>2005</v>
      </c>
      <c r="C2145">
        <v>7</v>
      </c>
      <c r="D2145" t="s">
        <v>30</v>
      </c>
      <c r="E2145" t="s">
        <v>10</v>
      </c>
      <c r="F2145">
        <v>564</v>
      </c>
      <c r="G2145">
        <v>501</v>
      </c>
      <c r="H2145">
        <v>5</v>
      </c>
      <c r="I2145">
        <v>2505</v>
      </c>
      <c r="J2145">
        <v>3069</v>
      </c>
      <c r="K2145">
        <v>2759</v>
      </c>
      <c r="L2145">
        <v>-310</v>
      </c>
      <c r="M2145">
        <f t="array" ref="M2145">SUM(IF(E$2:E2145=E2145,IF(B$2:B2145=B2145,IF(C$2:C2145=C2145,L$2:L2145))))</f>
        <v>-310</v>
      </c>
    </row>
    <row r="2146" spans="1:13" x14ac:dyDescent="0.25">
      <c r="A2146" s="2">
        <v>38538</v>
      </c>
      <c r="B2146">
        <v>2005</v>
      </c>
      <c r="C2146">
        <v>7</v>
      </c>
      <c r="D2146" t="s">
        <v>31</v>
      </c>
      <c r="E2146" t="s">
        <v>10</v>
      </c>
      <c r="F2146">
        <v>564</v>
      </c>
      <c r="G2146">
        <v>681</v>
      </c>
      <c r="H2146">
        <v>1</v>
      </c>
      <c r="I2146">
        <v>681</v>
      </c>
      <c r="J2146">
        <v>1245</v>
      </c>
      <c r="K2146">
        <v>1168</v>
      </c>
      <c r="L2146">
        <v>-77</v>
      </c>
      <c r="M2146">
        <f t="array" ref="M2146">SUM(IF(E$2:E2146=E2146,IF(B$2:B2146=B2146,IF(C$2:C2146=C2146,L$2:L2146))))</f>
        <v>-387</v>
      </c>
    </row>
    <row r="2147" spans="1:13" x14ac:dyDescent="0.25">
      <c r="A2147" s="2">
        <v>38540</v>
      </c>
      <c r="B2147">
        <v>2005</v>
      </c>
      <c r="C2147">
        <v>7</v>
      </c>
      <c r="D2147" t="s">
        <v>33</v>
      </c>
      <c r="E2147" t="s">
        <v>10</v>
      </c>
      <c r="F2147">
        <v>564</v>
      </c>
      <c r="G2147">
        <v>468</v>
      </c>
      <c r="H2147">
        <v>2</v>
      </c>
      <c r="I2147">
        <v>936</v>
      </c>
      <c r="J2147">
        <v>1500</v>
      </c>
      <c r="K2147">
        <v>1534</v>
      </c>
      <c r="L2147">
        <v>34</v>
      </c>
      <c r="M2147">
        <f t="array" ref="M2147">SUM(IF(E$2:E2147=E2147,IF(B$2:B2147=B2147,IF(C$2:C2147=C2147,L$2:L2147))))</f>
        <v>-353</v>
      </c>
    </row>
    <row r="2148" spans="1:13" x14ac:dyDescent="0.25">
      <c r="A2148" s="2">
        <v>38542</v>
      </c>
      <c r="B2148">
        <v>2005</v>
      </c>
      <c r="C2148">
        <v>7</v>
      </c>
      <c r="D2148" t="s">
        <v>35</v>
      </c>
      <c r="E2148" t="s">
        <v>10</v>
      </c>
      <c r="F2148">
        <v>564</v>
      </c>
      <c r="G2148">
        <v>601</v>
      </c>
      <c r="H2148">
        <v>2</v>
      </c>
      <c r="I2148">
        <v>1202</v>
      </c>
      <c r="J2148">
        <v>1766</v>
      </c>
      <c r="K2148">
        <v>1450</v>
      </c>
      <c r="L2148">
        <v>-316</v>
      </c>
      <c r="M2148">
        <f t="array" ref="M2148">SUM(IF(E$2:E2148=E2148,IF(B$2:B2148=B2148,IF(C$2:C2148=C2148,L$2:L2148))))</f>
        <v>-669</v>
      </c>
    </row>
    <row r="2149" spans="1:13" x14ac:dyDescent="0.25">
      <c r="A2149" s="2">
        <v>38542</v>
      </c>
      <c r="B2149">
        <v>2005</v>
      </c>
      <c r="C2149">
        <v>7</v>
      </c>
      <c r="D2149" t="s">
        <v>35</v>
      </c>
      <c r="E2149" t="s">
        <v>8</v>
      </c>
      <c r="F2149">
        <v>968</v>
      </c>
      <c r="G2149">
        <v>601</v>
      </c>
      <c r="H2149">
        <v>1</v>
      </c>
      <c r="I2149">
        <v>601</v>
      </c>
      <c r="J2149">
        <v>1569</v>
      </c>
      <c r="K2149">
        <v>1528</v>
      </c>
      <c r="L2149">
        <v>-41</v>
      </c>
      <c r="M2149">
        <f t="array" ref="M2149">SUM(IF(E$2:E2149=E2149,IF(B$2:B2149=B2149,IF(C$2:C2149=C2149,L$2:L2149))))</f>
        <v>660</v>
      </c>
    </row>
    <row r="2150" spans="1:13" x14ac:dyDescent="0.25">
      <c r="A2150" s="2">
        <v>38543</v>
      </c>
      <c r="B2150">
        <v>2005</v>
      </c>
      <c r="C2150">
        <v>7</v>
      </c>
      <c r="D2150" t="s">
        <v>36</v>
      </c>
      <c r="E2150" t="s">
        <v>12</v>
      </c>
      <c r="F2150">
        <v>705</v>
      </c>
      <c r="G2150">
        <v>468</v>
      </c>
      <c r="H2150">
        <v>5</v>
      </c>
      <c r="I2150">
        <v>2340</v>
      </c>
      <c r="J2150">
        <v>3045</v>
      </c>
      <c r="K2150">
        <v>8883</v>
      </c>
      <c r="L2150">
        <v>5838</v>
      </c>
      <c r="M2150">
        <f t="array" ref="M2150">SUM(IF(E$2:E2150=E2150,IF(B$2:B2150=B2150,IF(C$2:C2150=C2150,L$2:L2150))))</f>
        <v>6193</v>
      </c>
    </row>
    <row r="2151" spans="1:13" x14ac:dyDescent="0.25">
      <c r="A2151" s="2">
        <v>38545</v>
      </c>
      <c r="B2151">
        <v>2005</v>
      </c>
      <c r="C2151">
        <v>7</v>
      </c>
      <c r="D2151" t="s">
        <v>31</v>
      </c>
      <c r="E2151" t="s">
        <v>12</v>
      </c>
      <c r="F2151">
        <v>705</v>
      </c>
      <c r="G2151">
        <v>681</v>
      </c>
      <c r="H2151">
        <v>4</v>
      </c>
      <c r="I2151">
        <v>2724</v>
      </c>
      <c r="J2151">
        <v>3429</v>
      </c>
      <c r="K2151">
        <v>3516</v>
      </c>
      <c r="L2151">
        <v>87</v>
      </c>
      <c r="M2151">
        <f t="array" ref="M2151">SUM(IF(E$2:E2151=E2151,IF(B$2:B2151=B2151,IF(C$2:C2151=C2151,L$2:L2151))))</f>
        <v>6280</v>
      </c>
    </row>
    <row r="2152" spans="1:13" x14ac:dyDescent="0.25">
      <c r="A2152" s="2">
        <v>38547</v>
      </c>
      <c r="B2152">
        <v>2005</v>
      </c>
      <c r="C2152">
        <v>7</v>
      </c>
      <c r="D2152" t="s">
        <v>33</v>
      </c>
      <c r="E2152" t="s">
        <v>10</v>
      </c>
      <c r="F2152">
        <v>564</v>
      </c>
      <c r="G2152">
        <v>468</v>
      </c>
      <c r="H2152">
        <v>6</v>
      </c>
      <c r="I2152">
        <v>2808</v>
      </c>
      <c r="J2152">
        <v>3372</v>
      </c>
      <c r="K2152">
        <v>4494</v>
      </c>
      <c r="L2152">
        <v>1122</v>
      </c>
      <c r="M2152">
        <f t="array" ref="M2152">SUM(IF(E$2:E2152=E2152,IF(B$2:B2152=B2152,IF(C$2:C2152=C2152,L$2:L2152))))</f>
        <v>453</v>
      </c>
    </row>
    <row r="2153" spans="1:13" x14ac:dyDescent="0.25">
      <c r="A2153" s="2">
        <v>38548</v>
      </c>
      <c r="B2153">
        <v>2005</v>
      </c>
      <c r="C2153">
        <v>7</v>
      </c>
      <c r="D2153" t="s">
        <v>34</v>
      </c>
      <c r="E2153" t="s">
        <v>10</v>
      </c>
      <c r="F2153">
        <v>564</v>
      </c>
      <c r="G2153">
        <v>501</v>
      </c>
      <c r="H2153">
        <v>8</v>
      </c>
      <c r="I2153">
        <v>4008</v>
      </c>
      <c r="J2153">
        <v>4572</v>
      </c>
      <c r="K2153">
        <v>5339</v>
      </c>
      <c r="L2153">
        <v>767</v>
      </c>
      <c r="M2153">
        <f t="array" ref="M2153">SUM(IF(E$2:E2153=E2153,IF(B$2:B2153=B2153,IF(C$2:C2153=C2153,L$2:L2153))))</f>
        <v>1220</v>
      </c>
    </row>
    <row r="2154" spans="1:13" x14ac:dyDescent="0.25">
      <c r="A2154" s="2">
        <v>38549</v>
      </c>
      <c r="B2154">
        <v>2005</v>
      </c>
      <c r="C2154">
        <v>7</v>
      </c>
      <c r="D2154" t="s">
        <v>35</v>
      </c>
      <c r="E2154" t="s">
        <v>12</v>
      </c>
      <c r="F2154">
        <v>705</v>
      </c>
      <c r="G2154">
        <v>601</v>
      </c>
      <c r="H2154">
        <v>1</v>
      </c>
      <c r="I2154">
        <v>601</v>
      </c>
      <c r="J2154">
        <v>1306</v>
      </c>
      <c r="K2154">
        <v>1334</v>
      </c>
      <c r="L2154">
        <v>28</v>
      </c>
      <c r="M2154">
        <f t="array" ref="M2154">SUM(IF(E$2:E2154=E2154,IF(B$2:B2154=B2154,IF(C$2:C2154=C2154,L$2:L2154))))</f>
        <v>6308</v>
      </c>
    </row>
    <row r="2155" spans="1:13" x14ac:dyDescent="0.25">
      <c r="A2155" s="2">
        <v>38550</v>
      </c>
      <c r="B2155">
        <v>2005</v>
      </c>
      <c r="C2155">
        <v>7</v>
      </c>
      <c r="D2155" t="s">
        <v>36</v>
      </c>
      <c r="E2155" t="s">
        <v>10</v>
      </c>
      <c r="F2155">
        <v>564</v>
      </c>
      <c r="G2155">
        <v>468</v>
      </c>
      <c r="H2155">
        <v>10</v>
      </c>
      <c r="I2155">
        <v>4680</v>
      </c>
      <c r="J2155">
        <v>5244</v>
      </c>
      <c r="K2155">
        <v>10969</v>
      </c>
      <c r="L2155">
        <v>5725</v>
      </c>
      <c r="M2155">
        <f t="array" ref="M2155">SUM(IF(E$2:E2155=E2155,IF(B$2:B2155=B2155,IF(C$2:C2155=C2155,L$2:L2155))))</f>
        <v>6945</v>
      </c>
    </row>
    <row r="2156" spans="1:13" x14ac:dyDescent="0.25">
      <c r="A2156" s="2">
        <v>38550</v>
      </c>
      <c r="B2156">
        <v>2005</v>
      </c>
      <c r="C2156">
        <v>7</v>
      </c>
      <c r="D2156" t="s">
        <v>36</v>
      </c>
      <c r="E2156" t="s">
        <v>8</v>
      </c>
      <c r="F2156">
        <v>968</v>
      </c>
      <c r="G2156">
        <v>468</v>
      </c>
      <c r="H2156">
        <v>10</v>
      </c>
      <c r="I2156">
        <v>4680</v>
      </c>
      <c r="J2156">
        <v>5648</v>
      </c>
      <c r="K2156">
        <v>6131</v>
      </c>
      <c r="L2156">
        <v>483</v>
      </c>
      <c r="M2156">
        <f t="array" ref="M2156">SUM(IF(E$2:E2156=E2156,IF(B$2:B2156=B2156,IF(C$2:C2156=C2156,L$2:L2156))))</f>
        <v>1143</v>
      </c>
    </row>
    <row r="2157" spans="1:13" x14ac:dyDescent="0.25">
      <c r="A2157" s="2">
        <v>38551</v>
      </c>
      <c r="B2157">
        <v>2005</v>
      </c>
      <c r="C2157">
        <v>7</v>
      </c>
      <c r="D2157" t="s">
        <v>30</v>
      </c>
      <c r="E2157" t="s">
        <v>10</v>
      </c>
      <c r="F2157">
        <v>564</v>
      </c>
      <c r="G2157">
        <v>501</v>
      </c>
      <c r="H2157">
        <v>1</v>
      </c>
      <c r="I2157">
        <v>501</v>
      </c>
      <c r="J2157">
        <v>1065</v>
      </c>
      <c r="K2157">
        <v>1230</v>
      </c>
      <c r="L2157">
        <v>165</v>
      </c>
      <c r="M2157">
        <f t="array" ref="M2157">SUM(IF(E$2:E2157=E2157,IF(B$2:B2157=B2157,IF(C$2:C2157=C2157,L$2:L2157))))</f>
        <v>7110</v>
      </c>
    </row>
    <row r="2158" spans="1:13" x14ac:dyDescent="0.25">
      <c r="A2158" s="2">
        <v>38551</v>
      </c>
      <c r="B2158">
        <v>2005</v>
      </c>
      <c r="C2158">
        <v>7</v>
      </c>
      <c r="D2158" t="s">
        <v>30</v>
      </c>
      <c r="E2158" t="s">
        <v>12</v>
      </c>
      <c r="F2158">
        <v>705</v>
      </c>
      <c r="G2158">
        <v>501</v>
      </c>
      <c r="H2158">
        <v>9</v>
      </c>
      <c r="I2158">
        <v>4509</v>
      </c>
      <c r="J2158">
        <v>5214</v>
      </c>
      <c r="K2158">
        <v>5492</v>
      </c>
      <c r="L2158">
        <v>278</v>
      </c>
      <c r="M2158">
        <f t="array" ref="M2158">SUM(IF(E$2:E2158=E2158,IF(B$2:B2158=B2158,IF(C$2:C2158=C2158,L$2:L2158))))</f>
        <v>6586</v>
      </c>
    </row>
    <row r="2159" spans="1:13" x14ac:dyDescent="0.25">
      <c r="A2159" s="2">
        <v>38553</v>
      </c>
      <c r="B2159">
        <v>2005</v>
      </c>
      <c r="C2159">
        <v>7</v>
      </c>
      <c r="D2159" t="s">
        <v>32</v>
      </c>
      <c r="E2159" t="s">
        <v>10</v>
      </c>
      <c r="F2159">
        <v>564</v>
      </c>
      <c r="G2159">
        <v>681</v>
      </c>
      <c r="H2159">
        <v>10</v>
      </c>
      <c r="I2159">
        <v>6810</v>
      </c>
      <c r="J2159">
        <v>7374</v>
      </c>
      <c r="K2159">
        <v>6656</v>
      </c>
      <c r="L2159">
        <v>-718</v>
      </c>
      <c r="M2159">
        <f t="array" ref="M2159">SUM(IF(E$2:E2159=E2159,IF(B$2:B2159=B2159,IF(C$2:C2159=C2159,L$2:L2159))))</f>
        <v>6392</v>
      </c>
    </row>
    <row r="2160" spans="1:13" x14ac:dyDescent="0.25">
      <c r="A2160" s="2">
        <v>38554</v>
      </c>
      <c r="B2160">
        <v>2005</v>
      </c>
      <c r="C2160">
        <v>7</v>
      </c>
      <c r="D2160" t="s">
        <v>33</v>
      </c>
      <c r="E2160" t="s">
        <v>10</v>
      </c>
      <c r="F2160">
        <v>564</v>
      </c>
      <c r="G2160">
        <v>468</v>
      </c>
      <c r="H2160">
        <v>9</v>
      </c>
      <c r="I2160">
        <v>4212</v>
      </c>
      <c r="J2160">
        <v>4776</v>
      </c>
      <c r="K2160">
        <v>4651</v>
      </c>
      <c r="L2160">
        <v>-125</v>
      </c>
      <c r="M2160">
        <f t="array" ref="M2160">SUM(IF(E$2:E2160=E2160,IF(B$2:B2160=B2160,IF(C$2:C2160=C2160,L$2:L2160))))</f>
        <v>6267</v>
      </c>
    </row>
    <row r="2161" spans="1:13" x14ac:dyDescent="0.25">
      <c r="A2161" s="2">
        <v>38555</v>
      </c>
      <c r="B2161">
        <v>2005</v>
      </c>
      <c r="C2161">
        <v>7</v>
      </c>
      <c r="D2161" t="s">
        <v>34</v>
      </c>
      <c r="E2161" t="s">
        <v>13</v>
      </c>
      <c r="F2161">
        <v>1103</v>
      </c>
      <c r="G2161">
        <v>501</v>
      </c>
      <c r="H2161">
        <v>3</v>
      </c>
      <c r="I2161">
        <v>1503</v>
      </c>
      <c r="J2161">
        <v>2606</v>
      </c>
      <c r="K2161">
        <v>2837</v>
      </c>
      <c r="L2161">
        <v>231</v>
      </c>
      <c r="M2161">
        <f t="array" ref="M2161">SUM(IF(E$2:E2161=E2161,IF(B$2:B2161=B2161,IF(C$2:C2161=C2161,L$2:L2161))))</f>
        <v>-288</v>
      </c>
    </row>
    <row r="2162" spans="1:13" x14ac:dyDescent="0.25">
      <c r="A2162" s="2">
        <v>38556</v>
      </c>
      <c r="B2162">
        <v>2005</v>
      </c>
      <c r="C2162">
        <v>7</v>
      </c>
      <c r="D2162" t="s">
        <v>35</v>
      </c>
      <c r="E2162" t="s">
        <v>12</v>
      </c>
      <c r="F2162">
        <v>705</v>
      </c>
      <c r="G2162">
        <v>601</v>
      </c>
      <c r="H2162">
        <v>2</v>
      </c>
      <c r="I2162">
        <v>1202</v>
      </c>
      <c r="J2162">
        <v>1907</v>
      </c>
      <c r="K2162">
        <v>1603</v>
      </c>
      <c r="L2162">
        <v>-304</v>
      </c>
      <c r="M2162">
        <f t="array" ref="M2162">SUM(IF(E$2:E2162=E2162,IF(B$2:B2162=B2162,IF(C$2:C2162=C2162,L$2:L2162))))</f>
        <v>6282</v>
      </c>
    </row>
    <row r="2163" spans="1:13" x14ac:dyDescent="0.25">
      <c r="A2163" s="2">
        <v>38557</v>
      </c>
      <c r="B2163">
        <v>2005</v>
      </c>
      <c r="C2163">
        <v>7</v>
      </c>
      <c r="D2163" t="s">
        <v>36</v>
      </c>
      <c r="E2163" t="s">
        <v>7</v>
      </c>
      <c r="F2163">
        <v>1059</v>
      </c>
      <c r="G2163">
        <v>468</v>
      </c>
      <c r="H2163">
        <v>5</v>
      </c>
      <c r="I2163">
        <v>2340</v>
      </c>
      <c r="J2163">
        <v>3399</v>
      </c>
      <c r="K2163">
        <v>3331</v>
      </c>
      <c r="L2163">
        <v>-68</v>
      </c>
      <c r="M2163">
        <f t="array" ref="M2163">SUM(IF(E$2:E2163=E2163,IF(B$2:B2163=B2163,IF(C$2:C2163=C2163,L$2:L2163))))</f>
        <v>-389</v>
      </c>
    </row>
    <row r="2164" spans="1:13" x14ac:dyDescent="0.25">
      <c r="A2164" s="2">
        <v>38557</v>
      </c>
      <c r="B2164">
        <v>2005</v>
      </c>
      <c r="C2164">
        <v>7</v>
      </c>
      <c r="D2164" t="s">
        <v>36</v>
      </c>
      <c r="E2164" t="s">
        <v>10</v>
      </c>
      <c r="F2164">
        <v>564</v>
      </c>
      <c r="G2164">
        <v>468</v>
      </c>
      <c r="H2164">
        <v>10</v>
      </c>
      <c r="I2164">
        <v>4680</v>
      </c>
      <c r="J2164">
        <v>5244</v>
      </c>
      <c r="K2164">
        <v>4745</v>
      </c>
      <c r="L2164">
        <v>-499</v>
      </c>
      <c r="M2164">
        <f t="array" ref="M2164">SUM(IF(E$2:E2164=E2164,IF(B$2:B2164=B2164,IF(C$2:C2164=C2164,L$2:L2164))))</f>
        <v>5768</v>
      </c>
    </row>
    <row r="2165" spans="1:13" x14ac:dyDescent="0.25">
      <c r="A2165" s="2">
        <v>38558</v>
      </c>
      <c r="B2165">
        <v>2005</v>
      </c>
      <c r="C2165">
        <v>7</v>
      </c>
      <c r="D2165" t="s">
        <v>30</v>
      </c>
      <c r="E2165" t="s">
        <v>13</v>
      </c>
      <c r="F2165">
        <v>1103</v>
      </c>
      <c r="G2165">
        <v>501</v>
      </c>
      <c r="H2165">
        <v>6</v>
      </c>
      <c r="I2165">
        <v>3006</v>
      </c>
      <c r="J2165">
        <v>4109</v>
      </c>
      <c r="K2165">
        <v>4702</v>
      </c>
      <c r="L2165">
        <v>593</v>
      </c>
      <c r="M2165">
        <f t="array" ref="M2165">SUM(IF(E$2:E2165=E2165,IF(B$2:B2165=B2165,IF(C$2:C2165=C2165,L$2:L2165))))</f>
        <v>305</v>
      </c>
    </row>
    <row r="2166" spans="1:13" x14ac:dyDescent="0.25">
      <c r="A2166" s="2">
        <v>38560</v>
      </c>
      <c r="B2166">
        <v>2005</v>
      </c>
      <c r="C2166">
        <v>7</v>
      </c>
      <c r="D2166" t="s">
        <v>32</v>
      </c>
      <c r="E2166" t="s">
        <v>10</v>
      </c>
      <c r="F2166">
        <v>564</v>
      </c>
      <c r="G2166">
        <v>681</v>
      </c>
      <c r="H2166">
        <v>7</v>
      </c>
      <c r="I2166">
        <v>4767</v>
      </c>
      <c r="J2166">
        <v>5331</v>
      </c>
      <c r="K2166">
        <v>4654</v>
      </c>
      <c r="L2166">
        <v>-677</v>
      </c>
      <c r="M2166">
        <f t="array" ref="M2166">SUM(IF(E$2:E2166=E2166,IF(B$2:B2166=B2166,IF(C$2:C2166=C2166,L$2:L2166))))</f>
        <v>5091</v>
      </c>
    </row>
    <row r="2167" spans="1:13" x14ac:dyDescent="0.25">
      <c r="A2167" s="2">
        <v>38561</v>
      </c>
      <c r="B2167">
        <v>2005</v>
      </c>
      <c r="C2167">
        <v>7</v>
      </c>
      <c r="D2167" t="s">
        <v>33</v>
      </c>
      <c r="E2167" t="s">
        <v>8</v>
      </c>
      <c r="F2167">
        <v>968</v>
      </c>
      <c r="G2167">
        <v>468</v>
      </c>
      <c r="H2167">
        <v>6</v>
      </c>
      <c r="I2167">
        <v>2808</v>
      </c>
      <c r="J2167">
        <v>3776</v>
      </c>
      <c r="K2167">
        <v>4387</v>
      </c>
      <c r="L2167">
        <v>611</v>
      </c>
      <c r="M2167">
        <f t="array" ref="M2167">SUM(IF(E$2:E2167=E2167,IF(B$2:B2167=B2167,IF(C$2:C2167=C2167,L$2:L2167))))</f>
        <v>1754</v>
      </c>
    </row>
    <row r="2168" spans="1:13" x14ac:dyDescent="0.25">
      <c r="A2168" s="2">
        <v>38562</v>
      </c>
      <c r="B2168">
        <v>2005</v>
      </c>
      <c r="C2168">
        <v>7</v>
      </c>
      <c r="D2168" t="s">
        <v>34</v>
      </c>
      <c r="E2168" t="s">
        <v>10</v>
      </c>
      <c r="F2168">
        <v>564</v>
      </c>
      <c r="G2168">
        <v>501</v>
      </c>
      <c r="H2168">
        <v>9</v>
      </c>
      <c r="I2168">
        <v>4509</v>
      </c>
      <c r="J2168">
        <v>5073</v>
      </c>
      <c r="K2168">
        <v>5683</v>
      </c>
      <c r="L2168">
        <v>610</v>
      </c>
      <c r="M2168">
        <f t="array" ref="M2168">SUM(IF(E$2:E2168=E2168,IF(B$2:B2168=B2168,IF(C$2:C2168=C2168,L$2:L2168))))</f>
        <v>5701</v>
      </c>
    </row>
    <row r="2169" spans="1:13" x14ac:dyDescent="0.25">
      <c r="A2169" s="2">
        <v>38563</v>
      </c>
      <c r="B2169">
        <v>2005</v>
      </c>
      <c r="C2169">
        <v>7</v>
      </c>
      <c r="D2169" t="s">
        <v>35</v>
      </c>
      <c r="E2169" t="s">
        <v>7</v>
      </c>
      <c r="F2169">
        <v>1059</v>
      </c>
      <c r="G2169">
        <v>601</v>
      </c>
      <c r="H2169">
        <v>7</v>
      </c>
      <c r="I2169">
        <v>4207</v>
      </c>
      <c r="J2169">
        <v>5266</v>
      </c>
      <c r="K2169">
        <v>5343</v>
      </c>
      <c r="L2169">
        <v>77</v>
      </c>
      <c r="M2169">
        <f t="array" ref="M2169">SUM(IF(E$2:E2169=E2169,IF(B$2:B2169=B2169,IF(C$2:C2169=C2169,L$2:L2169))))</f>
        <v>-312</v>
      </c>
    </row>
    <row r="2170" spans="1:13" x14ac:dyDescent="0.25">
      <c r="A2170" s="2">
        <v>38564</v>
      </c>
      <c r="B2170">
        <v>2005</v>
      </c>
      <c r="C2170">
        <v>7</v>
      </c>
      <c r="D2170" t="s">
        <v>36</v>
      </c>
      <c r="E2170" t="s">
        <v>8</v>
      </c>
      <c r="F2170">
        <v>968</v>
      </c>
      <c r="G2170">
        <v>468</v>
      </c>
      <c r="H2170">
        <v>1</v>
      </c>
      <c r="I2170">
        <v>468</v>
      </c>
      <c r="J2170">
        <v>1436</v>
      </c>
      <c r="K2170">
        <v>1564</v>
      </c>
      <c r="L2170">
        <v>128</v>
      </c>
      <c r="M2170">
        <f t="array" ref="M2170">SUM(IF(E$2:E2170=E2170,IF(B$2:B2170=B2170,IF(C$2:C2170=C2170,L$2:L2170))))</f>
        <v>1882</v>
      </c>
    </row>
    <row r="2171" spans="1:13" x14ac:dyDescent="0.25">
      <c r="A2171" s="2">
        <v>38564</v>
      </c>
      <c r="B2171">
        <v>2005</v>
      </c>
      <c r="C2171">
        <v>7</v>
      </c>
      <c r="D2171" t="s">
        <v>36</v>
      </c>
      <c r="E2171" t="s">
        <v>7</v>
      </c>
      <c r="F2171">
        <v>1059</v>
      </c>
      <c r="G2171">
        <v>468</v>
      </c>
      <c r="H2171">
        <v>3</v>
      </c>
      <c r="I2171">
        <v>1404</v>
      </c>
      <c r="J2171">
        <v>2463</v>
      </c>
      <c r="K2171">
        <v>2463</v>
      </c>
      <c r="L2171">
        <v>0</v>
      </c>
      <c r="M2171">
        <f t="array" ref="M2171">SUM(IF(E$2:E2171=E2171,IF(B$2:B2171=B2171,IF(C$2:C2171=C2171,L$2:L2171))))</f>
        <v>-312</v>
      </c>
    </row>
    <row r="2172" spans="1:13" x14ac:dyDescent="0.25">
      <c r="A2172" s="2">
        <v>38566</v>
      </c>
      <c r="B2172">
        <v>2005</v>
      </c>
      <c r="C2172">
        <v>8</v>
      </c>
      <c r="D2172" t="s">
        <v>31</v>
      </c>
      <c r="E2172" t="s">
        <v>7</v>
      </c>
      <c r="F2172">
        <v>1059</v>
      </c>
      <c r="G2172">
        <v>681</v>
      </c>
      <c r="H2172">
        <v>6</v>
      </c>
      <c r="I2172">
        <v>4086</v>
      </c>
      <c r="J2172">
        <v>5145</v>
      </c>
      <c r="K2172">
        <v>4387</v>
      </c>
      <c r="L2172">
        <v>-758</v>
      </c>
      <c r="M2172">
        <f t="array" ref="M2172">SUM(IF(E$2:E2172=E2172,IF(B$2:B2172=B2172,IF(C$2:C2172=C2172,L$2:L2172))))</f>
        <v>-758</v>
      </c>
    </row>
    <row r="2173" spans="1:13" x14ac:dyDescent="0.25">
      <c r="A2173" s="2">
        <v>38566</v>
      </c>
      <c r="B2173">
        <v>2005</v>
      </c>
      <c r="C2173">
        <v>8</v>
      </c>
      <c r="D2173" t="s">
        <v>31</v>
      </c>
      <c r="E2173" t="s">
        <v>10</v>
      </c>
      <c r="F2173">
        <v>564</v>
      </c>
      <c r="G2173">
        <v>681</v>
      </c>
      <c r="H2173">
        <v>4</v>
      </c>
      <c r="I2173">
        <v>2724</v>
      </c>
      <c r="J2173">
        <v>3288</v>
      </c>
      <c r="K2173">
        <v>3691</v>
      </c>
      <c r="L2173">
        <v>403</v>
      </c>
      <c r="M2173">
        <f t="array" ref="M2173">SUM(IF(E$2:E2173=E2173,IF(B$2:B2173=B2173,IF(C$2:C2173=C2173,L$2:L2173))))</f>
        <v>403</v>
      </c>
    </row>
    <row r="2174" spans="1:13" x14ac:dyDescent="0.25">
      <c r="A2174" s="2">
        <v>38568</v>
      </c>
      <c r="B2174">
        <v>2005</v>
      </c>
      <c r="C2174">
        <v>8</v>
      </c>
      <c r="D2174" t="s">
        <v>33</v>
      </c>
      <c r="E2174" t="s">
        <v>10</v>
      </c>
      <c r="F2174">
        <v>564</v>
      </c>
      <c r="G2174">
        <v>468</v>
      </c>
      <c r="H2174">
        <v>5</v>
      </c>
      <c r="I2174">
        <v>2340</v>
      </c>
      <c r="J2174">
        <v>2904</v>
      </c>
      <c r="K2174">
        <v>2771</v>
      </c>
      <c r="L2174">
        <v>-133</v>
      </c>
      <c r="M2174">
        <f t="array" ref="M2174">SUM(IF(E$2:E2174=E2174,IF(B$2:B2174=B2174,IF(C$2:C2174=C2174,L$2:L2174))))</f>
        <v>270</v>
      </c>
    </row>
    <row r="2175" spans="1:13" x14ac:dyDescent="0.25">
      <c r="A2175" s="2">
        <v>38571</v>
      </c>
      <c r="B2175">
        <v>2005</v>
      </c>
      <c r="C2175">
        <v>8</v>
      </c>
      <c r="D2175" t="s">
        <v>36</v>
      </c>
      <c r="E2175" t="s">
        <v>8</v>
      </c>
      <c r="F2175">
        <v>968</v>
      </c>
      <c r="G2175">
        <v>468</v>
      </c>
      <c r="H2175">
        <v>3</v>
      </c>
      <c r="I2175">
        <v>1404</v>
      </c>
      <c r="J2175">
        <v>2372</v>
      </c>
      <c r="K2175">
        <v>2532</v>
      </c>
      <c r="L2175">
        <v>160</v>
      </c>
      <c r="M2175">
        <f t="array" ref="M2175">SUM(IF(E$2:E2175=E2175,IF(B$2:B2175=B2175,IF(C$2:C2175=C2175,L$2:L2175))))</f>
        <v>160</v>
      </c>
    </row>
    <row r="2176" spans="1:13" x14ac:dyDescent="0.25">
      <c r="A2176" s="2">
        <v>38571</v>
      </c>
      <c r="B2176">
        <v>2005</v>
      </c>
      <c r="C2176">
        <v>8</v>
      </c>
      <c r="D2176" t="s">
        <v>36</v>
      </c>
      <c r="E2176" t="s">
        <v>10</v>
      </c>
      <c r="F2176">
        <v>564</v>
      </c>
      <c r="G2176">
        <v>468</v>
      </c>
      <c r="H2176">
        <v>10</v>
      </c>
      <c r="I2176">
        <v>4680</v>
      </c>
      <c r="J2176">
        <v>5244</v>
      </c>
      <c r="K2176">
        <v>5695</v>
      </c>
      <c r="L2176">
        <v>451</v>
      </c>
      <c r="M2176">
        <f t="array" ref="M2176">SUM(IF(E$2:E2176=E2176,IF(B$2:B2176=B2176,IF(C$2:C2176=C2176,L$2:L2176))))</f>
        <v>721</v>
      </c>
    </row>
    <row r="2177" spans="1:13" x14ac:dyDescent="0.25">
      <c r="A2177" s="2">
        <v>38573</v>
      </c>
      <c r="B2177">
        <v>2005</v>
      </c>
      <c r="C2177">
        <v>8</v>
      </c>
      <c r="D2177" t="s">
        <v>31</v>
      </c>
      <c r="E2177" t="s">
        <v>10</v>
      </c>
      <c r="F2177">
        <v>564</v>
      </c>
      <c r="G2177">
        <v>681</v>
      </c>
      <c r="H2177">
        <v>7</v>
      </c>
      <c r="I2177">
        <v>4767</v>
      </c>
      <c r="J2177">
        <v>5331</v>
      </c>
      <c r="K2177">
        <v>5322</v>
      </c>
      <c r="L2177">
        <v>-9</v>
      </c>
      <c r="M2177">
        <f t="array" ref="M2177">SUM(IF(E$2:E2177=E2177,IF(B$2:B2177=B2177,IF(C$2:C2177=C2177,L$2:L2177))))</f>
        <v>712</v>
      </c>
    </row>
    <row r="2178" spans="1:13" x14ac:dyDescent="0.25">
      <c r="A2178" s="2">
        <v>38573</v>
      </c>
      <c r="B2178">
        <v>2005</v>
      </c>
      <c r="C2178">
        <v>8</v>
      </c>
      <c r="D2178" t="s">
        <v>31</v>
      </c>
      <c r="E2178" t="s">
        <v>12</v>
      </c>
      <c r="F2178">
        <v>705</v>
      </c>
      <c r="G2178">
        <v>681</v>
      </c>
      <c r="H2178">
        <v>8</v>
      </c>
      <c r="I2178">
        <v>5448</v>
      </c>
      <c r="J2178">
        <v>6153</v>
      </c>
      <c r="K2178">
        <v>6638</v>
      </c>
      <c r="L2178">
        <v>485</v>
      </c>
      <c r="M2178">
        <f t="array" ref="M2178">SUM(IF(E$2:E2178=E2178,IF(B$2:B2178=B2178,IF(C$2:C2178=C2178,L$2:L2178))))</f>
        <v>485</v>
      </c>
    </row>
    <row r="2179" spans="1:13" x14ac:dyDescent="0.25">
      <c r="A2179" s="2">
        <v>38574</v>
      </c>
      <c r="B2179">
        <v>2005</v>
      </c>
      <c r="C2179">
        <v>8</v>
      </c>
      <c r="D2179" t="s">
        <v>32</v>
      </c>
      <c r="E2179" t="s">
        <v>12</v>
      </c>
      <c r="F2179">
        <v>705</v>
      </c>
      <c r="G2179">
        <v>681</v>
      </c>
      <c r="H2179">
        <v>2</v>
      </c>
      <c r="I2179">
        <v>1362</v>
      </c>
      <c r="J2179">
        <v>2067</v>
      </c>
      <c r="K2179">
        <v>1873</v>
      </c>
      <c r="L2179">
        <v>-194</v>
      </c>
      <c r="M2179">
        <f t="array" ref="M2179">SUM(IF(E$2:E2179=E2179,IF(B$2:B2179=B2179,IF(C$2:C2179=C2179,L$2:L2179))))</f>
        <v>291</v>
      </c>
    </row>
    <row r="2180" spans="1:13" x14ac:dyDescent="0.25">
      <c r="A2180" s="2">
        <v>38574</v>
      </c>
      <c r="B2180">
        <v>2005</v>
      </c>
      <c r="C2180">
        <v>8</v>
      </c>
      <c r="D2180" t="s">
        <v>32</v>
      </c>
      <c r="E2180" t="s">
        <v>10</v>
      </c>
      <c r="F2180">
        <v>564</v>
      </c>
      <c r="G2180">
        <v>681</v>
      </c>
      <c r="H2180">
        <v>10</v>
      </c>
      <c r="I2180">
        <v>6810</v>
      </c>
      <c r="J2180">
        <v>7374</v>
      </c>
      <c r="K2180">
        <v>6700</v>
      </c>
      <c r="L2180">
        <v>-674</v>
      </c>
      <c r="M2180">
        <f t="array" ref="M2180">SUM(IF(E$2:E2180=E2180,IF(B$2:B2180=B2180,IF(C$2:C2180=C2180,L$2:L2180))))</f>
        <v>38</v>
      </c>
    </row>
    <row r="2181" spans="1:13" x14ac:dyDescent="0.25">
      <c r="A2181" s="2">
        <v>38575</v>
      </c>
      <c r="B2181">
        <v>2005</v>
      </c>
      <c r="C2181">
        <v>8</v>
      </c>
      <c r="D2181" t="s">
        <v>33</v>
      </c>
      <c r="E2181" t="s">
        <v>10</v>
      </c>
      <c r="F2181">
        <v>564</v>
      </c>
      <c r="G2181">
        <v>468</v>
      </c>
      <c r="H2181">
        <v>4</v>
      </c>
      <c r="I2181">
        <v>1872</v>
      </c>
      <c r="J2181">
        <v>2436</v>
      </c>
      <c r="K2181">
        <v>2041</v>
      </c>
      <c r="L2181">
        <v>-395</v>
      </c>
      <c r="M2181">
        <f t="array" ref="M2181">SUM(IF(E$2:E2181=E2181,IF(B$2:B2181=B2181,IF(C$2:C2181=C2181,L$2:L2181))))</f>
        <v>-357</v>
      </c>
    </row>
    <row r="2182" spans="1:13" x14ac:dyDescent="0.25">
      <c r="A2182" s="2">
        <v>38577</v>
      </c>
      <c r="B2182">
        <v>2005</v>
      </c>
      <c r="C2182">
        <v>8</v>
      </c>
      <c r="D2182" t="s">
        <v>35</v>
      </c>
      <c r="E2182" t="s">
        <v>12</v>
      </c>
      <c r="F2182">
        <v>705</v>
      </c>
      <c r="G2182">
        <v>601</v>
      </c>
      <c r="H2182">
        <v>10</v>
      </c>
      <c r="I2182">
        <v>6010</v>
      </c>
      <c r="J2182">
        <v>6715</v>
      </c>
      <c r="K2182">
        <v>8021</v>
      </c>
      <c r="L2182">
        <v>1306</v>
      </c>
      <c r="M2182">
        <f t="array" ref="M2182">SUM(IF(E$2:E2182=E2182,IF(B$2:B2182=B2182,IF(C$2:C2182=C2182,L$2:L2182))))</f>
        <v>1597</v>
      </c>
    </row>
    <row r="2183" spans="1:13" x14ac:dyDescent="0.25">
      <c r="A2183" s="2">
        <v>38578</v>
      </c>
      <c r="B2183">
        <v>2005</v>
      </c>
      <c r="C2183">
        <v>8</v>
      </c>
      <c r="D2183" t="s">
        <v>36</v>
      </c>
      <c r="E2183" t="s">
        <v>10</v>
      </c>
      <c r="F2183">
        <v>564</v>
      </c>
      <c r="G2183">
        <v>468</v>
      </c>
      <c r="H2183">
        <v>2</v>
      </c>
      <c r="I2183">
        <v>936</v>
      </c>
      <c r="J2183">
        <v>1500</v>
      </c>
      <c r="K2183">
        <v>1665</v>
      </c>
      <c r="L2183">
        <v>165</v>
      </c>
      <c r="M2183">
        <f t="array" ref="M2183">SUM(IF(E$2:E2183=E2183,IF(B$2:B2183=B2183,IF(C$2:C2183=C2183,L$2:L2183))))</f>
        <v>-192</v>
      </c>
    </row>
    <row r="2184" spans="1:13" x14ac:dyDescent="0.25">
      <c r="A2184" s="2">
        <v>38579</v>
      </c>
      <c r="B2184">
        <v>2005</v>
      </c>
      <c r="C2184">
        <v>8</v>
      </c>
      <c r="D2184" t="s">
        <v>30</v>
      </c>
      <c r="E2184" t="s">
        <v>12</v>
      </c>
      <c r="F2184">
        <v>705</v>
      </c>
      <c r="G2184">
        <v>501</v>
      </c>
      <c r="H2184">
        <v>5</v>
      </c>
      <c r="I2184">
        <v>2505</v>
      </c>
      <c r="J2184">
        <v>3210</v>
      </c>
      <c r="K2184">
        <v>3609</v>
      </c>
      <c r="L2184">
        <v>399</v>
      </c>
      <c r="M2184">
        <f t="array" ref="M2184">SUM(IF(E$2:E2184=E2184,IF(B$2:B2184=B2184,IF(C$2:C2184=C2184,L$2:L2184))))</f>
        <v>1996</v>
      </c>
    </row>
    <row r="2185" spans="1:13" x14ac:dyDescent="0.25">
      <c r="A2185" s="2">
        <v>38580</v>
      </c>
      <c r="B2185">
        <v>2005</v>
      </c>
      <c r="C2185">
        <v>8</v>
      </c>
      <c r="D2185" t="s">
        <v>31</v>
      </c>
      <c r="E2185" t="s">
        <v>8</v>
      </c>
      <c r="F2185">
        <v>968</v>
      </c>
      <c r="G2185">
        <v>681</v>
      </c>
      <c r="H2185">
        <v>10</v>
      </c>
      <c r="I2185">
        <v>6810</v>
      </c>
      <c r="J2185">
        <v>7778</v>
      </c>
      <c r="K2185">
        <v>15120</v>
      </c>
      <c r="L2185">
        <v>7342</v>
      </c>
      <c r="M2185">
        <f t="array" ref="M2185">SUM(IF(E$2:E2185=E2185,IF(B$2:B2185=B2185,IF(C$2:C2185=C2185,L$2:L2185))))</f>
        <v>7502</v>
      </c>
    </row>
    <row r="2186" spans="1:13" x14ac:dyDescent="0.25">
      <c r="A2186" s="2">
        <v>38581</v>
      </c>
      <c r="B2186">
        <v>2005</v>
      </c>
      <c r="C2186">
        <v>8</v>
      </c>
      <c r="D2186" t="s">
        <v>32</v>
      </c>
      <c r="E2186" t="s">
        <v>8</v>
      </c>
      <c r="F2186">
        <v>968</v>
      </c>
      <c r="G2186">
        <v>681</v>
      </c>
      <c r="H2186">
        <v>7</v>
      </c>
      <c r="I2186">
        <v>4767</v>
      </c>
      <c r="J2186">
        <v>5735</v>
      </c>
      <c r="K2186">
        <v>4764</v>
      </c>
      <c r="L2186">
        <v>-971</v>
      </c>
      <c r="M2186">
        <f t="array" ref="M2186">SUM(IF(E$2:E2186=E2186,IF(B$2:B2186=B2186,IF(C$2:C2186=C2186,L$2:L2186))))</f>
        <v>6531</v>
      </c>
    </row>
    <row r="2187" spans="1:13" x14ac:dyDescent="0.25">
      <c r="A2187" s="2">
        <v>38584</v>
      </c>
      <c r="B2187">
        <v>2005</v>
      </c>
      <c r="C2187">
        <v>8</v>
      </c>
      <c r="D2187" t="s">
        <v>35</v>
      </c>
      <c r="E2187" t="s">
        <v>12</v>
      </c>
      <c r="F2187">
        <v>705</v>
      </c>
      <c r="G2187">
        <v>601</v>
      </c>
      <c r="H2187">
        <v>9</v>
      </c>
      <c r="I2187">
        <v>5409</v>
      </c>
      <c r="J2187">
        <v>6114</v>
      </c>
      <c r="K2187">
        <v>6267</v>
      </c>
      <c r="L2187">
        <v>153</v>
      </c>
      <c r="M2187">
        <f t="array" ref="M2187">SUM(IF(E$2:E2187=E2187,IF(B$2:B2187=B2187,IF(C$2:C2187=C2187,L$2:L2187))))</f>
        <v>2149</v>
      </c>
    </row>
    <row r="2188" spans="1:13" x14ac:dyDescent="0.25">
      <c r="A2188" s="2">
        <v>38586</v>
      </c>
      <c r="B2188">
        <v>2005</v>
      </c>
      <c r="C2188">
        <v>8</v>
      </c>
      <c r="D2188" t="s">
        <v>30</v>
      </c>
      <c r="E2188" t="s">
        <v>12</v>
      </c>
      <c r="F2188">
        <v>705</v>
      </c>
      <c r="G2188">
        <v>501</v>
      </c>
      <c r="H2188">
        <v>4</v>
      </c>
      <c r="I2188">
        <v>2004</v>
      </c>
      <c r="J2188">
        <v>2709</v>
      </c>
      <c r="K2188">
        <v>2688</v>
      </c>
      <c r="L2188">
        <v>-21</v>
      </c>
      <c r="M2188">
        <f t="array" ref="M2188">SUM(IF(E$2:E2188=E2188,IF(B$2:B2188=B2188,IF(C$2:C2188=C2188,L$2:L2188))))</f>
        <v>2128</v>
      </c>
    </row>
    <row r="2189" spans="1:13" x14ac:dyDescent="0.25">
      <c r="A2189" s="2">
        <v>38590</v>
      </c>
      <c r="B2189">
        <v>2005</v>
      </c>
      <c r="C2189">
        <v>8</v>
      </c>
      <c r="D2189" t="s">
        <v>34</v>
      </c>
      <c r="E2189" t="s">
        <v>10</v>
      </c>
      <c r="F2189">
        <v>564</v>
      </c>
      <c r="G2189">
        <v>501</v>
      </c>
      <c r="H2189">
        <v>2</v>
      </c>
      <c r="I2189">
        <v>1002</v>
      </c>
      <c r="J2189">
        <v>1566</v>
      </c>
      <c r="K2189">
        <v>1730</v>
      </c>
      <c r="L2189">
        <v>164</v>
      </c>
      <c r="M2189">
        <f t="array" ref="M2189">SUM(IF(E$2:E2189=E2189,IF(B$2:B2189=B2189,IF(C$2:C2189=C2189,L$2:L2189))))</f>
        <v>-28</v>
      </c>
    </row>
    <row r="2190" spans="1:13" x14ac:dyDescent="0.25">
      <c r="A2190" s="2">
        <v>38590</v>
      </c>
      <c r="B2190">
        <v>2005</v>
      </c>
      <c r="C2190">
        <v>8</v>
      </c>
      <c r="D2190" t="s">
        <v>34</v>
      </c>
      <c r="E2190" t="s">
        <v>7</v>
      </c>
      <c r="F2190">
        <v>1059</v>
      </c>
      <c r="G2190">
        <v>501</v>
      </c>
      <c r="H2190">
        <v>9</v>
      </c>
      <c r="I2190">
        <v>4509</v>
      </c>
      <c r="J2190">
        <v>5568</v>
      </c>
      <c r="K2190">
        <v>4943</v>
      </c>
      <c r="L2190">
        <v>-625</v>
      </c>
      <c r="M2190">
        <f t="array" ref="M2190">SUM(IF(E$2:E2190=E2190,IF(B$2:B2190=B2190,IF(C$2:C2190=C2190,L$2:L2190))))</f>
        <v>-1383</v>
      </c>
    </row>
    <row r="2191" spans="1:13" x14ac:dyDescent="0.25">
      <c r="A2191" s="2">
        <v>38591</v>
      </c>
      <c r="B2191">
        <v>2005</v>
      </c>
      <c r="C2191">
        <v>8</v>
      </c>
      <c r="D2191" t="s">
        <v>35</v>
      </c>
      <c r="E2191" t="s">
        <v>8</v>
      </c>
      <c r="F2191">
        <v>968</v>
      </c>
      <c r="G2191">
        <v>601</v>
      </c>
      <c r="H2191">
        <v>9</v>
      </c>
      <c r="I2191">
        <v>5409</v>
      </c>
      <c r="J2191">
        <v>6377</v>
      </c>
      <c r="K2191">
        <v>6453</v>
      </c>
      <c r="L2191">
        <v>76</v>
      </c>
      <c r="M2191">
        <f t="array" ref="M2191">SUM(IF(E$2:E2191=E2191,IF(B$2:B2191=B2191,IF(C$2:C2191=C2191,L$2:L2191))))</f>
        <v>6607</v>
      </c>
    </row>
    <row r="2192" spans="1:13" x14ac:dyDescent="0.25">
      <c r="A2192" s="2">
        <v>38593</v>
      </c>
      <c r="B2192">
        <v>2005</v>
      </c>
      <c r="C2192">
        <v>8</v>
      </c>
      <c r="D2192" t="s">
        <v>30</v>
      </c>
      <c r="E2192" t="s">
        <v>11</v>
      </c>
      <c r="F2192">
        <v>667</v>
      </c>
      <c r="G2192">
        <v>501</v>
      </c>
      <c r="H2192">
        <v>2</v>
      </c>
      <c r="I2192">
        <v>1002</v>
      </c>
      <c r="J2192">
        <v>1669</v>
      </c>
      <c r="K2192">
        <v>1649</v>
      </c>
      <c r="L2192">
        <v>-20</v>
      </c>
      <c r="M2192">
        <f t="array" ref="M2192">SUM(IF(E$2:E2192=E2192,IF(B$2:B2192=B2192,IF(C$2:C2192=C2192,L$2:L2192))))</f>
        <v>-20</v>
      </c>
    </row>
    <row r="2193" spans="1:13" x14ac:dyDescent="0.25">
      <c r="A2193" s="2">
        <v>38594</v>
      </c>
      <c r="B2193">
        <v>2005</v>
      </c>
      <c r="C2193">
        <v>8</v>
      </c>
      <c r="D2193" t="s">
        <v>31</v>
      </c>
      <c r="E2193" t="s">
        <v>7</v>
      </c>
      <c r="F2193">
        <v>1059</v>
      </c>
      <c r="G2193">
        <v>681</v>
      </c>
      <c r="H2193">
        <v>7</v>
      </c>
      <c r="I2193">
        <v>4767</v>
      </c>
      <c r="J2193">
        <v>5826</v>
      </c>
      <c r="K2193">
        <v>11425</v>
      </c>
      <c r="L2193">
        <v>5599</v>
      </c>
      <c r="M2193">
        <f t="array" ref="M2193">SUM(IF(E$2:E2193=E2193,IF(B$2:B2193=B2193,IF(C$2:C2193=C2193,L$2:L2193))))</f>
        <v>4216</v>
      </c>
    </row>
    <row r="2194" spans="1:13" x14ac:dyDescent="0.25">
      <c r="A2194" s="2">
        <v>38595</v>
      </c>
      <c r="B2194">
        <v>2005</v>
      </c>
      <c r="C2194">
        <v>8</v>
      </c>
      <c r="D2194" t="s">
        <v>32</v>
      </c>
      <c r="E2194" t="s">
        <v>12</v>
      </c>
      <c r="F2194">
        <v>705</v>
      </c>
      <c r="G2194">
        <v>681</v>
      </c>
      <c r="H2194">
        <v>1</v>
      </c>
      <c r="I2194">
        <v>681</v>
      </c>
      <c r="J2194">
        <v>1386</v>
      </c>
      <c r="K2194">
        <v>1603</v>
      </c>
      <c r="L2194">
        <v>217</v>
      </c>
      <c r="M2194">
        <f t="array" ref="M2194">SUM(IF(E$2:E2194=E2194,IF(B$2:B2194=B2194,IF(C$2:C2194=C2194,L$2:L2194))))</f>
        <v>2345</v>
      </c>
    </row>
    <row r="2195" spans="1:13" x14ac:dyDescent="0.25">
      <c r="A2195" s="2">
        <v>38595</v>
      </c>
      <c r="B2195">
        <v>2005</v>
      </c>
      <c r="C2195">
        <v>8</v>
      </c>
      <c r="D2195" t="s">
        <v>32</v>
      </c>
      <c r="E2195" t="s">
        <v>10</v>
      </c>
      <c r="F2195">
        <v>564</v>
      </c>
      <c r="G2195">
        <v>681</v>
      </c>
      <c r="H2195">
        <v>5</v>
      </c>
      <c r="I2195">
        <v>3405</v>
      </c>
      <c r="J2195">
        <v>3969</v>
      </c>
      <c r="K2195">
        <v>4187</v>
      </c>
      <c r="L2195">
        <v>218</v>
      </c>
      <c r="M2195">
        <f t="array" ref="M2195">SUM(IF(E$2:E2195=E2195,IF(B$2:B2195=B2195,IF(C$2:C2195=C2195,L$2:L2195))))</f>
        <v>190</v>
      </c>
    </row>
    <row r="2196" spans="1:13" x14ac:dyDescent="0.25">
      <c r="A2196" s="2">
        <v>38595</v>
      </c>
      <c r="B2196">
        <v>2005</v>
      </c>
      <c r="C2196">
        <v>8</v>
      </c>
      <c r="D2196" t="s">
        <v>32</v>
      </c>
      <c r="E2196" t="s">
        <v>7</v>
      </c>
      <c r="F2196">
        <v>1059</v>
      </c>
      <c r="G2196">
        <v>681</v>
      </c>
      <c r="H2196">
        <v>6</v>
      </c>
      <c r="I2196">
        <v>4086</v>
      </c>
      <c r="J2196">
        <v>5145</v>
      </c>
      <c r="K2196">
        <v>5558</v>
      </c>
      <c r="L2196">
        <v>413</v>
      </c>
      <c r="M2196">
        <f t="array" ref="M2196">SUM(IF(E$2:E2196=E2196,IF(B$2:B2196=B2196,IF(C$2:C2196=C2196,L$2:L2196))))</f>
        <v>4629</v>
      </c>
    </row>
    <row r="2197" spans="1:13" x14ac:dyDescent="0.25">
      <c r="A2197" s="2">
        <v>38596</v>
      </c>
      <c r="B2197">
        <v>2005</v>
      </c>
      <c r="C2197">
        <v>9</v>
      </c>
      <c r="D2197" t="s">
        <v>33</v>
      </c>
      <c r="E2197" t="s">
        <v>10</v>
      </c>
      <c r="F2197">
        <v>564</v>
      </c>
      <c r="G2197">
        <v>468</v>
      </c>
      <c r="H2197">
        <v>10</v>
      </c>
      <c r="I2197">
        <v>4680</v>
      </c>
      <c r="J2197">
        <v>5244</v>
      </c>
      <c r="K2197">
        <v>4501</v>
      </c>
      <c r="L2197">
        <v>-743</v>
      </c>
      <c r="M2197">
        <f t="array" ref="M2197">SUM(IF(E$2:E2197=E2197,IF(B$2:B2197=B2197,IF(C$2:C2197=C2197,L$2:L2197))))</f>
        <v>-743</v>
      </c>
    </row>
    <row r="2198" spans="1:13" x14ac:dyDescent="0.25">
      <c r="A2198" s="2">
        <v>38597</v>
      </c>
      <c r="B2198">
        <v>2005</v>
      </c>
      <c r="C2198">
        <v>9</v>
      </c>
      <c r="D2198" t="s">
        <v>34</v>
      </c>
      <c r="E2198" t="s">
        <v>8</v>
      </c>
      <c r="F2198">
        <v>968</v>
      </c>
      <c r="G2198">
        <v>501</v>
      </c>
      <c r="H2198">
        <v>4</v>
      </c>
      <c r="I2198">
        <v>2004</v>
      </c>
      <c r="J2198">
        <v>2972</v>
      </c>
      <c r="K2198">
        <v>2780</v>
      </c>
      <c r="L2198">
        <v>-192</v>
      </c>
      <c r="M2198">
        <f t="array" ref="M2198">SUM(IF(E$2:E2198=E2198,IF(B$2:B2198=B2198,IF(C$2:C2198=C2198,L$2:L2198))))</f>
        <v>-192</v>
      </c>
    </row>
    <row r="2199" spans="1:13" x14ac:dyDescent="0.25">
      <c r="A2199" s="2">
        <v>38597</v>
      </c>
      <c r="B2199">
        <v>2005</v>
      </c>
      <c r="C2199">
        <v>9</v>
      </c>
      <c r="D2199" t="s">
        <v>34</v>
      </c>
      <c r="E2199" t="s">
        <v>11</v>
      </c>
      <c r="F2199">
        <v>667</v>
      </c>
      <c r="G2199">
        <v>501</v>
      </c>
      <c r="H2199">
        <v>2</v>
      </c>
      <c r="I2199">
        <v>1002</v>
      </c>
      <c r="J2199">
        <v>1669</v>
      </c>
      <c r="K2199">
        <v>1434</v>
      </c>
      <c r="L2199">
        <v>-235</v>
      </c>
      <c r="M2199">
        <f t="array" ref="M2199">SUM(IF(E$2:E2199=E2199,IF(B$2:B2199=B2199,IF(C$2:C2199=C2199,L$2:L2199))))</f>
        <v>-235</v>
      </c>
    </row>
    <row r="2200" spans="1:13" x14ac:dyDescent="0.25">
      <c r="A2200" s="2">
        <v>38598</v>
      </c>
      <c r="B2200">
        <v>2005</v>
      </c>
      <c r="C2200">
        <v>9</v>
      </c>
      <c r="D2200" t="s">
        <v>35</v>
      </c>
      <c r="E2200" t="s">
        <v>10</v>
      </c>
      <c r="F2200">
        <v>564</v>
      </c>
      <c r="G2200">
        <v>601</v>
      </c>
      <c r="H2200">
        <v>4</v>
      </c>
      <c r="I2200">
        <v>2404</v>
      </c>
      <c r="J2200">
        <v>2968</v>
      </c>
      <c r="K2200">
        <v>2430</v>
      </c>
      <c r="L2200">
        <v>-538</v>
      </c>
      <c r="M2200">
        <f t="array" ref="M2200">SUM(IF(E$2:E2200=E2200,IF(B$2:B2200=B2200,IF(C$2:C2200=C2200,L$2:L2200))))</f>
        <v>-1281</v>
      </c>
    </row>
    <row r="2201" spans="1:13" x14ac:dyDescent="0.25">
      <c r="A2201" s="2">
        <v>38600</v>
      </c>
      <c r="B2201">
        <v>2005</v>
      </c>
      <c r="C2201">
        <v>9</v>
      </c>
      <c r="D2201" t="s">
        <v>30</v>
      </c>
      <c r="E2201" t="s">
        <v>10</v>
      </c>
      <c r="F2201">
        <v>564</v>
      </c>
      <c r="G2201">
        <v>501</v>
      </c>
      <c r="H2201">
        <v>4</v>
      </c>
      <c r="I2201">
        <v>2004</v>
      </c>
      <c r="J2201">
        <v>2568</v>
      </c>
      <c r="K2201">
        <v>2439</v>
      </c>
      <c r="L2201">
        <v>-129</v>
      </c>
      <c r="M2201">
        <f t="array" ref="M2201">SUM(IF(E$2:E2201=E2201,IF(B$2:B2201=B2201,IF(C$2:C2201=C2201,L$2:L2201))))</f>
        <v>-1410</v>
      </c>
    </row>
    <row r="2202" spans="1:13" x14ac:dyDescent="0.25">
      <c r="A2202" s="2">
        <v>38600</v>
      </c>
      <c r="B2202">
        <v>2005</v>
      </c>
      <c r="C2202">
        <v>9</v>
      </c>
      <c r="D2202" t="s">
        <v>30</v>
      </c>
      <c r="E2202" t="s">
        <v>9</v>
      </c>
      <c r="F2202">
        <v>708</v>
      </c>
      <c r="G2202">
        <v>501</v>
      </c>
      <c r="H2202">
        <v>2</v>
      </c>
      <c r="I2202">
        <v>1002</v>
      </c>
      <c r="J2202">
        <v>1710</v>
      </c>
      <c r="K2202">
        <v>1852</v>
      </c>
      <c r="L2202">
        <v>142</v>
      </c>
      <c r="M2202">
        <f t="array" ref="M2202">SUM(IF(E$2:E2202=E2202,IF(B$2:B2202=B2202,IF(C$2:C2202=C2202,L$2:L2202))))</f>
        <v>142</v>
      </c>
    </row>
    <row r="2203" spans="1:13" x14ac:dyDescent="0.25">
      <c r="A2203" s="2">
        <v>38600</v>
      </c>
      <c r="B2203">
        <v>2005</v>
      </c>
      <c r="C2203">
        <v>9</v>
      </c>
      <c r="D2203" t="s">
        <v>30</v>
      </c>
      <c r="E2203" t="s">
        <v>7</v>
      </c>
      <c r="F2203">
        <v>1059</v>
      </c>
      <c r="G2203">
        <v>501</v>
      </c>
      <c r="H2203">
        <v>3</v>
      </c>
      <c r="I2203">
        <v>1503</v>
      </c>
      <c r="J2203">
        <v>2562</v>
      </c>
      <c r="K2203">
        <v>2695</v>
      </c>
      <c r="L2203">
        <v>133</v>
      </c>
      <c r="M2203">
        <f t="array" ref="M2203">SUM(IF(E$2:E2203=E2203,IF(B$2:B2203=B2203,IF(C$2:C2203=C2203,L$2:L2203))))</f>
        <v>133</v>
      </c>
    </row>
    <row r="2204" spans="1:13" x14ac:dyDescent="0.25">
      <c r="A2204" s="2">
        <v>38602</v>
      </c>
      <c r="B2204">
        <v>2005</v>
      </c>
      <c r="C2204">
        <v>9</v>
      </c>
      <c r="D2204" t="s">
        <v>32</v>
      </c>
      <c r="E2204" t="s">
        <v>13</v>
      </c>
      <c r="F2204">
        <v>1103</v>
      </c>
      <c r="G2204">
        <v>681</v>
      </c>
      <c r="H2204">
        <v>4</v>
      </c>
      <c r="I2204">
        <v>2724</v>
      </c>
      <c r="J2204">
        <v>3827</v>
      </c>
      <c r="K2204">
        <v>3116</v>
      </c>
      <c r="L2204">
        <v>-711</v>
      </c>
      <c r="M2204">
        <f t="array" ref="M2204">SUM(IF(E$2:E2204=E2204,IF(B$2:B2204=B2204,IF(C$2:C2204=C2204,L$2:L2204))))</f>
        <v>-711</v>
      </c>
    </row>
    <row r="2205" spans="1:13" x14ac:dyDescent="0.25">
      <c r="A2205" s="2">
        <v>38603</v>
      </c>
      <c r="B2205">
        <v>2005</v>
      </c>
      <c r="C2205">
        <v>9</v>
      </c>
      <c r="D2205" t="s">
        <v>33</v>
      </c>
      <c r="E2205" t="s">
        <v>10</v>
      </c>
      <c r="F2205">
        <v>564</v>
      </c>
      <c r="G2205">
        <v>468</v>
      </c>
      <c r="H2205">
        <v>5</v>
      </c>
      <c r="I2205">
        <v>2340</v>
      </c>
      <c r="J2205">
        <v>2904</v>
      </c>
      <c r="K2205">
        <v>2392</v>
      </c>
      <c r="L2205">
        <v>-512</v>
      </c>
      <c r="M2205">
        <f t="array" ref="M2205">SUM(IF(E$2:E2205=E2205,IF(B$2:B2205=B2205,IF(C$2:C2205=C2205,L$2:L2205))))</f>
        <v>-1922</v>
      </c>
    </row>
    <row r="2206" spans="1:13" x14ac:dyDescent="0.25">
      <c r="A2206" s="2">
        <v>38604</v>
      </c>
      <c r="B2206">
        <v>2005</v>
      </c>
      <c r="C2206">
        <v>9</v>
      </c>
      <c r="D2206" t="s">
        <v>34</v>
      </c>
      <c r="E2206" t="s">
        <v>7</v>
      </c>
      <c r="F2206">
        <v>1059</v>
      </c>
      <c r="G2206">
        <v>501</v>
      </c>
      <c r="H2206">
        <v>2</v>
      </c>
      <c r="I2206">
        <v>1002</v>
      </c>
      <c r="J2206">
        <v>2061</v>
      </c>
      <c r="K2206">
        <v>1707</v>
      </c>
      <c r="L2206">
        <v>-354</v>
      </c>
      <c r="M2206">
        <f t="array" ref="M2206">SUM(IF(E$2:E2206=E2206,IF(B$2:B2206=B2206,IF(C$2:C2206=C2206,L$2:L2206))))</f>
        <v>-221</v>
      </c>
    </row>
    <row r="2207" spans="1:13" x14ac:dyDescent="0.25">
      <c r="A2207" s="2">
        <v>38604</v>
      </c>
      <c r="B2207">
        <v>2005</v>
      </c>
      <c r="C2207">
        <v>9</v>
      </c>
      <c r="D2207" t="s">
        <v>34</v>
      </c>
      <c r="E2207" t="s">
        <v>10</v>
      </c>
      <c r="F2207">
        <v>564</v>
      </c>
      <c r="G2207">
        <v>501</v>
      </c>
      <c r="H2207">
        <v>10</v>
      </c>
      <c r="I2207">
        <v>5010</v>
      </c>
      <c r="J2207">
        <v>5574</v>
      </c>
      <c r="K2207">
        <v>4643</v>
      </c>
      <c r="L2207">
        <v>-931</v>
      </c>
      <c r="M2207">
        <f t="array" ref="M2207">SUM(IF(E$2:E2207=E2207,IF(B$2:B2207=B2207,IF(C$2:C2207=C2207,L$2:L2207))))</f>
        <v>-2853</v>
      </c>
    </row>
    <row r="2208" spans="1:13" x14ac:dyDescent="0.25">
      <c r="A2208" s="2">
        <v>38605</v>
      </c>
      <c r="B2208">
        <v>2005</v>
      </c>
      <c r="C2208">
        <v>9</v>
      </c>
      <c r="D2208" t="s">
        <v>35</v>
      </c>
      <c r="E2208" t="s">
        <v>8</v>
      </c>
      <c r="F2208">
        <v>968</v>
      </c>
      <c r="G2208">
        <v>601</v>
      </c>
      <c r="H2208">
        <v>7</v>
      </c>
      <c r="I2208">
        <v>4207</v>
      </c>
      <c r="J2208">
        <v>5175</v>
      </c>
      <c r="K2208">
        <v>5937</v>
      </c>
      <c r="L2208">
        <v>762</v>
      </c>
      <c r="M2208">
        <f t="array" ref="M2208">SUM(IF(E$2:E2208=E2208,IF(B$2:B2208=B2208,IF(C$2:C2208=C2208,L$2:L2208))))</f>
        <v>570</v>
      </c>
    </row>
    <row r="2209" spans="1:13" x14ac:dyDescent="0.25">
      <c r="A2209" s="2">
        <v>38606</v>
      </c>
      <c r="B2209">
        <v>2005</v>
      </c>
      <c r="C2209">
        <v>9</v>
      </c>
      <c r="D2209" t="s">
        <v>36</v>
      </c>
      <c r="E2209" t="s">
        <v>7</v>
      </c>
      <c r="F2209">
        <v>1059</v>
      </c>
      <c r="G2209">
        <v>468</v>
      </c>
      <c r="H2209">
        <v>6</v>
      </c>
      <c r="I2209">
        <v>2808</v>
      </c>
      <c r="J2209">
        <v>3867</v>
      </c>
      <c r="K2209">
        <v>3607</v>
      </c>
      <c r="L2209">
        <v>-260</v>
      </c>
      <c r="M2209">
        <f t="array" ref="M2209">SUM(IF(E$2:E2209=E2209,IF(B$2:B2209=B2209,IF(C$2:C2209=C2209,L$2:L2209))))</f>
        <v>-481</v>
      </c>
    </row>
    <row r="2210" spans="1:13" x14ac:dyDescent="0.25">
      <c r="A2210" s="2">
        <v>38606</v>
      </c>
      <c r="B2210">
        <v>2005</v>
      </c>
      <c r="C2210">
        <v>9</v>
      </c>
      <c r="D2210" t="s">
        <v>36</v>
      </c>
      <c r="E2210" t="s">
        <v>8</v>
      </c>
      <c r="F2210">
        <v>968</v>
      </c>
      <c r="G2210">
        <v>468</v>
      </c>
      <c r="H2210">
        <v>1</v>
      </c>
      <c r="I2210">
        <v>468</v>
      </c>
      <c r="J2210">
        <v>1436</v>
      </c>
      <c r="K2210">
        <v>1260</v>
      </c>
      <c r="L2210">
        <v>-176</v>
      </c>
      <c r="M2210">
        <f t="array" ref="M2210">SUM(IF(E$2:E2210=E2210,IF(B$2:B2210=B2210,IF(C$2:C2210=C2210,L$2:L2210))))</f>
        <v>394</v>
      </c>
    </row>
    <row r="2211" spans="1:13" x14ac:dyDescent="0.25">
      <c r="A2211" s="2">
        <v>38606</v>
      </c>
      <c r="B2211">
        <v>2005</v>
      </c>
      <c r="C2211">
        <v>9</v>
      </c>
      <c r="D2211" t="s">
        <v>36</v>
      </c>
      <c r="E2211" t="s">
        <v>10</v>
      </c>
      <c r="F2211">
        <v>564</v>
      </c>
      <c r="G2211">
        <v>468</v>
      </c>
      <c r="H2211">
        <v>9</v>
      </c>
      <c r="I2211">
        <v>4212</v>
      </c>
      <c r="J2211">
        <v>4776</v>
      </c>
      <c r="K2211">
        <v>4549</v>
      </c>
      <c r="L2211">
        <v>-227</v>
      </c>
      <c r="M2211">
        <f t="array" ref="M2211">SUM(IF(E$2:E2211=E2211,IF(B$2:B2211=B2211,IF(C$2:C2211=C2211,L$2:L2211))))</f>
        <v>-3080</v>
      </c>
    </row>
    <row r="2212" spans="1:13" x14ac:dyDescent="0.25">
      <c r="A2212" s="2">
        <v>38607</v>
      </c>
      <c r="B2212">
        <v>2005</v>
      </c>
      <c r="C2212">
        <v>9</v>
      </c>
      <c r="D2212" t="s">
        <v>30</v>
      </c>
      <c r="E2212" t="s">
        <v>10</v>
      </c>
      <c r="F2212">
        <v>564</v>
      </c>
      <c r="G2212">
        <v>501</v>
      </c>
      <c r="H2212">
        <v>3</v>
      </c>
      <c r="I2212">
        <v>1503</v>
      </c>
      <c r="J2212">
        <v>2067</v>
      </c>
      <c r="K2212">
        <v>2350</v>
      </c>
      <c r="L2212">
        <v>283</v>
      </c>
      <c r="M2212">
        <f t="array" ref="M2212">SUM(IF(E$2:E2212=E2212,IF(B$2:B2212=B2212,IF(C$2:C2212=C2212,L$2:L2212))))</f>
        <v>-2797</v>
      </c>
    </row>
    <row r="2213" spans="1:13" x14ac:dyDescent="0.25">
      <c r="A2213" s="2">
        <v>38607</v>
      </c>
      <c r="B2213">
        <v>2005</v>
      </c>
      <c r="C2213">
        <v>9</v>
      </c>
      <c r="D2213" t="s">
        <v>30</v>
      </c>
      <c r="E2213" t="s">
        <v>8</v>
      </c>
      <c r="F2213">
        <v>968</v>
      </c>
      <c r="G2213">
        <v>501</v>
      </c>
      <c r="H2213">
        <v>5</v>
      </c>
      <c r="I2213">
        <v>2505</v>
      </c>
      <c r="J2213">
        <v>3473</v>
      </c>
      <c r="K2213">
        <v>3838</v>
      </c>
      <c r="L2213">
        <v>365</v>
      </c>
      <c r="M2213">
        <f t="array" ref="M2213">SUM(IF(E$2:E2213=E2213,IF(B$2:B2213=B2213,IF(C$2:C2213=C2213,L$2:L2213))))</f>
        <v>759</v>
      </c>
    </row>
    <row r="2214" spans="1:13" x14ac:dyDescent="0.25">
      <c r="A2214" s="2">
        <v>38609</v>
      </c>
      <c r="B2214">
        <v>2005</v>
      </c>
      <c r="C2214">
        <v>9</v>
      </c>
      <c r="D2214" t="s">
        <v>32</v>
      </c>
      <c r="E2214" t="s">
        <v>10</v>
      </c>
      <c r="F2214">
        <v>564</v>
      </c>
      <c r="G2214">
        <v>681</v>
      </c>
      <c r="H2214">
        <v>5</v>
      </c>
      <c r="I2214">
        <v>3405</v>
      </c>
      <c r="J2214">
        <v>3969</v>
      </c>
      <c r="K2214">
        <v>4110</v>
      </c>
      <c r="L2214">
        <v>141</v>
      </c>
      <c r="M2214">
        <f t="array" ref="M2214">SUM(IF(E$2:E2214=E2214,IF(B$2:B2214=B2214,IF(C$2:C2214=C2214,L$2:L2214))))</f>
        <v>-2656</v>
      </c>
    </row>
    <row r="2215" spans="1:13" x14ac:dyDescent="0.25">
      <c r="A2215" s="2">
        <v>38609</v>
      </c>
      <c r="B2215">
        <v>2005</v>
      </c>
      <c r="C2215">
        <v>9</v>
      </c>
      <c r="D2215" t="s">
        <v>32</v>
      </c>
      <c r="E2215" t="s">
        <v>12</v>
      </c>
      <c r="F2215">
        <v>705</v>
      </c>
      <c r="G2215">
        <v>681</v>
      </c>
      <c r="H2215">
        <v>2</v>
      </c>
      <c r="I2215">
        <v>1362</v>
      </c>
      <c r="J2215">
        <v>2067</v>
      </c>
      <c r="K2215">
        <v>2387</v>
      </c>
      <c r="L2215">
        <v>320</v>
      </c>
      <c r="M2215">
        <f t="array" ref="M2215">SUM(IF(E$2:E2215=E2215,IF(B$2:B2215=B2215,IF(C$2:C2215=C2215,L$2:L2215))))</f>
        <v>320</v>
      </c>
    </row>
    <row r="2216" spans="1:13" x14ac:dyDescent="0.25">
      <c r="A2216" s="2">
        <v>38610</v>
      </c>
      <c r="B2216">
        <v>2005</v>
      </c>
      <c r="C2216">
        <v>9</v>
      </c>
      <c r="D2216" t="s">
        <v>33</v>
      </c>
      <c r="E2216" t="s">
        <v>7</v>
      </c>
      <c r="F2216">
        <v>1059</v>
      </c>
      <c r="G2216">
        <v>468</v>
      </c>
      <c r="H2216">
        <v>1</v>
      </c>
      <c r="I2216">
        <v>468</v>
      </c>
      <c r="J2216">
        <v>1527</v>
      </c>
      <c r="K2216">
        <v>1765</v>
      </c>
      <c r="L2216">
        <v>238</v>
      </c>
      <c r="M2216">
        <f t="array" ref="M2216">SUM(IF(E$2:E2216=E2216,IF(B$2:B2216=B2216,IF(C$2:C2216=C2216,L$2:L2216))))</f>
        <v>-243</v>
      </c>
    </row>
    <row r="2217" spans="1:13" x14ac:dyDescent="0.25">
      <c r="A2217" s="2">
        <v>38611</v>
      </c>
      <c r="B2217">
        <v>2005</v>
      </c>
      <c r="C2217">
        <v>9</v>
      </c>
      <c r="D2217" t="s">
        <v>34</v>
      </c>
      <c r="E2217" t="s">
        <v>10</v>
      </c>
      <c r="F2217">
        <v>564</v>
      </c>
      <c r="G2217">
        <v>501</v>
      </c>
      <c r="H2217">
        <v>1</v>
      </c>
      <c r="I2217">
        <v>501</v>
      </c>
      <c r="J2217">
        <v>1065</v>
      </c>
      <c r="K2217">
        <v>1258</v>
      </c>
      <c r="L2217">
        <v>193</v>
      </c>
      <c r="M2217">
        <f t="array" ref="M2217">SUM(IF(E$2:E2217=E2217,IF(B$2:B2217=B2217,IF(C$2:C2217=C2217,L$2:L2217))))</f>
        <v>-2463</v>
      </c>
    </row>
    <row r="2218" spans="1:13" x14ac:dyDescent="0.25">
      <c r="A2218" s="2">
        <v>38612</v>
      </c>
      <c r="B2218">
        <v>2005</v>
      </c>
      <c r="C2218">
        <v>9</v>
      </c>
      <c r="D2218" t="s">
        <v>35</v>
      </c>
      <c r="E2218" t="s">
        <v>8</v>
      </c>
      <c r="F2218">
        <v>968</v>
      </c>
      <c r="G2218">
        <v>601</v>
      </c>
      <c r="H2218">
        <v>10</v>
      </c>
      <c r="I2218">
        <v>6010</v>
      </c>
      <c r="J2218">
        <v>6978</v>
      </c>
      <c r="K2218">
        <v>7297</v>
      </c>
      <c r="L2218">
        <v>319</v>
      </c>
      <c r="M2218">
        <f t="array" ref="M2218">SUM(IF(E$2:E2218=E2218,IF(B$2:B2218=B2218,IF(C$2:C2218=C2218,L$2:L2218))))</f>
        <v>1078</v>
      </c>
    </row>
    <row r="2219" spans="1:13" x14ac:dyDescent="0.25">
      <c r="A2219" s="2">
        <v>38613</v>
      </c>
      <c r="B2219">
        <v>2005</v>
      </c>
      <c r="C2219">
        <v>9</v>
      </c>
      <c r="D2219" t="s">
        <v>36</v>
      </c>
      <c r="E2219" t="s">
        <v>10</v>
      </c>
      <c r="F2219">
        <v>564</v>
      </c>
      <c r="G2219">
        <v>468</v>
      </c>
      <c r="H2219">
        <v>3</v>
      </c>
      <c r="I2219">
        <v>1404</v>
      </c>
      <c r="J2219">
        <v>1968</v>
      </c>
      <c r="K2219">
        <v>2219</v>
      </c>
      <c r="L2219">
        <v>251</v>
      </c>
      <c r="M2219">
        <f t="array" ref="M2219">SUM(IF(E$2:E2219=E2219,IF(B$2:B2219=B2219,IF(C$2:C2219=C2219,L$2:L2219))))</f>
        <v>-2212</v>
      </c>
    </row>
    <row r="2220" spans="1:13" x14ac:dyDescent="0.25">
      <c r="A2220" s="2">
        <v>38613</v>
      </c>
      <c r="B2220">
        <v>2005</v>
      </c>
      <c r="C2220">
        <v>9</v>
      </c>
      <c r="D2220" t="s">
        <v>36</v>
      </c>
      <c r="E2220" t="s">
        <v>12</v>
      </c>
      <c r="F2220">
        <v>705</v>
      </c>
      <c r="G2220">
        <v>468</v>
      </c>
      <c r="H2220">
        <v>4</v>
      </c>
      <c r="I2220">
        <v>1872</v>
      </c>
      <c r="J2220">
        <v>2577</v>
      </c>
      <c r="K2220">
        <v>2347</v>
      </c>
      <c r="L2220">
        <v>-230</v>
      </c>
      <c r="M2220">
        <f t="array" ref="M2220">SUM(IF(E$2:E2220=E2220,IF(B$2:B2220=B2220,IF(C$2:C2220=C2220,L$2:L2220))))</f>
        <v>90</v>
      </c>
    </row>
    <row r="2221" spans="1:13" x14ac:dyDescent="0.25">
      <c r="A2221" s="2">
        <v>38615</v>
      </c>
      <c r="B2221">
        <v>2005</v>
      </c>
      <c r="C2221">
        <v>9</v>
      </c>
      <c r="D2221" t="s">
        <v>31</v>
      </c>
      <c r="E2221" t="s">
        <v>10</v>
      </c>
      <c r="F2221">
        <v>564</v>
      </c>
      <c r="G2221">
        <v>681</v>
      </c>
      <c r="H2221">
        <v>6</v>
      </c>
      <c r="I2221">
        <v>4086</v>
      </c>
      <c r="J2221">
        <v>4650</v>
      </c>
      <c r="K2221">
        <v>10319</v>
      </c>
      <c r="L2221">
        <v>5669</v>
      </c>
      <c r="M2221">
        <f t="array" ref="M2221">SUM(IF(E$2:E2221=E2221,IF(B$2:B2221=B2221,IF(C$2:C2221=C2221,L$2:L2221))))</f>
        <v>3457</v>
      </c>
    </row>
    <row r="2222" spans="1:13" x14ac:dyDescent="0.25">
      <c r="A2222" s="2">
        <v>38620</v>
      </c>
      <c r="B2222">
        <v>2005</v>
      </c>
      <c r="C2222">
        <v>9</v>
      </c>
      <c r="D2222" t="s">
        <v>36</v>
      </c>
      <c r="E2222" t="s">
        <v>8</v>
      </c>
      <c r="F2222">
        <v>968</v>
      </c>
      <c r="G2222">
        <v>468</v>
      </c>
      <c r="H2222">
        <v>8</v>
      </c>
      <c r="I2222">
        <v>3744</v>
      </c>
      <c r="J2222">
        <v>4712</v>
      </c>
      <c r="K2222">
        <v>4400</v>
      </c>
      <c r="L2222">
        <v>-312</v>
      </c>
      <c r="M2222">
        <f t="array" ref="M2222">SUM(IF(E$2:E2222=E2222,IF(B$2:B2222=B2222,IF(C$2:C2222=C2222,L$2:L2222))))</f>
        <v>766</v>
      </c>
    </row>
    <row r="2223" spans="1:13" x14ac:dyDescent="0.25">
      <c r="A2223" s="2">
        <v>38622</v>
      </c>
      <c r="B2223">
        <v>2005</v>
      </c>
      <c r="C2223">
        <v>9</v>
      </c>
      <c r="D2223" t="s">
        <v>31</v>
      </c>
      <c r="E2223" t="s">
        <v>8</v>
      </c>
      <c r="F2223">
        <v>968</v>
      </c>
      <c r="G2223">
        <v>681</v>
      </c>
      <c r="H2223">
        <v>3</v>
      </c>
      <c r="I2223">
        <v>2043</v>
      </c>
      <c r="J2223">
        <v>3011</v>
      </c>
      <c r="K2223">
        <v>2714</v>
      </c>
      <c r="L2223">
        <v>-297</v>
      </c>
      <c r="M2223">
        <f t="array" ref="M2223">SUM(IF(E$2:E2223=E2223,IF(B$2:B2223=B2223,IF(C$2:C2223=C2223,L$2:L2223))))</f>
        <v>469</v>
      </c>
    </row>
    <row r="2224" spans="1:13" x14ac:dyDescent="0.25">
      <c r="A2224" s="2">
        <v>38622</v>
      </c>
      <c r="B2224">
        <v>2005</v>
      </c>
      <c r="C2224">
        <v>9</v>
      </c>
      <c r="D2224" t="s">
        <v>31</v>
      </c>
      <c r="E2224" t="s">
        <v>10</v>
      </c>
      <c r="F2224">
        <v>564</v>
      </c>
      <c r="G2224">
        <v>681</v>
      </c>
      <c r="H2224">
        <v>1</v>
      </c>
      <c r="I2224">
        <v>681</v>
      </c>
      <c r="J2224">
        <v>1245</v>
      </c>
      <c r="K2224">
        <v>1440</v>
      </c>
      <c r="L2224">
        <v>195</v>
      </c>
      <c r="M2224">
        <f t="array" ref="M2224">SUM(IF(E$2:E2224=E2224,IF(B$2:B2224=B2224,IF(C$2:C2224=C2224,L$2:L2224))))</f>
        <v>3652</v>
      </c>
    </row>
    <row r="2225" spans="1:13" x14ac:dyDescent="0.25">
      <c r="A2225" s="2">
        <v>38625</v>
      </c>
      <c r="B2225">
        <v>2005</v>
      </c>
      <c r="C2225">
        <v>9</v>
      </c>
      <c r="D2225" t="s">
        <v>34</v>
      </c>
      <c r="E2225" t="s">
        <v>10</v>
      </c>
      <c r="F2225">
        <v>564</v>
      </c>
      <c r="G2225">
        <v>501</v>
      </c>
      <c r="H2225">
        <v>7</v>
      </c>
      <c r="I2225">
        <v>3507</v>
      </c>
      <c r="J2225">
        <v>4071</v>
      </c>
      <c r="K2225">
        <v>4126</v>
      </c>
      <c r="L2225">
        <v>55</v>
      </c>
      <c r="M2225">
        <f t="array" ref="M2225">SUM(IF(E$2:E2225=E2225,IF(B$2:B2225=B2225,IF(C$2:C2225=C2225,L$2:L2225))))</f>
        <v>3707</v>
      </c>
    </row>
    <row r="2226" spans="1:13" x14ac:dyDescent="0.25">
      <c r="A2226" s="2">
        <v>38628</v>
      </c>
      <c r="B2226">
        <v>2005</v>
      </c>
      <c r="C2226">
        <v>10</v>
      </c>
      <c r="D2226" t="s">
        <v>30</v>
      </c>
      <c r="E2226" t="s">
        <v>11</v>
      </c>
      <c r="F2226">
        <v>667</v>
      </c>
      <c r="G2226">
        <v>501</v>
      </c>
      <c r="H2226">
        <v>9</v>
      </c>
      <c r="I2226">
        <v>4509</v>
      </c>
      <c r="J2226">
        <v>5176</v>
      </c>
      <c r="K2226">
        <v>4467</v>
      </c>
      <c r="L2226">
        <v>-709</v>
      </c>
      <c r="M2226">
        <f t="array" ref="M2226">SUM(IF(E$2:E2226=E2226,IF(B$2:B2226=B2226,IF(C$2:C2226=C2226,L$2:L2226))))</f>
        <v>-709</v>
      </c>
    </row>
    <row r="2227" spans="1:13" x14ac:dyDescent="0.25">
      <c r="A2227" s="2">
        <v>38629</v>
      </c>
      <c r="B2227">
        <v>2005</v>
      </c>
      <c r="C2227">
        <v>10</v>
      </c>
      <c r="D2227" t="s">
        <v>31</v>
      </c>
      <c r="E2227" t="s">
        <v>7</v>
      </c>
      <c r="F2227">
        <v>1059</v>
      </c>
      <c r="G2227">
        <v>681</v>
      </c>
      <c r="H2227">
        <v>3</v>
      </c>
      <c r="I2227">
        <v>2043</v>
      </c>
      <c r="J2227">
        <v>3102</v>
      </c>
      <c r="K2227">
        <v>3008</v>
      </c>
      <c r="L2227">
        <v>-94</v>
      </c>
      <c r="M2227">
        <f t="array" ref="M2227">SUM(IF(E$2:E2227=E2227,IF(B$2:B2227=B2227,IF(C$2:C2227=C2227,L$2:L2227))))</f>
        <v>-94</v>
      </c>
    </row>
    <row r="2228" spans="1:13" x14ac:dyDescent="0.25">
      <c r="A2228" s="2">
        <v>38631</v>
      </c>
      <c r="B2228">
        <v>2005</v>
      </c>
      <c r="C2228">
        <v>10</v>
      </c>
      <c r="D2228" t="s">
        <v>33</v>
      </c>
      <c r="E2228" t="s">
        <v>7</v>
      </c>
      <c r="F2228">
        <v>1059</v>
      </c>
      <c r="G2228">
        <v>468</v>
      </c>
      <c r="H2228">
        <v>3</v>
      </c>
      <c r="I2228">
        <v>1404</v>
      </c>
      <c r="J2228">
        <v>2463</v>
      </c>
      <c r="K2228">
        <v>2262</v>
      </c>
      <c r="L2228">
        <v>-201</v>
      </c>
      <c r="M2228">
        <f t="array" ref="M2228">SUM(IF(E$2:E2228=E2228,IF(B$2:B2228=B2228,IF(C$2:C2228=C2228,L$2:L2228))))</f>
        <v>-295</v>
      </c>
    </row>
    <row r="2229" spans="1:13" x14ac:dyDescent="0.25">
      <c r="A2229" s="2">
        <v>38632</v>
      </c>
      <c r="B2229">
        <v>2005</v>
      </c>
      <c r="C2229">
        <v>10</v>
      </c>
      <c r="D2229" t="s">
        <v>34</v>
      </c>
      <c r="E2229" t="s">
        <v>7</v>
      </c>
      <c r="F2229">
        <v>1059</v>
      </c>
      <c r="G2229">
        <v>501</v>
      </c>
      <c r="H2229">
        <v>2</v>
      </c>
      <c r="I2229">
        <v>1002</v>
      </c>
      <c r="J2229">
        <v>2061</v>
      </c>
      <c r="K2229">
        <v>2103</v>
      </c>
      <c r="L2229">
        <v>42</v>
      </c>
      <c r="M2229">
        <f t="array" ref="M2229">SUM(IF(E$2:E2229=E2229,IF(B$2:B2229=B2229,IF(C$2:C2229=C2229,L$2:L2229))))</f>
        <v>-253</v>
      </c>
    </row>
    <row r="2230" spans="1:13" x14ac:dyDescent="0.25">
      <c r="A2230" s="2">
        <v>38633</v>
      </c>
      <c r="B2230">
        <v>2005</v>
      </c>
      <c r="C2230">
        <v>10</v>
      </c>
      <c r="D2230" t="s">
        <v>35</v>
      </c>
      <c r="E2230" t="s">
        <v>7</v>
      </c>
      <c r="F2230">
        <v>1059</v>
      </c>
      <c r="G2230">
        <v>601</v>
      </c>
      <c r="H2230">
        <v>2</v>
      </c>
      <c r="I2230">
        <v>1202</v>
      </c>
      <c r="J2230">
        <v>2261</v>
      </c>
      <c r="K2230">
        <v>2408</v>
      </c>
      <c r="L2230">
        <v>147</v>
      </c>
      <c r="M2230">
        <f t="array" ref="M2230">SUM(IF(E$2:E2230=E2230,IF(B$2:B2230=B2230,IF(C$2:C2230=C2230,L$2:L2230))))</f>
        <v>-106</v>
      </c>
    </row>
    <row r="2231" spans="1:13" x14ac:dyDescent="0.25">
      <c r="A2231" s="2">
        <v>38633</v>
      </c>
      <c r="B2231">
        <v>2005</v>
      </c>
      <c r="C2231">
        <v>10</v>
      </c>
      <c r="D2231" t="s">
        <v>35</v>
      </c>
      <c r="E2231" t="s">
        <v>10</v>
      </c>
      <c r="F2231">
        <v>564</v>
      </c>
      <c r="G2231">
        <v>601</v>
      </c>
      <c r="H2231">
        <v>9</v>
      </c>
      <c r="I2231">
        <v>5409</v>
      </c>
      <c r="J2231">
        <v>5973</v>
      </c>
      <c r="K2231">
        <v>6444</v>
      </c>
      <c r="L2231">
        <v>471</v>
      </c>
      <c r="M2231">
        <f t="array" ref="M2231">SUM(IF(E$2:E2231=E2231,IF(B$2:B2231=B2231,IF(C$2:C2231=C2231,L$2:L2231))))</f>
        <v>471</v>
      </c>
    </row>
    <row r="2232" spans="1:13" x14ac:dyDescent="0.25">
      <c r="A2232" s="2">
        <v>38635</v>
      </c>
      <c r="B2232">
        <v>2005</v>
      </c>
      <c r="C2232">
        <v>10</v>
      </c>
      <c r="D2232" t="s">
        <v>30</v>
      </c>
      <c r="E2232" t="s">
        <v>7</v>
      </c>
      <c r="F2232">
        <v>1059</v>
      </c>
      <c r="G2232">
        <v>501</v>
      </c>
      <c r="H2232">
        <v>5</v>
      </c>
      <c r="I2232">
        <v>2505</v>
      </c>
      <c r="J2232">
        <v>3564</v>
      </c>
      <c r="K2232">
        <v>3600</v>
      </c>
      <c r="L2232">
        <v>36</v>
      </c>
      <c r="M2232">
        <f t="array" ref="M2232">SUM(IF(E$2:E2232=E2232,IF(B$2:B2232=B2232,IF(C$2:C2232=C2232,L$2:L2232))))</f>
        <v>-70</v>
      </c>
    </row>
    <row r="2233" spans="1:13" x14ac:dyDescent="0.25">
      <c r="A2233" s="2">
        <v>38636</v>
      </c>
      <c r="B2233">
        <v>2005</v>
      </c>
      <c r="C2233">
        <v>10</v>
      </c>
      <c r="D2233" t="s">
        <v>31</v>
      </c>
      <c r="E2233" t="s">
        <v>7</v>
      </c>
      <c r="F2233">
        <v>1059</v>
      </c>
      <c r="G2233">
        <v>681</v>
      </c>
      <c r="H2233">
        <v>3</v>
      </c>
      <c r="I2233">
        <v>2043</v>
      </c>
      <c r="J2233">
        <v>3102</v>
      </c>
      <c r="K2233">
        <v>3399</v>
      </c>
      <c r="L2233">
        <v>297</v>
      </c>
      <c r="M2233">
        <f t="array" ref="M2233">SUM(IF(E$2:E2233=E2233,IF(B$2:B2233=B2233,IF(C$2:C2233=C2233,L$2:L2233))))</f>
        <v>227</v>
      </c>
    </row>
    <row r="2234" spans="1:13" x14ac:dyDescent="0.25">
      <c r="A2234" s="2">
        <v>38638</v>
      </c>
      <c r="B2234">
        <v>2005</v>
      </c>
      <c r="C2234">
        <v>10</v>
      </c>
      <c r="D2234" t="s">
        <v>33</v>
      </c>
      <c r="E2234" t="s">
        <v>8</v>
      </c>
      <c r="F2234">
        <v>968</v>
      </c>
      <c r="G2234">
        <v>468</v>
      </c>
      <c r="H2234">
        <v>7</v>
      </c>
      <c r="I2234">
        <v>3276</v>
      </c>
      <c r="J2234">
        <v>4244</v>
      </c>
      <c r="K2234">
        <v>3877</v>
      </c>
      <c r="L2234">
        <v>-367</v>
      </c>
      <c r="M2234">
        <f t="array" ref="M2234">SUM(IF(E$2:E2234=E2234,IF(B$2:B2234=B2234,IF(C$2:C2234=C2234,L$2:L2234))))</f>
        <v>-367</v>
      </c>
    </row>
    <row r="2235" spans="1:13" x14ac:dyDescent="0.25">
      <c r="A2235" s="2">
        <v>38639</v>
      </c>
      <c r="B2235">
        <v>2005</v>
      </c>
      <c r="C2235">
        <v>10</v>
      </c>
      <c r="D2235" t="s">
        <v>34</v>
      </c>
      <c r="E2235" t="s">
        <v>11</v>
      </c>
      <c r="F2235">
        <v>667</v>
      </c>
      <c r="G2235">
        <v>501</v>
      </c>
      <c r="H2235">
        <v>4</v>
      </c>
      <c r="I2235">
        <v>2004</v>
      </c>
      <c r="J2235">
        <v>2671</v>
      </c>
      <c r="K2235">
        <v>2894</v>
      </c>
      <c r="L2235">
        <v>223</v>
      </c>
      <c r="M2235">
        <f t="array" ref="M2235">SUM(IF(E$2:E2235=E2235,IF(B$2:B2235=B2235,IF(C$2:C2235=C2235,L$2:L2235))))</f>
        <v>-486</v>
      </c>
    </row>
    <row r="2236" spans="1:13" x14ac:dyDescent="0.25">
      <c r="A2236" s="2">
        <v>38642</v>
      </c>
      <c r="B2236">
        <v>2005</v>
      </c>
      <c r="C2236">
        <v>10</v>
      </c>
      <c r="D2236" t="s">
        <v>30</v>
      </c>
      <c r="E2236" t="s">
        <v>10</v>
      </c>
      <c r="F2236">
        <v>564</v>
      </c>
      <c r="G2236">
        <v>501</v>
      </c>
      <c r="H2236">
        <v>2</v>
      </c>
      <c r="I2236">
        <v>1002</v>
      </c>
      <c r="J2236">
        <v>1566</v>
      </c>
      <c r="K2236">
        <v>1754</v>
      </c>
      <c r="L2236">
        <v>188</v>
      </c>
      <c r="M2236">
        <f t="array" ref="M2236">SUM(IF(E$2:E2236=E2236,IF(B$2:B2236=B2236,IF(C$2:C2236=C2236,L$2:L2236))))</f>
        <v>659</v>
      </c>
    </row>
    <row r="2237" spans="1:13" x14ac:dyDescent="0.25">
      <c r="A2237" s="2">
        <v>38643</v>
      </c>
      <c r="B2237">
        <v>2005</v>
      </c>
      <c r="C2237">
        <v>10</v>
      </c>
      <c r="D2237" t="s">
        <v>31</v>
      </c>
      <c r="E2237" t="s">
        <v>7</v>
      </c>
      <c r="F2237">
        <v>1059</v>
      </c>
      <c r="G2237">
        <v>681</v>
      </c>
      <c r="H2237">
        <v>5</v>
      </c>
      <c r="I2237">
        <v>3405</v>
      </c>
      <c r="J2237">
        <v>4464</v>
      </c>
      <c r="K2237">
        <v>3871</v>
      </c>
      <c r="L2237">
        <v>-593</v>
      </c>
      <c r="M2237">
        <f t="array" ref="M2237">SUM(IF(E$2:E2237=E2237,IF(B$2:B2237=B2237,IF(C$2:C2237=C2237,L$2:L2237))))</f>
        <v>-366</v>
      </c>
    </row>
    <row r="2238" spans="1:13" x14ac:dyDescent="0.25">
      <c r="A2238" s="2">
        <v>38644</v>
      </c>
      <c r="B2238">
        <v>2005</v>
      </c>
      <c r="C2238">
        <v>10</v>
      </c>
      <c r="D2238" t="s">
        <v>32</v>
      </c>
      <c r="E2238" t="s">
        <v>10</v>
      </c>
      <c r="F2238">
        <v>564</v>
      </c>
      <c r="G2238">
        <v>681</v>
      </c>
      <c r="H2238">
        <v>4</v>
      </c>
      <c r="I2238">
        <v>2724</v>
      </c>
      <c r="J2238">
        <v>3288</v>
      </c>
      <c r="K2238">
        <v>6115</v>
      </c>
      <c r="L2238">
        <v>2827</v>
      </c>
      <c r="M2238">
        <f t="array" ref="M2238">SUM(IF(E$2:E2238=E2238,IF(B$2:B2238=B2238,IF(C$2:C2238=C2238,L$2:L2238))))</f>
        <v>3486</v>
      </c>
    </row>
    <row r="2239" spans="1:13" x14ac:dyDescent="0.25">
      <c r="A2239" s="2">
        <v>38646</v>
      </c>
      <c r="B2239">
        <v>2005</v>
      </c>
      <c r="C2239">
        <v>10</v>
      </c>
      <c r="D2239" t="s">
        <v>34</v>
      </c>
      <c r="E2239" t="s">
        <v>10</v>
      </c>
      <c r="F2239">
        <v>564</v>
      </c>
      <c r="G2239">
        <v>501</v>
      </c>
      <c r="H2239">
        <v>2</v>
      </c>
      <c r="I2239">
        <v>1002</v>
      </c>
      <c r="J2239">
        <v>1566</v>
      </c>
      <c r="K2239">
        <v>2785</v>
      </c>
      <c r="L2239">
        <v>1219</v>
      </c>
      <c r="M2239">
        <f t="array" ref="M2239">SUM(IF(E$2:E2239=E2239,IF(B$2:B2239=B2239,IF(C$2:C2239=C2239,L$2:L2239))))</f>
        <v>4705</v>
      </c>
    </row>
    <row r="2240" spans="1:13" x14ac:dyDescent="0.25">
      <c r="A2240" s="2">
        <v>38647</v>
      </c>
      <c r="B2240">
        <v>2005</v>
      </c>
      <c r="C2240">
        <v>10</v>
      </c>
      <c r="D2240" t="s">
        <v>35</v>
      </c>
      <c r="E2240" t="s">
        <v>10</v>
      </c>
      <c r="F2240">
        <v>564</v>
      </c>
      <c r="G2240">
        <v>601</v>
      </c>
      <c r="H2240">
        <v>8</v>
      </c>
      <c r="I2240">
        <v>4808</v>
      </c>
      <c r="J2240">
        <v>5372</v>
      </c>
      <c r="K2240">
        <v>4581</v>
      </c>
      <c r="L2240">
        <v>-791</v>
      </c>
      <c r="M2240">
        <f t="array" ref="M2240">SUM(IF(E$2:E2240=E2240,IF(B$2:B2240=B2240,IF(C$2:C2240=C2240,L$2:L2240))))</f>
        <v>3914</v>
      </c>
    </row>
    <row r="2241" spans="1:13" x14ac:dyDescent="0.25">
      <c r="A2241" s="2">
        <v>38649</v>
      </c>
      <c r="B2241">
        <v>2005</v>
      </c>
      <c r="C2241">
        <v>10</v>
      </c>
      <c r="D2241" t="s">
        <v>30</v>
      </c>
      <c r="E2241" t="s">
        <v>11</v>
      </c>
      <c r="F2241">
        <v>667</v>
      </c>
      <c r="G2241">
        <v>501</v>
      </c>
      <c r="H2241">
        <v>7</v>
      </c>
      <c r="I2241">
        <v>3507</v>
      </c>
      <c r="J2241">
        <v>4174</v>
      </c>
      <c r="K2241">
        <v>4628</v>
      </c>
      <c r="L2241">
        <v>454</v>
      </c>
      <c r="M2241">
        <f t="array" ref="M2241">SUM(IF(E$2:E2241=E2241,IF(B$2:B2241=B2241,IF(C$2:C2241=C2241,L$2:L2241))))</f>
        <v>-32</v>
      </c>
    </row>
    <row r="2242" spans="1:13" x14ac:dyDescent="0.25">
      <c r="A2242" s="2">
        <v>38650</v>
      </c>
      <c r="B2242">
        <v>2005</v>
      </c>
      <c r="C2242">
        <v>10</v>
      </c>
      <c r="D2242" t="s">
        <v>31</v>
      </c>
      <c r="E2242" t="s">
        <v>7</v>
      </c>
      <c r="F2242">
        <v>1059</v>
      </c>
      <c r="G2242">
        <v>681</v>
      </c>
      <c r="H2242">
        <v>5</v>
      </c>
      <c r="I2242">
        <v>3405</v>
      </c>
      <c r="J2242">
        <v>4464</v>
      </c>
      <c r="K2242">
        <v>3888</v>
      </c>
      <c r="L2242">
        <v>-576</v>
      </c>
      <c r="M2242">
        <f t="array" ref="M2242">SUM(IF(E$2:E2242=E2242,IF(B$2:B2242=B2242,IF(C$2:C2242=C2242,L$2:L2242))))</f>
        <v>-942</v>
      </c>
    </row>
    <row r="2243" spans="1:13" x14ac:dyDescent="0.25">
      <c r="A2243" s="2">
        <v>38653</v>
      </c>
      <c r="B2243">
        <v>2005</v>
      </c>
      <c r="C2243">
        <v>10</v>
      </c>
      <c r="D2243" t="s">
        <v>34</v>
      </c>
      <c r="E2243" t="s">
        <v>8</v>
      </c>
      <c r="F2243">
        <v>968</v>
      </c>
      <c r="G2243">
        <v>501</v>
      </c>
      <c r="H2243">
        <v>2</v>
      </c>
      <c r="I2243">
        <v>1002</v>
      </c>
      <c r="J2243">
        <v>1970</v>
      </c>
      <c r="K2243">
        <v>2079</v>
      </c>
      <c r="L2243">
        <v>109</v>
      </c>
      <c r="M2243">
        <f t="array" ref="M2243">SUM(IF(E$2:E2243=E2243,IF(B$2:B2243=B2243,IF(C$2:C2243=C2243,L$2:L2243))))</f>
        <v>-258</v>
      </c>
    </row>
    <row r="2244" spans="1:13" x14ac:dyDescent="0.25">
      <c r="A2244" s="2">
        <v>38654</v>
      </c>
      <c r="B2244">
        <v>2005</v>
      </c>
      <c r="C2244">
        <v>10</v>
      </c>
      <c r="D2244" t="s">
        <v>35</v>
      </c>
      <c r="E2244" t="s">
        <v>8</v>
      </c>
      <c r="F2244">
        <v>968</v>
      </c>
      <c r="G2244">
        <v>601</v>
      </c>
      <c r="H2244">
        <v>2</v>
      </c>
      <c r="I2244">
        <v>1202</v>
      </c>
      <c r="J2244">
        <v>2170</v>
      </c>
      <c r="K2244">
        <v>2110</v>
      </c>
      <c r="L2244">
        <v>-60</v>
      </c>
      <c r="M2244">
        <f t="array" ref="M2244">SUM(IF(E$2:E2244=E2244,IF(B$2:B2244=B2244,IF(C$2:C2244=C2244,L$2:L2244))))</f>
        <v>-318</v>
      </c>
    </row>
    <row r="2245" spans="1:13" x14ac:dyDescent="0.25">
      <c r="A2245" s="2">
        <v>38656</v>
      </c>
      <c r="B2245">
        <v>2005</v>
      </c>
      <c r="C2245">
        <v>10</v>
      </c>
      <c r="D2245" t="s">
        <v>30</v>
      </c>
      <c r="E2245" t="s">
        <v>10</v>
      </c>
      <c r="F2245">
        <v>564</v>
      </c>
      <c r="G2245">
        <v>501</v>
      </c>
      <c r="H2245">
        <v>6</v>
      </c>
      <c r="I2245">
        <v>3006</v>
      </c>
      <c r="J2245">
        <v>3570</v>
      </c>
      <c r="K2245">
        <v>3929</v>
      </c>
      <c r="L2245">
        <v>359</v>
      </c>
      <c r="M2245">
        <f t="array" ref="M2245">SUM(IF(E$2:E2245=E2245,IF(B$2:B2245=B2245,IF(C$2:C2245=C2245,L$2:L2245))))</f>
        <v>4273</v>
      </c>
    </row>
    <row r="2246" spans="1:13" x14ac:dyDescent="0.25">
      <c r="A2246" s="2">
        <v>38658</v>
      </c>
      <c r="B2246">
        <v>2005</v>
      </c>
      <c r="C2246">
        <v>11</v>
      </c>
      <c r="D2246" t="s">
        <v>32</v>
      </c>
      <c r="E2246" t="s">
        <v>7</v>
      </c>
      <c r="F2246">
        <v>1059</v>
      </c>
      <c r="G2246">
        <v>681</v>
      </c>
      <c r="H2246">
        <v>1</v>
      </c>
      <c r="I2246">
        <v>681</v>
      </c>
      <c r="J2246">
        <v>1740</v>
      </c>
      <c r="K2246">
        <v>1444</v>
      </c>
      <c r="L2246">
        <v>-296</v>
      </c>
      <c r="M2246">
        <f t="array" ref="M2246">SUM(IF(E$2:E2246=E2246,IF(B$2:B2246=B2246,IF(C$2:C2246=C2246,L$2:L2246))))</f>
        <v>-296</v>
      </c>
    </row>
    <row r="2247" spans="1:13" x14ac:dyDescent="0.25">
      <c r="A2247" s="2">
        <v>38659</v>
      </c>
      <c r="B2247">
        <v>2005</v>
      </c>
      <c r="C2247">
        <v>11</v>
      </c>
      <c r="D2247" t="s">
        <v>33</v>
      </c>
      <c r="E2247" t="s">
        <v>7</v>
      </c>
      <c r="F2247">
        <v>1059</v>
      </c>
      <c r="G2247">
        <v>468</v>
      </c>
      <c r="H2247">
        <v>4</v>
      </c>
      <c r="I2247">
        <v>1872</v>
      </c>
      <c r="J2247">
        <v>2931</v>
      </c>
      <c r="K2247">
        <v>2408</v>
      </c>
      <c r="L2247">
        <v>-523</v>
      </c>
      <c r="M2247">
        <f t="array" ref="M2247">SUM(IF(E$2:E2247=E2247,IF(B$2:B2247=B2247,IF(C$2:C2247=C2247,L$2:L2247))))</f>
        <v>-819</v>
      </c>
    </row>
    <row r="2248" spans="1:13" x14ac:dyDescent="0.25">
      <c r="A2248" s="2">
        <v>38660</v>
      </c>
      <c r="B2248">
        <v>2005</v>
      </c>
      <c r="C2248">
        <v>11</v>
      </c>
      <c r="D2248" t="s">
        <v>34</v>
      </c>
      <c r="E2248" t="s">
        <v>10</v>
      </c>
      <c r="F2248">
        <v>564</v>
      </c>
      <c r="G2248">
        <v>501</v>
      </c>
      <c r="H2248">
        <v>6</v>
      </c>
      <c r="I2248">
        <v>3006</v>
      </c>
      <c r="J2248">
        <v>3570</v>
      </c>
      <c r="K2248">
        <v>4156</v>
      </c>
      <c r="L2248">
        <v>586</v>
      </c>
      <c r="M2248">
        <f t="array" ref="M2248">SUM(IF(E$2:E2248=E2248,IF(B$2:B2248=B2248,IF(C$2:C2248=C2248,L$2:L2248))))</f>
        <v>586</v>
      </c>
    </row>
    <row r="2249" spans="1:13" x14ac:dyDescent="0.25">
      <c r="A2249" s="2">
        <v>38662</v>
      </c>
      <c r="B2249">
        <v>2005</v>
      </c>
      <c r="C2249">
        <v>11</v>
      </c>
      <c r="D2249" t="s">
        <v>36</v>
      </c>
      <c r="E2249" t="s">
        <v>7</v>
      </c>
      <c r="F2249">
        <v>1059</v>
      </c>
      <c r="G2249">
        <v>468</v>
      </c>
      <c r="H2249">
        <v>8</v>
      </c>
      <c r="I2249">
        <v>3744</v>
      </c>
      <c r="J2249">
        <v>4803</v>
      </c>
      <c r="K2249">
        <v>5329</v>
      </c>
      <c r="L2249">
        <v>526</v>
      </c>
      <c r="M2249">
        <f t="array" ref="M2249">SUM(IF(E$2:E2249=E2249,IF(B$2:B2249=B2249,IF(C$2:C2249=C2249,L$2:L2249))))</f>
        <v>-293</v>
      </c>
    </row>
    <row r="2250" spans="1:13" x14ac:dyDescent="0.25">
      <c r="A2250" s="2">
        <v>38663</v>
      </c>
      <c r="B2250">
        <v>2005</v>
      </c>
      <c r="C2250">
        <v>11</v>
      </c>
      <c r="D2250" t="s">
        <v>30</v>
      </c>
      <c r="E2250" t="s">
        <v>11</v>
      </c>
      <c r="F2250">
        <v>667</v>
      </c>
      <c r="G2250">
        <v>501</v>
      </c>
      <c r="H2250">
        <v>1</v>
      </c>
      <c r="I2250">
        <v>501</v>
      </c>
      <c r="J2250">
        <v>1168</v>
      </c>
      <c r="K2250">
        <v>1049</v>
      </c>
      <c r="L2250">
        <v>-119</v>
      </c>
      <c r="M2250">
        <f t="array" ref="M2250">SUM(IF(E$2:E2250=E2250,IF(B$2:B2250=B2250,IF(C$2:C2250=C2250,L$2:L2250))))</f>
        <v>-119</v>
      </c>
    </row>
    <row r="2251" spans="1:13" x14ac:dyDescent="0.25">
      <c r="A2251" s="2">
        <v>38663</v>
      </c>
      <c r="B2251">
        <v>2005</v>
      </c>
      <c r="C2251">
        <v>11</v>
      </c>
      <c r="D2251" t="s">
        <v>30</v>
      </c>
      <c r="E2251" t="s">
        <v>10</v>
      </c>
      <c r="F2251">
        <v>564</v>
      </c>
      <c r="G2251">
        <v>501</v>
      </c>
      <c r="H2251">
        <v>9</v>
      </c>
      <c r="I2251">
        <v>4509</v>
      </c>
      <c r="J2251">
        <v>5073</v>
      </c>
      <c r="K2251">
        <v>5586</v>
      </c>
      <c r="L2251">
        <v>513</v>
      </c>
      <c r="M2251">
        <f t="array" ref="M2251">SUM(IF(E$2:E2251=E2251,IF(B$2:B2251=B2251,IF(C$2:C2251=C2251,L$2:L2251))))</f>
        <v>1099</v>
      </c>
    </row>
    <row r="2252" spans="1:13" x14ac:dyDescent="0.25">
      <c r="A2252" s="2">
        <v>38666</v>
      </c>
      <c r="B2252">
        <v>2005</v>
      </c>
      <c r="C2252">
        <v>11</v>
      </c>
      <c r="D2252" t="s">
        <v>33</v>
      </c>
      <c r="E2252" t="s">
        <v>10</v>
      </c>
      <c r="F2252">
        <v>564</v>
      </c>
      <c r="G2252">
        <v>468</v>
      </c>
      <c r="H2252">
        <v>6</v>
      </c>
      <c r="I2252">
        <v>2808</v>
      </c>
      <c r="J2252">
        <v>3372</v>
      </c>
      <c r="K2252">
        <v>3396</v>
      </c>
      <c r="L2252">
        <v>24</v>
      </c>
      <c r="M2252">
        <f t="array" ref="M2252">SUM(IF(E$2:E2252=E2252,IF(B$2:B2252=B2252,IF(C$2:C2252=C2252,L$2:L2252))))</f>
        <v>1123</v>
      </c>
    </row>
    <row r="2253" spans="1:13" x14ac:dyDescent="0.25">
      <c r="A2253" s="2">
        <v>38666</v>
      </c>
      <c r="B2253">
        <v>2005</v>
      </c>
      <c r="C2253">
        <v>11</v>
      </c>
      <c r="D2253" t="s">
        <v>33</v>
      </c>
      <c r="E2253" t="s">
        <v>11</v>
      </c>
      <c r="F2253">
        <v>667</v>
      </c>
      <c r="G2253">
        <v>468</v>
      </c>
      <c r="H2253">
        <v>5</v>
      </c>
      <c r="I2253">
        <v>2340</v>
      </c>
      <c r="J2253">
        <v>3007</v>
      </c>
      <c r="K2253">
        <v>2964</v>
      </c>
      <c r="L2253">
        <v>-43</v>
      </c>
      <c r="M2253">
        <f t="array" ref="M2253">SUM(IF(E$2:E2253=E2253,IF(B$2:B2253=B2253,IF(C$2:C2253=C2253,L$2:L2253))))</f>
        <v>-162</v>
      </c>
    </row>
    <row r="2254" spans="1:13" x14ac:dyDescent="0.25">
      <c r="A2254" s="2">
        <v>38667</v>
      </c>
      <c r="B2254">
        <v>2005</v>
      </c>
      <c r="C2254">
        <v>11</v>
      </c>
      <c r="D2254" t="s">
        <v>34</v>
      </c>
      <c r="E2254" t="s">
        <v>7</v>
      </c>
      <c r="F2254">
        <v>1059</v>
      </c>
      <c r="G2254">
        <v>501</v>
      </c>
      <c r="H2254">
        <v>3</v>
      </c>
      <c r="I2254">
        <v>1503</v>
      </c>
      <c r="J2254">
        <v>2562</v>
      </c>
      <c r="K2254">
        <v>2954</v>
      </c>
      <c r="L2254">
        <v>392</v>
      </c>
      <c r="M2254">
        <f t="array" ref="M2254">SUM(IF(E$2:E2254=E2254,IF(B$2:B2254=B2254,IF(C$2:C2254=C2254,L$2:L2254))))</f>
        <v>99</v>
      </c>
    </row>
    <row r="2255" spans="1:13" x14ac:dyDescent="0.25">
      <c r="A2255" s="2">
        <v>38667</v>
      </c>
      <c r="B2255">
        <v>2005</v>
      </c>
      <c r="C2255">
        <v>11</v>
      </c>
      <c r="D2255" t="s">
        <v>34</v>
      </c>
      <c r="E2255" t="s">
        <v>10</v>
      </c>
      <c r="F2255">
        <v>564</v>
      </c>
      <c r="G2255">
        <v>501</v>
      </c>
      <c r="H2255">
        <v>4</v>
      </c>
      <c r="I2255">
        <v>2004</v>
      </c>
      <c r="J2255">
        <v>2568</v>
      </c>
      <c r="K2255">
        <v>4544</v>
      </c>
      <c r="L2255">
        <v>1976</v>
      </c>
      <c r="M2255">
        <f t="array" ref="M2255">SUM(IF(E$2:E2255=E2255,IF(B$2:B2255=B2255,IF(C$2:C2255=C2255,L$2:L2255))))</f>
        <v>3099</v>
      </c>
    </row>
    <row r="2256" spans="1:13" x14ac:dyDescent="0.25">
      <c r="A2256" s="2">
        <v>38668</v>
      </c>
      <c r="B2256">
        <v>2005</v>
      </c>
      <c r="C2256">
        <v>11</v>
      </c>
      <c r="D2256" t="s">
        <v>35</v>
      </c>
      <c r="E2256" t="s">
        <v>12</v>
      </c>
      <c r="F2256">
        <v>705</v>
      </c>
      <c r="G2256">
        <v>601</v>
      </c>
      <c r="H2256">
        <v>4</v>
      </c>
      <c r="I2256">
        <v>2404</v>
      </c>
      <c r="J2256">
        <v>3109</v>
      </c>
      <c r="K2256">
        <v>3693</v>
      </c>
      <c r="L2256">
        <v>584</v>
      </c>
      <c r="M2256">
        <f t="array" ref="M2256">SUM(IF(E$2:E2256=E2256,IF(B$2:B2256=B2256,IF(C$2:C2256=C2256,L$2:L2256))))</f>
        <v>584</v>
      </c>
    </row>
    <row r="2257" spans="1:13" x14ac:dyDescent="0.25">
      <c r="A2257" s="2">
        <v>38668</v>
      </c>
      <c r="B2257">
        <v>2005</v>
      </c>
      <c r="C2257">
        <v>11</v>
      </c>
      <c r="D2257" t="s">
        <v>35</v>
      </c>
      <c r="E2257" t="s">
        <v>8</v>
      </c>
      <c r="F2257">
        <v>968</v>
      </c>
      <c r="G2257">
        <v>601</v>
      </c>
      <c r="H2257">
        <v>1</v>
      </c>
      <c r="I2257">
        <v>601</v>
      </c>
      <c r="J2257">
        <v>1569</v>
      </c>
      <c r="K2257">
        <v>1264</v>
      </c>
      <c r="L2257">
        <v>-305</v>
      </c>
      <c r="M2257">
        <f t="array" ref="M2257">SUM(IF(E$2:E2257=E2257,IF(B$2:B2257=B2257,IF(C$2:C2257=C2257,L$2:L2257))))</f>
        <v>-305</v>
      </c>
    </row>
    <row r="2258" spans="1:13" x14ac:dyDescent="0.25">
      <c r="A2258" s="2">
        <v>38668</v>
      </c>
      <c r="B2258">
        <v>2005</v>
      </c>
      <c r="C2258">
        <v>11</v>
      </c>
      <c r="D2258" t="s">
        <v>35</v>
      </c>
      <c r="E2258" t="s">
        <v>11</v>
      </c>
      <c r="F2258">
        <v>667</v>
      </c>
      <c r="G2258">
        <v>601</v>
      </c>
      <c r="H2258">
        <v>9</v>
      </c>
      <c r="I2258">
        <v>5409</v>
      </c>
      <c r="J2258">
        <v>6076</v>
      </c>
      <c r="K2258">
        <v>5210</v>
      </c>
      <c r="L2258">
        <v>-866</v>
      </c>
      <c r="M2258">
        <f t="array" ref="M2258">SUM(IF(E$2:E2258=E2258,IF(B$2:B2258=B2258,IF(C$2:C2258=C2258,L$2:L2258))))</f>
        <v>-1028</v>
      </c>
    </row>
    <row r="2259" spans="1:13" x14ac:dyDescent="0.25">
      <c r="A2259" s="2">
        <v>38669</v>
      </c>
      <c r="B2259">
        <v>2005</v>
      </c>
      <c r="C2259">
        <v>11</v>
      </c>
      <c r="D2259" t="s">
        <v>36</v>
      </c>
      <c r="E2259" t="s">
        <v>10</v>
      </c>
      <c r="F2259">
        <v>564</v>
      </c>
      <c r="G2259">
        <v>468</v>
      </c>
      <c r="H2259">
        <v>8</v>
      </c>
      <c r="I2259">
        <v>3744</v>
      </c>
      <c r="J2259">
        <v>4308</v>
      </c>
      <c r="K2259">
        <v>4944</v>
      </c>
      <c r="L2259">
        <v>636</v>
      </c>
      <c r="M2259">
        <f t="array" ref="M2259">SUM(IF(E$2:E2259=E2259,IF(B$2:B2259=B2259,IF(C$2:C2259=C2259,L$2:L2259))))</f>
        <v>3735</v>
      </c>
    </row>
    <row r="2260" spans="1:13" x14ac:dyDescent="0.25">
      <c r="A2260" s="2">
        <v>38670</v>
      </c>
      <c r="B2260">
        <v>2005</v>
      </c>
      <c r="C2260">
        <v>11</v>
      </c>
      <c r="D2260" t="s">
        <v>30</v>
      </c>
      <c r="E2260" t="s">
        <v>7</v>
      </c>
      <c r="F2260">
        <v>1059</v>
      </c>
      <c r="G2260">
        <v>501</v>
      </c>
      <c r="H2260">
        <v>2</v>
      </c>
      <c r="I2260">
        <v>1002</v>
      </c>
      <c r="J2260">
        <v>2061</v>
      </c>
      <c r="K2260">
        <v>2377</v>
      </c>
      <c r="L2260">
        <v>316</v>
      </c>
      <c r="M2260">
        <f t="array" ref="M2260">SUM(IF(E$2:E2260=E2260,IF(B$2:B2260=B2260,IF(C$2:C2260=C2260,L$2:L2260))))</f>
        <v>415</v>
      </c>
    </row>
    <row r="2261" spans="1:13" x14ac:dyDescent="0.25">
      <c r="A2261" s="2">
        <v>38671</v>
      </c>
      <c r="B2261">
        <v>2005</v>
      </c>
      <c r="C2261">
        <v>11</v>
      </c>
      <c r="D2261" t="s">
        <v>31</v>
      </c>
      <c r="E2261" t="s">
        <v>7</v>
      </c>
      <c r="F2261">
        <v>1059</v>
      </c>
      <c r="G2261">
        <v>681</v>
      </c>
      <c r="H2261">
        <v>6</v>
      </c>
      <c r="I2261">
        <v>4086</v>
      </c>
      <c r="J2261">
        <v>5145</v>
      </c>
      <c r="K2261">
        <v>5825</v>
      </c>
      <c r="L2261">
        <v>680</v>
      </c>
      <c r="M2261">
        <f t="array" ref="M2261">SUM(IF(E$2:E2261=E2261,IF(B$2:B2261=B2261,IF(C$2:C2261=C2261,L$2:L2261))))</f>
        <v>1095</v>
      </c>
    </row>
    <row r="2262" spans="1:13" x14ac:dyDescent="0.25">
      <c r="A2262" s="2">
        <v>38672</v>
      </c>
      <c r="B2262">
        <v>2005</v>
      </c>
      <c r="C2262">
        <v>11</v>
      </c>
      <c r="D2262" t="s">
        <v>32</v>
      </c>
      <c r="E2262" t="s">
        <v>11</v>
      </c>
      <c r="F2262">
        <v>667</v>
      </c>
      <c r="G2262">
        <v>681</v>
      </c>
      <c r="H2262">
        <v>3</v>
      </c>
      <c r="I2262">
        <v>2043</v>
      </c>
      <c r="J2262">
        <v>2710</v>
      </c>
      <c r="K2262">
        <v>4424</v>
      </c>
      <c r="L2262">
        <v>1714</v>
      </c>
      <c r="M2262">
        <f t="array" ref="M2262">SUM(IF(E$2:E2262=E2262,IF(B$2:B2262=B2262,IF(C$2:C2262=C2262,L$2:L2262))))</f>
        <v>686</v>
      </c>
    </row>
    <row r="2263" spans="1:13" x14ac:dyDescent="0.25">
      <c r="A2263" s="2">
        <v>38672</v>
      </c>
      <c r="B2263">
        <v>2005</v>
      </c>
      <c r="C2263">
        <v>11</v>
      </c>
      <c r="D2263" t="s">
        <v>32</v>
      </c>
      <c r="E2263" t="s">
        <v>10</v>
      </c>
      <c r="F2263">
        <v>564</v>
      </c>
      <c r="G2263">
        <v>681</v>
      </c>
      <c r="H2263">
        <v>5</v>
      </c>
      <c r="I2263">
        <v>3405</v>
      </c>
      <c r="J2263">
        <v>3969</v>
      </c>
      <c r="K2263">
        <v>3333</v>
      </c>
      <c r="L2263">
        <v>-636</v>
      </c>
      <c r="M2263">
        <f t="array" ref="M2263">SUM(IF(E$2:E2263=E2263,IF(B$2:B2263=B2263,IF(C$2:C2263=C2263,L$2:L2263))))</f>
        <v>3099</v>
      </c>
    </row>
    <row r="2264" spans="1:13" x14ac:dyDescent="0.25">
      <c r="A2264" s="2">
        <v>38673</v>
      </c>
      <c r="B2264">
        <v>2005</v>
      </c>
      <c r="C2264">
        <v>11</v>
      </c>
      <c r="D2264" t="s">
        <v>33</v>
      </c>
      <c r="E2264" t="s">
        <v>11</v>
      </c>
      <c r="F2264">
        <v>667</v>
      </c>
      <c r="G2264">
        <v>468</v>
      </c>
      <c r="H2264">
        <v>10</v>
      </c>
      <c r="I2264">
        <v>4680</v>
      </c>
      <c r="J2264">
        <v>5347</v>
      </c>
      <c r="K2264">
        <v>6241</v>
      </c>
      <c r="L2264">
        <v>894</v>
      </c>
      <c r="M2264">
        <f t="array" ref="M2264">SUM(IF(E$2:E2264=E2264,IF(B$2:B2264=B2264,IF(C$2:C2264=C2264,L$2:L2264))))</f>
        <v>1580</v>
      </c>
    </row>
    <row r="2265" spans="1:13" x14ac:dyDescent="0.25">
      <c r="A2265" s="2">
        <v>38673</v>
      </c>
      <c r="B2265">
        <v>2005</v>
      </c>
      <c r="C2265">
        <v>11</v>
      </c>
      <c r="D2265" t="s">
        <v>33</v>
      </c>
      <c r="E2265" t="s">
        <v>8</v>
      </c>
      <c r="F2265">
        <v>968</v>
      </c>
      <c r="G2265">
        <v>468</v>
      </c>
      <c r="H2265">
        <v>1</v>
      </c>
      <c r="I2265">
        <v>468</v>
      </c>
      <c r="J2265">
        <v>1436</v>
      </c>
      <c r="K2265">
        <v>1394</v>
      </c>
      <c r="L2265">
        <v>-42</v>
      </c>
      <c r="M2265">
        <f t="array" ref="M2265">SUM(IF(E$2:E2265=E2265,IF(B$2:B2265=B2265,IF(C$2:C2265=C2265,L$2:L2265))))</f>
        <v>-347</v>
      </c>
    </row>
    <row r="2266" spans="1:13" x14ac:dyDescent="0.25">
      <c r="A2266" s="2">
        <v>38674</v>
      </c>
      <c r="B2266">
        <v>2005</v>
      </c>
      <c r="C2266">
        <v>11</v>
      </c>
      <c r="D2266" t="s">
        <v>34</v>
      </c>
      <c r="E2266" t="s">
        <v>11</v>
      </c>
      <c r="F2266">
        <v>667</v>
      </c>
      <c r="G2266">
        <v>501</v>
      </c>
      <c r="H2266">
        <v>10</v>
      </c>
      <c r="I2266">
        <v>5010</v>
      </c>
      <c r="J2266">
        <v>5677</v>
      </c>
      <c r="K2266">
        <v>23052</v>
      </c>
      <c r="L2266">
        <v>17375</v>
      </c>
      <c r="M2266">
        <f t="array" ref="M2266">SUM(IF(E$2:E2266=E2266,IF(B$2:B2266=B2266,IF(C$2:C2266=C2266,L$2:L2266))))</f>
        <v>18955</v>
      </c>
    </row>
    <row r="2267" spans="1:13" x14ac:dyDescent="0.25">
      <c r="A2267" s="2">
        <v>38677</v>
      </c>
      <c r="B2267">
        <v>2005</v>
      </c>
      <c r="C2267">
        <v>11</v>
      </c>
      <c r="D2267" t="s">
        <v>30</v>
      </c>
      <c r="E2267" t="s">
        <v>8</v>
      </c>
      <c r="F2267">
        <v>968</v>
      </c>
      <c r="G2267">
        <v>501</v>
      </c>
      <c r="H2267">
        <v>6</v>
      </c>
      <c r="I2267">
        <v>3006</v>
      </c>
      <c r="J2267">
        <v>3974</v>
      </c>
      <c r="K2267">
        <v>3374</v>
      </c>
      <c r="L2267">
        <v>-600</v>
      </c>
      <c r="M2267">
        <f t="array" ref="M2267">SUM(IF(E$2:E2267=E2267,IF(B$2:B2267=B2267,IF(C$2:C2267=C2267,L$2:L2267))))</f>
        <v>-947</v>
      </c>
    </row>
    <row r="2268" spans="1:13" x14ac:dyDescent="0.25">
      <c r="A2268" s="2">
        <v>38677</v>
      </c>
      <c r="B2268">
        <v>2005</v>
      </c>
      <c r="C2268">
        <v>11</v>
      </c>
      <c r="D2268" t="s">
        <v>30</v>
      </c>
      <c r="E2268" t="s">
        <v>11</v>
      </c>
      <c r="F2268">
        <v>667</v>
      </c>
      <c r="G2268">
        <v>501</v>
      </c>
      <c r="H2268">
        <v>8</v>
      </c>
      <c r="I2268">
        <v>4008</v>
      </c>
      <c r="J2268">
        <v>4675</v>
      </c>
      <c r="K2268">
        <v>4977</v>
      </c>
      <c r="L2268">
        <v>302</v>
      </c>
      <c r="M2268">
        <f t="array" ref="M2268">SUM(IF(E$2:E2268=E2268,IF(B$2:B2268=B2268,IF(C$2:C2268=C2268,L$2:L2268))))</f>
        <v>19257</v>
      </c>
    </row>
    <row r="2269" spans="1:13" x14ac:dyDescent="0.25">
      <c r="A2269" s="2">
        <v>38678</v>
      </c>
      <c r="B2269">
        <v>2005</v>
      </c>
      <c r="C2269">
        <v>11</v>
      </c>
      <c r="D2269" t="s">
        <v>31</v>
      </c>
      <c r="E2269" t="s">
        <v>10</v>
      </c>
      <c r="F2269">
        <v>564</v>
      </c>
      <c r="G2269">
        <v>681</v>
      </c>
      <c r="H2269">
        <v>7</v>
      </c>
      <c r="I2269">
        <v>4767</v>
      </c>
      <c r="J2269">
        <v>5331</v>
      </c>
      <c r="K2269">
        <v>5413</v>
      </c>
      <c r="L2269">
        <v>82</v>
      </c>
      <c r="M2269">
        <f t="array" ref="M2269">SUM(IF(E$2:E2269=E2269,IF(B$2:B2269=B2269,IF(C$2:C2269=C2269,L$2:L2269))))</f>
        <v>3181</v>
      </c>
    </row>
    <row r="2270" spans="1:13" x14ac:dyDescent="0.25">
      <c r="A2270" s="2">
        <v>38680</v>
      </c>
      <c r="B2270">
        <v>2005</v>
      </c>
      <c r="C2270">
        <v>11</v>
      </c>
      <c r="D2270" t="s">
        <v>33</v>
      </c>
      <c r="E2270" t="s">
        <v>7</v>
      </c>
      <c r="F2270">
        <v>1059</v>
      </c>
      <c r="G2270">
        <v>468</v>
      </c>
      <c r="H2270">
        <v>2</v>
      </c>
      <c r="I2270">
        <v>936</v>
      </c>
      <c r="J2270">
        <v>1995</v>
      </c>
      <c r="K2270">
        <v>1764</v>
      </c>
      <c r="L2270">
        <v>-231</v>
      </c>
      <c r="M2270">
        <f t="array" ref="M2270">SUM(IF(E$2:E2270=E2270,IF(B$2:B2270=B2270,IF(C$2:C2270=C2270,L$2:L2270))))</f>
        <v>864</v>
      </c>
    </row>
    <row r="2271" spans="1:13" x14ac:dyDescent="0.25">
      <c r="A2271" s="2">
        <v>38681</v>
      </c>
      <c r="B2271">
        <v>2005</v>
      </c>
      <c r="C2271">
        <v>11</v>
      </c>
      <c r="D2271" t="s">
        <v>34</v>
      </c>
      <c r="E2271" t="s">
        <v>10</v>
      </c>
      <c r="F2271">
        <v>564</v>
      </c>
      <c r="G2271">
        <v>501</v>
      </c>
      <c r="H2271">
        <v>7</v>
      </c>
      <c r="I2271">
        <v>3507</v>
      </c>
      <c r="J2271">
        <v>4071</v>
      </c>
      <c r="K2271">
        <v>4325</v>
      </c>
      <c r="L2271">
        <v>254</v>
      </c>
      <c r="M2271">
        <f t="array" ref="M2271">SUM(IF(E$2:E2271=E2271,IF(B$2:B2271=B2271,IF(C$2:C2271=C2271,L$2:L2271))))</f>
        <v>3435</v>
      </c>
    </row>
    <row r="2272" spans="1:13" x14ac:dyDescent="0.25">
      <c r="A2272" s="2">
        <v>38681</v>
      </c>
      <c r="B2272">
        <v>2005</v>
      </c>
      <c r="C2272">
        <v>11</v>
      </c>
      <c r="D2272" t="s">
        <v>34</v>
      </c>
      <c r="E2272" t="s">
        <v>7</v>
      </c>
      <c r="F2272">
        <v>1059</v>
      </c>
      <c r="G2272">
        <v>501</v>
      </c>
      <c r="H2272">
        <v>3</v>
      </c>
      <c r="I2272">
        <v>1503</v>
      </c>
      <c r="J2272">
        <v>2562</v>
      </c>
      <c r="K2272">
        <v>2220</v>
      </c>
      <c r="L2272">
        <v>-342</v>
      </c>
      <c r="M2272">
        <f t="array" ref="M2272">SUM(IF(E$2:E2272=E2272,IF(B$2:B2272=B2272,IF(C$2:C2272=C2272,L$2:L2272))))</f>
        <v>522</v>
      </c>
    </row>
    <row r="2273" spans="1:13" x14ac:dyDescent="0.25">
      <c r="A2273" s="2">
        <v>38682</v>
      </c>
      <c r="B2273">
        <v>2005</v>
      </c>
      <c r="C2273">
        <v>11</v>
      </c>
      <c r="D2273" t="s">
        <v>35</v>
      </c>
      <c r="E2273" t="s">
        <v>10</v>
      </c>
      <c r="F2273">
        <v>564</v>
      </c>
      <c r="G2273">
        <v>601</v>
      </c>
      <c r="H2273">
        <v>3</v>
      </c>
      <c r="I2273">
        <v>1803</v>
      </c>
      <c r="J2273">
        <v>2367</v>
      </c>
      <c r="K2273">
        <v>2409</v>
      </c>
      <c r="L2273">
        <v>42</v>
      </c>
      <c r="M2273">
        <f t="array" ref="M2273">SUM(IF(E$2:E2273=E2273,IF(B$2:B2273=B2273,IF(C$2:C2273=C2273,L$2:L2273))))</f>
        <v>3477</v>
      </c>
    </row>
    <row r="2274" spans="1:13" x14ac:dyDescent="0.25">
      <c r="A2274" s="2">
        <v>38685</v>
      </c>
      <c r="B2274">
        <v>2005</v>
      </c>
      <c r="C2274">
        <v>11</v>
      </c>
      <c r="D2274" t="s">
        <v>31</v>
      </c>
      <c r="E2274" t="s">
        <v>10</v>
      </c>
      <c r="F2274">
        <v>564</v>
      </c>
      <c r="G2274">
        <v>681</v>
      </c>
      <c r="H2274">
        <v>4</v>
      </c>
      <c r="I2274">
        <v>2724</v>
      </c>
      <c r="J2274">
        <v>3288</v>
      </c>
      <c r="K2274">
        <v>3362</v>
      </c>
      <c r="L2274">
        <v>74</v>
      </c>
      <c r="M2274">
        <f t="array" ref="M2274">SUM(IF(E$2:E2274=E2274,IF(B$2:B2274=B2274,IF(C$2:C2274=C2274,L$2:L2274))))</f>
        <v>3551</v>
      </c>
    </row>
    <row r="2275" spans="1:13" x14ac:dyDescent="0.25">
      <c r="A2275" s="2">
        <v>38686</v>
      </c>
      <c r="B2275">
        <v>2005</v>
      </c>
      <c r="C2275">
        <v>11</v>
      </c>
      <c r="D2275" t="s">
        <v>32</v>
      </c>
      <c r="E2275" t="s">
        <v>7</v>
      </c>
      <c r="F2275">
        <v>1059</v>
      </c>
      <c r="G2275">
        <v>681</v>
      </c>
      <c r="H2275">
        <v>10</v>
      </c>
      <c r="I2275">
        <v>6810</v>
      </c>
      <c r="J2275">
        <v>7869</v>
      </c>
      <c r="K2275">
        <v>6337</v>
      </c>
      <c r="L2275">
        <v>-1532</v>
      </c>
      <c r="M2275">
        <f t="array" ref="M2275">SUM(IF(E$2:E2275=E2275,IF(B$2:B2275=B2275,IF(C$2:C2275=C2275,L$2:L2275))))</f>
        <v>-1010</v>
      </c>
    </row>
    <row r="2276" spans="1:13" x14ac:dyDescent="0.25">
      <c r="A2276" s="2">
        <v>38690</v>
      </c>
      <c r="B2276">
        <v>2005</v>
      </c>
      <c r="C2276">
        <v>12</v>
      </c>
      <c r="D2276" t="s">
        <v>36</v>
      </c>
      <c r="E2276" t="s">
        <v>7</v>
      </c>
      <c r="F2276">
        <v>1059</v>
      </c>
      <c r="G2276">
        <v>468</v>
      </c>
      <c r="H2276">
        <v>5</v>
      </c>
      <c r="I2276">
        <v>2340</v>
      </c>
      <c r="J2276">
        <v>3399</v>
      </c>
      <c r="K2276">
        <v>3379</v>
      </c>
      <c r="L2276">
        <v>-20</v>
      </c>
      <c r="M2276">
        <f t="array" ref="M2276">SUM(IF(E$2:E2276=E2276,IF(B$2:B2276=B2276,IF(C$2:C2276=C2276,L$2:L2276))))</f>
        <v>-20</v>
      </c>
    </row>
    <row r="2277" spans="1:13" x14ac:dyDescent="0.25">
      <c r="A2277" s="2">
        <v>38691</v>
      </c>
      <c r="B2277">
        <v>2005</v>
      </c>
      <c r="C2277">
        <v>12</v>
      </c>
      <c r="D2277" t="s">
        <v>30</v>
      </c>
      <c r="E2277" t="s">
        <v>11</v>
      </c>
      <c r="F2277">
        <v>667</v>
      </c>
      <c r="G2277">
        <v>501</v>
      </c>
      <c r="H2277">
        <v>9</v>
      </c>
      <c r="I2277">
        <v>4509</v>
      </c>
      <c r="J2277">
        <v>5176</v>
      </c>
      <c r="K2277">
        <v>5233</v>
      </c>
      <c r="L2277">
        <v>57</v>
      </c>
      <c r="M2277">
        <f t="array" ref="M2277">SUM(IF(E$2:E2277=E2277,IF(B$2:B2277=B2277,IF(C$2:C2277=C2277,L$2:L2277))))</f>
        <v>57</v>
      </c>
    </row>
    <row r="2278" spans="1:13" x14ac:dyDescent="0.25">
      <c r="A2278" s="2">
        <v>38693</v>
      </c>
      <c r="B2278">
        <v>2005</v>
      </c>
      <c r="C2278">
        <v>12</v>
      </c>
      <c r="D2278" t="s">
        <v>32</v>
      </c>
      <c r="E2278" t="s">
        <v>11</v>
      </c>
      <c r="F2278">
        <v>667</v>
      </c>
      <c r="G2278">
        <v>681</v>
      </c>
      <c r="H2278">
        <v>4</v>
      </c>
      <c r="I2278">
        <v>2724</v>
      </c>
      <c r="J2278">
        <v>3391</v>
      </c>
      <c r="K2278">
        <v>2922</v>
      </c>
      <c r="L2278">
        <v>-469</v>
      </c>
      <c r="M2278">
        <f t="array" ref="M2278">SUM(IF(E$2:E2278=E2278,IF(B$2:B2278=B2278,IF(C$2:C2278=C2278,L$2:L2278))))</f>
        <v>-412</v>
      </c>
    </row>
    <row r="2279" spans="1:13" x14ac:dyDescent="0.25">
      <c r="A2279" s="2">
        <v>38695</v>
      </c>
      <c r="B2279">
        <v>2005</v>
      </c>
      <c r="C2279">
        <v>12</v>
      </c>
      <c r="D2279" t="s">
        <v>34</v>
      </c>
      <c r="E2279" t="s">
        <v>10</v>
      </c>
      <c r="F2279">
        <v>564</v>
      </c>
      <c r="G2279">
        <v>501</v>
      </c>
      <c r="H2279">
        <v>5</v>
      </c>
      <c r="I2279">
        <v>2505</v>
      </c>
      <c r="J2279">
        <v>3069</v>
      </c>
      <c r="K2279">
        <v>3560</v>
      </c>
      <c r="L2279">
        <v>491</v>
      </c>
      <c r="M2279">
        <f t="array" ref="M2279">SUM(IF(E$2:E2279=E2279,IF(B$2:B2279=B2279,IF(C$2:C2279=C2279,L$2:L2279))))</f>
        <v>491</v>
      </c>
    </row>
    <row r="2280" spans="1:13" x14ac:dyDescent="0.25">
      <c r="A2280" s="2">
        <v>38695</v>
      </c>
      <c r="B2280">
        <v>2005</v>
      </c>
      <c r="C2280">
        <v>12</v>
      </c>
      <c r="D2280" t="s">
        <v>34</v>
      </c>
      <c r="E2280" t="s">
        <v>11</v>
      </c>
      <c r="F2280">
        <v>667</v>
      </c>
      <c r="G2280">
        <v>501</v>
      </c>
      <c r="H2280">
        <v>1</v>
      </c>
      <c r="I2280">
        <v>501</v>
      </c>
      <c r="J2280">
        <v>1168</v>
      </c>
      <c r="K2280">
        <v>965</v>
      </c>
      <c r="L2280">
        <v>-203</v>
      </c>
      <c r="M2280">
        <f t="array" ref="M2280">SUM(IF(E$2:E2280=E2280,IF(B$2:B2280=B2280,IF(C$2:C2280=C2280,L$2:L2280))))</f>
        <v>-615</v>
      </c>
    </row>
    <row r="2281" spans="1:13" x14ac:dyDescent="0.25">
      <c r="A2281" s="2">
        <v>38697</v>
      </c>
      <c r="B2281">
        <v>2005</v>
      </c>
      <c r="C2281">
        <v>12</v>
      </c>
      <c r="D2281" t="s">
        <v>36</v>
      </c>
      <c r="E2281" t="s">
        <v>7</v>
      </c>
      <c r="F2281">
        <v>1059</v>
      </c>
      <c r="G2281">
        <v>468</v>
      </c>
      <c r="H2281">
        <v>8</v>
      </c>
      <c r="I2281">
        <v>3744</v>
      </c>
      <c r="J2281">
        <v>4803</v>
      </c>
      <c r="K2281">
        <v>4659</v>
      </c>
      <c r="L2281">
        <v>-144</v>
      </c>
      <c r="M2281">
        <f t="array" ref="M2281">SUM(IF(E$2:E2281=E2281,IF(B$2:B2281=B2281,IF(C$2:C2281=C2281,L$2:L2281))))</f>
        <v>-164</v>
      </c>
    </row>
    <row r="2282" spans="1:13" x14ac:dyDescent="0.25">
      <c r="A2282" s="2">
        <v>38698</v>
      </c>
      <c r="B2282">
        <v>2005</v>
      </c>
      <c r="C2282">
        <v>12</v>
      </c>
      <c r="D2282" t="s">
        <v>30</v>
      </c>
      <c r="E2282" t="s">
        <v>11</v>
      </c>
      <c r="F2282">
        <v>667</v>
      </c>
      <c r="G2282">
        <v>501</v>
      </c>
      <c r="H2282">
        <v>3</v>
      </c>
      <c r="I2282">
        <v>1503</v>
      </c>
      <c r="J2282">
        <v>2170</v>
      </c>
      <c r="K2282">
        <v>1809</v>
      </c>
      <c r="L2282">
        <v>-361</v>
      </c>
      <c r="M2282">
        <f t="array" ref="M2282">SUM(IF(E$2:E2282=E2282,IF(B$2:B2282=B2282,IF(C$2:C2282=C2282,L$2:L2282))))</f>
        <v>-976</v>
      </c>
    </row>
    <row r="2283" spans="1:13" x14ac:dyDescent="0.25">
      <c r="A2283" s="2">
        <v>38698</v>
      </c>
      <c r="B2283">
        <v>2005</v>
      </c>
      <c r="C2283">
        <v>12</v>
      </c>
      <c r="D2283" t="s">
        <v>30</v>
      </c>
      <c r="E2283" t="s">
        <v>10</v>
      </c>
      <c r="F2283">
        <v>564</v>
      </c>
      <c r="G2283">
        <v>501</v>
      </c>
      <c r="H2283">
        <v>6</v>
      </c>
      <c r="I2283">
        <v>3006</v>
      </c>
      <c r="J2283">
        <v>3570</v>
      </c>
      <c r="K2283">
        <v>3771</v>
      </c>
      <c r="L2283">
        <v>201</v>
      </c>
      <c r="M2283">
        <f t="array" ref="M2283">SUM(IF(E$2:E2283=E2283,IF(B$2:B2283=B2283,IF(C$2:C2283=C2283,L$2:L2283))))</f>
        <v>692</v>
      </c>
    </row>
    <row r="2284" spans="1:13" x14ac:dyDescent="0.25">
      <c r="A2284" s="2">
        <v>38699</v>
      </c>
      <c r="B2284">
        <v>2005</v>
      </c>
      <c r="C2284">
        <v>12</v>
      </c>
      <c r="D2284" t="s">
        <v>31</v>
      </c>
      <c r="E2284" t="s">
        <v>7</v>
      </c>
      <c r="F2284">
        <v>1059</v>
      </c>
      <c r="G2284">
        <v>681</v>
      </c>
      <c r="H2284">
        <v>9</v>
      </c>
      <c r="I2284">
        <v>6129</v>
      </c>
      <c r="J2284">
        <v>7188</v>
      </c>
      <c r="K2284">
        <v>6986</v>
      </c>
      <c r="L2284">
        <v>-202</v>
      </c>
      <c r="M2284">
        <f t="array" ref="M2284">SUM(IF(E$2:E2284=E2284,IF(B$2:B2284=B2284,IF(C$2:C2284=C2284,L$2:L2284))))</f>
        <v>-366</v>
      </c>
    </row>
    <row r="2285" spans="1:13" x14ac:dyDescent="0.25">
      <c r="A2285" s="2">
        <v>38701</v>
      </c>
      <c r="B2285">
        <v>2005</v>
      </c>
      <c r="C2285">
        <v>12</v>
      </c>
      <c r="D2285" t="s">
        <v>33</v>
      </c>
      <c r="E2285" t="s">
        <v>11</v>
      </c>
      <c r="F2285">
        <v>667</v>
      </c>
      <c r="G2285">
        <v>468</v>
      </c>
      <c r="H2285">
        <v>3</v>
      </c>
      <c r="I2285">
        <v>1404</v>
      </c>
      <c r="J2285">
        <v>2071</v>
      </c>
      <c r="K2285">
        <v>2267</v>
      </c>
      <c r="L2285">
        <v>196</v>
      </c>
      <c r="M2285">
        <f t="array" ref="M2285">SUM(IF(E$2:E2285=E2285,IF(B$2:B2285=B2285,IF(C$2:C2285=C2285,L$2:L2285))))</f>
        <v>-780</v>
      </c>
    </row>
    <row r="2286" spans="1:13" x14ac:dyDescent="0.25">
      <c r="A2286" s="2">
        <v>38703</v>
      </c>
      <c r="B2286">
        <v>2005</v>
      </c>
      <c r="C2286">
        <v>12</v>
      </c>
      <c r="D2286" t="s">
        <v>35</v>
      </c>
      <c r="E2286" t="s">
        <v>7</v>
      </c>
      <c r="F2286">
        <v>1059</v>
      </c>
      <c r="G2286">
        <v>601</v>
      </c>
      <c r="H2286">
        <v>1</v>
      </c>
      <c r="I2286">
        <v>601</v>
      </c>
      <c r="J2286">
        <v>1660</v>
      </c>
      <c r="K2286">
        <v>1499</v>
      </c>
      <c r="L2286">
        <v>-161</v>
      </c>
      <c r="M2286">
        <f t="array" ref="M2286">SUM(IF(E$2:E2286=E2286,IF(B$2:B2286=B2286,IF(C$2:C2286=C2286,L$2:L2286))))</f>
        <v>-527</v>
      </c>
    </row>
    <row r="2287" spans="1:13" x14ac:dyDescent="0.25">
      <c r="A2287" s="2">
        <v>38704</v>
      </c>
      <c r="B2287">
        <v>2005</v>
      </c>
      <c r="C2287">
        <v>12</v>
      </c>
      <c r="D2287" t="s">
        <v>36</v>
      </c>
      <c r="E2287" t="s">
        <v>11</v>
      </c>
      <c r="F2287">
        <v>667</v>
      </c>
      <c r="G2287">
        <v>468</v>
      </c>
      <c r="H2287">
        <v>6</v>
      </c>
      <c r="I2287">
        <v>2808</v>
      </c>
      <c r="J2287">
        <v>3475</v>
      </c>
      <c r="K2287">
        <v>3896</v>
      </c>
      <c r="L2287">
        <v>421</v>
      </c>
      <c r="M2287">
        <f t="array" ref="M2287">SUM(IF(E$2:E2287=E2287,IF(B$2:B2287=B2287,IF(C$2:C2287=C2287,L$2:L2287))))</f>
        <v>-359</v>
      </c>
    </row>
    <row r="2288" spans="1:13" x14ac:dyDescent="0.25">
      <c r="A2288" s="2">
        <v>38704</v>
      </c>
      <c r="B2288">
        <v>2005</v>
      </c>
      <c r="C2288">
        <v>12</v>
      </c>
      <c r="D2288" t="s">
        <v>36</v>
      </c>
      <c r="E2288" t="s">
        <v>7</v>
      </c>
      <c r="F2288">
        <v>1059</v>
      </c>
      <c r="G2288">
        <v>468</v>
      </c>
      <c r="H2288">
        <v>4</v>
      </c>
      <c r="I2288">
        <v>1872</v>
      </c>
      <c r="J2288">
        <v>2931</v>
      </c>
      <c r="K2288">
        <v>2566</v>
      </c>
      <c r="L2288">
        <v>-365</v>
      </c>
      <c r="M2288">
        <f t="array" ref="M2288">SUM(IF(E$2:E2288=E2288,IF(B$2:B2288=B2288,IF(C$2:C2288=C2288,L$2:L2288))))</f>
        <v>-892</v>
      </c>
    </row>
    <row r="2289" spans="1:13" x14ac:dyDescent="0.25">
      <c r="A2289" s="2">
        <v>38705</v>
      </c>
      <c r="B2289">
        <v>2005</v>
      </c>
      <c r="C2289">
        <v>12</v>
      </c>
      <c r="D2289" t="s">
        <v>30</v>
      </c>
      <c r="E2289" t="s">
        <v>11</v>
      </c>
      <c r="F2289">
        <v>667</v>
      </c>
      <c r="G2289">
        <v>501</v>
      </c>
      <c r="H2289">
        <v>3</v>
      </c>
      <c r="I2289">
        <v>1503</v>
      </c>
      <c r="J2289">
        <v>2170</v>
      </c>
      <c r="K2289">
        <v>2431</v>
      </c>
      <c r="L2289">
        <v>261</v>
      </c>
      <c r="M2289">
        <f t="array" ref="M2289">SUM(IF(E$2:E2289=E2289,IF(B$2:B2289=B2289,IF(C$2:C2289=C2289,L$2:L2289))))</f>
        <v>-98</v>
      </c>
    </row>
    <row r="2290" spans="1:13" x14ac:dyDescent="0.25">
      <c r="A2290" s="2">
        <v>38706</v>
      </c>
      <c r="B2290">
        <v>2005</v>
      </c>
      <c r="C2290">
        <v>12</v>
      </c>
      <c r="D2290" t="s">
        <v>31</v>
      </c>
      <c r="E2290" t="s">
        <v>7</v>
      </c>
      <c r="F2290">
        <v>1059</v>
      </c>
      <c r="G2290">
        <v>681</v>
      </c>
      <c r="H2290">
        <v>10</v>
      </c>
      <c r="I2290">
        <v>6810</v>
      </c>
      <c r="J2290">
        <v>7869</v>
      </c>
      <c r="K2290">
        <v>7805</v>
      </c>
      <c r="L2290">
        <v>-64</v>
      </c>
      <c r="M2290">
        <f t="array" ref="M2290">SUM(IF(E$2:E2290=E2290,IF(B$2:B2290=B2290,IF(C$2:C2290=C2290,L$2:L2290))))</f>
        <v>-956</v>
      </c>
    </row>
    <row r="2291" spans="1:13" x14ac:dyDescent="0.25">
      <c r="A2291" s="2">
        <v>38707</v>
      </c>
      <c r="B2291">
        <v>2005</v>
      </c>
      <c r="C2291">
        <v>12</v>
      </c>
      <c r="D2291" t="s">
        <v>32</v>
      </c>
      <c r="E2291" t="s">
        <v>10</v>
      </c>
      <c r="F2291">
        <v>564</v>
      </c>
      <c r="G2291">
        <v>681</v>
      </c>
      <c r="H2291">
        <v>6</v>
      </c>
      <c r="I2291">
        <v>4086</v>
      </c>
      <c r="J2291">
        <v>4650</v>
      </c>
      <c r="K2291">
        <v>9626</v>
      </c>
      <c r="L2291">
        <v>4976</v>
      </c>
      <c r="M2291">
        <f t="array" ref="M2291">SUM(IF(E$2:E2291=E2291,IF(B$2:B2291=B2291,IF(C$2:C2291=C2291,L$2:L2291))))</f>
        <v>5668</v>
      </c>
    </row>
    <row r="2292" spans="1:13" x14ac:dyDescent="0.25">
      <c r="A2292" s="2">
        <v>38707</v>
      </c>
      <c r="B2292">
        <v>2005</v>
      </c>
      <c r="C2292">
        <v>12</v>
      </c>
      <c r="D2292" t="s">
        <v>32</v>
      </c>
      <c r="E2292" t="s">
        <v>7</v>
      </c>
      <c r="F2292">
        <v>1059</v>
      </c>
      <c r="G2292">
        <v>681</v>
      </c>
      <c r="H2292">
        <v>7</v>
      </c>
      <c r="I2292">
        <v>4767</v>
      </c>
      <c r="J2292">
        <v>5826</v>
      </c>
      <c r="K2292">
        <v>6640</v>
      </c>
      <c r="L2292">
        <v>814</v>
      </c>
      <c r="M2292">
        <f t="array" ref="M2292">SUM(IF(E$2:E2292=E2292,IF(B$2:B2292=B2292,IF(C$2:C2292=C2292,L$2:L2292))))</f>
        <v>-142</v>
      </c>
    </row>
    <row r="2293" spans="1:13" x14ac:dyDescent="0.25">
      <c r="A2293" s="2">
        <v>38708</v>
      </c>
      <c r="B2293">
        <v>2005</v>
      </c>
      <c r="C2293">
        <v>12</v>
      </c>
      <c r="D2293" t="s">
        <v>33</v>
      </c>
      <c r="E2293" t="s">
        <v>11</v>
      </c>
      <c r="F2293">
        <v>667</v>
      </c>
      <c r="G2293">
        <v>468</v>
      </c>
      <c r="H2293">
        <v>8</v>
      </c>
      <c r="I2293">
        <v>3744</v>
      </c>
      <c r="J2293">
        <v>4411</v>
      </c>
      <c r="K2293">
        <v>13751</v>
      </c>
      <c r="L2293">
        <v>9340</v>
      </c>
      <c r="M2293">
        <f t="array" ref="M2293">SUM(IF(E$2:E2293=E2293,IF(B$2:B2293=B2293,IF(C$2:C2293=C2293,L$2:L2293))))</f>
        <v>9242</v>
      </c>
    </row>
    <row r="2294" spans="1:13" x14ac:dyDescent="0.25">
      <c r="A2294" s="2">
        <v>38710</v>
      </c>
      <c r="B2294">
        <v>2005</v>
      </c>
      <c r="C2294">
        <v>12</v>
      </c>
      <c r="D2294" t="s">
        <v>35</v>
      </c>
      <c r="E2294" t="s">
        <v>7</v>
      </c>
      <c r="F2294">
        <v>1059</v>
      </c>
      <c r="G2294">
        <v>601</v>
      </c>
      <c r="H2294">
        <v>4</v>
      </c>
      <c r="I2294">
        <v>2404</v>
      </c>
      <c r="J2294">
        <v>3463</v>
      </c>
      <c r="K2294">
        <v>3515</v>
      </c>
      <c r="L2294">
        <v>52</v>
      </c>
      <c r="M2294">
        <f t="array" ref="M2294">SUM(IF(E$2:E2294=E2294,IF(B$2:B2294=B2294,IF(C$2:C2294=C2294,L$2:L2294))))</f>
        <v>-90</v>
      </c>
    </row>
    <row r="2295" spans="1:13" x14ac:dyDescent="0.25">
      <c r="A2295" s="2">
        <v>38710</v>
      </c>
      <c r="B2295">
        <v>2005</v>
      </c>
      <c r="C2295">
        <v>12</v>
      </c>
      <c r="D2295" t="s">
        <v>35</v>
      </c>
      <c r="E2295" t="s">
        <v>10</v>
      </c>
      <c r="F2295">
        <v>564</v>
      </c>
      <c r="G2295">
        <v>601</v>
      </c>
      <c r="H2295">
        <v>2</v>
      </c>
      <c r="I2295">
        <v>1202</v>
      </c>
      <c r="J2295">
        <v>1766</v>
      </c>
      <c r="K2295">
        <v>3139</v>
      </c>
      <c r="L2295">
        <v>1373</v>
      </c>
      <c r="M2295">
        <f t="array" ref="M2295">SUM(IF(E$2:E2295=E2295,IF(B$2:B2295=B2295,IF(C$2:C2295=C2295,L$2:L2295))))</f>
        <v>7041</v>
      </c>
    </row>
    <row r="2296" spans="1:13" x14ac:dyDescent="0.25">
      <c r="A2296" s="2">
        <v>38711</v>
      </c>
      <c r="B2296">
        <v>2005</v>
      </c>
      <c r="C2296">
        <v>12</v>
      </c>
      <c r="D2296" t="s">
        <v>36</v>
      </c>
      <c r="E2296" t="s">
        <v>10</v>
      </c>
      <c r="F2296">
        <v>564</v>
      </c>
      <c r="G2296">
        <v>468</v>
      </c>
      <c r="H2296">
        <v>9</v>
      </c>
      <c r="I2296">
        <v>4212</v>
      </c>
      <c r="J2296">
        <v>4776</v>
      </c>
      <c r="K2296">
        <v>5597</v>
      </c>
      <c r="L2296">
        <v>821</v>
      </c>
      <c r="M2296">
        <f t="array" ref="M2296">SUM(IF(E$2:E2296=E2296,IF(B$2:B2296=B2296,IF(C$2:C2296=C2296,L$2:L2296))))</f>
        <v>7862</v>
      </c>
    </row>
    <row r="2297" spans="1:13" x14ac:dyDescent="0.25">
      <c r="A2297" s="2">
        <v>38712</v>
      </c>
      <c r="B2297">
        <v>2005</v>
      </c>
      <c r="C2297">
        <v>12</v>
      </c>
      <c r="D2297" t="s">
        <v>30</v>
      </c>
      <c r="E2297" t="s">
        <v>7</v>
      </c>
      <c r="F2297">
        <v>1059</v>
      </c>
      <c r="G2297">
        <v>501</v>
      </c>
      <c r="H2297">
        <v>3</v>
      </c>
      <c r="I2297">
        <v>1503</v>
      </c>
      <c r="J2297">
        <v>2562</v>
      </c>
      <c r="K2297">
        <v>2935</v>
      </c>
      <c r="L2297">
        <v>373</v>
      </c>
      <c r="M2297">
        <f t="array" ref="M2297">SUM(IF(E$2:E2297=E2297,IF(B$2:B2297=B2297,IF(C$2:C2297=C2297,L$2:L2297))))</f>
        <v>283</v>
      </c>
    </row>
    <row r="2298" spans="1:13" x14ac:dyDescent="0.25">
      <c r="A2298" s="2">
        <v>38713</v>
      </c>
      <c r="B2298">
        <v>2005</v>
      </c>
      <c r="C2298">
        <v>12</v>
      </c>
      <c r="D2298" t="s">
        <v>31</v>
      </c>
      <c r="E2298" t="s">
        <v>7</v>
      </c>
      <c r="F2298">
        <v>1059</v>
      </c>
      <c r="G2298">
        <v>681</v>
      </c>
      <c r="H2298">
        <v>3</v>
      </c>
      <c r="I2298">
        <v>2043</v>
      </c>
      <c r="J2298">
        <v>3102</v>
      </c>
      <c r="K2298">
        <v>2583</v>
      </c>
      <c r="L2298">
        <v>-519</v>
      </c>
      <c r="M2298">
        <f t="array" ref="M2298">SUM(IF(E$2:E2298=E2298,IF(B$2:B2298=B2298,IF(C$2:C2298=C2298,L$2:L2298))))</f>
        <v>-236</v>
      </c>
    </row>
    <row r="2299" spans="1:13" x14ac:dyDescent="0.25">
      <c r="A2299" s="2">
        <v>38713</v>
      </c>
      <c r="B2299">
        <v>2005</v>
      </c>
      <c r="C2299">
        <v>12</v>
      </c>
      <c r="D2299" t="s">
        <v>31</v>
      </c>
      <c r="E2299" t="s">
        <v>11</v>
      </c>
      <c r="F2299">
        <v>667</v>
      </c>
      <c r="G2299">
        <v>681</v>
      </c>
      <c r="H2299">
        <v>5</v>
      </c>
      <c r="I2299">
        <v>3405</v>
      </c>
      <c r="J2299">
        <v>4072</v>
      </c>
      <c r="K2299">
        <v>3454</v>
      </c>
      <c r="L2299">
        <v>-618</v>
      </c>
      <c r="M2299">
        <f t="array" ref="M2299">SUM(IF(E$2:E2299=E2299,IF(B$2:B2299=B2299,IF(C$2:C2299=C2299,L$2:L2299))))</f>
        <v>8624</v>
      </c>
    </row>
    <row r="2300" spans="1:13" x14ac:dyDescent="0.25">
      <c r="A2300" s="2">
        <v>38714</v>
      </c>
      <c r="B2300">
        <v>2005</v>
      </c>
      <c r="C2300">
        <v>12</v>
      </c>
      <c r="D2300" t="s">
        <v>32</v>
      </c>
      <c r="E2300" t="s">
        <v>11</v>
      </c>
      <c r="F2300">
        <v>667</v>
      </c>
      <c r="G2300">
        <v>681</v>
      </c>
      <c r="H2300">
        <v>6</v>
      </c>
      <c r="I2300">
        <v>4086</v>
      </c>
      <c r="J2300">
        <v>4753</v>
      </c>
      <c r="K2300">
        <v>4156</v>
      </c>
      <c r="L2300">
        <v>-597</v>
      </c>
      <c r="M2300">
        <f t="array" ref="M2300">SUM(IF(E$2:E2300=E2300,IF(B$2:B2300=B2300,IF(C$2:C2300=C2300,L$2:L2300))))</f>
        <v>8027</v>
      </c>
    </row>
    <row r="2301" spans="1:13" x14ac:dyDescent="0.25">
      <c r="A2301" s="2">
        <v>38715</v>
      </c>
      <c r="B2301">
        <v>2005</v>
      </c>
      <c r="C2301">
        <v>12</v>
      </c>
      <c r="D2301" t="s">
        <v>33</v>
      </c>
      <c r="E2301" t="s">
        <v>11</v>
      </c>
      <c r="F2301">
        <v>667</v>
      </c>
      <c r="G2301">
        <v>468</v>
      </c>
      <c r="H2301">
        <v>1</v>
      </c>
      <c r="I2301">
        <v>468</v>
      </c>
      <c r="J2301">
        <v>1135</v>
      </c>
      <c r="K2301">
        <v>1038</v>
      </c>
      <c r="L2301">
        <v>-97</v>
      </c>
      <c r="M2301">
        <f t="array" ref="M2301">SUM(IF(E$2:E2301=E2301,IF(B$2:B2301=B2301,IF(C$2:C2301=C2301,L$2:L2301))))</f>
        <v>7930</v>
      </c>
    </row>
    <row r="2302" spans="1:13" x14ac:dyDescent="0.25">
      <c r="A2302" s="2">
        <v>38715</v>
      </c>
      <c r="B2302">
        <v>2005</v>
      </c>
      <c r="C2302">
        <v>12</v>
      </c>
      <c r="D2302" t="s">
        <v>33</v>
      </c>
      <c r="E2302" t="s">
        <v>10</v>
      </c>
      <c r="F2302">
        <v>564</v>
      </c>
      <c r="G2302">
        <v>468</v>
      </c>
      <c r="H2302">
        <v>9</v>
      </c>
      <c r="I2302">
        <v>4212</v>
      </c>
      <c r="J2302">
        <v>4776</v>
      </c>
      <c r="K2302">
        <v>4565</v>
      </c>
      <c r="L2302">
        <v>-211</v>
      </c>
      <c r="M2302">
        <f t="array" ref="M2302">SUM(IF(E$2:E2302=E2302,IF(B$2:B2302=B2302,IF(C$2:C2302=C2302,L$2:L2302))))</f>
        <v>7651</v>
      </c>
    </row>
    <row r="2303" spans="1:13" x14ac:dyDescent="0.25">
      <c r="A2303" s="2">
        <v>38717</v>
      </c>
      <c r="B2303">
        <v>2005</v>
      </c>
      <c r="C2303">
        <v>12</v>
      </c>
      <c r="D2303" t="s">
        <v>35</v>
      </c>
      <c r="E2303" t="s">
        <v>10</v>
      </c>
      <c r="F2303">
        <v>564</v>
      </c>
      <c r="G2303">
        <v>601</v>
      </c>
      <c r="H2303">
        <v>6</v>
      </c>
      <c r="I2303">
        <v>3606</v>
      </c>
      <c r="J2303">
        <v>4170</v>
      </c>
      <c r="K2303">
        <v>3544</v>
      </c>
      <c r="L2303">
        <v>-626</v>
      </c>
      <c r="M2303">
        <f t="array" ref="M2303">SUM(IF(E$2:E2303=E2303,IF(B$2:B2303=B2303,IF(C$2:C2303=C2303,L$2:L2303))))</f>
        <v>7025</v>
      </c>
    </row>
    <row r="2304" spans="1:13" x14ac:dyDescent="0.25">
      <c r="A2304" s="2">
        <v>38718</v>
      </c>
      <c r="B2304">
        <v>2006</v>
      </c>
      <c r="C2304">
        <v>1</v>
      </c>
      <c r="D2304" t="s">
        <v>36</v>
      </c>
      <c r="E2304" t="s">
        <v>8</v>
      </c>
      <c r="F2304">
        <v>1019</v>
      </c>
      <c r="G2304">
        <v>493</v>
      </c>
      <c r="H2304">
        <v>10</v>
      </c>
      <c r="I2304">
        <v>4930</v>
      </c>
      <c r="J2304">
        <v>5949</v>
      </c>
      <c r="K2304">
        <v>6615</v>
      </c>
      <c r="L2304">
        <v>666</v>
      </c>
      <c r="M2304">
        <f t="array" ref="M2304">SUM(IF(E$2:E2304=E2304,IF(B$2:B2304=B2304,IF(C$2:C2304=C2304,L$2:L2304))))</f>
        <v>666</v>
      </c>
    </row>
    <row r="2305" spans="1:13" x14ac:dyDescent="0.25">
      <c r="A2305" s="2">
        <v>38718</v>
      </c>
      <c r="B2305">
        <v>2006</v>
      </c>
      <c r="C2305">
        <v>1</v>
      </c>
      <c r="D2305" t="s">
        <v>36</v>
      </c>
      <c r="E2305" t="s">
        <v>13</v>
      </c>
      <c r="F2305">
        <v>1162</v>
      </c>
      <c r="G2305">
        <v>493</v>
      </c>
      <c r="H2305">
        <v>7</v>
      </c>
      <c r="I2305">
        <v>3451</v>
      </c>
      <c r="J2305">
        <v>4613</v>
      </c>
      <c r="K2305">
        <v>4511</v>
      </c>
      <c r="L2305">
        <v>-102</v>
      </c>
      <c r="M2305">
        <f t="array" ref="M2305">SUM(IF(E$2:E2305=E2305,IF(B$2:B2305=B2305,IF(C$2:C2305=C2305,L$2:L2305))))</f>
        <v>-102</v>
      </c>
    </row>
    <row r="2306" spans="1:13" x14ac:dyDescent="0.25">
      <c r="A2306" s="2">
        <v>38721</v>
      </c>
      <c r="B2306">
        <v>2006</v>
      </c>
      <c r="C2306">
        <v>1</v>
      </c>
      <c r="D2306" t="s">
        <v>32</v>
      </c>
      <c r="E2306" t="s">
        <v>8</v>
      </c>
      <c r="F2306">
        <v>1019</v>
      </c>
      <c r="G2306">
        <v>717</v>
      </c>
      <c r="H2306">
        <v>6</v>
      </c>
      <c r="I2306">
        <v>4302</v>
      </c>
      <c r="J2306">
        <v>5321</v>
      </c>
      <c r="K2306">
        <v>4681</v>
      </c>
      <c r="L2306">
        <v>-640</v>
      </c>
      <c r="M2306">
        <f t="array" ref="M2306">SUM(IF(E$2:E2306=E2306,IF(B$2:B2306=B2306,IF(C$2:C2306=C2306,L$2:L2306))))</f>
        <v>26</v>
      </c>
    </row>
    <row r="2307" spans="1:13" x14ac:dyDescent="0.25">
      <c r="A2307" s="2">
        <v>38723</v>
      </c>
      <c r="B2307">
        <v>2006</v>
      </c>
      <c r="C2307">
        <v>1</v>
      </c>
      <c r="D2307" t="s">
        <v>34</v>
      </c>
      <c r="E2307" t="s">
        <v>13</v>
      </c>
      <c r="F2307">
        <v>1162</v>
      </c>
      <c r="G2307">
        <v>528</v>
      </c>
      <c r="H2307">
        <v>3</v>
      </c>
      <c r="I2307">
        <v>1584</v>
      </c>
      <c r="J2307">
        <v>2746</v>
      </c>
      <c r="K2307">
        <v>2275</v>
      </c>
      <c r="L2307">
        <v>-471</v>
      </c>
      <c r="M2307">
        <f t="array" ref="M2307">SUM(IF(E$2:E2307=E2307,IF(B$2:B2307=B2307,IF(C$2:C2307=C2307,L$2:L2307))))</f>
        <v>-573</v>
      </c>
    </row>
    <row r="2308" spans="1:13" x14ac:dyDescent="0.25">
      <c r="A2308" s="2">
        <v>38725</v>
      </c>
      <c r="B2308">
        <v>2006</v>
      </c>
      <c r="C2308">
        <v>1</v>
      </c>
      <c r="D2308" t="s">
        <v>36</v>
      </c>
      <c r="E2308" t="s">
        <v>8</v>
      </c>
      <c r="F2308">
        <v>1019</v>
      </c>
      <c r="G2308">
        <v>493</v>
      </c>
      <c r="H2308">
        <v>7</v>
      </c>
      <c r="I2308">
        <v>3451</v>
      </c>
      <c r="J2308">
        <v>4470</v>
      </c>
      <c r="K2308">
        <v>4186</v>
      </c>
      <c r="L2308">
        <v>-284</v>
      </c>
      <c r="M2308">
        <f t="array" ref="M2308">SUM(IF(E$2:E2308=E2308,IF(B$2:B2308=B2308,IF(C$2:C2308=C2308,L$2:L2308))))</f>
        <v>-258</v>
      </c>
    </row>
    <row r="2309" spans="1:13" x14ac:dyDescent="0.25">
      <c r="A2309" s="2">
        <v>38725</v>
      </c>
      <c r="B2309">
        <v>2006</v>
      </c>
      <c r="C2309">
        <v>1</v>
      </c>
      <c r="D2309" t="s">
        <v>36</v>
      </c>
      <c r="E2309" t="s">
        <v>13</v>
      </c>
      <c r="F2309">
        <v>1162</v>
      </c>
      <c r="G2309">
        <v>493</v>
      </c>
      <c r="H2309">
        <v>6</v>
      </c>
      <c r="I2309">
        <v>2958</v>
      </c>
      <c r="J2309">
        <v>4120</v>
      </c>
      <c r="K2309">
        <v>3802</v>
      </c>
      <c r="L2309">
        <v>-318</v>
      </c>
      <c r="M2309">
        <f t="array" ref="M2309">SUM(IF(E$2:E2309=E2309,IF(B$2:B2309=B2309,IF(C$2:C2309=C2309,L$2:L2309))))</f>
        <v>-891</v>
      </c>
    </row>
    <row r="2310" spans="1:13" x14ac:dyDescent="0.25">
      <c r="A2310" s="2">
        <v>38726</v>
      </c>
      <c r="B2310">
        <v>2006</v>
      </c>
      <c r="C2310">
        <v>1</v>
      </c>
      <c r="D2310" t="s">
        <v>30</v>
      </c>
      <c r="E2310" t="s">
        <v>8</v>
      </c>
      <c r="F2310">
        <v>1019</v>
      </c>
      <c r="G2310">
        <v>528</v>
      </c>
      <c r="H2310">
        <v>5</v>
      </c>
      <c r="I2310">
        <v>2640</v>
      </c>
      <c r="J2310">
        <v>3659</v>
      </c>
      <c r="K2310">
        <v>13454</v>
      </c>
      <c r="L2310">
        <v>9795</v>
      </c>
      <c r="M2310">
        <f t="array" ref="M2310">SUM(IF(E$2:E2310=E2310,IF(B$2:B2310=B2310,IF(C$2:C2310=C2310,L$2:L2310))))</f>
        <v>9537</v>
      </c>
    </row>
    <row r="2311" spans="1:13" x14ac:dyDescent="0.25">
      <c r="A2311" s="2">
        <v>38727</v>
      </c>
      <c r="B2311">
        <v>2006</v>
      </c>
      <c r="C2311">
        <v>1</v>
      </c>
      <c r="D2311" t="s">
        <v>31</v>
      </c>
      <c r="E2311" t="s">
        <v>9</v>
      </c>
      <c r="F2311">
        <v>746</v>
      </c>
      <c r="G2311">
        <v>717</v>
      </c>
      <c r="H2311">
        <v>9</v>
      </c>
      <c r="I2311">
        <v>6453</v>
      </c>
      <c r="J2311">
        <v>7199</v>
      </c>
      <c r="K2311">
        <v>7670</v>
      </c>
      <c r="L2311">
        <v>471</v>
      </c>
      <c r="M2311">
        <f t="array" ref="M2311">SUM(IF(E$2:E2311=E2311,IF(B$2:B2311=B2311,IF(C$2:C2311=C2311,L$2:L2311))))</f>
        <v>471</v>
      </c>
    </row>
    <row r="2312" spans="1:13" x14ac:dyDescent="0.25">
      <c r="A2312" s="2">
        <v>38727</v>
      </c>
      <c r="B2312">
        <v>2006</v>
      </c>
      <c r="C2312">
        <v>1</v>
      </c>
      <c r="D2312" t="s">
        <v>31</v>
      </c>
      <c r="E2312" t="s">
        <v>12</v>
      </c>
      <c r="F2312">
        <v>743</v>
      </c>
      <c r="G2312">
        <v>717</v>
      </c>
      <c r="H2312">
        <v>3</v>
      </c>
      <c r="I2312">
        <v>2151</v>
      </c>
      <c r="J2312">
        <v>2894</v>
      </c>
      <c r="K2312">
        <v>3143</v>
      </c>
      <c r="L2312">
        <v>249</v>
      </c>
      <c r="M2312">
        <f t="array" ref="M2312">SUM(IF(E$2:E2312=E2312,IF(B$2:B2312=B2312,IF(C$2:C2312=C2312,L$2:L2312))))</f>
        <v>249</v>
      </c>
    </row>
    <row r="2313" spans="1:13" x14ac:dyDescent="0.25">
      <c r="A2313" s="2">
        <v>38728</v>
      </c>
      <c r="B2313">
        <v>2006</v>
      </c>
      <c r="C2313">
        <v>1</v>
      </c>
      <c r="D2313" t="s">
        <v>32</v>
      </c>
      <c r="E2313" t="s">
        <v>9</v>
      </c>
      <c r="F2313">
        <v>746</v>
      </c>
      <c r="G2313">
        <v>717</v>
      </c>
      <c r="H2313">
        <v>3</v>
      </c>
      <c r="I2313">
        <v>2151</v>
      </c>
      <c r="J2313">
        <v>2897</v>
      </c>
      <c r="K2313">
        <v>3261</v>
      </c>
      <c r="L2313">
        <v>364</v>
      </c>
      <c r="M2313">
        <f t="array" ref="M2313">SUM(IF(E$2:E2313=E2313,IF(B$2:B2313=B2313,IF(C$2:C2313=C2313,L$2:L2313))))</f>
        <v>835</v>
      </c>
    </row>
    <row r="2314" spans="1:13" x14ac:dyDescent="0.25">
      <c r="A2314" s="2">
        <v>38729</v>
      </c>
      <c r="B2314">
        <v>2006</v>
      </c>
      <c r="C2314">
        <v>1</v>
      </c>
      <c r="D2314" t="s">
        <v>33</v>
      </c>
      <c r="E2314" t="s">
        <v>8</v>
      </c>
      <c r="F2314">
        <v>1019</v>
      </c>
      <c r="G2314">
        <v>493</v>
      </c>
      <c r="H2314">
        <v>6</v>
      </c>
      <c r="I2314">
        <v>2958</v>
      </c>
      <c r="J2314">
        <v>3977</v>
      </c>
      <c r="K2314">
        <v>4560</v>
      </c>
      <c r="L2314">
        <v>583</v>
      </c>
      <c r="M2314">
        <f t="array" ref="M2314">SUM(IF(E$2:E2314=E2314,IF(B$2:B2314=B2314,IF(C$2:C2314=C2314,L$2:L2314))))</f>
        <v>10120</v>
      </c>
    </row>
    <row r="2315" spans="1:13" x14ac:dyDescent="0.25">
      <c r="A2315" s="2">
        <v>38730</v>
      </c>
      <c r="B2315">
        <v>2006</v>
      </c>
      <c r="C2315">
        <v>1</v>
      </c>
      <c r="D2315" t="s">
        <v>34</v>
      </c>
      <c r="E2315" t="s">
        <v>13</v>
      </c>
      <c r="F2315">
        <v>1162</v>
      </c>
      <c r="G2315">
        <v>528</v>
      </c>
      <c r="H2315">
        <v>9</v>
      </c>
      <c r="I2315">
        <v>4752</v>
      </c>
      <c r="J2315">
        <v>5914</v>
      </c>
      <c r="K2315">
        <v>6542</v>
      </c>
      <c r="L2315">
        <v>628</v>
      </c>
      <c r="M2315">
        <f t="array" ref="M2315">SUM(IF(E$2:E2315=E2315,IF(B$2:B2315=B2315,IF(C$2:C2315=C2315,L$2:L2315))))</f>
        <v>-263</v>
      </c>
    </row>
    <row r="2316" spans="1:13" x14ac:dyDescent="0.25">
      <c r="A2316" s="2">
        <v>38731</v>
      </c>
      <c r="B2316">
        <v>2006</v>
      </c>
      <c r="C2316">
        <v>1</v>
      </c>
      <c r="D2316" t="s">
        <v>35</v>
      </c>
      <c r="E2316" t="s">
        <v>9</v>
      </c>
      <c r="F2316">
        <v>746</v>
      </c>
      <c r="G2316">
        <v>633</v>
      </c>
      <c r="H2316">
        <v>5</v>
      </c>
      <c r="I2316">
        <v>3165</v>
      </c>
      <c r="J2316">
        <v>3911</v>
      </c>
      <c r="K2316">
        <v>4001</v>
      </c>
      <c r="L2316">
        <v>90</v>
      </c>
      <c r="M2316">
        <f t="array" ref="M2316">SUM(IF(E$2:E2316=E2316,IF(B$2:B2316=B2316,IF(C$2:C2316=C2316,L$2:L2316))))</f>
        <v>925</v>
      </c>
    </row>
    <row r="2317" spans="1:13" x14ac:dyDescent="0.25">
      <c r="A2317" s="2">
        <v>38732</v>
      </c>
      <c r="B2317">
        <v>2006</v>
      </c>
      <c r="C2317">
        <v>1</v>
      </c>
      <c r="D2317" t="s">
        <v>36</v>
      </c>
      <c r="E2317" t="s">
        <v>13</v>
      </c>
      <c r="F2317">
        <v>1162</v>
      </c>
      <c r="G2317">
        <v>493</v>
      </c>
      <c r="H2317">
        <v>5</v>
      </c>
      <c r="I2317">
        <v>2465</v>
      </c>
      <c r="J2317">
        <v>3627</v>
      </c>
      <c r="K2317">
        <v>3711</v>
      </c>
      <c r="L2317">
        <v>84</v>
      </c>
      <c r="M2317">
        <f t="array" ref="M2317">SUM(IF(E$2:E2317=E2317,IF(B$2:B2317=B2317,IF(C$2:C2317=C2317,L$2:L2317))))</f>
        <v>-179</v>
      </c>
    </row>
    <row r="2318" spans="1:13" x14ac:dyDescent="0.25">
      <c r="A2318" s="2">
        <v>38733</v>
      </c>
      <c r="B2318">
        <v>2006</v>
      </c>
      <c r="C2318">
        <v>1</v>
      </c>
      <c r="D2318" t="s">
        <v>30</v>
      </c>
      <c r="E2318" t="s">
        <v>8</v>
      </c>
      <c r="F2318">
        <v>1019</v>
      </c>
      <c r="G2318">
        <v>528</v>
      </c>
      <c r="H2318">
        <v>5</v>
      </c>
      <c r="I2318">
        <v>2640</v>
      </c>
      <c r="J2318">
        <v>3659</v>
      </c>
      <c r="K2318">
        <v>4126</v>
      </c>
      <c r="L2318">
        <v>467</v>
      </c>
      <c r="M2318">
        <f t="array" ref="M2318">SUM(IF(E$2:E2318=E2318,IF(B$2:B2318=B2318,IF(C$2:C2318=C2318,L$2:L2318))))</f>
        <v>10587</v>
      </c>
    </row>
    <row r="2319" spans="1:13" x14ac:dyDescent="0.25">
      <c r="A2319" s="2">
        <v>38734</v>
      </c>
      <c r="B2319">
        <v>2006</v>
      </c>
      <c r="C2319">
        <v>1</v>
      </c>
      <c r="D2319" t="s">
        <v>31</v>
      </c>
      <c r="E2319" t="s">
        <v>8</v>
      </c>
      <c r="F2319">
        <v>1019</v>
      </c>
      <c r="G2319">
        <v>717</v>
      </c>
      <c r="H2319">
        <v>10</v>
      </c>
      <c r="I2319">
        <v>7170</v>
      </c>
      <c r="J2319">
        <v>8189</v>
      </c>
      <c r="K2319">
        <v>8705</v>
      </c>
      <c r="L2319">
        <v>516</v>
      </c>
      <c r="M2319">
        <f t="array" ref="M2319">SUM(IF(E$2:E2319=E2319,IF(B$2:B2319=B2319,IF(C$2:C2319=C2319,L$2:L2319))))</f>
        <v>11103</v>
      </c>
    </row>
    <row r="2320" spans="1:13" x14ac:dyDescent="0.25">
      <c r="A2320" s="2">
        <v>38734</v>
      </c>
      <c r="B2320">
        <v>2006</v>
      </c>
      <c r="C2320">
        <v>1</v>
      </c>
      <c r="D2320" t="s">
        <v>31</v>
      </c>
      <c r="E2320" t="s">
        <v>13</v>
      </c>
      <c r="F2320">
        <v>1162</v>
      </c>
      <c r="G2320">
        <v>717</v>
      </c>
      <c r="H2320">
        <v>2</v>
      </c>
      <c r="I2320">
        <v>1434</v>
      </c>
      <c r="J2320">
        <v>2596</v>
      </c>
      <c r="K2320">
        <v>2247</v>
      </c>
      <c r="L2320">
        <v>-349</v>
      </c>
      <c r="M2320">
        <f t="array" ref="M2320">SUM(IF(E$2:E2320=E2320,IF(B$2:B2320=B2320,IF(C$2:C2320=C2320,L$2:L2320))))</f>
        <v>-528</v>
      </c>
    </row>
    <row r="2321" spans="1:13" x14ac:dyDescent="0.25">
      <c r="A2321" s="2">
        <v>38735</v>
      </c>
      <c r="B2321">
        <v>2006</v>
      </c>
      <c r="C2321">
        <v>1</v>
      </c>
      <c r="D2321" t="s">
        <v>32</v>
      </c>
      <c r="E2321" t="s">
        <v>13</v>
      </c>
      <c r="F2321">
        <v>1162</v>
      </c>
      <c r="G2321">
        <v>717</v>
      </c>
      <c r="H2321">
        <v>10</v>
      </c>
      <c r="I2321">
        <v>7170</v>
      </c>
      <c r="J2321">
        <v>8332</v>
      </c>
      <c r="K2321">
        <v>19469</v>
      </c>
      <c r="L2321">
        <v>11137</v>
      </c>
      <c r="M2321">
        <f t="array" ref="M2321">SUM(IF(E$2:E2321=E2321,IF(B$2:B2321=B2321,IF(C$2:C2321=C2321,L$2:L2321))))</f>
        <v>10609</v>
      </c>
    </row>
    <row r="2322" spans="1:13" x14ac:dyDescent="0.25">
      <c r="A2322" s="2">
        <v>38739</v>
      </c>
      <c r="B2322">
        <v>2006</v>
      </c>
      <c r="C2322">
        <v>1</v>
      </c>
      <c r="D2322" t="s">
        <v>36</v>
      </c>
      <c r="E2322" t="s">
        <v>13</v>
      </c>
      <c r="F2322">
        <v>1162</v>
      </c>
      <c r="G2322">
        <v>493</v>
      </c>
      <c r="H2322">
        <v>8</v>
      </c>
      <c r="I2322">
        <v>3944</v>
      </c>
      <c r="J2322">
        <v>5106</v>
      </c>
      <c r="K2322">
        <v>10345</v>
      </c>
      <c r="L2322">
        <v>5239</v>
      </c>
      <c r="M2322">
        <f t="array" ref="M2322">SUM(IF(E$2:E2322=E2322,IF(B$2:B2322=B2322,IF(C$2:C2322=C2322,L$2:L2322))))</f>
        <v>15848</v>
      </c>
    </row>
    <row r="2323" spans="1:13" x14ac:dyDescent="0.25">
      <c r="A2323" s="2">
        <v>38740</v>
      </c>
      <c r="B2323">
        <v>2006</v>
      </c>
      <c r="C2323">
        <v>1</v>
      </c>
      <c r="D2323" t="s">
        <v>30</v>
      </c>
      <c r="E2323" t="s">
        <v>13</v>
      </c>
      <c r="F2323">
        <v>1162</v>
      </c>
      <c r="G2323">
        <v>528</v>
      </c>
      <c r="H2323">
        <v>10</v>
      </c>
      <c r="I2323">
        <v>5280</v>
      </c>
      <c r="J2323">
        <v>6442</v>
      </c>
      <c r="K2323">
        <v>5235</v>
      </c>
      <c r="L2323">
        <v>-1207</v>
      </c>
      <c r="M2323">
        <f t="array" ref="M2323">SUM(IF(E$2:E2323=E2323,IF(B$2:B2323=B2323,IF(C$2:C2323=C2323,L$2:L2323))))</f>
        <v>14641</v>
      </c>
    </row>
    <row r="2324" spans="1:13" x14ac:dyDescent="0.25">
      <c r="A2324" s="2">
        <v>38741</v>
      </c>
      <c r="B2324">
        <v>2006</v>
      </c>
      <c r="C2324">
        <v>1</v>
      </c>
      <c r="D2324" t="s">
        <v>31</v>
      </c>
      <c r="E2324" t="s">
        <v>13</v>
      </c>
      <c r="F2324">
        <v>1162</v>
      </c>
      <c r="G2324">
        <v>717</v>
      </c>
      <c r="H2324">
        <v>9</v>
      </c>
      <c r="I2324">
        <v>6453</v>
      </c>
      <c r="J2324">
        <v>7615</v>
      </c>
      <c r="K2324">
        <v>8801</v>
      </c>
      <c r="L2324">
        <v>1186</v>
      </c>
      <c r="M2324">
        <f t="array" ref="M2324">SUM(IF(E$2:E2324=E2324,IF(B$2:B2324=B2324,IF(C$2:C2324=C2324,L$2:L2324))))</f>
        <v>15827</v>
      </c>
    </row>
    <row r="2325" spans="1:13" x14ac:dyDescent="0.25">
      <c r="A2325" s="2">
        <v>38741</v>
      </c>
      <c r="B2325">
        <v>2006</v>
      </c>
      <c r="C2325">
        <v>1</v>
      </c>
      <c r="D2325" t="s">
        <v>31</v>
      </c>
      <c r="E2325" t="s">
        <v>8</v>
      </c>
      <c r="F2325">
        <v>1019</v>
      </c>
      <c r="G2325">
        <v>717</v>
      </c>
      <c r="H2325">
        <v>8</v>
      </c>
      <c r="I2325">
        <v>5736</v>
      </c>
      <c r="J2325">
        <v>6755</v>
      </c>
      <c r="K2325">
        <v>21583</v>
      </c>
      <c r="L2325">
        <v>14828</v>
      </c>
      <c r="M2325">
        <f t="array" ref="M2325">SUM(IF(E$2:E2325=E2325,IF(B$2:B2325=B2325,IF(C$2:C2325=C2325,L$2:L2325))))</f>
        <v>25931</v>
      </c>
    </row>
    <row r="2326" spans="1:13" x14ac:dyDescent="0.25">
      <c r="A2326" s="2">
        <v>38742</v>
      </c>
      <c r="B2326">
        <v>2006</v>
      </c>
      <c r="C2326">
        <v>1</v>
      </c>
      <c r="D2326" t="s">
        <v>32</v>
      </c>
      <c r="E2326" t="s">
        <v>8</v>
      </c>
      <c r="F2326">
        <v>1019</v>
      </c>
      <c r="G2326">
        <v>717</v>
      </c>
      <c r="H2326">
        <v>6</v>
      </c>
      <c r="I2326">
        <v>4302</v>
      </c>
      <c r="J2326">
        <v>5321</v>
      </c>
      <c r="K2326">
        <v>5949</v>
      </c>
      <c r="L2326">
        <v>628</v>
      </c>
      <c r="M2326">
        <f t="array" ref="M2326">SUM(IF(E$2:E2326=E2326,IF(B$2:B2326=B2326,IF(C$2:C2326=C2326,L$2:L2326))))</f>
        <v>26559</v>
      </c>
    </row>
    <row r="2327" spans="1:13" x14ac:dyDescent="0.25">
      <c r="A2327" s="2">
        <v>38742</v>
      </c>
      <c r="B2327">
        <v>2006</v>
      </c>
      <c r="C2327">
        <v>1</v>
      </c>
      <c r="D2327" t="s">
        <v>32</v>
      </c>
      <c r="E2327" t="s">
        <v>13</v>
      </c>
      <c r="F2327">
        <v>1162</v>
      </c>
      <c r="G2327">
        <v>717</v>
      </c>
      <c r="H2327">
        <v>10</v>
      </c>
      <c r="I2327">
        <v>7170</v>
      </c>
      <c r="J2327">
        <v>8332</v>
      </c>
      <c r="K2327">
        <v>6720</v>
      </c>
      <c r="L2327">
        <v>-1612</v>
      </c>
      <c r="M2327">
        <f t="array" ref="M2327">SUM(IF(E$2:E2327=E2327,IF(B$2:B2327=B2327,IF(C$2:C2327=C2327,L$2:L2327))))</f>
        <v>14215</v>
      </c>
    </row>
    <row r="2328" spans="1:13" x14ac:dyDescent="0.25">
      <c r="A2328" s="2">
        <v>38744</v>
      </c>
      <c r="B2328">
        <v>2006</v>
      </c>
      <c r="C2328">
        <v>1</v>
      </c>
      <c r="D2328" t="s">
        <v>34</v>
      </c>
      <c r="E2328" t="s">
        <v>9</v>
      </c>
      <c r="F2328">
        <v>746</v>
      </c>
      <c r="G2328">
        <v>528</v>
      </c>
      <c r="H2328">
        <v>9</v>
      </c>
      <c r="I2328">
        <v>4752</v>
      </c>
      <c r="J2328">
        <v>5498</v>
      </c>
      <c r="K2328">
        <v>9714</v>
      </c>
      <c r="L2328">
        <v>4216</v>
      </c>
      <c r="M2328">
        <f t="array" ref="M2328">SUM(IF(E$2:E2328=E2328,IF(B$2:B2328=B2328,IF(C$2:C2328=C2328,L$2:L2328))))</f>
        <v>5141</v>
      </c>
    </row>
    <row r="2329" spans="1:13" x14ac:dyDescent="0.25">
      <c r="A2329" s="2">
        <v>38745</v>
      </c>
      <c r="B2329">
        <v>2006</v>
      </c>
      <c r="C2329">
        <v>1</v>
      </c>
      <c r="D2329" t="s">
        <v>35</v>
      </c>
      <c r="E2329" t="s">
        <v>9</v>
      </c>
      <c r="F2329">
        <v>746</v>
      </c>
      <c r="G2329">
        <v>633</v>
      </c>
      <c r="H2329">
        <v>1</v>
      </c>
      <c r="I2329">
        <v>633</v>
      </c>
      <c r="J2329">
        <v>1379</v>
      </c>
      <c r="K2329">
        <v>1615</v>
      </c>
      <c r="L2329">
        <v>236</v>
      </c>
      <c r="M2329">
        <f t="array" ref="M2329">SUM(IF(E$2:E2329=E2329,IF(B$2:B2329=B2329,IF(C$2:C2329=C2329,L$2:L2329))))</f>
        <v>5377</v>
      </c>
    </row>
    <row r="2330" spans="1:13" x14ac:dyDescent="0.25">
      <c r="A2330" s="2">
        <v>38745</v>
      </c>
      <c r="B2330">
        <v>2006</v>
      </c>
      <c r="C2330">
        <v>1</v>
      </c>
      <c r="D2330" t="s">
        <v>35</v>
      </c>
      <c r="E2330" t="s">
        <v>8</v>
      </c>
      <c r="F2330">
        <v>1019</v>
      </c>
      <c r="G2330">
        <v>633</v>
      </c>
      <c r="H2330">
        <v>4</v>
      </c>
      <c r="I2330">
        <v>2532</v>
      </c>
      <c r="J2330">
        <v>3551</v>
      </c>
      <c r="K2330">
        <v>8155</v>
      </c>
      <c r="L2330">
        <v>4604</v>
      </c>
      <c r="M2330">
        <f t="array" ref="M2330">SUM(IF(E$2:E2330=E2330,IF(B$2:B2330=B2330,IF(C$2:C2330=C2330,L$2:L2330))))</f>
        <v>31163</v>
      </c>
    </row>
    <row r="2331" spans="1:13" x14ac:dyDescent="0.25">
      <c r="A2331" s="2">
        <v>38747</v>
      </c>
      <c r="B2331">
        <v>2006</v>
      </c>
      <c r="C2331">
        <v>1</v>
      </c>
      <c r="D2331" t="s">
        <v>30</v>
      </c>
      <c r="E2331" t="s">
        <v>13</v>
      </c>
      <c r="F2331">
        <v>1162</v>
      </c>
      <c r="G2331">
        <v>528</v>
      </c>
      <c r="H2331">
        <v>6</v>
      </c>
      <c r="I2331">
        <v>3168</v>
      </c>
      <c r="J2331">
        <v>4330</v>
      </c>
      <c r="K2331">
        <v>10082</v>
      </c>
      <c r="L2331">
        <v>5752</v>
      </c>
      <c r="M2331">
        <f t="array" ref="M2331">SUM(IF(E$2:E2331=E2331,IF(B$2:B2331=B2331,IF(C$2:C2331=C2331,L$2:L2331))))</f>
        <v>19967</v>
      </c>
    </row>
    <row r="2332" spans="1:13" x14ac:dyDescent="0.25">
      <c r="A2332" s="2">
        <v>38747</v>
      </c>
      <c r="B2332">
        <v>2006</v>
      </c>
      <c r="C2332">
        <v>1</v>
      </c>
      <c r="D2332" t="s">
        <v>30</v>
      </c>
      <c r="E2332" t="s">
        <v>9</v>
      </c>
      <c r="F2332">
        <v>746</v>
      </c>
      <c r="G2332">
        <v>528</v>
      </c>
      <c r="H2332">
        <v>6</v>
      </c>
      <c r="I2332">
        <v>3168</v>
      </c>
      <c r="J2332">
        <v>3914</v>
      </c>
      <c r="K2332">
        <v>4105</v>
      </c>
      <c r="L2332">
        <v>191</v>
      </c>
      <c r="M2332">
        <f t="array" ref="M2332">SUM(IF(E$2:E2332=E2332,IF(B$2:B2332=B2332,IF(C$2:C2332=C2332,L$2:L2332))))</f>
        <v>5568</v>
      </c>
    </row>
    <row r="2333" spans="1:13" x14ac:dyDescent="0.25">
      <c r="A2333" s="2">
        <v>38748</v>
      </c>
      <c r="B2333">
        <v>2006</v>
      </c>
      <c r="C2333">
        <v>1</v>
      </c>
      <c r="D2333" t="s">
        <v>31</v>
      </c>
      <c r="E2333" t="s">
        <v>13</v>
      </c>
      <c r="F2333">
        <v>1162</v>
      </c>
      <c r="G2333">
        <v>717</v>
      </c>
      <c r="H2333">
        <v>2</v>
      </c>
      <c r="I2333">
        <v>1434</v>
      </c>
      <c r="J2333">
        <v>2596</v>
      </c>
      <c r="K2333">
        <v>2465</v>
      </c>
      <c r="L2333">
        <v>-131</v>
      </c>
      <c r="M2333">
        <f t="array" ref="M2333">SUM(IF(E$2:E2333=E2333,IF(B$2:B2333=B2333,IF(C$2:C2333=C2333,L$2:L2333))))</f>
        <v>19836</v>
      </c>
    </row>
    <row r="2334" spans="1:13" x14ac:dyDescent="0.25">
      <c r="A2334" s="2">
        <v>38749</v>
      </c>
      <c r="B2334">
        <v>2006</v>
      </c>
      <c r="C2334">
        <v>2</v>
      </c>
      <c r="D2334" t="s">
        <v>32</v>
      </c>
      <c r="E2334" t="s">
        <v>8</v>
      </c>
      <c r="F2334">
        <v>1019</v>
      </c>
      <c r="G2334">
        <v>717</v>
      </c>
      <c r="H2334">
        <v>4</v>
      </c>
      <c r="I2334">
        <v>2868</v>
      </c>
      <c r="J2334">
        <v>3887</v>
      </c>
      <c r="K2334">
        <v>4200</v>
      </c>
      <c r="L2334">
        <v>313</v>
      </c>
      <c r="M2334">
        <f t="array" ref="M2334">SUM(IF(E$2:E2334=E2334,IF(B$2:B2334=B2334,IF(C$2:C2334=C2334,L$2:L2334))))</f>
        <v>313</v>
      </c>
    </row>
    <row r="2335" spans="1:13" x14ac:dyDescent="0.25">
      <c r="A2335" s="2">
        <v>38750</v>
      </c>
      <c r="B2335">
        <v>2006</v>
      </c>
      <c r="C2335">
        <v>2</v>
      </c>
      <c r="D2335" t="s">
        <v>33</v>
      </c>
      <c r="E2335" t="s">
        <v>8</v>
      </c>
      <c r="F2335">
        <v>1019</v>
      </c>
      <c r="G2335">
        <v>493</v>
      </c>
      <c r="H2335">
        <v>10</v>
      </c>
      <c r="I2335">
        <v>4930</v>
      </c>
      <c r="J2335">
        <v>5949</v>
      </c>
      <c r="K2335">
        <v>6388</v>
      </c>
      <c r="L2335">
        <v>439</v>
      </c>
      <c r="M2335">
        <f t="array" ref="M2335">SUM(IF(E$2:E2335=E2335,IF(B$2:B2335=B2335,IF(C$2:C2335=C2335,L$2:L2335))))</f>
        <v>752</v>
      </c>
    </row>
    <row r="2336" spans="1:13" x14ac:dyDescent="0.25">
      <c r="A2336" s="2">
        <v>38751</v>
      </c>
      <c r="B2336">
        <v>2006</v>
      </c>
      <c r="C2336">
        <v>2</v>
      </c>
      <c r="D2336" t="s">
        <v>34</v>
      </c>
      <c r="E2336" t="s">
        <v>13</v>
      </c>
      <c r="F2336">
        <v>1162</v>
      </c>
      <c r="G2336">
        <v>528</v>
      </c>
      <c r="H2336">
        <v>7</v>
      </c>
      <c r="I2336">
        <v>3696</v>
      </c>
      <c r="J2336">
        <v>4858</v>
      </c>
      <c r="K2336">
        <v>5172</v>
      </c>
      <c r="L2336">
        <v>314</v>
      </c>
      <c r="M2336">
        <f t="array" ref="M2336">SUM(IF(E$2:E2336=E2336,IF(B$2:B2336=B2336,IF(C$2:C2336=C2336,L$2:L2336))))</f>
        <v>314</v>
      </c>
    </row>
    <row r="2337" spans="1:13" x14ac:dyDescent="0.25">
      <c r="A2337" s="2">
        <v>38753</v>
      </c>
      <c r="B2337">
        <v>2006</v>
      </c>
      <c r="C2337">
        <v>2</v>
      </c>
      <c r="D2337" t="s">
        <v>36</v>
      </c>
      <c r="E2337" t="s">
        <v>13</v>
      </c>
      <c r="F2337">
        <v>1162</v>
      </c>
      <c r="G2337">
        <v>493</v>
      </c>
      <c r="H2337">
        <v>5</v>
      </c>
      <c r="I2337">
        <v>2465</v>
      </c>
      <c r="J2337">
        <v>3627</v>
      </c>
      <c r="K2337">
        <v>3056</v>
      </c>
      <c r="L2337">
        <v>-571</v>
      </c>
      <c r="M2337">
        <f t="array" ref="M2337">SUM(IF(E$2:E2337=E2337,IF(B$2:B2337=B2337,IF(C$2:C2337=C2337,L$2:L2337))))</f>
        <v>-257</v>
      </c>
    </row>
    <row r="2338" spans="1:13" x14ac:dyDescent="0.25">
      <c r="A2338" s="2">
        <v>38753</v>
      </c>
      <c r="B2338">
        <v>2006</v>
      </c>
      <c r="C2338">
        <v>2</v>
      </c>
      <c r="D2338" t="s">
        <v>36</v>
      </c>
      <c r="E2338" t="s">
        <v>8</v>
      </c>
      <c r="F2338">
        <v>1019</v>
      </c>
      <c r="G2338">
        <v>493</v>
      </c>
      <c r="H2338">
        <v>8</v>
      </c>
      <c r="I2338">
        <v>3944</v>
      </c>
      <c r="J2338">
        <v>4963</v>
      </c>
      <c r="K2338">
        <v>4886</v>
      </c>
      <c r="L2338">
        <v>-77</v>
      </c>
      <c r="M2338">
        <f t="array" ref="M2338">SUM(IF(E$2:E2338=E2338,IF(B$2:B2338=B2338,IF(C$2:C2338=C2338,L$2:L2338))))</f>
        <v>675</v>
      </c>
    </row>
    <row r="2339" spans="1:13" x14ac:dyDescent="0.25">
      <c r="A2339" s="2">
        <v>38755</v>
      </c>
      <c r="B2339">
        <v>2006</v>
      </c>
      <c r="C2339">
        <v>2</v>
      </c>
      <c r="D2339" t="s">
        <v>31</v>
      </c>
      <c r="E2339" t="s">
        <v>13</v>
      </c>
      <c r="F2339">
        <v>1162</v>
      </c>
      <c r="G2339">
        <v>717</v>
      </c>
      <c r="H2339">
        <v>1</v>
      </c>
      <c r="I2339">
        <v>717</v>
      </c>
      <c r="J2339">
        <v>1879</v>
      </c>
      <c r="K2339">
        <v>1771</v>
      </c>
      <c r="L2339">
        <v>-108</v>
      </c>
      <c r="M2339">
        <f t="array" ref="M2339">SUM(IF(E$2:E2339=E2339,IF(B$2:B2339=B2339,IF(C$2:C2339=C2339,L$2:L2339))))</f>
        <v>-365</v>
      </c>
    </row>
    <row r="2340" spans="1:13" x14ac:dyDescent="0.25">
      <c r="A2340" s="2">
        <v>38755</v>
      </c>
      <c r="B2340">
        <v>2006</v>
      </c>
      <c r="C2340">
        <v>2</v>
      </c>
      <c r="D2340" t="s">
        <v>31</v>
      </c>
      <c r="E2340" t="s">
        <v>8</v>
      </c>
      <c r="F2340">
        <v>1019</v>
      </c>
      <c r="G2340">
        <v>717</v>
      </c>
      <c r="H2340">
        <v>4</v>
      </c>
      <c r="I2340">
        <v>2868</v>
      </c>
      <c r="J2340">
        <v>3887</v>
      </c>
      <c r="K2340">
        <v>4349</v>
      </c>
      <c r="L2340">
        <v>462</v>
      </c>
      <c r="M2340">
        <f t="array" ref="M2340">SUM(IF(E$2:E2340=E2340,IF(B$2:B2340=B2340,IF(C$2:C2340=C2340,L$2:L2340))))</f>
        <v>1137</v>
      </c>
    </row>
    <row r="2341" spans="1:13" x14ac:dyDescent="0.25">
      <c r="A2341" s="2">
        <v>38756</v>
      </c>
      <c r="B2341">
        <v>2006</v>
      </c>
      <c r="C2341">
        <v>2</v>
      </c>
      <c r="D2341" t="s">
        <v>32</v>
      </c>
      <c r="E2341" t="s">
        <v>13</v>
      </c>
      <c r="F2341">
        <v>1162</v>
      </c>
      <c r="G2341">
        <v>717</v>
      </c>
      <c r="H2341">
        <v>7</v>
      </c>
      <c r="I2341">
        <v>5019</v>
      </c>
      <c r="J2341">
        <v>6181</v>
      </c>
      <c r="K2341">
        <v>5888</v>
      </c>
      <c r="L2341">
        <v>-293</v>
      </c>
      <c r="M2341">
        <f t="array" ref="M2341">SUM(IF(E$2:E2341=E2341,IF(B$2:B2341=B2341,IF(C$2:C2341=C2341,L$2:L2341))))</f>
        <v>-658</v>
      </c>
    </row>
    <row r="2342" spans="1:13" x14ac:dyDescent="0.25">
      <c r="A2342" s="2">
        <v>38757</v>
      </c>
      <c r="B2342">
        <v>2006</v>
      </c>
      <c r="C2342">
        <v>2</v>
      </c>
      <c r="D2342" t="s">
        <v>33</v>
      </c>
      <c r="E2342" t="s">
        <v>13</v>
      </c>
      <c r="F2342">
        <v>1162</v>
      </c>
      <c r="G2342">
        <v>493</v>
      </c>
      <c r="H2342">
        <v>10</v>
      </c>
      <c r="I2342">
        <v>4930</v>
      </c>
      <c r="J2342">
        <v>6092</v>
      </c>
      <c r="K2342">
        <v>5234</v>
      </c>
      <c r="L2342">
        <v>-858</v>
      </c>
      <c r="M2342">
        <f t="array" ref="M2342">SUM(IF(E$2:E2342=E2342,IF(B$2:B2342=B2342,IF(C$2:C2342=C2342,L$2:L2342))))</f>
        <v>-1516</v>
      </c>
    </row>
    <row r="2343" spans="1:13" x14ac:dyDescent="0.25">
      <c r="A2343" s="2">
        <v>38758</v>
      </c>
      <c r="B2343">
        <v>2006</v>
      </c>
      <c r="C2343">
        <v>2</v>
      </c>
      <c r="D2343" t="s">
        <v>34</v>
      </c>
      <c r="E2343" t="s">
        <v>13</v>
      </c>
      <c r="F2343">
        <v>1162</v>
      </c>
      <c r="G2343">
        <v>528</v>
      </c>
      <c r="H2343">
        <v>8</v>
      </c>
      <c r="I2343">
        <v>4224</v>
      </c>
      <c r="J2343">
        <v>5386</v>
      </c>
      <c r="K2343">
        <v>4613</v>
      </c>
      <c r="L2343">
        <v>-773</v>
      </c>
      <c r="M2343">
        <f t="array" ref="M2343">SUM(IF(E$2:E2343=E2343,IF(B$2:B2343=B2343,IF(C$2:C2343=C2343,L$2:L2343))))</f>
        <v>-2289</v>
      </c>
    </row>
    <row r="2344" spans="1:13" x14ac:dyDescent="0.25">
      <c r="A2344" s="2">
        <v>38759</v>
      </c>
      <c r="B2344">
        <v>2006</v>
      </c>
      <c r="C2344">
        <v>2</v>
      </c>
      <c r="D2344" t="s">
        <v>35</v>
      </c>
      <c r="E2344" t="s">
        <v>13</v>
      </c>
      <c r="F2344">
        <v>1162</v>
      </c>
      <c r="G2344">
        <v>633</v>
      </c>
      <c r="H2344">
        <v>5</v>
      </c>
      <c r="I2344">
        <v>3165</v>
      </c>
      <c r="J2344">
        <v>4327</v>
      </c>
      <c r="K2344">
        <v>3530</v>
      </c>
      <c r="L2344">
        <v>-797</v>
      </c>
      <c r="M2344">
        <f t="array" ref="M2344">SUM(IF(E$2:E2344=E2344,IF(B$2:B2344=B2344,IF(C$2:C2344=C2344,L$2:L2344))))</f>
        <v>-3086</v>
      </c>
    </row>
    <row r="2345" spans="1:13" x14ac:dyDescent="0.25">
      <c r="A2345" s="2">
        <v>38760</v>
      </c>
      <c r="B2345">
        <v>2006</v>
      </c>
      <c r="C2345">
        <v>2</v>
      </c>
      <c r="D2345" t="s">
        <v>36</v>
      </c>
      <c r="E2345" t="s">
        <v>8</v>
      </c>
      <c r="F2345">
        <v>1019</v>
      </c>
      <c r="G2345">
        <v>493</v>
      </c>
      <c r="H2345">
        <v>7</v>
      </c>
      <c r="I2345">
        <v>3451</v>
      </c>
      <c r="J2345">
        <v>4470</v>
      </c>
      <c r="K2345">
        <v>4008</v>
      </c>
      <c r="L2345">
        <v>-462</v>
      </c>
      <c r="M2345">
        <f t="array" ref="M2345">SUM(IF(E$2:E2345=E2345,IF(B$2:B2345=B2345,IF(C$2:C2345=C2345,L$2:L2345))))</f>
        <v>675</v>
      </c>
    </row>
    <row r="2346" spans="1:13" x14ac:dyDescent="0.25">
      <c r="A2346" s="2">
        <v>38760</v>
      </c>
      <c r="B2346">
        <v>2006</v>
      </c>
      <c r="C2346">
        <v>2</v>
      </c>
      <c r="D2346" t="s">
        <v>36</v>
      </c>
      <c r="E2346" t="s">
        <v>9</v>
      </c>
      <c r="F2346">
        <v>746</v>
      </c>
      <c r="G2346">
        <v>493</v>
      </c>
      <c r="H2346">
        <v>8</v>
      </c>
      <c r="I2346">
        <v>3944</v>
      </c>
      <c r="J2346">
        <v>4690</v>
      </c>
      <c r="K2346">
        <v>5037</v>
      </c>
      <c r="L2346">
        <v>347</v>
      </c>
      <c r="M2346">
        <f t="array" ref="M2346">SUM(IF(E$2:E2346=E2346,IF(B$2:B2346=B2346,IF(C$2:C2346=C2346,L$2:L2346))))</f>
        <v>347</v>
      </c>
    </row>
    <row r="2347" spans="1:13" x14ac:dyDescent="0.25">
      <c r="A2347" s="2">
        <v>38761</v>
      </c>
      <c r="B2347">
        <v>2006</v>
      </c>
      <c r="C2347">
        <v>2</v>
      </c>
      <c r="D2347" t="s">
        <v>30</v>
      </c>
      <c r="E2347" t="s">
        <v>13</v>
      </c>
      <c r="F2347">
        <v>1162</v>
      </c>
      <c r="G2347">
        <v>528</v>
      </c>
      <c r="H2347">
        <v>2</v>
      </c>
      <c r="I2347">
        <v>1056</v>
      </c>
      <c r="J2347">
        <v>2218</v>
      </c>
      <c r="K2347">
        <v>2420</v>
      </c>
      <c r="L2347">
        <v>202</v>
      </c>
      <c r="M2347">
        <f t="array" ref="M2347">SUM(IF(E$2:E2347=E2347,IF(B$2:B2347=B2347,IF(C$2:C2347=C2347,L$2:L2347))))</f>
        <v>-2884</v>
      </c>
    </row>
    <row r="2348" spans="1:13" x14ac:dyDescent="0.25">
      <c r="A2348" s="2">
        <v>38762</v>
      </c>
      <c r="B2348">
        <v>2006</v>
      </c>
      <c r="C2348">
        <v>2</v>
      </c>
      <c r="D2348" t="s">
        <v>31</v>
      </c>
      <c r="E2348" t="s">
        <v>9</v>
      </c>
      <c r="F2348">
        <v>746</v>
      </c>
      <c r="G2348">
        <v>717</v>
      </c>
      <c r="H2348">
        <v>5</v>
      </c>
      <c r="I2348">
        <v>3585</v>
      </c>
      <c r="J2348">
        <v>4331</v>
      </c>
      <c r="K2348">
        <v>4258</v>
      </c>
      <c r="L2348">
        <v>-73</v>
      </c>
      <c r="M2348">
        <f t="array" ref="M2348">SUM(IF(E$2:E2348=E2348,IF(B$2:B2348=B2348,IF(C$2:C2348=C2348,L$2:L2348))))</f>
        <v>274</v>
      </c>
    </row>
    <row r="2349" spans="1:13" x14ac:dyDescent="0.25">
      <c r="A2349" s="2">
        <v>38762</v>
      </c>
      <c r="B2349">
        <v>2006</v>
      </c>
      <c r="C2349">
        <v>2</v>
      </c>
      <c r="D2349" t="s">
        <v>31</v>
      </c>
      <c r="E2349" t="s">
        <v>8</v>
      </c>
      <c r="F2349">
        <v>1019</v>
      </c>
      <c r="G2349">
        <v>717</v>
      </c>
      <c r="H2349">
        <v>2</v>
      </c>
      <c r="I2349">
        <v>1434</v>
      </c>
      <c r="J2349">
        <v>2453</v>
      </c>
      <c r="K2349">
        <v>2147</v>
      </c>
      <c r="L2349">
        <v>-306</v>
      </c>
      <c r="M2349">
        <f t="array" ref="M2349">SUM(IF(E$2:E2349=E2349,IF(B$2:B2349=B2349,IF(C$2:C2349=C2349,L$2:L2349))))</f>
        <v>369</v>
      </c>
    </row>
    <row r="2350" spans="1:13" x14ac:dyDescent="0.25">
      <c r="A2350" s="2">
        <v>38763</v>
      </c>
      <c r="B2350">
        <v>2006</v>
      </c>
      <c r="C2350">
        <v>2</v>
      </c>
      <c r="D2350" t="s">
        <v>32</v>
      </c>
      <c r="E2350" t="s">
        <v>12</v>
      </c>
      <c r="F2350">
        <v>743</v>
      </c>
      <c r="G2350">
        <v>717</v>
      </c>
      <c r="H2350">
        <v>6</v>
      </c>
      <c r="I2350">
        <v>4302</v>
      </c>
      <c r="J2350">
        <v>5045</v>
      </c>
      <c r="K2350">
        <v>4932</v>
      </c>
      <c r="L2350">
        <v>-113</v>
      </c>
      <c r="M2350">
        <f t="array" ref="M2350">SUM(IF(E$2:E2350=E2350,IF(B$2:B2350=B2350,IF(C$2:C2350=C2350,L$2:L2350))))</f>
        <v>-113</v>
      </c>
    </row>
    <row r="2351" spans="1:13" x14ac:dyDescent="0.25">
      <c r="A2351" s="2">
        <v>38763</v>
      </c>
      <c r="B2351">
        <v>2006</v>
      </c>
      <c r="C2351">
        <v>2</v>
      </c>
      <c r="D2351" t="s">
        <v>32</v>
      </c>
      <c r="E2351" t="s">
        <v>8</v>
      </c>
      <c r="F2351">
        <v>1019</v>
      </c>
      <c r="G2351">
        <v>717</v>
      </c>
      <c r="H2351">
        <v>6</v>
      </c>
      <c r="I2351">
        <v>4302</v>
      </c>
      <c r="J2351">
        <v>5321</v>
      </c>
      <c r="K2351">
        <v>5054</v>
      </c>
      <c r="L2351">
        <v>-267</v>
      </c>
      <c r="M2351">
        <f t="array" ref="M2351">SUM(IF(E$2:E2351=E2351,IF(B$2:B2351=B2351,IF(C$2:C2351=C2351,L$2:L2351))))</f>
        <v>102</v>
      </c>
    </row>
    <row r="2352" spans="1:13" x14ac:dyDescent="0.25">
      <c r="A2352" s="2">
        <v>38764</v>
      </c>
      <c r="B2352">
        <v>2006</v>
      </c>
      <c r="C2352">
        <v>2</v>
      </c>
      <c r="D2352" t="s">
        <v>33</v>
      </c>
      <c r="E2352" t="s">
        <v>8</v>
      </c>
      <c r="F2352">
        <v>1019</v>
      </c>
      <c r="G2352">
        <v>493</v>
      </c>
      <c r="H2352">
        <v>1</v>
      </c>
      <c r="I2352">
        <v>493</v>
      </c>
      <c r="J2352">
        <v>1512</v>
      </c>
      <c r="K2352">
        <v>1684</v>
      </c>
      <c r="L2352">
        <v>172</v>
      </c>
      <c r="M2352">
        <f t="array" ref="M2352">SUM(IF(E$2:E2352=E2352,IF(B$2:B2352=B2352,IF(C$2:C2352=C2352,L$2:L2352))))</f>
        <v>274</v>
      </c>
    </row>
    <row r="2353" spans="1:13" x14ac:dyDescent="0.25">
      <c r="A2353" s="2">
        <v>38764</v>
      </c>
      <c r="B2353">
        <v>2006</v>
      </c>
      <c r="C2353">
        <v>2</v>
      </c>
      <c r="D2353" t="s">
        <v>33</v>
      </c>
      <c r="E2353" t="s">
        <v>13</v>
      </c>
      <c r="F2353">
        <v>1162</v>
      </c>
      <c r="G2353">
        <v>493</v>
      </c>
      <c r="H2353">
        <v>10</v>
      </c>
      <c r="I2353">
        <v>4930</v>
      </c>
      <c r="J2353">
        <v>6092</v>
      </c>
      <c r="K2353">
        <v>13945</v>
      </c>
      <c r="L2353">
        <v>7853</v>
      </c>
      <c r="M2353">
        <f t="array" ref="M2353">SUM(IF(E$2:E2353=E2353,IF(B$2:B2353=B2353,IF(C$2:C2353=C2353,L$2:L2353))))</f>
        <v>4969</v>
      </c>
    </row>
    <row r="2354" spans="1:13" x14ac:dyDescent="0.25">
      <c r="A2354" s="2">
        <v>38765</v>
      </c>
      <c r="B2354">
        <v>2006</v>
      </c>
      <c r="C2354">
        <v>2</v>
      </c>
      <c r="D2354" t="s">
        <v>34</v>
      </c>
      <c r="E2354" t="s">
        <v>9</v>
      </c>
      <c r="F2354">
        <v>746</v>
      </c>
      <c r="G2354">
        <v>528</v>
      </c>
      <c r="H2354">
        <v>4</v>
      </c>
      <c r="I2354">
        <v>2112</v>
      </c>
      <c r="J2354">
        <v>2858</v>
      </c>
      <c r="K2354">
        <v>2880</v>
      </c>
      <c r="L2354">
        <v>22</v>
      </c>
      <c r="M2354">
        <f t="array" ref="M2354">SUM(IF(E$2:E2354=E2354,IF(B$2:B2354=B2354,IF(C$2:C2354=C2354,L$2:L2354))))</f>
        <v>296</v>
      </c>
    </row>
    <row r="2355" spans="1:13" x14ac:dyDescent="0.25">
      <c r="A2355" s="2">
        <v>38767</v>
      </c>
      <c r="B2355">
        <v>2006</v>
      </c>
      <c r="C2355">
        <v>2</v>
      </c>
      <c r="D2355" t="s">
        <v>36</v>
      </c>
      <c r="E2355" t="s">
        <v>12</v>
      </c>
      <c r="F2355">
        <v>743</v>
      </c>
      <c r="G2355">
        <v>493</v>
      </c>
      <c r="H2355">
        <v>7</v>
      </c>
      <c r="I2355">
        <v>3451</v>
      </c>
      <c r="J2355">
        <v>4194</v>
      </c>
      <c r="K2355">
        <v>4129</v>
      </c>
      <c r="L2355">
        <v>-65</v>
      </c>
      <c r="M2355">
        <f t="array" ref="M2355">SUM(IF(E$2:E2355=E2355,IF(B$2:B2355=B2355,IF(C$2:C2355=C2355,L$2:L2355))))</f>
        <v>-178</v>
      </c>
    </row>
    <row r="2356" spans="1:13" x14ac:dyDescent="0.25">
      <c r="A2356" s="2">
        <v>38768</v>
      </c>
      <c r="B2356">
        <v>2006</v>
      </c>
      <c r="C2356">
        <v>2</v>
      </c>
      <c r="D2356" t="s">
        <v>30</v>
      </c>
      <c r="E2356" t="s">
        <v>8</v>
      </c>
      <c r="F2356">
        <v>1019</v>
      </c>
      <c r="G2356">
        <v>528</v>
      </c>
      <c r="H2356">
        <v>7</v>
      </c>
      <c r="I2356">
        <v>3696</v>
      </c>
      <c r="J2356">
        <v>4715</v>
      </c>
      <c r="K2356">
        <v>5581</v>
      </c>
      <c r="L2356">
        <v>866</v>
      </c>
      <c r="M2356">
        <f t="array" ref="M2356">SUM(IF(E$2:E2356=E2356,IF(B$2:B2356=B2356,IF(C$2:C2356=C2356,L$2:L2356))))</f>
        <v>1140</v>
      </c>
    </row>
    <row r="2357" spans="1:13" x14ac:dyDescent="0.25">
      <c r="A2357" s="2">
        <v>38769</v>
      </c>
      <c r="B2357">
        <v>2006</v>
      </c>
      <c r="C2357">
        <v>2</v>
      </c>
      <c r="D2357" t="s">
        <v>31</v>
      </c>
      <c r="E2357" t="s">
        <v>12</v>
      </c>
      <c r="F2357">
        <v>743</v>
      </c>
      <c r="G2357">
        <v>717</v>
      </c>
      <c r="H2357">
        <v>7</v>
      </c>
      <c r="I2357">
        <v>5019</v>
      </c>
      <c r="J2357">
        <v>5762</v>
      </c>
      <c r="K2357">
        <v>4760</v>
      </c>
      <c r="L2357">
        <v>-1002</v>
      </c>
      <c r="M2357">
        <f t="array" ref="M2357">SUM(IF(E$2:E2357=E2357,IF(B$2:B2357=B2357,IF(C$2:C2357=C2357,L$2:L2357))))</f>
        <v>-1180</v>
      </c>
    </row>
    <row r="2358" spans="1:13" x14ac:dyDescent="0.25">
      <c r="A2358" s="2">
        <v>38775</v>
      </c>
      <c r="B2358">
        <v>2006</v>
      </c>
      <c r="C2358">
        <v>2</v>
      </c>
      <c r="D2358" t="s">
        <v>30</v>
      </c>
      <c r="E2358" t="s">
        <v>9</v>
      </c>
      <c r="F2358">
        <v>746</v>
      </c>
      <c r="G2358">
        <v>528</v>
      </c>
      <c r="H2358">
        <v>10</v>
      </c>
      <c r="I2358">
        <v>5280</v>
      </c>
      <c r="J2358">
        <v>6026</v>
      </c>
      <c r="K2358">
        <v>6258</v>
      </c>
      <c r="L2358">
        <v>232</v>
      </c>
      <c r="M2358">
        <f t="array" ref="M2358">SUM(IF(E$2:E2358=E2358,IF(B$2:B2358=B2358,IF(C$2:C2358=C2358,L$2:L2358))))</f>
        <v>528</v>
      </c>
    </row>
    <row r="2359" spans="1:13" x14ac:dyDescent="0.25">
      <c r="A2359" s="2">
        <v>38775</v>
      </c>
      <c r="B2359">
        <v>2006</v>
      </c>
      <c r="C2359">
        <v>2</v>
      </c>
      <c r="D2359" t="s">
        <v>30</v>
      </c>
      <c r="E2359" t="s">
        <v>13</v>
      </c>
      <c r="F2359">
        <v>1162</v>
      </c>
      <c r="G2359">
        <v>528</v>
      </c>
      <c r="H2359">
        <v>10</v>
      </c>
      <c r="I2359">
        <v>5280</v>
      </c>
      <c r="J2359">
        <v>6442</v>
      </c>
      <c r="K2359">
        <v>5848</v>
      </c>
      <c r="L2359">
        <v>-594</v>
      </c>
      <c r="M2359">
        <f t="array" ref="M2359">SUM(IF(E$2:E2359=E2359,IF(B$2:B2359=B2359,IF(C$2:C2359=C2359,L$2:L2359))))</f>
        <v>4375</v>
      </c>
    </row>
    <row r="2360" spans="1:13" x14ac:dyDescent="0.25">
      <c r="A2360" s="2">
        <v>38776</v>
      </c>
      <c r="B2360">
        <v>2006</v>
      </c>
      <c r="C2360">
        <v>2</v>
      </c>
      <c r="D2360" t="s">
        <v>31</v>
      </c>
      <c r="E2360" t="s">
        <v>8</v>
      </c>
      <c r="F2360">
        <v>1019</v>
      </c>
      <c r="G2360">
        <v>717</v>
      </c>
      <c r="H2360">
        <v>4</v>
      </c>
      <c r="I2360">
        <v>2868</v>
      </c>
      <c r="J2360">
        <v>3887</v>
      </c>
      <c r="K2360">
        <v>9429</v>
      </c>
      <c r="L2360">
        <v>5542</v>
      </c>
      <c r="M2360">
        <f t="array" ref="M2360">SUM(IF(E$2:E2360=E2360,IF(B$2:B2360=B2360,IF(C$2:C2360=C2360,L$2:L2360))))</f>
        <v>6682</v>
      </c>
    </row>
    <row r="2361" spans="1:13" x14ac:dyDescent="0.25">
      <c r="A2361" s="2">
        <v>38777</v>
      </c>
      <c r="B2361">
        <v>2006</v>
      </c>
      <c r="C2361">
        <v>3</v>
      </c>
      <c r="D2361" t="s">
        <v>32</v>
      </c>
      <c r="E2361" t="s">
        <v>13</v>
      </c>
      <c r="F2361">
        <v>1162</v>
      </c>
      <c r="G2361">
        <v>717</v>
      </c>
      <c r="H2361">
        <v>10</v>
      </c>
      <c r="I2361">
        <v>7170</v>
      </c>
      <c r="J2361">
        <v>8332</v>
      </c>
      <c r="K2361">
        <v>8610</v>
      </c>
      <c r="L2361">
        <v>278</v>
      </c>
      <c r="M2361">
        <f t="array" ref="M2361">SUM(IF(E$2:E2361=E2361,IF(B$2:B2361=B2361,IF(C$2:C2361=C2361,L$2:L2361))))</f>
        <v>278</v>
      </c>
    </row>
    <row r="2362" spans="1:13" x14ac:dyDescent="0.25">
      <c r="A2362" s="2">
        <v>38777</v>
      </c>
      <c r="B2362">
        <v>2006</v>
      </c>
      <c r="C2362">
        <v>3</v>
      </c>
      <c r="D2362" t="s">
        <v>32</v>
      </c>
      <c r="E2362" t="s">
        <v>8</v>
      </c>
      <c r="F2362">
        <v>1019</v>
      </c>
      <c r="G2362">
        <v>717</v>
      </c>
      <c r="H2362">
        <v>10</v>
      </c>
      <c r="I2362">
        <v>7170</v>
      </c>
      <c r="J2362">
        <v>8189</v>
      </c>
      <c r="K2362">
        <v>9217</v>
      </c>
      <c r="L2362">
        <v>1028</v>
      </c>
      <c r="M2362">
        <f t="array" ref="M2362">SUM(IF(E$2:E2362=E2362,IF(B$2:B2362=B2362,IF(C$2:C2362=C2362,L$2:L2362))))</f>
        <v>1028</v>
      </c>
    </row>
    <row r="2363" spans="1:13" x14ac:dyDescent="0.25">
      <c r="A2363" s="2">
        <v>38778</v>
      </c>
      <c r="B2363">
        <v>2006</v>
      </c>
      <c r="C2363">
        <v>3</v>
      </c>
      <c r="D2363" t="s">
        <v>33</v>
      </c>
      <c r="E2363" t="s">
        <v>13</v>
      </c>
      <c r="F2363">
        <v>1162</v>
      </c>
      <c r="G2363">
        <v>493</v>
      </c>
      <c r="H2363">
        <v>6</v>
      </c>
      <c r="I2363">
        <v>2958</v>
      </c>
      <c r="J2363">
        <v>4120</v>
      </c>
      <c r="K2363">
        <v>4697</v>
      </c>
      <c r="L2363">
        <v>577</v>
      </c>
      <c r="M2363">
        <f t="array" ref="M2363">SUM(IF(E$2:E2363=E2363,IF(B$2:B2363=B2363,IF(C$2:C2363=C2363,L$2:L2363))))</f>
        <v>855</v>
      </c>
    </row>
    <row r="2364" spans="1:13" x14ac:dyDescent="0.25">
      <c r="A2364" s="2">
        <v>38778</v>
      </c>
      <c r="B2364">
        <v>2006</v>
      </c>
      <c r="C2364">
        <v>3</v>
      </c>
      <c r="D2364" t="s">
        <v>33</v>
      </c>
      <c r="E2364" t="s">
        <v>7</v>
      </c>
      <c r="F2364">
        <v>1115</v>
      </c>
      <c r="G2364">
        <v>493</v>
      </c>
      <c r="H2364">
        <v>9</v>
      </c>
      <c r="I2364">
        <v>4437</v>
      </c>
      <c r="J2364">
        <v>5552</v>
      </c>
      <c r="K2364">
        <v>5315</v>
      </c>
      <c r="L2364">
        <v>-237</v>
      </c>
      <c r="M2364">
        <f t="array" ref="M2364">SUM(IF(E$2:E2364=E2364,IF(B$2:B2364=B2364,IF(C$2:C2364=C2364,L$2:L2364))))</f>
        <v>-237</v>
      </c>
    </row>
    <row r="2365" spans="1:13" x14ac:dyDescent="0.25">
      <c r="A2365" s="2">
        <v>38779</v>
      </c>
      <c r="B2365">
        <v>2006</v>
      </c>
      <c r="C2365">
        <v>3</v>
      </c>
      <c r="D2365" t="s">
        <v>34</v>
      </c>
      <c r="E2365" t="s">
        <v>13</v>
      </c>
      <c r="F2365">
        <v>1162</v>
      </c>
      <c r="G2365">
        <v>528</v>
      </c>
      <c r="H2365">
        <v>1</v>
      </c>
      <c r="I2365">
        <v>528</v>
      </c>
      <c r="J2365">
        <v>1690</v>
      </c>
      <c r="K2365">
        <v>1993</v>
      </c>
      <c r="L2365">
        <v>303</v>
      </c>
      <c r="M2365">
        <f t="array" ref="M2365">SUM(IF(E$2:E2365=E2365,IF(B$2:B2365=B2365,IF(C$2:C2365=C2365,L$2:L2365))))</f>
        <v>1158</v>
      </c>
    </row>
    <row r="2366" spans="1:13" x14ac:dyDescent="0.25">
      <c r="A2366" s="2">
        <v>38780</v>
      </c>
      <c r="B2366">
        <v>2006</v>
      </c>
      <c r="C2366">
        <v>3</v>
      </c>
      <c r="D2366" t="s">
        <v>35</v>
      </c>
      <c r="E2366" t="s">
        <v>12</v>
      </c>
      <c r="F2366">
        <v>743</v>
      </c>
      <c r="G2366">
        <v>633</v>
      </c>
      <c r="H2366">
        <v>1</v>
      </c>
      <c r="I2366">
        <v>633</v>
      </c>
      <c r="J2366">
        <v>1376</v>
      </c>
      <c r="K2366">
        <v>1643</v>
      </c>
      <c r="L2366">
        <v>267</v>
      </c>
      <c r="M2366">
        <f t="array" ref="M2366">SUM(IF(E$2:E2366=E2366,IF(B$2:B2366=B2366,IF(C$2:C2366=C2366,L$2:L2366))))</f>
        <v>267</v>
      </c>
    </row>
    <row r="2367" spans="1:13" x14ac:dyDescent="0.25">
      <c r="A2367" s="2">
        <v>38781</v>
      </c>
      <c r="B2367">
        <v>2006</v>
      </c>
      <c r="C2367">
        <v>3</v>
      </c>
      <c r="D2367" t="s">
        <v>36</v>
      </c>
      <c r="E2367" t="s">
        <v>9</v>
      </c>
      <c r="F2367">
        <v>746</v>
      </c>
      <c r="G2367">
        <v>493</v>
      </c>
      <c r="H2367">
        <v>3</v>
      </c>
      <c r="I2367">
        <v>1479</v>
      </c>
      <c r="J2367">
        <v>2225</v>
      </c>
      <c r="K2367">
        <v>2001</v>
      </c>
      <c r="L2367">
        <v>-224</v>
      </c>
      <c r="M2367">
        <f t="array" ref="M2367">SUM(IF(E$2:E2367=E2367,IF(B$2:B2367=B2367,IF(C$2:C2367=C2367,L$2:L2367))))</f>
        <v>-224</v>
      </c>
    </row>
    <row r="2368" spans="1:13" x14ac:dyDescent="0.25">
      <c r="A2368" s="2">
        <v>38784</v>
      </c>
      <c r="B2368">
        <v>2006</v>
      </c>
      <c r="C2368">
        <v>3</v>
      </c>
      <c r="D2368" t="s">
        <v>32</v>
      </c>
      <c r="E2368" t="s">
        <v>13</v>
      </c>
      <c r="F2368">
        <v>1162</v>
      </c>
      <c r="G2368">
        <v>717</v>
      </c>
      <c r="H2368">
        <v>10</v>
      </c>
      <c r="I2368">
        <v>7170</v>
      </c>
      <c r="J2368">
        <v>8332</v>
      </c>
      <c r="K2368">
        <v>8211</v>
      </c>
      <c r="L2368">
        <v>-121</v>
      </c>
      <c r="M2368">
        <f t="array" ref="M2368">SUM(IF(E$2:E2368=E2368,IF(B$2:B2368=B2368,IF(C$2:C2368=C2368,L$2:L2368))))</f>
        <v>1037</v>
      </c>
    </row>
    <row r="2369" spans="1:13" x14ac:dyDescent="0.25">
      <c r="A2369" s="2">
        <v>38785</v>
      </c>
      <c r="B2369">
        <v>2006</v>
      </c>
      <c r="C2369">
        <v>3</v>
      </c>
      <c r="D2369" t="s">
        <v>33</v>
      </c>
      <c r="E2369" t="s">
        <v>8</v>
      </c>
      <c r="F2369">
        <v>1019</v>
      </c>
      <c r="G2369">
        <v>493</v>
      </c>
      <c r="H2369">
        <v>2</v>
      </c>
      <c r="I2369">
        <v>986</v>
      </c>
      <c r="J2369">
        <v>2005</v>
      </c>
      <c r="K2369">
        <v>2227</v>
      </c>
      <c r="L2369">
        <v>222</v>
      </c>
      <c r="M2369">
        <f t="array" ref="M2369">SUM(IF(E$2:E2369=E2369,IF(B$2:B2369=B2369,IF(C$2:C2369=C2369,L$2:L2369))))</f>
        <v>1250</v>
      </c>
    </row>
    <row r="2370" spans="1:13" x14ac:dyDescent="0.25">
      <c r="A2370" s="2">
        <v>38785</v>
      </c>
      <c r="B2370">
        <v>2006</v>
      </c>
      <c r="C2370">
        <v>3</v>
      </c>
      <c r="D2370" t="s">
        <v>33</v>
      </c>
      <c r="E2370" t="s">
        <v>12</v>
      </c>
      <c r="F2370">
        <v>743</v>
      </c>
      <c r="G2370">
        <v>493</v>
      </c>
      <c r="H2370">
        <v>7</v>
      </c>
      <c r="I2370">
        <v>3451</v>
      </c>
      <c r="J2370">
        <v>4194</v>
      </c>
      <c r="K2370">
        <v>4766</v>
      </c>
      <c r="L2370">
        <v>572</v>
      </c>
      <c r="M2370">
        <f t="array" ref="M2370">SUM(IF(E$2:E2370=E2370,IF(B$2:B2370=B2370,IF(C$2:C2370=C2370,L$2:L2370))))</f>
        <v>839</v>
      </c>
    </row>
    <row r="2371" spans="1:13" x14ac:dyDescent="0.25">
      <c r="A2371" s="2">
        <v>38786</v>
      </c>
      <c r="B2371">
        <v>2006</v>
      </c>
      <c r="C2371">
        <v>3</v>
      </c>
      <c r="D2371" t="s">
        <v>34</v>
      </c>
      <c r="E2371" t="s">
        <v>7</v>
      </c>
      <c r="F2371">
        <v>1115</v>
      </c>
      <c r="G2371">
        <v>528</v>
      </c>
      <c r="H2371">
        <v>2</v>
      </c>
      <c r="I2371">
        <v>1056</v>
      </c>
      <c r="J2371">
        <v>2171</v>
      </c>
      <c r="K2371">
        <v>1778</v>
      </c>
      <c r="L2371">
        <v>-393</v>
      </c>
      <c r="M2371">
        <f t="array" ref="M2371">SUM(IF(E$2:E2371=E2371,IF(B$2:B2371=B2371,IF(C$2:C2371=C2371,L$2:L2371))))</f>
        <v>-630</v>
      </c>
    </row>
    <row r="2372" spans="1:13" x14ac:dyDescent="0.25">
      <c r="A2372" s="2">
        <v>38786</v>
      </c>
      <c r="B2372">
        <v>2006</v>
      </c>
      <c r="C2372">
        <v>3</v>
      </c>
      <c r="D2372" t="s">
        <v>34</v>
      </c>
      <c r="E2372" t="s">
        <v>8</v>
      </c>
      <c r="F2372">
        <v>1019</v>
      </c>
      <c r="G2372">
        <v>528</v>
      </c>
      <c r="H2372">
        <v>5</v>
      </c>
      <c r="I2372">
        <v>2640</v>
      </c>
      <c r="J2372">
        <v>3659</v>
      </c>
      <c r="K2372">
        <v>3216</v>
      </c>
      <c r="L2372">
        <v>-443</v>
      </c>
      <c r="M2372">
        <f t="array" ref="M2372">SUM(IF(E$2:E2372=E2372,IF(B$2:B2372=B2372,IF(C$2:C2372=C2372,L$2:L2372))))</f>
        <v>807</v>
      </c>
    </row>
    <row r="2373" spans="1:13" x14ac:dyDescent="0.25">
      <c r="A2373" s="2">
        <v>38787</v>
      </c>
      <c r="B2373">
        <v>2006</v>
      </c>
      <c r="C2373">
        <v>3</v>
      </c>
      <c r="D2373" t="s">
        <v>35</v>
      </c>
      <c r="E2373" t="s">
        <v>9</v>
      </c>
      <c r="F2373">
        <v>746</v>
      </c>
      <c r="G2373">
        <v>633</v>
      </c>
      <c r="H2373">
        <v>2</v>
      </c>
      <c r="I2373">
        <v>1266</v>
      </c>
      <c r="J2373">
        <v>2012</v>
      </c>
      <c r="K2373">
        <v>1792</v>
      </c>
      <c r="L2373">
        <v>-220</v>
      </c>
      <c r="M2373">
        <f t="array" ref="M2373">SUM(IF(E$2:E2373=E2373,IF(B$2:B2373=B2373,IF(C$2:C2373=C2373,L$2:L2373))))</f>
        <v>-444</v>
      </c>
    </row>
    <row r="2374" spans="1:13" x14ac:dyDescent="0.25">
      <c r="A2374" s="2">
        <v>38789</v>
      </c>
      <c r="B2374">
        <v>2006</v>
      </c>
      <c r="C2374">
        <v>3</v>
      </c>
      <c r="D2374" t="s">
        <v>30</v>
      </c>
      <c r="E2374" t="s">
        <v>10</v>
      </c>
      <c r="F2374">
        <v>595</v>
      </c>
      <c r="G2374">
        <v>528</v>
      </c>
      <c r="H2374">
        <v>4</v>
      </c>
      <c r="I2374">
        <v>2112</v>
      </c>
      <c r="J2374">
        <v>2707</v>
      </c>
      <c r="K2374">
        <v>2566</v>
      </c>
      <c r="L2374">
        <v>-141</v>
      </c>
      <c r="M2374">
        <f t="array" ref="M2374">SUM(IF(E$2:E2374=E2374,IF(B$2:B2374=B2374,IF(C$2:C2374=C2374,L$2:L2374))))</f>
        <v>-141</v>
      </c>
    </row>
    <row r="2375" spans="1:13" x14ac:dyDescent="0.25">
      <c r="A2375" s="2">
        <v>38789</v>
      </c>
      <c r="B2375">
        <v>2006</v>
      </c>
      <c r="C2375">
        <v>3</v>
      </c>
      <c r="D2375" t="s">
        <v>30</v>
      </c>
      <c r="E2375" t="s">
        <v>8</v>
      </c>
      <c r="F2375">
        <v>1019</v>
      </c>
      <c r="G2375">
        <v>528</v>
      </c>
      <c r="H2375">
        <v>8</v>
      </c>
      <c r="I2375">
        <v>4224</v>
      </c>
      <c r="J2375">
        <v>5243</v>
      </c>
      <c r="K2375">
        <v>6145</v>
      </c>
      <c r="L2375">
        <v>902</v>
      </c>
      <c r="M2375">
        <f t="array" ref="M2375">SUM(IF(E$2:E2375=E2375,IF(B$2:B2375=B2375,IF(C$2:C2375=C2375,L$2:L2375))))</f>
        <v>1709</v>
      </c>
    </row>
    <row r="2376" spans="1:13" x14ac:dyDescent="0.25">
      <c r="A2376" s="2">
        <v>38790</v>
      </c>
      <c r="B2376">
        <v>2006</v>
      </c>
      <c r="C2376">
        <v>3</v>
      </c>
      <c r="D2376" t="s">
        <v>31</v>
      </c>
      <c r="E2376" t="s">
        <v>12</v>
      </c>
      <c r="F2376">
        <v>743</v>
      </c>
      <c r="G2376">
        <v>717</v>
      </c>
      <c r="H2376">
        <v>1</v>
      </c>
      <c r="I2376">
        <v>717</v>
      </c>
      <c r="J2376">
        <v>1460</v>
      </c>
      <c r="K2376">
        <v>1406</v>
      </c>
      <c r="L2376">
        <v>-54</v>
      </c>
      <c r="M2376">
        <f t="array" ref="M2376">SUM(IF(E$2:E2376=E2376,IF(B$2:B2376=B2376,IF(C$2:C2376=C2376,L$2:L2376))))</f>
        <v>785</v>
      </c>
    </row>
    <row r="2377" spans="1:13" x14ac:dyDescent="0.25">
      <c r="A2377" s="2">
        <v>38790</v>
      </c>
      <c r="B2377">
        <v>2006</v>
      </c>
      <c r="C2377">
        <v>3</v>
      </c>
      <c r="D2377" t="s">
        <v>31</v>
      </c>
      <c r="E2377" t="s">
        <v>8</v>
      </c>
      <c r="F2377">
        <v>1019</v>
      </c>
      <c r="G2377">
        <v>717</v>
      </c>
      <c r="H2377">
        <v>5</v>
      </c>
      <c r="I2377">
        <v>3585</v>
      </c>
      <c r="J2377">
        <v>4604</v>
      </c>
      <c r="K2377">
        <v>4470</v>
      </c>
      <c r="L2377">
        <v>-134</v>
      </c>
      <c r="M2377">
        <f t="array" ref="M2377">SUM(IF(E$2:E2377=E2377,IF(B$2:B2377=B2377,IF(C$2:C2377=C2377,L$2:L2377))))</f>
        <v>1575</v>
      </c>
    </row>
    <row r="2378" spans="1:13" x14ac:dyDescent="0.25">
      <c r="A2378" s="2">
        <v>38791</v>
      </c>
      <c r="B2378">
        <v>2006</v>
      </c>
      <c r="C2378">
        <v>3</v>
      </c>
      <c r="D2378" t="s">
        <v>32</v>
      </c>
      <c r="E2378" t="s">
        <v>9</v>
      </c>
      <c r="F2378">
        <v>746</v>
      </c>
      <c r="G2378">
        <v>717</v>
      </c>
      <c r="H2378">
        <v>5</v>
      </c>
      <c r="I2378">
        <v>3585</v>
      </c>
      <c r="J2378">
        <v>4331</v>
      </c>
      <c r="K2378">
        <v>4387</v>
      </c>
      <c r="L2378">
        <v>56</v>
      </c>
      <c r="M2378">
        <f t="array" ref="M2378">SUM(IF(E$2:E2378=E2378,IF(B$2:B2378=B2378,IF(C$2:C2378=C2378,L$2:L2378))))</f>
        <v>-388</v>
      </c>
    </row>
    <row r="2379" spans="1:13" x14ac:dyDescent="0.25">
      <c r="A2379" s="2">
        <v>38791</v>
      </c>
      <c r="B2379">
        <v>2006</v>
      </c>
      <c r="C2379">
        <v>3</v>
      </c>
      <c r="D2379" t="s">
        <v>32</v>
      </c>
      <c r="E2379" t="s">
        <v>13</v>
      </c>
      <c r="F2379">
        <v>1162</v>
      </c>
      <c r="G2379">
        <v>717</v>
      </c>
      <c r="H2379">
        <v>6</v>
      </c>
      <c r="I2379">
        <v>4302</v>
      </c>
      <c r="J2379">
        <v>5464</v>
      </c>
      <c r="K2379">
        <v>6603</v>
      </c>
      <c r="L2379">
        <v>1139</v>
      </c>
      <c r="M2379">
        <f t="array" ref="M2379">SUM(IF(E$2:E2379=E2379,IF(B$2:B2379=B2379,IF(C$2:C2379=C2379,L$2:L2379))))</f>
        <v>2176</v>
      </c>
    </row>
    <row r="2380" spans="1:13" x14ac:dyDescent="0.25">
      <c r="A2380" s="2">
        <v>38792</v>
      </c>
      <c r="B2380">
        <v>2006</v>
      </c>
      <c r="C2380">
        <v>3</v>
      </c>
      <c r="D2380" t="s">
        <v>33</v>
      </c>
      <c r="E2380" t="s">
        <v>13</v>
      </c>
      <c r="F2380">
        <v>1162</v>
      </c>
      <c r="G2380">
        <v>493</v>
      </c>
      <c r="H2380">
        <v>10</v>
      </c>
      <c r="I2380">
        <v>4930</v>
      </c>
      <c r="J2380">
        <v>6092</v>
      </c>
      <c r="K2380">
        <v>5693</v>
      </c>
      <c r="L2380">
        <v>-399</v>
      </c>
      <c r="M2380">
        <f t="array" ref="M2380">SUM(IF(E$2:E2380=E2380,IF(B$2:B2380=B2380,IF(C$2:C2380=C2380,L$2:L2380))))</f>
        <v>1777</v>
      </c>
    </row>
    <row r="2381" spans="1:13" x14ac:dyDescent="0.25">
      <c r="A2381" s="2">
        <v>38792</v>
      </c>
      <c r="B2381">
        <v>2006</v>
      </c>
      <c r="C2381">
        <v>3</v>
      </c>
      <c r="D2381" t="s">
        <v>33</v>
      </c>
      <c r="E2381" t="s">
        <v>8</v>
      </c>
      <c r="F2381">
        <v>1019</v>
      </c>
      <c r="G2381">
        <v>493</v>
      </c>
      <c r="H2381">
        <v>6</v>
      </c>
      <c r="I2381">
        <v>2958</v>
      </c>
      <c r="J2381">
        <v>3977</v>
      </c>
      <c r="K2381">
        <v>4670</v>
      </c>
      <c r="L2381">
        <v>693</v>
      </c>
      <c r="M2381">
        <f t="array" ref="M2381">SUM(IF(E$2:E2381=E2381,IF(B$2:B2381=B2381,IF(C$2:C2381=C2381,L$2:L2381))))</f>
        <v>2268</v>
      </c>
    </row>
    <row r="2382" spans="1:13" x14ac:dyDescent="0.25">
      <c r="A2382" s="2">
        <v>38793</v>
      </c>
      <c r="B2382">
        <v>2006</v>
      </c>
      <c r="C2382">
        <v>3</v>
      </c>
      <c r="D2382" t="s">
        <v>34</v>
      </c>
      <c r="E2382" t="s">
        <v>8</v>
      </c>
      <c r="F2382">
        <v>1019</v>
      </c>
      <c r="G2382">
        <v>528</v>
      </c>
      <c r="H2382">
        <v>6</v>
      </c>
      <c r="I2382">
        <v>3168</v>
      </c>
      <c r="J2382">
        <v>4187</v>
      </c>
      <c r="K2382">
        <v>3731</v>
      </c>
      <c r="L2382">
        <v>-456</v>
      </c>
      <c r="M2382">
        <f t="array" ref="M2382">SUM(IF(E$2:E2382=E2382,IF(B$2:B2382=B2382,IF(C$2:C2382=C2382,L$2:L2382))))</f>
        <v>1812</v>
      </c>
    </row>
    <row r="2383" spans="1:13" x14ac:dyDescent="0.25">
      <c r="A2383" s="2">
        <v>38795</v>
      </c>
      <c r="B2383">
        <v>2006</v>
      </c>
      <c r="C2383">
        <v>3</v>
      </c>
      <c r="D2383" t="s">
        <v>36</v>
      </c>
      <c r="E2383" t="s">
        <v>10</v>
      </c>
      <c r="F2383">
        <v>595</v>
      </c>
      <c r="G2383">
        <v>493</v>
      </c>
      <c r="H2383">
        <v>1</v>
      </c>
      <c r="I2383">
        <v>493</v>
      </c>
      <c r="J2383">
        <v>1088</v>
      </c>
      <c r="K2383">
        <v>966</v>
      </c>
      <c r="L2383">
        <v>-122</v>
      </c>
      <c r="M2383">
        <f t="array" ref="M2383">SUM(IF(E$2:E2383=E2383,IF(B$2:B2383=B2383,IF(C$2:C2383=C2383,L$2:L2383))))</f>
        <v>-263</v>
      </c>
    </row>
    <row r="2384" spans="1:13" x14ac:dyDescent="0.25">
      <c r="A2384" s="2">
        <v>38795</v>
      </c>
      <c r="B2384">
        <v>2006</v>
      </c>
      <c r="C2384">
        <v>3</v>
      </c>
      <c r="D2384" t="s">
        <v>36</v>
      </c>
      <c r="E2384" t="s">
        <v>8</v>
      </c>
      <c r="F2384">
        <v>1019</v>
      </c>
      <c r="G2384">
        <v>493</v>
      </c>
      <c r="H2384">
        <v>8</v>
      </c>
      <c r="I2384">
        <v>3944</v>
      </c>
      <c r="J2384">
        <v>4963</v>
      </c>
      <c r="K2384">
        <v>20852</v>
      </c>
      <c r="L2384">
        <v>15889</v>
      </c>
      <c r="M2384">
        <f t="array" ref="M2384">SUM(IF(E$2:E2384=E2384,IF(B$2:B2384=B2384,IF(C$2:C2384=C2384,L$2:L2384))))</f>
        <v>17701</v>
      </c>
    </row>
    <row r="2385" spans="1:13" x14ac:dyDescent="0.25">
      <c r="A2385" s="2">
        <v>38795</v>
      </c>
      <c r="B2385">
        <v>2006</v>
      </c>
      <c r="C2385">
        <v>3</v>
      </c>
      <c r="D2385" t="s">
        <v>36</v>
      </c>
      <c r="E2385" t="s">
        <v>13</v>
      </c>
      <c r="F2385">
        <v>1162</v>
      </c>
      <c r="G2385">
        <v>493</v>
      </c>
      <c r="H2385">
        <v>1</v>
      </c>
      <c r="I2385">
        <v>493</v>
      </c>
      <c r="J2385">
        <v>1655</v>
      </c>
      <c r="K2385">
        <v>1982</v>
      </c>
      <c r="L2385">
        <v>327</v>
      </c>
      <c r="M2385">
        <f t="array" ref="M2385">SUM(IF(E$2:E2385=E2385,IF(B$2:B2385=B2385,IF(C$2:C2385=C2385,L$2:L2385))))</f>
        <v>2104</v>
      </c>
    </row>
    <row r="2386" spans="1:13" x14ac:dyDescent="0.25">
      <c r="A2386" s="2">
        <v>38796</v>
      </c>
      <c r="B2386">
        <v>2006</v>
      </c>
      <c r="C2386">
        <v>3</v>
      </c>
      <c r="D2386" t="s">
        <v>30</v>
      </c>
      <c r="E2386" t="s">
        <v>13</v>
      </c>
      <c r="F2386">
        <v>1162</v>
      </c>
      <c r="G2386">
        <v>528</v>
      </c>
      <c r="H2386">
        <v>10</v>
      </c>
      <c r="I2386">
        <v>5280</v>
      </c>
      <c r="J2386">
        <v>6442</v>
      </c>
      <c r="K2386">
        <v>7669</v>
      </c>
      <c r="L2386">
        <v>1227</v>
      </c>
      <c r="M2386">
        <f t="array" ref="M2386">SUM(IF(E$2:E2386=E2386,IF(B$2:B2386=B2386,IF(C$2:C2386=C2386,L$2:L2386))))</f>
        <v>3331</v>
      </c>
    </row>
    <row r="2387" spans="1:13" x14ac:dyDescent="0.25">
      <c r="A2387" s="2">
        <v>38796</v>
      </c>
      <c r="B2387">
        <v>2006</v>
      </c>
      <c r="C2387">
        <v>3</v>
      </c>
      <c r="D2387" t="s">
        <v>30</v>
      </c>
      <c r="E2387" t="s">
        <v>8</v>
      </c>
      <c r="F2387">
        <v>1019</v>
      </c>
      <c r="G2387">
        <v>528</v>
      </c>
      <c r="H2387">
        <v>9</v>
      </c>
      <c r="I2387">
        <v>4752</v>
      </c>
      <c r="J2387">
        <v>5771</v>
      </c>
      <c r="K2387">
        <v>4989</v>
      </c>
      <c r="L2387">
        <v>-782</v>
      </c>
      <c r="M2387">
        <f t="array" ref="M2387">SUM(IF(E$2:E2387=E2387,IF(B$2:B2387=B2387,IF(C$2:C2387=C2387,L$2:L2387))))</f>
        <v>16919</v>
      </c>
    </row>
    <row r="2388" spans="1:13" x14ac:dyDescent="0.25">
      <c r="A2388" s="2">
        <v>38797</v>
      </c>
      <c r="B2388">
        <v>2006</v>
      </c>
      <c r="C2388">
        <v>3</v>
      </c>
      <c r="D2388" t="s">
        <v>31</v>
      </c>
      <c r="E2388" t="s">
        <v>8</v>
      </c>
      <c r="F2388">
        <v>1019</v>
      </c>
      <c r="G2388">
        <v>717</v>
      </c>
      <c r="H2388">
        <v>9</v>
      </c>
      <c r="I2388">
        <v>6453</v>
      </c>
      <c r="J2388">
        <v>7472</v>
      </c>
      <c r="K2388">
        <v>6791</v>
      </c>
      <c r="L2388">
        <v>-681</v>
      </c>
      <c r="M2388">
        <f t="array" ref="M2388">SUM(IF(E$2:E2388=E2388,IF(B$2:B2388=B2388,IF(C$2:C2388=C2388,L$2:L2388))))</f>
        <v>16238</v>
      </c>
    </row>
    <row r="2389" spans="1:13" x14ac:dyDescent="0.25">
      <c r="A2389" s="2">
        <v>38798</v>
      </c>
      <c r="B2389">
        <v>2006</v>
      </c>
      <c r="C2389">
        <v>3</v>
      </c>
      <c r="D2389" t="s">
        <v>32</v>
      </c>
      <c r="E2389" t="s">
        <v>8</v>
      </c>
      <c r="F2389">
        <v>1019</v>
      </c>
      <c r="G2389">
        <v>717</v>
      </c>
      <c r="H2389">
        <v>4</v>
      </c>
      <c r="I2389">
        <v>2868</v>
      </c>
      <c r="J2389">
        <v>3887</v>
      </c>
      <c r="K2389">
        <v>13127</v>
      </c>
      <c r="L2389">
        <v>9240</v>
      </c>
      <c r="M2389">
        <f t="array" ref="M2389">SUM(IF(E$2:E2389=E2389,IF(B$2:B2389=B2389,IF(C$2:C2389=C2389,L$2:L2389))))</f>
        <v>25478</v>
      </c>
    </row>
    <row r="2390" spans="1:13" x14ac:dyDescent="0.25">
      <c r="A2390" s="2">
        <v>38799</v>
      </c>
      <c r="B2390">
        <v>2006</v>
      </c>
      <c r="C2390">
        <v>3</v>
      </c>
      <c r="D2390" t="s">
        <v>33</v>
      </c>
      <c r="E2390" t="s">
        <v>8</v>
      </c>
      <c r="F2390">
        <v>1019</v>
      </c>
      <c r="G2390">
        <v>493</v>
      </c>
      <c r="H2390">
        <v>1</v>
      </c>
      <c r="I2390">
        <v>493</v>
      </c>
      <c r="J2390">
        <v>1512</v>
      </c>
      <c r="K2390">
        <v>1796</v>
      </c>
      <c r="L2390">
        <v>284</v>
      </c>
      <c r="M2390">
        <f t="array" ref="M2390">SUM(IF(E$2:E2390=E2390,IF(B$2:B2390=B2390,IF(C$2:C2390=C2390,L$2:L2390))))</f>
        <v>25762</v>
      </c>
    </row>
    <row r="2391" spans="1:13" x14ac:dyDescent="0.25">
      <c r="A2391" s="2">
        <v>38800</v>
      </c>
      <c r="B2391">
        <v>2006</v>
      </c>
      <c r="C2391">
        <v>3</v>
      </c>
      <c r="D2391" t="s">
        <v>34</v>
      </c>
      <c r="E2391" t="s">
        <v>13</v>
      </c>
      <c r="F2391">
        <v>1162</v>
      </c>
      <c r="G2391">
        <v>528</v>
      </c>
      <c r="H2391">
        <v>5</v>
      </c>
      <c r="I2391">
        <v>2640</v>
      </c>
      <c r="J2391">
        <v>3802</v>
      </c>
      <c r="K2391">
        <v>11216</v>
      </c>
      <c r="L2391">
        <v>7414</v>
      </c>
      <c r="M2391">
        <f t="array" ref="M2391">SUM(IF(E$2:E2391=E2391,IF(B$2:B2391=B2391,IF(C$2:C2391=C2391,L$2:L2391))))</f>
        <v>10745</v>
      </c>
    </row>
    <row r="2392" spans="1:13" x14ac:dyDescent="0.25">
      <c r="A2392" s="2">
        <v>38801</v>
      </c>
      <c r="B2392">
        <v>2006</v>
      </c>
      <c r="C2392">
        <v>3</v>
      </c>
      <c r="D2392" t="s">
        <v>35</v>
      </c>
      <c r="E2392" t="s">
        <v>8</v>
      </c>
      <c r="F2392">
        <v>1019</v>
      </c>
      <c r="G2392">
        <v>633</v>
      </c>
      <c r="H2392">
        <v>2</v>
      </c>
      <c r="I2392">
        <v>1266</v>
      </c>
      <c r="J2392">
        <v>2285</v>
      </c>
      <c r="K2392">
        <v>2002</v>
      </c>
      <c r="L2392">
        <v>-283</v>
      </c>
      <c r="M2392">
        <f t="array" ref="M2392">SUM(IF(E$2:E2392=E2392,IF(B$2:B2392=B2392,IF(C$2:C2392=C2392,L$2:L2392))))</f>
        <v>25479</v>
      </c>
    </row>
    <row r="2393" spans="1:13" x14ac:dyDescent="0.25">
      <c r="A2393" s="2">
        <v>38801</v>
      </c>
      <c r="B2393">
        <v>2006</v>
      </c>
      <c r="C2393">
        <v>3</v>
      </c>
      <c r="D2393" t="s">
        <v>35</v>
      </c>
      <c r="E2393" t="s">
        <v>10</v>
      </c>
      <c r="F2393">
        <v>595</v>
      </c>
      <c r="G2393">
        <v>633</v>
      </c>
      <c r="H2393">
        <v>2</v>
      </c>
      <c r="I2393">
        <v>1266</v>
      </c>
      <c r="J2393">
        <v>1861</v>
      </c>
      <c r="K2393">
        <v>1499</v>
      </c>
      <c r="L2393">
        <v>-362</v>
      </c>
      <c r="M2393">
        <f t="array" ref="M2393">SUM(IF(E$2:E2393=E2393,IF(B$2:B2393=B2393,IF(C$2:C2393=C2393,L$2:L2393))))</f>
        <v>-625</v>
      </c>
    </row>
    <row r="2394" spans="1:13" x14ac:dyDescent="0.25">
      <c r="A2394" s="2">
        <v>38802</v>
      </c>
      <c r="B2394">
        <v>2006</v>
      </c>
      <c r="C2394">
        <v>3</v>
      </c>
      <c r="D2394" t="s">
        <v>36</v>
      </c>
      <c r="E2394" t="s">
        <v>12</v>
      </c>
      <c r="F2394">
        <v>743</v>
      </c>
      <c r="G2394">
        <v>493</v>
      </c>
      <c r="H2394">
        <v>2</v>
      </c>
      <c r="I2394">
        <v>986</v>
      </c>
      <c r="J2394">
        <v>1729</v>
      </c>
      <c r="K2394">
        <v>1584</v>
      </c>
      <c r="L2394">
        <v>-145</v>
      </c>
      <c r="M2394">
        <f t="array" ref="M2394">SUM(IF(E$2:E2394=E2394,IF(B$2:B2394=B2394,IF(C$2:C2394=C2394,L$2:L2394))))</f>
        <v>640</v>
      </c>
    </row>
    <row r="2395" spans="1:13" x14ac:dyDescent="0.25">
      <c r="A2395" s="2">
        <v>38803</v>
      </c>
      <c r="B2395">
        <v>2006</v>
      </c>
      <c r="C2395">
        <v>3</v>
      </c>
      <c r="D2395" t="s">
        <v>30</v>
      </c>
      <c r="E2395" t="s">
        <v>8</v>
      </c>
      <c r="F2395">
        <v>1019</v>
      </c>
      <c r="G2395">
        <v>528</v>
      </c>
      <c r="H2395">
        <v>4</v>
      </c>
      <c r="I2395">
        <v>2112</v>
      </c>
      <c r="J2395">
        <v>3131</v>
      </c>
      <c r="K2395">
        <v>14135</v>
      </c>
      <c r="L2395">
        <v>11004</v>
      </c>
      <c r="M2395">
        <f t="array" ref="M2395">SUM(IF(E$2:E2395=E2395,IF(B$2:B2395=B2395,IF(C$2:C2395=C2395,L$2:L2395))))</f>
        <v>36483</v>
      </c>
    </row>
    <row r="2396" spans="1:13" x14ac:dyDescent="0.25">
      <c r="A2396" s="2">
        <v>38803</v>
      </c>
      <c r="B2396">
        <v>2006</v>
      </c>
      <c r="C2396">
        <v>3</v>
      </c>
      <c r="D2396" t="s">
        <v>30</v>
      </c>
      <c r="E2396" t="s">
        <v>9</v>
      </c>
      <c r="F2396">
        <v>746</v>
      </c>
      <c r="G2396">
        <v>528</v>
      </c>
      <c r="H2396">
        <v>6</v>
      </c>
      <c r="I2396">
        <v>3168</v>
      </c>
      <c r="J2396">
        <v>3914</v>
      </c>
      <c r="K2396">
        <v>10532</v>
      </c>
      <c r="L2396">
        <v>6618</v>
      </c>
      <c r="M2396">
        <f t="array" ref="M2396">SUM(IF(E$2:E2396=E2396,IF(B$2:B2396=B2396,IF(C$2:C2396=C2396,L$2:L2396))))</f>
        <v>6230</v>
      </c>
    </row>
    <row r="2397" spans="1:13" x14ac:dyDescent="0.25">
      <c r="A2397" s="2">
        <v>38805</v>
      </c>
      <c r="B2397">
        <v>2006</v>
      </c>
      <c r="C2397">
        <v>3</v>
      </c>
      <c r="D2397" t="s">
        <v>32</v>
      </c>
      <c r="E2397" t="s">
        <v>13</v>
      </c>
      <c r="F2397">
        <v>1162</v>
      </c>
      <c r="G2397">
        <v>717</v>
      </c>
      <c r="H2397">
        <v>7</v>
      </c>
      <c r="I2397">
        <v>5019</v>
      </c>
      <c r="J2397">
        <v>6181</v>
      </c>
      <c r="K2397">
        <v>5250</v>
      </c>
      <c r="L2397">
        <v>-931</v>
      </c>
      <c r="M2397">
        <f t="array" ref="M2397">SUM(IF(E$2:E2397=E2397,IF(B$2:B2397=B2397,IF(C$2:C2397=C2397,L$2:L2397))))</f>
        <v>9814</v>
      </c>
    </row>
    <row r="2398" spans="1:13" x14ac:dyDescent="0.25">
      <c r="A2398" s="2">
        <v>38805</v>
      </c>
      <c r="B2398">
        <v>2006</v>
      </c>
      <c r="C2398">
        <v>3</v>
      </c>
      <c r="D2398" t="s">
        <v>32</v>
      </c>
      <c r="E2398" t="s">
        <v>12</v>
      </c>
      <c r="F2398">
        <v>743</v>
      </c>
      <c r="G2398">
        <v>717</v>
      </c>
      <c r="H2398">
        <v>4</v>
      </c>
      <c r="I2398">
        <v>2868</v>
      </c>
      <c r="J2398">
        <v>3611</v>
      </c>
      <c r="K2398">
        <v>4212</v>
      </c>
      <c r="L2398">
        <v>601</v>
      </c>
      <c r="M2398">
        <f t="array" ref="M2398">SUM(IF(E$2:E2398=E2398,IF(B$2:B2398=B2398,IF(C$2:C2398=C2398,L$2:L2398))))</f>
        <v>1241</v>
      </c>
    </row>
    <row r="2399" spans="1:13" x14ac:dyDescent="0.25">
      <c r="A2399" s="2">
        <v>38806</v>
      </c>
      <c r="B2399">
        <v>2006</v>
      </c>
      <c r="C2399">
        <v>3</v>
      </c>
      <c r="D2399" t="s">
        <v>33</v>
      </c>
      <c r="E2399" t="s">
        <v>12</v>
      </c>
      <c r="F2399">
        <v>743</v>
      </c>
      <c r="G2399">
        <v>493</v>
      </c>
      <c r="H2399">
        <v>2</v>
      </c>
      <c r="I2399">
        <v>986</v>
      </c>
      <c r="J2399">
        <v>1729</v>
      </c>
      <c r="K2399">
        <v>1878</v>
      </c>
      <c r="L2399">
        <v>149</v>
      </c>
      <c r="M2399">
        <f t="array" ref="M2399">SUM(IF(E$2:E2399=E2399,IF(B$2:B2399=B2399,IF(C$2:C2399=C2399,L$2:L2399))))</f>
        <v>1390</v>
      </c>
    </row>
    <row r="2400" spans="1:13" x14ac:dyDescent="0.25">
      <c r="A2400" s="2">
        <v>38808</v>
      </c>
      <c r="B2400">
        <v>2006</v>
      </c>
      <c r="C2400">
        <v>4</v>
      </c>
      <c r="D2400" t="s">
        <v>35</v>
      </c>
      <c r="E2400" t="s">
        <v>7</v>
      </c>
      <c r="F2400">
        <v>1115</v>
      </c>
      <c r="G2400">
        <v>633</v>
      </c>
      <c r="H2400">
        <v>1</v>
      </c>
      <c r="I2400">
        <v>633</v>
      </c>
      <c r="J2400">
        <v>1748</v>
      </c>
      <c r="K2400">
        <v>1787</v>
      </c>
      <c r="L2400">
        <v>39</v>
      </c>
      <c r="M2400">
        <f t="array" ref="M2400">SUM(IF(E$2:E2400=E2400,IF(B$2:B2400=B2400,IF(C$2:C2400=C2400,L$2:L2400))))</f>
        <v>39</v>
      </c>
    </row>
    <row r="2401" spans="1:13" x14ac:dyDescent="0.25">
      <c r="A2401" s="2">
        <v>38809</v>
      </c>
      <c r="B2401">
        <v>2006</v>
      </c>
      <c r="C2401">
        <v>4</v>
      </c>
      <c r="D2401" t="s">
        <v>36</v>
      </c>
      <c r="E2401" t="s">
        <v>10</v>
      </c>
      <c r="F2401">
        <v>595</v>
      </c>
      <c r="G2401">
        <v>493</v>
      </c>
      <c r="H2401">
        <v>5</v>
      </c>
      <c r="I2401">
        <v>2465</v>
      </c>
      <c r="J2401">
        <v>3060</v>
      </c>
      <c r="K2401">
        <v>3236</v>
      </c>
      <c r="L2401">
        <v>176</v>
      </c>
      <c r="M2401">
        <f t="array" ref="M2401">SUM(IF(E$2:E2401=E2401,IF(B$2:B2401=B2401,IF(C$2:C2401=C2401,L$2:L2401))))</f>
        <v>176</v>
      </c>
    </row>
    <row r="2402" spans="1:13" x14ac:dyDescent="0.25">
      <c r="A2402" s="2">
        <v>38809</v>
      </c>
      <c r="B2402">
        <v>2006</v>
      </c>
      <c r="C2402">
        <v>4</v>
      </c>
      <c r="D2402" t="s">
        <v>36</v>
      </c>
      <c r="E2402" t="s">
        <v>7</v>
      </c>
      <c r="F2402">
        <v>1115</v>
      </c>
      <c r="G2402">
        <v>493</v>
      </c>
      <c r="H2402">
        <v>7</v>
      </c>
      <c r="I2402">
        <v>3451</v>
      </c>
      <c r="J2402">
        <v>4566</v>
      </c>
      <c r="K2402">
        <v>4556</v>
      </c>
      <c r="L2402">
        <v>-10</v>
      </c>
      <c r="M2402">
        <f t="array" ref="M2402">SUM(IF(E$2:E2402=E2402,IF(B$2:B2402=B2402,IF(C$2:C2402=C2402,L$2:L2402))))</f>
        <v>29</v>
      </c>
    </row>
    <row r="2403" spans="1:13" x14ac:dyDescent="0.25">
      <c r="A2403" s="2">
        <v>38811</v>
      </c>
      <c r="B2403">
        <v>2006</v>
      </c>
      <c r="C2403">
        <v>4</v>
      </c>
      <c r="D2403" t="s">
        <v>31</v>
      </c>
      <c r="E2403" t="s">
        <v>13</v>
      </c>
      <c r="F2403">
        <v>1162</v>
      </c>
      <c r="G2403">
        <v>717</v>
      </c>
      <c r="H2403">
        <v>3</v>
      </c>
      <c r="I2403">
        <v>2151</v>
      </c>
      <c r="J2403">
        <v>3313</v>
      </c>
      <c r="K2403">
        <v>6293</v>
      </c>
      <c r="L2403">
        <v>2980</v>
      </c>
      <c r="M2403">
        <f t="array" ref="M2403">SUM(IF(E$2:E2403=E2403,IF(B$2:B2403=B2403,IF(C$2:C2403=C2403,L$2:L2403))))</f>
        <v>2980</v>
      </c>
    </row>
    <row r="2404" spans="1:13" x14ac:dyDescent="0.25">
      <c r="A2404" s="2">
        <v>38812</v>
      </c>
      <c r="B2404">
        <v>2006</v>
      </c>
      <c r="C2404">
        <v>4</v>
      </c>
      <c r="D2404" t="s">
        <v>32</v>
      </c>
      <c r="E2404" t="s">
        <v>12</v>
      </c>
      <c r="F2404">
        <v>743</v>
      </c>
      <c r="G2404">
        <v>717</v>
      </c>
      <c r="H2404">
        <v>9</v>
      </c>
      <c r="I2404">
        <v>6453</v>
      </c>
      <c r="J2404">
        <v>7196</v>
      </c>
      <c r="K2404">
        <v>6708</v>
      </c>
      <c r="L2404">
        <v>-488</v>
      </c>
      <c r="M2404">
        <f t="array" ref="M2404">SUM(IF(E$2:E2404=E2404,IF(B$2:B2404=B2404,IF(C$2:C2404=C2404,L$2:L2404))))</f>
        <v>-488</v>
      </c>
    </row>
    <row r="2405" spans="1:13" x14ac:dyDescent="0.25">
      <c r="A2405" s="2">
        <v>38812</v>
      </c>
      <c r="B2405">
        <v>2006</v>
      </c>
      <c r="C2405">
        <v>4</v>
      </c>
      <c r="D2405" t="s">
        <v>32</v>
      </c>
      <c r="E2405" t="s">
        <v>10</v>
      </c>
      <c r="F2405">
        <v>595</v>
      </c>
      <c r="G2405">
        <v>717</v>
      </c>
      <c r="H2405">
        <v>10</v>
      </c>
      <c r="I2405">
        <v>7170</v>
      </c>
      <c r="J2405">
        <v>7765</v>
      </c>
      <c r="K2405">
        <v>7936</v>
      </c>
      <c r="L2405">
        <v>171</v>
      </c>
      <c r="M2405">
        <f t="array" ref="M2405">SUM(IF(E$2:E2405=E2405,IF(B$2:B2405=B2405,IF(C$2:C2405=C2405,L$2:L2405))))</f>
        <v>347</v>
      </c>
    </row>
    <row r="2406" spans="1:13" x14ac:dyDescent="0.25">
      <c r="A2406" s="2">
        <v>38814</v>
      </c>
      <c r="B2406">
        <v>2006</v>
      </c>
      <c r="C2406">
        <v>4</v>
      </c>
      <c r="D2406" t="s">
        <v>34</v>
      </c>
      <c r="E2406" t="s">
        <v>10</v>
      </c>
      <c r="F2406">
        <v>595</v>
      </c>
      <c r="G2406">
        <v>528</v>
      </c>
      <c r="H2406">
        <v>2</v>
      </c>
      <c r="I2406">
        <v>1056</v>
      </c>
      <c r="J2406">
        <v>1651</v>
      </c>
      <c r="K2406">
        <v>1451</v>
      </c>
      <c r="L2406">
        <v>-200</v>
      </c>
      <c r="M2406">
        <f t="array" ref="M2406">SUM(IF(E$2:E2406=E2406,IF(B$2:B2406=B2406,IF(C$2:C2406=C2406,L$2:L2406))))</f>
        <v>147</v>
      </c>
    </row>
    <row r="2407" spans="1:13" x14ac:dyDescent="0.25">
      <c r="A2407" s="2">
        <v>38815</v>
      </c>
      <c r="B2407">
        <v>2006</v>
      </c>
      <c r="C2407">
        <v>4</v>
      </c>
      <c r="D2407" t="s">
        <v>35</v>
      </c>
      <c r="E2407" t="s">
        <v>12</v>
      </c>
      <c r="F2407">
        <v>743</v>
      </c>
      <c r="G2407">
        <v>633</v>
      </c>
      <c r="H2407">
        <v>2</v>
      </c>
      <c r="I2407">
        <v>1266</v>
      </c>
      <c r="J2407">
        <v>2009</v>
      </c>
      <c r="K2407">
        <v>2240</v>
      </c>
      <c r="L2407">
        <v>231</v>
      </c>
      <c r="M2407">
        <f t="array" ref="M2407">SUM(IF(E$2:E2407=E2407,IF(B$2:B2407=B2407,IF(C$2:C2407=C2407,L$2:L2407))))</f>
        <v>-257</v>
      </c>
    </row>
    <row r="2408" spans="1:13" x14ac:dyDescent="0.25">
      <c r="A2408" s="2">
        <v>38818</v>
      </c>
      <c r="B2408">
        <v>2006</v>
      </c>
      <c r="C2408">
        <v>4</v>
      </c>
      <c r="D2408" t="s">
        <v>31</v>
      </c>
      <c r="E2408" t="s">
        <v>10</v>
      </c>
      <c r="F2408">
        <v>595</v>
      </c>
      <c r="G2408">
        <v>717</v>
      </c>
      <c r="H2408">
        <v>8</v>
      </c>
      <c r="I2408">
        <v>5736</v>
      </c>
      <c r="J2408">
        <v>6331</v>
      </c>
      <c r="K2408">
        <v>5072</v>
      </c>
      <c r="L2408">
        <v>-1259</v>
      </c>
      <c r="M2408">
        <f t="array" ref="M2408">SUM(IF(E$2:E2408=E2408,IF(B$2:B2408=B2408,IF(C$2:C2408=C2408,L$2:L2408))))</f>
        <v>-1112</v>
      </c>
    </row>
    <row r="2409" spans="1:13" x14ac:dyDescent="0.25">
      <c r="A2409" s="2">
        <v>38819</v>
      </c>
      <c r="B2409">
        <v>2006</v>
      </c>
      <c r="C2409">
        <v>4</v>
      </c>
      <c r="D2409" t="s">
        <v>32</v>
      </c>
      <c r="E2409" t="s">
        <v>12</v>
      </c>
      <c r="F2409">
        <v>743</v>
      </c>
      <c r="G2409">
        <v>717</v>
      </c>
      <c r="H2409">
        <v>3</v>
      </c>
      <c r="I2409">
        <v>2151</v>
      </c>
      <c r="J2409">
        <v>2894</v>
      </c>
      <c r="K2409">
        <v>2409</v>
      </c>
      <c r="L2409">
        <v>-485</v>
      </c>
      <c r="M2409">
        <f t="array" ref="M2409">SUM(IF(E$2:E2409=E2409,IF(B$2:B2409=B2409,IF(C$2:C2409=C2409,L$2:L2409))))</f>
        <v>-742</v>
      </c>
    </row>
    <row r="2410" spans="1:13" x14ac:dyDescent="0.25">
      <c r="A2410" s="2">
        <v>38819</v>
      </c>
      <c r="B2410">
        <v>2006</v>
      </c>
      <c r="C2410">
        <v>4</v>
      </c>
      <c r="D2410" t="s">
        <v>32</v>
      </c>
      <c r="E2410" t="s">
        <v>13</v>
      </c>
      <c r="F2410">
        <v>1162</v>
      </c>
      <c r="G2410">
        <v>717</v>
      </c>
      <c r="H2410">
        <v>1</v>
      </c>
      <c r="I2410">
        <v>717</v>
      </c>
      <c r="J2410">
        <v>1879</v>
      </c>
      <c r="K2410">
        <v>1893</v>
      </c>
      <c r="L2410">
        <v>14</v>
      </c>
      <c r="M2410">
        <f t="array" ref="M2410">SUM(IF(E$2:E2410=E2410,IF(B$2:B2410=B2410,IF(C$2:C2410=C2410,L$2:L2410))))</f>
        <v>2994</v>
      </c>
    </row>
    <row r="2411" spans="1:13" x14ac:dyDescent="0.25">
      <c r="A2411" s="2">
        <v>38821</v>
      </c>
      <c r="B2411">
        <v>2006</v>
      </c>
      <c r="C2411">
        <v>4</v>
      </c>
      <c r="D2411" t="s">
        <v>34</v>
      </c>
      <c r="E2411" t="s">
        <v>13</v>
      </c>
      <c r="F2411">
        <v>1162</v>
      </c>
      <c r="G2411">
        <v>528</v>
      </c>
      <c r="H2411">
        <v>9</v>
      </c>
      <c r="I2411">
        <v>4752</v>
      </c>
      <c r="J2411">
        <v>5914</v>
      </c>
      <c r="K2411">
        <v>18829</v>
      </c>
      <c r="L2411">
        <v>12915</v>
      </c>
      <c r="M2411">
        <f t="array" ref="M2411">SUM(IF(E$2:E2411=E2411,IF(B$2:B2411=B2411,IF(C$2:C2411=C2411,L$2:L2411))))</f>
        <v>15909</v>
      </c>
    </row>
    <row r="2412" spans="1:13" x14ac:dyDescent="0.25">
      <c r="A2412" s="2">
        <v>38822</v>
      </c>
      <c r="B2412">
        <v>2006</v>
      </c>
      <c r="C2412">
        <v>4</v>
      </c>
      <c r="D2412" t="s">
        <v>35</v>
      </c>
      <c r="E2412" t="s">
        <v>10</v>
      </c>
      <c r="F2412">
        <v>595</v>
      </c>
      <c r="G2412">
        <v>633</v>
      </c>
      <c r="H2412">
        <v>10</v>
      </c>
      <c r="I2412">
        <v>6330</v>
      </c>
      <c r="J2412">
        <v>6925</v>
      </c>
      <c r="K2412">
        <v>6784</v>
      </c>
      <c r="L2412">
        <v>-141</v>
      </c>
      <c r="M2412">
        <f t="array" ref="M2412">SUM(IF(E$2:E2412=E2412,IF(B$2:B2412=B2412,IF(C$2:C2412=C2412,L$2:L2412))))</f>
        <v>-1253</v>
      </c>
    </row>
    <row r="2413" spans="1:13" x14ac:dyDescent="0.25">
      <c r="A2413" s="2">
        <v>38822</v>
      </c>
      <c r="B2413">
        <v>2006</v>
      </c>
      <c r="C2413">
        <v>4</v>
      </c>
      <c r="D2413" t="s">
        <v>35</v>
      </c>
      <c r="E2413" t="s">
        <v>13</v>
      </c>
      <c r="F2413">
        <v>1162</v>
      </c>
      <c r="G2413">
        <v>633</v>
      </c>
      <c r="H2413">
        <v>3</v>
      </c>
      <c r="I2413">
        <v>1899</v>
      </c>
      <c r="J2413">
        <v>3061</v>
      </c>
      <c r="K2413">
        <v>3185</v>
      </c>
      <c r="L2413">
        <v>124</v>
      </c>
      <c r="M2413">
        <f t="array" ref="M2413">SUM(IF(E$2:E2413=E2413,IF(B$2:B2413=B2413,IF(C$2:C2413=C2413,L$2:L2413))))</f>
        <v>16033</v>
      </c>
    </row>
    <row r="2414" spans="1:13" x14ac:dyDescent="0.25">
      <c r="A2414" s="2">
        <v>38822</v>
      </c>
      <c r="B2414">
        <v>2006</v>
      </c>
      <c r="C2414">
        <v>4</v>
      </c>
      <c r="D2414" t="s">
        <v>35</v>
      </c>
      <c r="E2414" t="s">
        <v>8</v>
      </c>
      <c r="F2414">
        <v>1019</v>
      </c>
      <c r="G2414">
        <v>633</v>
      </c>
      <c r="H2414">
        <v>5</v>
      </c>
      <c r="I2414">
        <v>3165</v>
      </c>
      <c r="J2414">
        <v>4184</v>
      </c>
      <c r="K2414">
        <v>5006</v>
      </c>
      <c r="L2414">
        <v>822</v>
      </c>
      <c r="M2414">
        <f t="array" ref="M2414">SUM(IF(E$2:E2414=E2414,IF(B$2:B2414=B2414,IF(C$2:C2414=C2414,L$2:L2414))))</f>
        <v>822</v>
      </c>
    </row>
    <row r="2415" spans="1:13" x14ac:dyDescent="0.25">
      <c r="A2415" s="2">
        <v>38823</v>
      </c>
      <c r="B2415">
        <v>2006</v>
      </c>
      <c r="C2415">
        <v>4</v>
      </c>
      <c r="D2415" t="s">
        <v>36</v>
      </c>
      <c r="E2415" t="s">
        <v>12</v>
      </c>
      <c r="F2415">
        <v>743</v>
      </c>
      <c r="G2415">
        <v>493</v>
      </c>
      <c r="H2415">
        <v>5</v>
      </c>
      <c r="I2415">
        <v>2465</v>
      </c>
      <c r="J2415">
        <v>3208</v>
      </c>
      <c r="K2415">
        <v>3291</v>
      </c>
      <c r="L2415">
        <v>83</v>
      </c>
      <c r="M2415">
        <f t="array" ref="M2415">SUM(IF(E$2:E2415=E2415,IF(B$2:B2415=B2415,IF(C$2:C2415=C2415,L$2:L2415))))</f>
        <v>-659</v>
      </c>
    </row>
    <row r="2416" spans="1:13" x14ac:dyDescent="0.25">
      <c r="A2416" s="2">
        <v>38823</v>
      </c>
      <c r="B2416">
        <v>2006</v>
      </c>
      <c r="C2416">
        <v>4</v>
      </c>
      <c r="D2416" t="s">
        <v>36</v>
      </c>
      <c r="E2416" t="s">
        <v>8</v>
      </c>
      <c r="F2416">
        <v>1019</v>
      </c>
      <c r="G2416">
        <v>493</v>
      </c>
      <c r="H2416">
        <v>3</v>
      </c>
      <c r="I2416">
        <v>1479</v>
      </c>
      <c r="J2416">
        <v>2498</v>
      </c>
      <c r="K2416">
        <v>2920</v>
      </c>
      <c r="L2416">
        <v>422</v>
      </c>
      <c r="M2416">
        <f t="array" ref="M2416">SUM(IF(E$2:E2416=E2416,IF(B$2:B2416=B2416,IF(C$2:C2416=C2416,L$2:L2416))))</f>
        <v>1244</v>
      </c>
    </row>
    <row r="2417" spans="1:13" x14ac:dyDescent="0.25">
      <c r="A2417" s="2">
        <v>38825</v>
      </c>
      <c r="B2417">
        <v>2006</v>
      </c>
      <c r="C2417">
        <v>4</v>
      </c>
      <c r="D2417" t="s">
        <v>31</v>
      </c>
      <c r="E2417" t="s">
        <v>10</v>
      </c>
      <c r="F2417">
        <v>595</v>
      </c>
      <c r="G2417">
        <v>717</v>
      </c>
      <c r="H2417">
        <v>10</v>
      </c>
      <c r="I2417">
        <v>7170</v>
      </c>
      <c r="J2417">
        <v>7765</v>
      </c>
      <c r="K2417">
        <v>6326</v>
      </c>
      <c r="L2417">
        <v>-1439</v>
      </c>
      <c r="M2417">
        <f t="array" ref="M2417">SUM(IF(E$2:E2417=E2417,IF(B$2:B2417=B2417,IF(C$2:C2417=C2417,L$2:L2417))))</f>
        <v>-2692</v>
      </c>
    </row>
    <row r="2418" spans="1:13" x14ac:dyDescent="0.25">
      <c r="A2418" s="2">
        <v>38826</v>
      </c>
      <c r="B2418">
        <v>2006</v>
      </c>
      <c r="C2418">
        <v>4</v>
      </c>
      <c r="D2418" t="s">
        <v>32</v>
      </c>
      <c r="E2418" t="s">
        <v>8</v>
      </c>
      <c r="F2418">
        <v>1019</v>
      </c>
      <c r="G2418">
        <v>717</v>
      </c>
      <c r="H2418">
        <v>3</v>
      </c>
      <c r="I2418">
        <v>2151</v>
      </c>
      <c r="J2418">
        <v>3170</v>
      </c>
      <c r="K2418">
        <v>3099</v>
      </c>
      <c r="L2418">
        <v>-71</v>
      </c>
      <c r="M2418">
        <f t="array" ref="M2418">SUM(IF(E$2:E2418=E2418,IF(B$2:B2418=B2418,IF(C$2:C2418=C2418,L$2:L2418))))</f>
        <v>1173</v>
      </c>
    </row>
    <row r="2419" spans="1:13" x14ac:dyDescent="0.25">
      <c r="A2419" s="2">
        <v>38827</v>
      </c>
      <c r="B2419">
        <v>2006</v>
      </c>
      <c r="C2419">
        <v>4</v>
      </c>
      <c r="D2419" t="s">
        <v>33</v>
      </c>
      <c r="E2419" t="s">
        <v>13</v>
      </c>
      <c r="F2419">
        <v>1162</v>
      </c>
      <c r="G2419">
        <v>493</v>
      </c>
      <c r="H2419">
        <v>10</v>
      </c>
      <c r="I2419">
        <v>4930</v>
      </c>
      <c r="J2419">
        <v>6092</v>
      </c>
      <c r="K2419">
        <v>5300</v>
      </c>
      <c r="L2419">
        <v>-792</v>
      </c>
      <c r="M2419">
        <f t="array" ref="M2419">SUM(IF(E$2:E2419=E2419,IF(B$2:B2419=B2419,IF(C$2:C2419=C2419,L$2:L2419))))</f>
        <v>15241</v>
      </c>
    </row>
    <row r="2420" spans="1:13" x14ac:dyDescent="0.25">
      <c r="A2420" s="2">
        <v>38827</v>
      </c>
      <c r="B2420">
        <v>2006</v>
      </c>
      <c r="C2420">
        <v>4</v>
      </c>
      <c r="D2420" t="s">
        <v>33</v>
      </c>
      <c r="E2420" t="s">
        <v>12</v>
      </c>
      <c r="F2420">
        <v>743</v>
      </c>
      <c r="G2420">
        <v>493</v>
      </c>
      <c r="H2420">
        <v>4</v>
      </c>
      <c r="I2420">
        <v>1972</v>
      </c>
      <c r="J2420">
        <v>2715</v>
      </c>
      <c r="K2420">
        <v>2590</v>
      </c>
      <c r="L2420">
        <v>-125</v>
      </c>
      <c r="M2420">
        <f t="array" ref="M2420">SUM(IF(E$2:E2420=E2420,IF(B$2:B2420=B2420,IF(C$2:C2420=C2420,L$2:L2420))))</f>
        <v>-784</v>
      </c>
    </row>
    <row r="2421" spans="1:13" x14ac:dyDescent="0.25">
      <c r="A2421" s="2">
        <v>38828</v>
      </c>
      <c r="B2421">
        <v>2006</v>
      </c>
      <c r="C2421">
        <v>4</v>
      </c>
      <c r="D2421" t="s">
        <v>34</v>
      </c>
      <c r="E2421" t="s">
        <v>9</v>
      </c>
      <c r="F2421">
        <v>746</v>
      </c>
      <c r="G2421">
        <v>528</v>
      </c>
      <c r="H2421">
        <v>7</v>
      </c>
      <c r="I2421">
        <v>3696</v>
      </c>
      <c r="J2421">
        <v>4442</v>
      </c>
      <c r="K2421">
        <v>4325</v>
      </c>
      <c r="L2421">
        <v>-117</v>
      </c>
      <c r="M2421">
        <f t="array" ref="M2421">SUM(IF(E$2:E2421=E2421,IF(B$2:B2421=B2421,IF(C$2:C2421=C2421,L$2:L2421))))</f>
        <v>-117</v>
      </c>
    </row>
    <row r="2422" spans="1:13" x14ac:dyDescent="0.25">
      <c r="A2422" s="2">
        <v>38829</v>
      </c>
      <c r="B2422">
        <v>2006</v>
      </c>
      <c r="C2422">
        <v>4</v>
      </c>
      <c r="D2422" t="s">
        <v>35</v>
      </c>
      <c r="E2422" t="s">
        <v>10</v>
      </c>
      <c r="F2422">
        <v>595</v>
      </c>
      <c r="G2422">
        <v>633</v>
      </c>
      <c r="H2422">
        <v>5</v>
      </c>
      <c r="I2422">
        <v>3165</v>
      </c>
      <c r="J2422">
        <v>3760</v>
      </c>
      <c r="K2422">
        <v>4476</v>
      </c>
      <c r="L2422">
        <v>716</v>
      </c>
      <c r="M2422">
        <f t="array" ref="M2422">SUM(IF(E$2:E2422=E2422,IF(B$2:B2422=B2422,IF(C$2:C2422=C2422,L$2:L2422))))</f>
        <v>-1976</v>
      </c>
    </row>
    <row r="2423" spans="1:13" x14ac:dyDescent="0.25">
      <c r="A2423" s="2">
        <v>38829</v>
      </c>
      <c r="B2423">
        <v>2006</v>
      </c>
      <c r="C2423">
        <v>4</v>
      </c>
      <c r="D2423" t="s">
        <v>35</v>
      </c>
      <c r="E2423" t="s">
        <v>8</v>
      </c>
      <c r="F2423">
        <v>1019</v>
      </c>
      <c r="G2423">
        <v>633</v>
      </c>
      <c r="H2423">
        <v>1</v>
      </c>
      <c r="I2423">
        <v>633</v>
      </c>
      <c r="J2423">
        <v>1652</v>
      </c>
      <c r="K2423">
        <v>1728</v>
      </c>
      <c r="L2423">
        <v>76</v>
      </c>
      <c r="M2423">
        <f t="array" ref="M2423">SUM(IF(E$2:E2423=E2423,IF(B$2:B2423=B2423,IF(C$2:C2423=C2423,L$2:L2423))))</f>
        <v>1249</v>
      </c>
    </row>
    <row r="2424" spans="1:13" x14ac:dyDescent="0.25">
      <c r="A2424" s="2">
        <v>38830</v>
      </c>
      <c r="B2424">
        <v>2006</v>
      </c>
      <c r="C2424">
        <v>4</v>
      </c>
      <c r="D2424" t="s">
        <v>36</v>
      </c>
      <c r="E2424" t="s">
        <v>12</v>
      </c>
      <c r="F2424">
        <v>743</v>
      </c>
      <c r="G2424">
        <v>493</v>
      </c>
      <c r="H2424">
        <v>5</v>
      </c>
      <c r="I2424">
        <v>2465</v>
      </c>
      <c r="J2424">
        <v>3208</v>
      </c>
      <c r="K2424">
        <v>3148</v>
      </c>
      <c r="L2424">
        <v>-60</v>
      </c>
      <c r="M2424">
        <f t="array" ref="M2424">SUM(IF(E$2:E2424=E2424,IF(B$2:B2424=B2424,IF(C$2:C2424=C2424,L$2:L2424))))</f>
        <v>-844</v>
      </c>
    </row>
    <row r="2425" spans="1:13" x14ac:dyDescent="0.25">
      <c r="A2425" s="2">
        <v>38831</v>
      </c>
      <c r="B2425">
        <v>2006</v>
      </c>
      <c r="C2425">
        <v>4</v>
      </c>
      <c r="D2425" t="s">
        <v>30</v>
      </c>
      <c r="E2425" t="s">
        <v>8</v>
      </c>
      <c r="F2425">
        <v>1019</v>
      </c>
      <c r="G2425">
        <v>528</v>
      </c>
      <c r="H2425">
        <v>2</v>
      </c>
      <c r="I2425">
        <v>1056</v>
      </c>
      <c r="J2425">
        <v>2075</v>
      </c>
      <c r="K2425">
        <v>2201</v>
      </c>
      <c r="L2425">
        <v>126</v>
      </c>
      <c r="M2425">
        <f t="array" ref="M2425">SUM(IF(E$2:E2425=E2425,IF(B$2:B2425=B2425,IF(C$2:C2425=C2425,L$2:L2425))))</f>
        <v>1375</v>
      </c>
    </row>
    <row r="2426" spans="1:13" x14ac:dyDescent="0.25">
      <c r="A2426" s="2">
        <v>38832</v>
      </c>
      <c r="B2426">
        <v>2006</v>
      </c>
      <c r="C2426">
        <v>4</v>
      </c>
      <c r="D2426" t="s">
        <v>31</v>
      </c>
      <c r="E2426" t="s">
        <v>13</v>
      </c>
      <c r="F2426">
        <v>1162</v>
      </c>
      <c r="G2426">
        <v>717</v>
      </c>
      <c r="H2426">
        <v>9</v>
      </c>
      <c r="I2426">
        <v>6453</v>
      </c>
      <c r="J2426">
        <v>7615</v>
      </c>
      <c r="K2426">
        <v>6217</v>
      </c>
      <c r="L2426">
        <v>-1398</v>
      </c>
      <c r="M2426">
        <f t="array" ref="M2426">SUM(IF(E$2:E2426=E2426,IF(B$2:B2426=B2426,IF(C$2:C2426=C2426,L$2:L2426))))</f>
        <v>13843</v>
      </c>
    </row>
    <row r="2427" spans="1:13" x14ac:dyDescent="0.25">
      <c r="A2427" s="2">
        <v>38832</v>
      </c>
      <c r="B2427">
        <v>2006</v>
      </c>
      <c r="C2427">
        <v>4</v>
      </c>
      <c r="D2427" t="s">
        <v>31</v>
      </c>
      <c r="E2427" t="s">
        <v>9</v>
      </c>
      <c r="F2427">
        <v>746</v>
      </c>
      <c r="G2427">
        <v>717</v>
      </c>
      <c r="H2427">
        <v>2</v>
      </c>
      <c r="I2427">
        <v>1434</v>
      </c>
      <c r="J2427">
        <v>2180</v>
      </c>
      <c r="K2427">
        <v>2117</v>
      </c>
      <c r="L2427">
        <v>-63</v>
      </c>
      <c r="M2427">
        <f t="array" ref="M2427">SUM(IF(E$2:E2427=E2427,IF(B$2:B2427=B2427,IF(C$2:C2427=C2427,L$2:L2427))))</f>
        <v>-180</v>
      </c>
    </row>
    <row r="2428" spans="1:13" x14ac:dyDescent="0.25">
      <c r="A2428" s="2">
        <v>38833</v>
      </c>
      <c r="B2428">
        <v>2006</v>
      </c>
      <c r="C2428">
        <v>4</v>
      </c>
      <c r="D2428" t="s">
        <v>32</v>
      </c>
      <c r="E2428" t="s">
        <v>10</v>
      </c>
      <c r="F2428">
        <v>595</v>
      </c>
      <c r="G2428">
        <v>717</v>
      </c>
      <c r="H2428">
        <v>1</v>
      </c>
      <c r="I2428">
        <v>717</v>
      </c>
      <c r="J2428">
        <v>1312</v>
      </c>
      <c r="K2428">
        <v>1396</v>
      </c>
      <c r="L2428">
        <v>84</v>
      </c>
      <c r="M2428">
        <f t="array" ref="M2428">SUM(IF(E$2:E2428=E2428,IF(B$2:B2428=B2428,IF(C$2:C2428=C2428,L$2:L2428))))</f>
        <v>-1892</v>
      </c>
    </row>
    <row r="2429" spans="1:13" x14ac:dyDescent="0.25">
      <c r="A2429" s="2">
        <v>38834</v>
      </c>
      <c r="B2429">
        <v>2006</v>
      </c>
      <c r="C2429">
        <v>4</v>
      </c>
      <c r="D2429" t="s">
        <v>33</v>
      </c>
      <c r="E2429" t="s">
        <v>12</v>
      </c>
      <c r="F2429">
        <v>743</v>
      </c>
      <c r="G2429">
        <v>493</v>
      </c>
      <c r="H2429">
        <v>4</v>
      </c>
      <c r="I2429">
        <v>1972</v>
      </c>
      <c r="J2429">
        <v>2715</v>
      </c>
      <c r="K2429">
        <v>2488</v>
      </c>
      <c r="L2429">
        <v>-227</v>
      </c>
      <c r="M2429">
        <f t="array" ref="M2429">SUM(IF(E$2:E2429=E2429,IF(B$2:B2429=B2429,IF(C$2:C2429=C2429,L$2:L2429))))</f>
        <v>-1071</v>
      </c>
    </row>
    <row r="2430" spans="1:13" x14ac:dyDescent="0.25">
      <c r="A2430" s="2">
        <v>38836</v>
      </c>
      <c r="B2430">
        <v>2006</v>
      </c>
      <c r="C2430">
        <v>4</v>
      </c>
      <c r="D2430" t="s">
        <v>35</v>
      </c>
      <c r="E2430" t="s">
        <v>13</v>
      </c>
      <c r="F2430">
        <v>1162</v>
      </c>
      <c r="G2430">
        <v>633</v>
      </c>
      <c r="H2430">
        <v>6</v>
      </c>
      <c r="I2430">
        <v>3798</v>
      </c>
      <c r="J2430">
        <v>4960</v>
      </c>
      <c r="K2430">
        <v>4242</v>
      </c>
      <c r="L2430">
        <v>-718</v>
      </c>
      <c r="M2430">
        <f t="array" ref="M2430">SUM(IF(E$2:E2430=E2430,IF(B$2:B2430=B2430,IF(C$2:C2430=C2430,L$2:L2430))))</f>
        <v>13125</v>
      </c>
    </row>
    <row r="2431" spans="1:13" x14ac:dyDescent="0.25">
      <c r="A2431" s="2">
        <v>38837</v>
      </c>
      <c r="B2431">
        <v>2006</v>
      </c>
      <c r="C2431">
        <v>4</v>
      </c>
      <c r="D2431" t="s">
        <v>36</v>
      </c>
      <c r="E2431" t="s">
        <v>13</v>
      </c>
      <c r="F2431">
        <v>1162</v>
      </c>
      <c r="G2431">
        <v>493</v>
      </c>
      <c r="H2431">
        <v>9</v>
      </c>
      <c r="I2431">
        <v>4437</v>
      </c>
      <c r="J2431">
        <v>5599</v>
      </c>
      <c r="K2431">
        <v>4998</v>
      </c>
      <c r="L2431">
        <v>-601</v>
      </c>
      <c r="M2431">
        <f t="array" ref="M2431">SUM(IF(E$2:E2431=E2431,IF(B$2:B2431=B2431,IF(C$2:C2431=C2431,L$2:L2431))))</f>
        <v>12524</v>
      </c>
    </row>
    <row r="2432" spans="1:13" x14ac:dyDescent="0.25">
      <c r="A2432" s="2">
        <v>38837</v>
      </c>
      <c r="B2432">
        <v>2006</v>
      </c>
      <c r="C2432">
        <v>4</v>
      </c>
      <c r="D2432" t="s">
        <v>36</v>
      </c>
      <c r="E2432" t="s">
        <v>8</v>
      </c>
      <c r="F2432">
        <v>1019</v>
      </c>
      <c r="G2432">
        <v>493</v>
      </c>
      <c r="H2432">
        <v>8</v>
      </c>
      <c r="I2432">
        <v>3944</v>
      </c>
      <c r="J2432">
        <v>4963</v>
      </c>
      <c r="K2432">
        <v>5143</v>
      </c>
      <c r="L2432">
        <v>180</v>
      </c>
      <c r="M2432">
        <f t="array" ref="M2432">SUM(IF(E$2:E2432=E2432,IF(B$2:B2432=B2432,IF(C$2:C2432=C2432,L$2:L2432))))</f>
        <v>1555</v>
      </c>
    </row>
    <row r="2433" spans="1:13" x14ac:dyDescent="0.25">
      <c r="A2433" s="2">
        <v>38839</v>
      </c>
      <c r="B2433">
        <v>2006</v>
      </c>
      <c r="C2433">
        <v>5</v>
      </c>
      <c r="D2433" t="s">
        <v>31</v>
      </c>
      <c r="E2433" t="s">
        <v>12</v>
      </c>
      <c r="F2433">
        <v>743</v>
      </c>
      <c r="G2433">
        <v>717</v>
      </c>
      <c r="H2433">
        <v>7</v>
      </c>
      <c r="I2433">
        <v>5019</v>
      </c>
      <c r="J2433">
        <v>5762</v>
      </c>
      <c r="K2433">
        <v>5978</v>
      </c>
      <c r="L2433">
        <v>216</v>
      </c>
      <c r="M2433">
        <f t="array" ref="M2433">SUM(IF(E$2:E2433=E2433,IF(B$2:B2433=B2433,IF(C$2:C2433=C2433,L$2:L2433))))</f>
        <v>216</v>
      </c>
    </row>
    <row r="2434" spans="1:13" x14ac:dyDescent="0.25">
      <c r="A2434" s="2">
        <v>38840</v>
      </c>
      <c r="B2434">
        <v>2006</v>
      </c>
      <c r="C2434">
        <v>5</v>
      </c>
      <c r="D2434" t="s">
        <v>32</v>
      </c>
      <c r="E2434" t="s">
        <v>7</v>
      </c>
      <c r="F2434">
        <v>1115</v>
      </c>
      <c r="G2434">
        <v>717</v>
      </c>
      <c r="H2434">
        <v>1</v>
      </c>
      <c r="I2434">
        <v>717</v>
      </c>
      <c r="J2434">
        <v>1832</v>
      </c>
      <c r="K2434">
        <v>1858</v>
      </c>
      <c r="L2434">
        <v>26</v>
      </c>
      <c r="M2434">
        <f t="array" ref="M2434">SUM(IF(E$2:E2434=E2434,IF(B$2:B2434=B2434,IF(C$2:C2434=C2434,L$2:L2434))))</f>
        <v>26</v>
      </c>
    </row>
    <row r="2435" spans="1:13" x14ac:dyDescent="0.25">
      <c r="A2435" s="2">
        <v>38840</v>
      </c>
      <c r="B2435">
        <v>2006</v>
      </c>
      <c r="C2435">
        <v>5</v>
      </c>
      <c r="D2435" t="s">
        <v>32</v>
      </c>
      <c r="E2435" t="s">
        <v>10</v>
      </c>
      <c r="F2435">
        <v>595</v>
      </c>
      <c r="G2435">
        <v>717</v>
      </c>
      <c r="H2435">
        <v>2</v>
      </c>
      <c r="I2435">
        <v>1434</v>
      </c>
      <c r="J2435">
        <v>2029</v>
      </c>
      <c r="K2435">
        <v>1877</v>
      </c>
      <c r="L2435">
        <v>-152</v>
      </c>
      <c r="M2435">
        <f t="array" ref="M2435">SUM(IF(E$2:E2435=E2435,IF(B$2:B2435=B2435,IF(C$2:C2435=C2435,L$2:L2435))))</f>
        <v>-152</v>
      </c>
    </row>
    <row r="2436" spans="1:13" x14ac:dyDescent="0.25">
      <c r="A2436" s="2">
        <v>38842</v>
      </c>
      <c r="B2436">
        <v>2006</v>
      </c>
      <c r="C2436">
        <v>5</v>
      </c>
      <c r="D2436" t="s">
        <v>34</v>
      </c>
      <c r="E2436" t="s">
        <v>12</v>
      </c>
      <c r="F2436">
        <v>743</v>
      </c>
      <c r="G2436">
        <v>528</v>
      </c>
      <c r="H2436">
        <v>3</v>
      </c>
      <c r="I2436">
        <v>1584</v>
      </c>
      <c r="J2436">
        <v>2327</v>
      </c>
      <c r="K2436">
        <v>2702</v>
      </c>
      <c r="L2436">
        <v>375</v>
      </c>
      <c r="M2436">
        <f t="array" ref="M2436">SUM(IF(E$2:E2436=E2436,IF(B$2:B2436=B2436,IF(C$2:C2436=C2436,L$2:L2436))))</f>
        <v>591</v>
      </c>
    </row>
    <row r="2437" spans="1:13" x14ac:dyDescent="0.25">
      <c r="A2437" s="2">
        <v>38843</v>
      </c>
      <c r="B2437">
        <v>2006</v>
      </c>
      <c r="C2437">
        <v>5</v>
      </c>
      <c r="D2437" t="s">
        <v>35</v>
      </c>
      <c r="E2437" t="s">
        <v>12</v>
      </c>
      <c r="F2437">
        <v>743</v>
      </c>
      <c r="G2437">
        <v>633</v>
      </c>
      <c r="H2437">
        <v>1</v>
      </c>
      <c r="I2437">
        <v>633</v>
      </c>
      <c r="J2437">
        <v>1376</v>
      </c>
      <c r="K2437">
        <v>1519</v>
      </c>
      <c r="L2437">
        <v>143</v>
      </c>
      <c r="M2437">
        <f t="array" ref="M2437">SUM(IF(E$2:E2437=E2437,IF(B$2:B2437=B2437,IF(C$2:C2437=C2437,L$2:L2437))))</f>
        <v>734</v>
      </c>
    </row>
    <row r="2438" spans="1:13" x14ac:dyDescent="0.25">
      <c r="A2438" s="2">
        <v>38844</v>
      </c>
      <c r="B2438">
        <v>2006</v>
      </c>
      <c r="C2438">
        <v>5</v>
      </c>
      <c r="D2438" t="s">
        <v>36</v>
      </c>
      <c r="E2438" t="s">
        <v>12</v>
      </c>
      <c r="F2438">
        <v>743</v>
      </c>
      <c r="G2438">
        <v>493</v>
      </c>
      <c r="H2438">
        <v>9</v>
      </c>
      <c r="I2438">
        <v>4437</v>
      </c>
      <c r="J2438">
        <v>5180</v>
      </c>
      <c r="K2438">
        <v>23696</v>
      </c>
      <c r="L2438">
        <v>18516</v>
      </c>
      <c r="M2438">
        <f t="array" ref="M2438">SUM(IF(E$2:E2438=E2438,IF(B$2:B2438=B2438,IF(C$2:C2438=C2438,L$2:L2438))))</f>
        <v>19250</v>
      </c>
    </row>
    <row r="2439" spans="1:13" x14ac:dyDescent="0.25">
      <c r="A2439" s="2">
        <v>38844</v>
      </c>
      <c r="B2439">
        <v>2006</v>
      </c>
      <c r="C2439">
        <v>5</v>
      </c>
      <c r="D2439" t="s">
        <v>36</v>
      </c>
      <c r="E2439" t="s">
        <v>7</v>
      </c>
      <c r="F2439">
        <v>1115</v>
      </c>
      <c r="G2439">
        <v>493</v>
      </c>
      <c r="H2439">
        <v>3</v>
      </c>
      <c r="I2439">
        <v>1479</v>
      </c>
      <c r="J2439">
        <v>2594</v>
      </c>
      <c r="K2439">
        <v>3203</v>
      </c>
      <c r="L2439">
        <v>609</v>
      </c>
      <c r="M2439">
        <f t="array" ref="M2439">SUM(IF(E$2:E2439=E2439,IF(B$2:B2439=B2439,IF(C$2:C2439=C2439,L$2:L2439))))</f>
        <v>635</v>
      </c>
    </row>
    <row r="2440" spans="1:13" x14ac:dyDescent="0.25">
      <c r="A2440" s="2">
        <v>38845</v>
      </c>
      <c r="B2440">
        <v>2006</v>
      </c>
      <c r="C2440">
        <v>5</v>
      </c>
      <c r="D2440" t="s">
        <v>30</v>
      </c>
      <c r="E2440" t="s">
        <v>12</v>
      </c>
      <c r="F2440">
        <v>743</v>
      </c>
      <c r="G2440">
        <v>528</v>
      </c>
      <c r="H2440">
        <v>5</v>
      </c>
      <c r="I2440">
        <v>2640</v>
      </c>
      <c r="J2440">
        <v>3383</v>
      </c>
      <c r="K2440">
        <v>3002</v>
      </c>
      <c r="L2440">
        <v>-381</v>
      </c>
      <c r="M2440">
        <f t="array" ref="M2440">SUM(IF(E$2:E2440=E2440,IF(B$2:B2440=B2440,IF(C$2:C2440=C2440,L$2:L2440))))</f>
        <v>18869</v>
      </c>
    </row>
    <row r="2441" spans="1:13" x14ac:dyDescent="0.25">
      <c r="A2441" s="2">
        <v>38846</v>
      </c>
      <c r="B2441">
        <v>2006</v>
      </c>
      <c r="C2441">
        <v>5</v>
      </c>
      <c r="D2441" t="s">
        <v>31</v>
      </c>
      <c r="E2441" t="s">
        <v>9</v>
      </c>
      <c r="F2441">
        <v>746</v>
      </c>
      <c r="G2441">
        <v>717</v>
      </c>
      <c r="H2441">
        <v>2</v>
      </c>
      <c r="I2441">
        <v>1434</v>
      </c>
      <c r="J2441">
        <v>2180</v>
      </c>
      <c r="K2441">
        <v>2411</v>
      </c>
      <c r="L2441">
        <v>231</v>
      </c>
      <c r="M2441">
        <f t="array" ref="M2441">SUM(IF(E$2:E2441=E2441,IF(B$2:B2441=B2441,IF(C$2:C2441=C2441,L$2:L2441))))</f>
        <v>231</v>
      </c>
    </row>
    <row r="2442" spans="1:13" x14ac:dyDescent="0.25">
      <c r="A2442" s="2">
        <v>38847</v>
      </c>
      <c r="B2442">
        <v>2006</v>
      </c>
      <c r="C2442">
        <v>5</v>
      </c>
      <c r="D2442" t="s">
        <v>32</v>
      </c>
      <c r="E2442" t="s">
        <v>12</v>
      </c>
      <c r="F2442">
        <v>743</v>
      </c>
      <c r="G2442">
        <v>717</v>
      </c>
      <c r="H2442">
        <v>4</v>
      </c>
      <c r="I2442">
        <v>2868</v>
      </c>
      <c r="J2442">
        <v>3611</v>
      </c>
      <c r="K2442">
        <v>3477</v>
      </c>
      <c r="L2442">
        <v>-134</v>
      </c>
      <c r="M2442">
        <f t="array" ref="M2442">SUM(IF(E$2:E2442=E2442,IF(B$2:B2442=B2442,IF(C$2:C2442=C2442,L$2:L2442))))</f>
        <v>18735</v>
      </c>
    </row>
    <row r="2443" spans="1:13" x14ac:dyDescent="0.25">
      <c r="A2443" s="2">
        <v>38848</v>
      </c>
      <c r="B2443">
        <v>2006</v>
      </c>
      <c r="C2443">
        <v>5</v>
      </c>
      <c r="D2443" t="s">
        <v>33</v>
      </c>
      <c r="E2443" t="s">
        <v>13</v>
      </c>
      <c r="F2443">
        <v>1162</v>
      </c>
      <c r="G2443">
        <v>493</v>
      </c>
      <c r="H2443">
        <v>1</v>
      </c>
      <c r="I2443">
        <v>493</v>
      </c>
      <c r="J2443">
        <v>1655</v>
      </c>
      <c r="K2443">
        <v>1758</v>
      </c>
      <c r="L2443">
        <v>103</v>
      </c>
      <c r="M2443">
        <f t="array" ref="M2443">SUM(IF(E$2:E2443=E2443,IF(B$2:B2443=B2443,IF(C$2:C2443=C2443,L$2:L2443))))</f>
        <v>103</v>
      </c>
    </row>
    <row r="2444" spans="1:13" x14ac:dyDescent="0.25">
      <c r="A2444" s="2">
        <v>38849</v>
      </c>
      <c r="B2444">
        <v>2006</v>
      </c>
      <c r="C2444">
        <v>5</v>
      </c>
      <c r="D2444" t="s">
        <v>34</v>
      </c>
      <c r="E2444" t="s">
        <v>12</v>
      </c>
      <c r="F2444">
        <v>743</v>
      </c>
      <c r="G2444">
        <v>528</v>
      </c>
      <c r="H2444">
        <v>4</v>
      </c>
      <c r="I2444">
        <v>2112</v>
      </c>
      <c r="J2444">
        <v>2855</v>
      </c>
      <c r="K2444">
        <v>3157</v>
      </c>
      <c r="L2444">
        <v>302</v>
      </c>
      <c r="M2444">
        <f t="array" ref="M2444">SUM(IF(E$2:E2444=E2444,IF(B$2:B2444=B2444,IF(C$2:C2444=C2444,L$2:L2444))))</f>
        <v>19037</v>
      </c>
    </row>
    <row r="2445" spans="1:13" x14ac:dyDescent="0.25">
      <c r="A2445" s="2">
        <v>38849</v>
      </c>
      <c r="B2445">
        <v>2006</v>
      </c>
      <c r="C2445">
        <v>5</v>
      </c>
      <c r="D2445" t="s">
        <v>34</v>
      </c>
      <c r="E2445" t="s">
        <v>10</v>
      </c>
      <c r="F2445">
        <v>595</v>
      </c>
      <c r="G2445">
        <v>528</v>
      </c>
      <c r="H2445">
        <v>9</v>
      </c>
      <c r="I2445">
        <v>4752</v>
      </c>
      <c r="J2445">
        <v>5347</v>
      </c>
      <c r="K2445">
        <v>8920</v>
      </c>
      <c r="L2445">
        <v>3573</v>
      </c>
      <c r="M2445">
        <f t="array" ref="M2445">SUM(IF(E$2:E2445=E2445,IF(B$2:B2445=B2445,IF(C$2:C2445=C2445,L$2:L2445))))</f>
        <v>3421</v>
      </c>
    </row>
    <row r="2446" spans="1:13" x14ac:dyDescent="0.25">
      <c r="A2446" s="2">
        <v>38849</v>
      </c>
      <c r="B2446">
        <v>2006</v>
      </c>
      <c r="C2446">
        <v>5</v>
      </c>
      <c r="D2446" t="s">
        <v>34</v>
      </c>
      <c r="E2446" t="s">
        <v>13</v>
      </c>
      <c r="F2446">
        <v>1162</v>
      </c>
      <c r="G2446">
        <v>528</v>
      </c>
      <c r="H2446">
        <v>2</v>
      </c>
      <c r="I2446">
        <v>1056</v>
      </c>
      <c r="J2446">
        <v>2218</v>
      </c>
      <c r="K2446">
        <v>2313</v>
      </c>
      <c r="L2446">
        <v>95</v>
      </c>
      <c r="M2446">
        <f t="array" ref="M2446">SUM(IF(E$2:E2446=E2446,IF(B$2:B2446=B2446,IF(C$2:C2446=C2446,L$2:L2446))))</f>
        <v>198</v>
      </c>
    </row>
    <row r="2447" spans="1:13" x14ac:dyDescent="0.25">
      <c r="A2447" s="2">
        <v>38850</v>
      </c>
      <c r="B2447">
        <v>2006</v>
      </c>
      <c r="C2447">
        <v>5</v>
      </c>
      <c r="D2447" t="s">
        <v>35</v>
      </c>
      <c r="E2447" t="s">
        <v>8</v>
      </c>
      <c r="F2447">
        <v>1019</v>
      </c>
      <c r="G2447">
        <v>633</v>
      </c>
      <c r="H2447">
        <v>5</v>
      </c>
      <c r="I2447">
        <v>3165</v>
      </c>
      <c r="J2447">
        <v>4184</v>
      </c>
      <c r="K2447">
        <v>4327</v>
      </c>
      <c r="L2447">
        <v>143</v>
      </c>
      <c r="M2447">
        <f t="array" ref="M2447">SUM(IF(E$2:E2447=E2447,IF(B$2:B2447=B2447,IF(C$2:C2447=C2447,L$2:L2447))))</f>
        <v>143</v>
      </c>
    </row>
    <row r="2448" spans="1:13" x14ac:dyDescent="0.25">
      <c r="A2448" s="2">
        <v>38851</v>
      </c>
      <c r="B2448">
        <v>2006</v>
      </c>
      <c r="C2448">
        <v>5</v>
      </c>
      <c r="D2448" t="s">
        <v>36</v>
      </c>
      <c r="E2448" t="s">
        <v>12</v>
      </c>
      <c r="F2448">
        <v>743</v>
      </c>
      <c r="G2448">
        <v>493</v>
      </c>
      <c r="H2448">
        <v>2</v>
      </c>
      <c r="I2448">
        <v>986</v>
      </c>
      <c r="J2448">
        <v>1729</v>
      </c>
      <c r="K2448">
        <v>2014</v>
      </c>
      <c r="L2448">
        <v>285</v>
      </c>
      <c r="M2448">
        <f t="array" ref="M2448">SUM(IF(E$2:E2448=E2448,IF(B$2:B2448=B2448,IF(C$2:C2448=C2448,L$2:L2448))))</f>
        <v>19322</v>
      </c>
    </row>
    <row r="2449" spans="1:13" x14ac:dyDescent="0.25">
      <c r="A2449" s="2">
        <v>38852</v>
      </c>
      <c r="B2449">
        <v>2006</v>
      </c>
      <c r="C2449">
        <v>5</v>
      </c>
      <c r="D2449" t="s">
        <v>30</v>
      </c>
      <c r="E2449" t="s">
        <v>12</v>
      </c>
      <c r="F2449">
        <v>743</v>
      </c>
      <c r="G2449">
        <v>528</v>
      </c>
      <c r="H2449">
        <v>8</v>
      </c>
      <c r="I2449">
        <v>4224</v>
      </c>
      <c r="J2449">
        <v>4967</v>
      </c>
      <c r="K2449">
        <v>4595</v>
      </c>
      <c r="L2449">
        <v>-372</v>
      </c>
      <c r="M2449">
        <f t="array" ref="M2449">SUM(IF(E$2:E2449=E2449,IF(B$2:B2449=B2449,IF(C$2:C2449=C2449,L$2:L2449))))</f>
        <v>18950</v>
      </c>
    </row>
    <row r="2450" spans="1:13" x14ac:dyDescent="0.25">
      <c r="A2450" s="2">
        <v>38852</v>
      </c>
      <c r="B2450">
        <v>2006</v>
      </c>
      <c r="C2450">
        <v>5</v>
      </c>
      <c r="D2450" t="s">
        <v>30</v>
      </c>
      <c r="E2450" t="s">
        <v>10</v>
      </c>
      <c r="F2450">
        <v>595</v>
      </c>
      <c r="G2450">
        <v>528</v>
      </c>
      <c r="H2450">
        <v>7</v>
      </c>
      <c r="I2450">
        <v>3696</v>
      </c>
      <c r="J2450">
        <v>4291</v>
      </c>
      <c r="K2450">
        <v>3501</v>
      </c>
      <c r="L2450">
        <v>-790</v>
      </c>
      <c r="M2450">
        <f t="array" ref="M2450">SUM(IF(E$2:E2450=E2450,IF(B$2:B2450=B2450,IF(C$2:C2450=C2450,L$2:L2450))))</f>
        <v>2631</v>
      </c>
    </row>
    <row r="2451" spans="1:13" x14ac:dyDescent="0.25">
      <c r="A2451" s="2">
        <v>38853</v>
      </c>
      <c r="B2451">
        <v>2006</v>
      </c>
      <c r="C2451">
        <v>5</v>
      </c>
      <c r="D2451" t="s">
        <v>31</v>
      </c>
      <c r="E2451" t="s">
        <v>10</v>
      </c>
      <c r="F2451">
        <v>595</v>
      </c>
      <c r="G2451">
        <v>717</v>
      </c>
      <c r="H2451">
        <v>5</v>
      </c>
      <c r="I2451">
        <v>3585</v>
      </c>
      <c r="J2451">
        <v>4180</v>
      </c>
      <c r="K2451">
        <v>4644</v>
      </c>
      <c r="L2451">
        <v>464</v>
      </c>
      <c r="M2451">
        <f t="array" ref="M2451">SUM(IF(E$2:E2451=E2451,IF(B$2:B2451=B2451,IF(C$2:C2451=C2451,L$2:L2451))))</f>
        <v>3095</v>
      </c>
    </row>
    <row r="2452" spans="1:13" x14ac:dyDescent="0.25">
      <c r="A2452" s="2">
        <v>38855</v>
      </c>
      <c r="B2452">
        <v>2006</v>
      </c>
      <c r="C2452">
        <v>5</v>
      </c>
      <c r="D2452" t="s">
        <v>33</v>
      </c>
      <c r="E2452" t="s">
        <v>13</v>
      </c>
      <c r="F2452">
        <v>1162</v>
      </c>
      <c r="G2452">
        <v>493</v>
      </c>
      <c r="H2452">
        <v>10</v>
      </c>
      <c r="I2452">
        <v>4930</v>
      </c>
      <c r="J2452">
        <v>6092</v>
      </c>
      <c r="K2452">
        <v>5869</v>
      </c>
      <c r="L2452">
        <v>-223</v>
      </c>
      <c r="M2452">
        <f t="array" ref="M2452">SUM(IF(E$2:E2452=E2452,IF(B$2:B2452=B2452,IF(C$2:C2452=C2452,L$2:L2452))))</f>
        <v>-25</v>
      </c>
    </row>
    <row r="2453" spans="1:13" x14ac:dyDescent="0.25">
      <c r="A2453" s="2">
        <v>38855</v>
      </c>
      <c r="B2453">
        <v>2006</v>
      </c>
      <c r="C2453">
        <v>5</v>
      </c>
      <c r="D2453" t="s">
        <v>33</v>
      </c>
      <c r="E2453" t="s">
        <v>12</v>
      </c>
      <c r="F2453">
        <v>743</v>
      </c>
      <c r="G2453">
        <v>493</v>
      </c>
      <c r="H2453">
        <v>4</v>
      </c>
      <c r="I2453">
        <v>1972</v>
      </c>
      <c r="J2453">
        <v>2715</v>
      </c>
      <c r="K2453">
        <v>2733</v>
      </c>
      <c r="L2453">
        <v>18</v>
      </c>
      <c r="M2453">
        <f t="array" ref="M2453">SUM(IF(E$2:E2453=E2453,IF(B$2:B2453=B2453,IF(C$2:C2453=C2453,L$2:L2453))))</f>
        <v>18968</v>
      </c>
    </row>
    <row r="2454" spans="1:13" x14ac:dyDescent="0.25">
      <c r="A2454" s="2">
        <v>38856</v>
      </c>
      <c r="B2454">
        <v>2006</v>
      </c>
      <c r="C2454">
        <v>5</v>
      </c>
      <c r="D2454" t="s">
        <v>34</v>
      </c>
      <c r="E2454" t="s">
        <v>13</v>
      </c>
      <c r="F2454">
        <v>1162</v>
      </c>
      <c r="G2454">
        <v>528</v>
      </c>
      <c r="H2454">
        <v>7</v>
      </c>
      <c r="I2454">
        <v>3696</v>
      </c>
      <c r="J2454">
        <v>4858</v>
      </c>
      <c r="K2454">
        <v>4637</v>
      </c>
      <c r="L2454">
        <v>-221</v>
      </c>
      <c r="M2454">
        <f t="array" ref="M2454">SUM(IF(E$2:E2454=E2454,IF(B$2:B2454=B2454,IF(C$2:C2454=C2454,L$2:L2454))))</f>
        <v>-246</v>
      </c>
    </row>
    <row r="2455" spans="1:13" x14ac:dyDescent="0.25">
      <c r="A2455" s="2">
        <v>38857</v>
      </c>
      <c r="B2455">
        <v>2006</v>
      </c>
      <c r="C2455">
        <v>5</v>
      </c>
      <c r="D2455" t="s">
        <v>35</v>
      </c>
      <c r="E2455" t="s">
        <v>12</v>
      </c>
      <c r="F2455">
        <v>743</v>
      </c>
      <c r="G2455">
        <v>633</v>
      </c>
      <c r="H2455">
        <v>7</v>
      </c>
      <c r="I2455">
        <v>4431</v>
      </c>
      <c r="J2455">
        <v>5174</v>
      </c>
      <c r="K2455">
        <v>5907</v>
      </c>
      <c r="L2455">
        <v>733</v>
      </c>
      <c r="M2455">
        <f t="array" ref="M2455">SUM(IF(E$2:E2455=E2455,IF(B$2:B2455=B2455,IF(C$2:C2455=C2455,L$2:L2455))))</f>
        <v>19701</v>
      </c>
    </row>
    <row r="2456" spans="1:13" x14ac:dyDescent="0.25">
      <c r="A2456" s="2">
        <v>38857</v>
      </c>
      <c r="B2456">
        <v>2006</v>
      </c>
      <c r="C2456">
        <v>5</v>
      </c>
      <c r="D2456" t="s">
        <v>35</v>
      </c>
      <c r="E2456" t="s">
        <v>10</v>
      </c>
      <c r="F2456">
        <v>595</v>
      </c>
      <c r="G2456">
        <v>633</v>
      </c>
      <c r="H2456">
        <v>10</v>
      </c>
      <c r="I2456">
        <v>6330</v>
      </c>
      <c r="J2456">
        <v>6925</v>
      </c>
      <c r="K2456">
        <v>11716</v>
      </c>
      <c r="L2456">
        <v>4791</v>
      </c>
      <c r="M2456">
        <f t="array" ref="M2456">SUM(IF(E$2:E2456=E2456,IF(B$2:B2456=B2456,IF(C$2:C2456=C2456,L$2:L2456))))</f>
        <v>7886</v>
      </c>
    </row>
    <row r="2457" spans="1:13" x14ac:dyDescent="0.25">
      <c r="A2457" s="2">
        <v>38858</v>
      </c>
      <c r="B2457">
        <v>2006</v>
      </c>
      <c r="C2457">
        <v>5</v>
      </c>
      <c r="D2457" t="s">
        <v>36</v>
      </c>
      <c r="E2457" t="s">
        <v>9</v>
      </c>
      <c r="F2457">
        <v>746</v>
      </c>
      <c r="G2457">
        <v>493</v>
      </c>
      <c r="H2457">
        <v>10</v>
      </c>
      <c r="I2457">
        <v>4930</v>
      </c>
      <c r="J2457">
        <v>5676</v>
      </c>
      <c r="K2457">
        <v>5103</v>
      </c>
      <c r="L2457">
        <v>-573</v>
      </c>
      <c r="M2457">
        <f t="array" ref="M2457">SUM(IF(E$2:E2457=E2457,IF(B$2:B2457=B2457,IF(C$2:C2457=C2457,L$2:L2457))))</f>
        <v>-342</v>
      </c>
    </row>
    <row r="2458" spans="1:13" x14ac:dyDescent="0.25">
      <c r="A2458" s="2">
        <v>38860</v>
      </c>
      <c r="B2458">
        <v>2006</v>
      </c>
      <c r="C2458">
        <v>5</v>
      </c>
      <c r="D2458" t="s">
        <v>31</v>
      </c>
      <c r="E2458" t="s">
        <v>9</v>
      </c>
      <c r="F2458">
        <v>746</v>
      </c>
      <c r="G2458">
        <v>717</v>
      </c>
      <c r="H2458">
        <v>6</v>
      </c>
      <c r="I2458">
        <v>4302</v>
      </c>
      <c r="J2458">
        <v>5048</v>
      </c>
      <c r="K2458">
        <v>4277</v>
      </c>
      <c r="L2458">
        <v>-771</v>
      </c>
      <c r="M2458">
        <f t="array" ref="M2458">SUM(IF(E$2:E2458=E2458,IF(B$2:B2458=B2458,IF(C$2:C2458=C2458,L$2:L2458))))</f>
        <v>-1113</v>
      </c>
    </row>
    <row r="2459" spans="1:13" x14ac:dyDescent="0.25">
      <c r="A2459" s="2">
        <v>38861</v>
      </c>
      <c r="B2459">
        <v>2006</v>
      </c>
      <c r="C2459">
        <v>5</v>
      </c>
      <c r="D2459" t="s">
        <v>32</v>
      </c>
      <c r="E2459" t="s">
        <v>13</v>
      </c>
      <c r="F2459">
        <v>1162</v>
      </c>
      <c r="G2459">
        <v>717</v>
      </c>
      <c r="H2459">
        <v>4</v>
      </c>
      <c r="I2459">
        <v>2868</v>
      </c>
      <c r="J2459">
        <v>4030</v>
      </c>
      <c r="K2459">
        <v>3963</v>
      </c>
      <c r="L2459">
        <v>-67</v>
      </c>
      <c r="M2459">
        <f t="array" ref="M2459">SUM(IF(E$2:E2459=E2459,IF(B$2:B2459=B2459,IF(C$2:C2459=C2459,L$2:L2459))))</f>
        <v>-313</v>
      </c>
    </row>
    <row r="2460" spans="1:13" x14ac:dyDescent="0.25">
      <c r="A2460" s="2">
        <v>38862</v>
      </c>
      <c r="B2460">
        <v>2006</v>
      </c>
      <c r="C2460">
        <v>5</v>
      </c>
      <c r="D2460" t="s">
        <v>33</v>
      </c>
      <c r="E2460" t="s">
        <v>12</v>
      </c>
      <c r="F2460">
        <v>743</v>
      </c>
      <c r="G2460">
        <v>493</v>
      </c>
      <c r="H2460">
        <v>6</v>
      </c>
      <c r="I2460">
        <v>2958</v>
      </c>
      <c r="J2460">
        <v>3701</v>
      </c>
      <c r="K2460">
        <v>3448</v>
      </c>
      <c r="L2460">
        <v>-253</v>
      </c>
      <c r="M2460">
        <f t="array" ref="M2460">SUM(IF(E$2:E2460=E2460,IF(B$2:B2460=B2460,IF(C$2:C2460=C2460,L$2:L2460))))</f>
        <v>19448</v>
      </c>
    </row>
    <row r="2461" spans="1:13" x14ac:dyDescent="0.25">
      <c r="A2461" s="2">
        <v>38866</v>
      </c>
      <c r="B2461">
        <v>2006</v>
      </c>
      <c r="C2461">
        <v>5</v>
      </c>
      <c r="D2461" t="s">
        <v>30</v>
      </c>
      <c r="E2461" t="s">
        <v>13</v>
      </c>
      <c r="F2461">
        <v>1162</v>
      </c>
      <c r="G2461">
        <v>528</v>
      </c>
      <c r="H2461">
        <v>10</v>
      </c>
      <c r="I2461">
        <v>5280</v>
      </c>
      <c r="J2461">
        <v>6442</v>
      </c>
      <c r="K2461">
        <v>6989</v>
      </c>
      <c r="L2461">
        <v>547</v>
      </c>
      <c r="M2461">
        <f t="array" ref="M2461">SUM(IF(E$2:E2461=E2461,IF(B$2:B2461=B2461,IF(C$2:C2461=C2461,L$2:L2461))))</f>
        <v>234</v>
      </c>
    </row>
    <row r="2462" spans="1:13" x14ac:dyDescent="0.25">
      <c r="A2462" s="2">
        <v>38867</v>
      </c>
      <c r="B2462">
        <v>2006</v>
      </c>
      <c r="C2462">
        <v>5</v>
      </c>
      <c r="D2462" t="s">
        <v>31</v>
      </c>
      <c r="E2462" t="s">
        <v>12</v>
      </c>
      <c r="F2462">
        <v>743</v>
      </c>
      <c r="G2462">
        <v>717</v>
      </c>
      <c r="H2462">
        <v>2</v>
      </c>
      <c r="I2462">
        <v>1434</v>
      </c>
      <c r="J2462">
        <v>2177</v>
      </c>
      <c r="K2462">
        <v>1801</v>
      </c>
      <c r="L2462">
        <v>-376</v>
      </c>
      <c r="M2462">
        <f t="array" ref="M2462">SUM(IF(E$2:E2462=E2462,IF(B$2:B2462=B2462,IF(C$2:C2462=C2462,L$2:L2462))))</f>
        <v>19072</v>
      </c>
    </row>
    <row r="2463" spans="1:13" x14ac:dyDescent="0.25">
      <c r="A2463" s="2">
        <v>38867</v>
      </c>
      <c r="B2463">
        <v>2006</v>
      </c>
      <c r="C2463">
        <v>5</v>
      </c>
      <c r="D2463" t="s">
        <v>31</v>
      </c>
      <c r="E2463" t="s">
        <v>13</v>
      </c>
      <c r="F2463">
        <v>1162</v>
      </c>
      <c r="G2463">
        <v>717</v>
      </c>
      <c r="H2463">
        <v>1</v>
      </c>
      <c r="I2463">
        <v>717</v>
      </c>
      <c r="J2463">
        <v>1879</v>
      </c>
      <c r="K2463">
        <v>1885</v>
      </c>
      <c r="L2463">
        <v>6</v>
      </c>
      <c r="M2463">
        <f t="array" ref="M2463">SUM(IF(E$2:E2463=E2463,IF(B$2:B2463=B2463,IF(C$2:C2463=C2463,L$2:L2463))))</f>
        <v>240</v>
      </c>
    </row>
    <row r="2464" spans="1:13" x14ac:dyDescent="0.25">
      <c r="A2464" s="2">
        <v>38867</v>
      </c>
      <c r="B2464">
        <v>2006</v>
      </c>
      <c r="C2464">
        <v>5</v>
      </c>
      <c r="D2464" t="s">
        <v>31</v>
      </c>
      <c r="E2464" t="s">
        <v>8</v>
      </c>
      <c r="F2464">
        <v>1019</v>
      </c>
      <c r="G2464">
        <v>717</v>
      </c>
      <c r="H2464">
        <v>2</v>
      </c>
      <c r="I2464">
        <v>1434</v>
      </c>
      <c r="J2464">
        <v>2453</v>
      </c>
      <c r="K2464">
        <v>2298</v>
      </c>
      <c r="L2464">
        <v>-155</v>
      </c>
      <c r="M2464">
        <f t="array" ref="M2464">SUM(IF(E$2:E2464=E2464,IF(B$2:B2464=B2464,IF(C$2:C2464=C2464,L$2:L2464))))</f>
        <v>-12</v>
      </c>
    </row>
    <row r="2465" spans="1:13" x14ac:dyDescent="0.25">
      <c r="A2465" s="2">
        <v>38868</v>
      </c>
      <c r="B2465">
        <v>2006</v>
      </c>
      <c r="C2465">
        <v>5</v>
      </c>
      <c r="D2465" t="s">
        <v>32</v>
      </c>
      <c r="E2465" t="s">
        <v>8</v>
      </c>
      <c r="F2465">
        <v>1019</v>
      </c>
      <c r="G2465">
        <v>717</v>
      </c>
      <c r="H2465">
        <v>9</v>
      </c>
      <c r="I2465">
        <v>6453</v>
      </c>
      <c r="J2465">
        <v>7472</v>
      </c>
      <c r="K2465">
        <v>8020</v>
      </c>
      <c r="L2465">
        <v>548</v>
      </c>
      <c r="M2465">
        <f t="array" ref="M2465">SUM(IF(E$2:E2465=E2465,IF(B$2:B2465=B2465,IF(C$2:C2465=C2465,L$2:L2465))))</f>
        <v>536</v>
      </c>
    </row>
    <row r="2466" spans="1:13" x14ac:dyDescent="0.25">
      <c r="A2466" s="2">
        <v>38870</v>
      </c>
      <c r="B2466">
        <v>2006</v>
      </c>
      <c r="C2466">
        <v>6</v>
      </c>
      <c r="D2466" t="s">
        <v>34</v>
      </c>
      <c r="E2466" t="s">
        <v>10</v>
      </c>
      <c r="F2466">
        <v>595</v>
      </c>
      <c r="G2466">
        <v>528</v>
      </c>
      <c r="H2466">
        <v>5</v>
      </c>
      <c r="I2466">
        <v>2640</v>
      </c>
      <c r="J2466">
        <v>3235</v>
      </c>
      <c r="K2466">
        <v>2855</v>
      </c>
      <c r="L2466">
        <v>-380</v>
      </c>
      <c r="M2466">
        <f t="array" ref="M2466">SUM(IF(E$2:E2466=E2466,IF(B$2:B2466=B2466,IF(C$2:C2466=C2466,L$2:L2466))))</f>
        <v>-380</v>
      </c>
    </row>
    <row r="2467" spans="1:13" x14ac:dyDescent="0.25">
      <c r="A2467" s="2">
        <v>38872</v>
      </c>
      <c r="B2467">
        <v>2006</v>
      </c>
      <c r="C2467">
        <v>6</v>
      </c>
      <c r="D2467" t="s">
        <v>36</v>
      </c>
      <c r="E2467" t="s">
        <v>10</v>
      </c>
      <c r="F2467">
        <v>595</v>
      </c>
      <c r="G2467">
        <v>493</v>
      </c>
      <c r="H2467">
        <v>6</v>
      </c>
      <c r="I2467">
        <v>2958</v>
      </c>
      <c r="J2467">
        <v>3553</v>
      </c>
      <c r="K2467">
        <v>4031</v>
      </c>
      <c r="L2467">
        <v>478</v>
      </c>
      <c r="M2467">
        <f t="array" ref="M2467">SUM(IF(E$2:E2467=E2467,IF(B$2:B2467=B2467,IF(C$2:C2467=C2467,L$2:L2467))))</f>
        <v>98</v>
      </c>
    </row>
    <row r="2468" spans="1:13" x14ac:dyDescent="0.25">
      <c r="A2468" s="2">
        <v>38872</v>
      </c>
      <c r="B2468">
        <v>2006</v>
      </c>
      <c r="C2468">
        <v>6</v>
      </c>
      <c r="D2468" t="s">
        <v>36</v>
      </c>
      <c r="E2468" t="s">
        <v>13</v>
      </c>
      <c r="F2468">
        <v>1162</v>
      </c>
      <c r="G2468">
        <v>493</v>
      </c>
      <c r="H2468">
        <v>3</v>
      </c>
      <c r="I2468">
        <v>1479</v>
      </c>
      <c r="J2468">
        <v>2641</v>
      </c>
      <c r="K2468">
        <v>2782</v>
      </c>
      <c r="L2468">
        <v>141</v>
      </c>
      <c r="M2468">
        <f t="array" ref="M2468">SUM(IF(E$2:E2468=E2468,IF(B$2:B2468=B2468,IF(C$2:C2468=C2468,L$2:L2468))))</f>
        <v>141</v>
      </c>
    </row>
    <row r="2469" spans="1:13" x14ac:dyDescent="0.25">
      <c r="A2469" s="2">
        <v>38874</v>
      </c>
      <c r="B2469">
        <v>2006</v>
      </c>
      <c r="C2469">
        <v>6</v>
      </c>
      <c r="D2469" t="s">
        <v>31</v>
      </c>
      <c r="E2469" t="s">
        <v>8</v>
      </c>
      <c r="F2469">
        <v>1019</v>
      </c>
      <c r="G2469">
        <v>717</v>
      </c>
      <c r="H2469">
        <v>8</v>
      </c>
      <c r="I2469">
        <v>5736</v>
      </c>
      <c r="J2469">
        <v>6755</v>
      </c>
      <c r="K2469">
        <v>6690</v>
      </c>
      <c r="L2469">
        <v>-65</v>
      </c>
      <c r="M2469">
        <f t="array" ref="M2469">SUM(IF(E$2:E2469=E2469,IF(B$2:B2469=B2469,IF(C$2:C2469=C2469,L$2:L2469))))</f>
        <v>-65</v>
      </c>
    </row>
    <row r="2470" spans="1:13" x14ac:dyDescent="0.25">
      <c r="A2470" s="2">
        <v>38874</v>
      </c>
      <c r="B2470">
        <v>2006</v>
      </c>
      <c r="C2470">
        <v>6</v>
      </c>
      <c r="D2470" t="s">
        <v>31</v>
      </c>
      <c r="E2470" t="s">
        <v>12</v>
      </c>
      <c r="F2470">
        <v>743</v>
      </c>
      <c r="G2470">
        <v>717</v>
      </c>
      <c r="H2470">
        <v>6</v>
      </c>
      <c r="I2470">
        <v>4302</v>
      </c>
      <c r="J2470">
        <v>5045</v>
      </c>
      <c r="K2470">
        <v>4093</v>
      </c>
      <c r="L2470">
        <v>-952</v>
      </c>
      <c r="M2470">
        <f t="array" ref="M2470">SUM(IF(E$2:E2470=E2470,IF(B$2:B2470=B2470,IF(C$2:C2470=C2470,L$2:L2470))))</f>
        <v>-952</v>
      </c>
    </row>
    <row r="2471" spans="1:13" x14ac:dyDescent="0.25">
      <c r="A2471" s="2">
        <v>38875</v>
      </c>
      <c r="B2471">
        <v>2006</v>
      </c>
      <c r="C2471">
        <v>6</v>
      </c>
      <c r="D2471" t="s">
        <v>32</v>
      </c>
      <c r="E2471" t="s">
        <v>7</v>
      </c>
      <c r="F2471">
        <v>1115</v>
      </c>
      <c r="G2471">
        <v>717</v>
      </c>
      <c r="H2471">
        <v>6</v>
      </c>
      <c r="I2471">
        <v>4302</v>
      </c>
      <c r="J2471">
        <v>5417</v>
      </c>
      <c r="K2471">
        <v>6447</v>
      </c>
      <c r="L2471">
        <v>1030</v>
      </c>
      <c r="M2471">
        <f t="array" ref="M2471">SUM(IF(E$2:E2471=E2471,IF(B$2:B2471=B2471,IF(C$2:C2471=C2471,L$2:L2471))))</f>
        <v>1030</v>
      </c>
    </row>
    <row r="2472" spans="1:13" x14ac:dyDescent="0.25">
      <c r="A2472" s="2">
        <v>38876</v>
      </c>
      <c r="B2472">
        <v>2006</v>
      </c>
      <c r="C2472">
        <v>6</v>
      </c>
      <c r="D2472" t="s">
        <v>33</v>
      </c>
      <c r="E2472" t="s">
        <v>13</v>
      </c>
      <c r="F2472">
        <v>1162</v>
      </c>
      <c r="G2472">
        <v>493</v>
      </c>
      <c r="H2472">
        <v>8</v>
      </c>
      <c r="I2472">
        <v>3944</v>
      </c>
      <c r="J2472">
        <v>5106</v>
      </c>
      <c r="K2472">
        <v>5346</v>
      </c>
      <c r="L2472">
        <v>240</v>
      </c>
      <c r="M2472">
        <f t="array" ref="M2472">SUM(IF(E$2:E2472=E2472,IF(B$2:B2472=B2472,IF(C$2:C2472=C2472,L$2:L2472))))</f>
        <v>381</v>
      </c>
    </row>
    <row r="2473" spans="1:13" x14ac:dyDescent="0.25">
      <c r="A2473" s="2">
        <v>38876</v>
      </c>
      <c r="B2473">
        <v>2006</v>
      </c>
      <c r="C2473">
        <v>6</v>
      </c>
      <c r="D2473" t="s">
        <v>33</v>
      </c>
      <c r="E2473" t="s">
        <v>10</v>
      </c>
      <c r="F2473">
        <v>595</v>
      </c>
      <c r="G2473">
        <v>493</v>
      </c>
      <c r="H2473">
        <v>9</v>
      </c>
      <c r="I2473">
        <v>4437</v>
      </c>
      <c r="J2473">
        <v>5032</v>
      </c>
      <c r="K2473">
        <v>5003</v>
      </c>
      <c r="L2473">
        <v>-29</v>
      </c>
      <c r="M2473">
        <f t="array" ref="M2473">SUM(IF(E$2:E2473=E2473,IF(B$2:B2473=B2473,IF(C$2:C2473=C2473,L$2:L2473))))</f>
        <v>69</v>
      </c>
    </row>
    <row r="2474" spans="1:13" x14ac:dyDescent="0.25">
      <c r="A2474" s="2">
        <v>38877</v>
      </c>
      <c r="B2474">
        <v>2006</v>
      </c>
      <c r="C2474">
        <v>6</v>
      </c>
      <c r="D2474" t="s">
        <v>34</v>
      </c>
      <c r="E2474" t="s">
        <v>10</v>
      </c>
      <c r="F2474">
        <v>595</v>
      </c>
      <c r="G2474">
        <v>528</v>
      </c>
      <c r="H2474">
        <v>6</v>
      </c>
      <c r="I2474">
        <v>3168</v>
      </c>
      <c r="J2474">
        <v>3763</v>
      </c>
      <c r="K2474">
        <v>3221</v>
      </c>
      <c r="L2474">
        <v>-542</v>
      </c>
      <c r="M2474">
        <f t="array" ref="M2474">SUM(IF(E$2:E2474=E2474,IF(B$2:B2474=B2474,IF(C$2:C2474=C2474,L$2:L2474))))</f>
        <v>-473</v>
      </c>
    </row>
    <row r="2475" spans="1:13" x14ac:dyDescent="0.25">
      <c r="A2475" s="2">
        <v>38880</v>
      </c>
      <c r="B2475">
        <v>2006</v>
      </c>
      <c r="C2475">
        <v>6</v>
      </c>
      <c r="D2475" t="s">
        <v>30</v>
      </c>
      <c r="E2475" t="s">
        <v>8</v>
      </c>
      <c r="F2475">
        <v>1019</v>
      </c>
      <c r="G2475">
        <v>528</v>
      </c>
      <c r="H2475">
        <v>3</v>
      </c>
      <c r="I2475">
        <v>1584</v>
      </c>
      <c r="J2475">
        <v>2603</v>
      </c>
      <c r="K2475">
        <v>2607</v>
      </c>
      <c r="L2475">
        <v>4</v>
      </c>
      <c r="M2475">
        <f t="array" ref="M2475">SUM(IF(E$2:E2475=E2475,IF(B$2:B2475=B2475,IF(C$2:C2475=C2475,L$2:L2475))))</f>
        <v>-61</v>
      </c>
    </row>
    <row r="2476" spans="1:13" x14ac:dyDescent="0.25">
      <c r="A2476" s="2">
        <v>38882</v>
      </c>
      <c r="B2476">
        <v>2006</v>
      </c>
      <c r="C2476">
        <v>6</v>
      </c>
      <c r="D2476" t="s">
        <v>32</v>
      </c>
      <c r="E2476" t="s">
        <v>12</v>
      </c>
      <c r="F2476">
        <v>743</v>
      </c>
      <c r="G2476">
        <v>717</v>
      </c>
      <c r="H2476">
        <v>9</v>
      </c>
      <c r="I2476">
        <v>6453</v>
      </c>
      <c r="J2476">
        <v>7196</v>
      </c>
      <c r="K2476">
        <v>8388</v>
      </c>
      <c r="L2476">
        <v>1192</v>
      </c>
      <c r="M2476">
        <f t="array" ref="M2476">SUM(IF(E$2:E2476=E2476,IF(B$2:B2476=B2476,IF(C$2:C2476=C2476,L$2:L2476))))</f>
        <v>240</v>
      </c>
    </row>
    <row r="2477" spans="1:13" x14ac:dyDescent="0.25">
      <c r="A2477" s="2">
        <v>38882</v>
      </c>
      <c r="B2477">
        <v>2006</v>
      </c>
      <c r="C2477">
        <v>6</v>
      </c>
      <c r="D2477" t="s">
        <v>32</v>
      </c>
      <c r="E2477" t="s">
        <v>13</v>
      </c>
      <c r="F2477">
        <v>1162</v>
      </c>
      <c r="G2477">
        <v>717</v>
      </c>
      <c r="H2477">
        <v>8</v>
      </c>
      <c r="I2477">
        <v>5736</v>
      </c>
      <c r="J2477">
        <v>6898</v>
      </c>
      <c r="K2477">
        <v>13809</v>
      </c>
      <c r="L2477">
        <v>6911</v>
      </c>
      <c r="M2477">
        <f t="array" ref="M2477">SUM(IF(E$2:E2477=E2477,IF(B$2:B2477=B2477,IF(C$2:C2477=C2477,L$2:L2477))))</f>
        <v>7292</v>
      </c>
    </row>
    <row r="2478" spans="1:13" x14ac:dyDescent="0.25">
      <c r="A2478" s="2">
        <v>38883</v>
      </c>
      <c r="B2478">
        <v>2006</v>
      </c>
      <c r="C2478">
        <v>6</v>
      </c>
      <c r="D2478" t="s">
        <v>33</v>
      </c>
      <c r="E2478" t="s">
        <v>12</v>
      </c>
      <c r="F2478">
        <v>743</v>
      </c>
      <c r="G2478">
        <v>493</v>
      </c>
      <c r="H2478">
        <v>3</v>
      </c>
      <c r="I2478">
        <v>1479</v>
      </c>
      <c r="J2478">
        <v>2222</v>
      </c>
      <c r="K2478">
        <v>2029</v>
      </c>
      <c r="L2478">
        <v>-193</v>
      </c>
      <c r="M2478">
        <f t="array" ref="M2478">SUM(IF(E$2:E2478=E2478,IF(B$2:B2478=B2478,IF(C$2:C2478=C2478,L$2:L2478))))</f>
        <v>47</v>
      </c>
    </row>
    <row r="2479" spans="1:13" x14ac:dyDescent="0.25">
      <c r="A2479" s="2">
        <v>38884</v>
      </c>
      <c r="B2479">
        <v>2006</v>
      </c>
      <c r="C2479">
        <v>6</v>
      </c>
      <c r="D2479" t="s">
        <v>34</v>
      </c>
      <c r="E2479" t="s">
        <v>8</v>
      </c>
      <c r="F2479">
        <v>1019</v>
      </c>
      <c r="G2479">
        <v>528</v>
      </c>
      <c r="H2479">
        <v>3</v>
      </c>
      <c r="I2479">
        <v>1584</v>
      </c>
      <c r="J2479">
        <v>2603</v>
      </c>
      <c r="K2479">
        <v>2320</v>
      </c>
      <c r="L2479">
        <v>-283</v>
      </c>
      <c r="M2479">
        <f t="array" ref="M2479">SUM(IF(E$2:E2479=E2479,IF(B$2:B2479=B2479,IF(C$2:C2479=C2479,L$2:L2479))))</f>
        <v>-344</v>
      </c>
    </row>
    <row r="2480" spans="1:13" x14ac:dyDescent="0.25">
      <c r="A2480" s="2">
        <v>38884</v>
      </c>
      <c r="B2480">
        <v>2006</v>
      </c>
      <c r="C2480">
        <v>6</v>
      </c>
      <c r="D2480" t="s">
        <v>34</v>
      </c>
      <c r="E2480" t="s">
        <v>10</v>
      </c>
      <c r="F2480">
        <v>595</v>
      </c>
      <c r="G2480">
        <v>528</v>
      </c>
      <c r="H2480">
        <v>1</v>
      </c>
      <c r="I2480">
        <v>528</v>
      </c>
      <c r="J2480">
        <v>1123</v>
      </c>
      <c r="K2480">
        <v>1156</v>
      </c>
      <c r="L2480">
        <v>33</v>
      </c>
      <c r="M2480">
        <f t="array" ref="M2480">SUM(IF(E$2:E2480=E2480,IF(B$2:B2480=B2480,IF(C$2:C2480=C2480,L$2:L2480))))</f>
        <v>-440</v>
      </c>
    </row>
    <row r="2481" spans="1:13" x14ac:dyDescent="0.25">
      <c r="A2481" s="2">
        <v>38884</v>
      </c>
      <c r="B2481">
        <v>2006</v>
      </c>
      <c r="C2481">
        <v>6</v>
      </c>
      <c r="D2481" t="s">
        <v>34</v>
      </c>
      <c r="E2481" t="s">
        <v>13</v>
      </c>
      <c r="F2481">
        <v>1162</v>
      </c>
      <c r="G2481">
        <v>528</v>
      </c>
      <c r="H2481">
        <v>7</v>
      </c>
      <c r="I2481">
        <v>3696</v>
      </c>
      <c r="J2481">
        <v>4858</v>
      </c>
      <c r="K2481">
        <v>4129</v>
      </c>
      <c r="L2481">
        <v>-729</v>
      </c>
      <c r="M2481">
        <f t="array" ref="M2481">SUM(IF(E$2:E2481=E2481,IF(B$2:B2481=B2481,IF(C$2:C2481=C2481,L$2:L2481))))</f>
        <v>6563</v>
      </c>
    </row>
    <row r="2482" spans="1:13" x14ac:dyDescent="0.25">
      <c r="A2482" s="2">
        <v>38885</v>
      </c>
      <c r="B2482">
        <v>2006</v>
      </c>
      <c r="C2482">
        <v>6</v>
      </c>
      <c r="D2482" t="s">
        <v>35</v>
      </c>
      <c r="E2482" t="s">
        <v>12</v>
      </c>
      <c r="F2482">
        <v>743</v>
      </c>
      <c r="G2482">
        <v>633</v>
      </c>
      <c r="H2482">
        <v>4</v>
      </c>
      <c r="I2482">
        <v>2532</v>
      </c>
      <c r="J2482">
        <v>3275</v>
      </c>
      <c r="K2482">
        <v>3130</v>
      </c>
      <c r="L2482">
        <v>-145</v>
      </c>
      <c r="M2482">
        <f t="array" ref="M2482">SUM(IF(E$2:E2482=E2482,IF(B$2:B2482=B2482,IF(C$2:C2482=C2482,L$2:L2482))))</f>
        <v>-98</v>
      </c>
    </row>
    <row r="2483" spans="1:13" x14ac:dyDescent="0.25">
      <c r="A2483" s="2">
        <v>38886</v>
      </c>
      <c r="B2483">
        <v>2006</v>
      </c>
      <c r="C2483">
        <v>6</v>
      </c>
      <c r="D2483" t="s">
        <v>36</v>
      </c>
      <c r="E2483" t="s">
        <v>12</v>
      </c>
      <c r="F2483">
        <v>743</v>
      </c>
      <c r="G2483">
        <v>493</v>
      </c>
      <c r="H2483">
        <v>9</v>
      </c>
      <c r="I2483">
        <v>4437</v>
      </c>
      <c r="J2483">
        <v>5180</v>
      </c>
      <c r="K2483">
        <v>4654</v>
      </c>
      <c r="L2483">
        <v>-526</v>
      </c>
      <c r="M2483">
        <f t="array" ref="M2483">SUM(IF(E$2:E2483=E2483,IF(B$2:B2483=B2483,IF(C$2:C2483=C2483,L$2:L2483))))</f>
        <v>-624</v>
      </c>
    </row>
    <row r="2484" spans="1:13" x14ac:dyDescent="0.25">
      <c r="A2484" s="2">
        <v>38887</v>
      </c>
      <c r="B2484">
        <v>2006</v>
      </c>
      <c r="C2484">
        <v>6</v>
      </c>
      <c r="D2484" t="s">
        <v>30</v>
      </c>
      <c r="E2484" t="s">
        <v>10</v>
      </c>
      <c r="F2484">
        <v>595</v>
      </c>
      <c r="G2484">
        <v>528</v>
      </c>
      <c r="H2484">
        <v>5</v>
      </c>
      <c r="I2484">
        <v>2640</v>
      </c>
      <c r="J2484">
        <v>3235</v>
      </c>
      <c r="K2484">
        <v>6987</v>
      </c>
      <c r="L2484">
        <v>3752</v>
      </c>
      <c r="M2484">
        <f t="array" ref="M2484">SUM(IF(E$2:E2484=E2484,IF(B$2:B2484=B2484,IF(C$2:C2484=C2484,L$2:L2484))))</f>
        <v>3312</v>
      </c>
    </row>
    <row r="2485" spans="1:13" x14ac:dyDescent="0.25">
      <c r="A2485" s="2">
        <v>38888</v>
      </c>
      <c r="B2485">
        <v>2006</v>
      </c>
      <c r="C2485">
        <v>6</v>
      </c>
      <c r="D2485" t="s">
        <v>31</v>
      </c>
      <c r="E2485" t="s">
        <v>12</v>
      </c>
      <c r="F2485">
        <v>743</v>
      </c>
      <c r="G2485">
        <v>717</v>
      </c>
      <c r="H2485">
        <v>9</v>
      </c>
      <c r="I2485">
        <v>6453</v>
      </c>
      <c r="J2485">
        <v>7196</v>
      </c>
      <c r="K2485">
        <v>5978</v>
      </c>
      <c r="L2485">
        <v>-1218</v>
      </c>
      <c r="M2485">
        <f t="array" ref="M2485">SUM(IF(E$2:E2485=E2485,IF(B$2:B2485=B2485,IF(C$2:C2485=C2485,L$2:L2485))))</f>
        <v>-1842</v>
      </c>
    </row>
    <row r="2486" spans="1:13" x14ac:dyDescent="0.25">
      <c r="A2486" s="2">
        <v>38889</v>
      </c>
      <c r="B2486">
        <v>2006</v>
      </c>
      <c r="C2486">
        <v>6</v>
      </c>
      <c r="D2486" t="s">
        <v>32</v>
      </c>
      <c r="E2486" t="s">
        <v>12</v>
      </c>
      <c r="F2486">
        <v>743</v>
      </c>
      <c r="G2486">
        <v>717</v>
      </c>
      <c r="H2486">
        <v>9</v>
      </c>
      <c r="I2486">
        <v>6453</v>
      </c>
      <c r="J2486">
        <v>7196</v>
      </c>
      <c r="K2486">
        <v>6796</v>
      </c>
      <c r="L2486">
        <v>-400</v>
      </c>
      <c r="M2486">
        <f t="array" ref="M2486">SUM(IF(E$2:E2486=E2486,IF(B$2:B2486=B2486,IF(C$2:C2486=C2486,L$2:L2486))))</f>
        <v>-2242</v>
      </c>
    </row>
    <row r="2487" spans="1:13" x14ac:dyDescent="0.25">
      <c r="A2487" s="2">
        <v>38890</v>
      </c>
      <c r="B2487">
        <v>2006</v>
      </c>
      <c r="C2487">
        <v>6</v>
      </c>
      <c r="D2487" t="s">
        <v>33</v>
      </c>
      <c r="E2487" t="s">
        <v>12</v>
      </c>
      <c r="F2487">
        <v>743</v>
      </c>
      <c r="G2487">
        <v>493</v>
      </c>
      <c r="H2487">
        <v>9</v>
      </c>
      <c r="I2487">
        <v>4437</v>
      </c>
      <c r="J2487">
        <v>5180</v>
      </c>
      <c r="K2487">
        <v>5196</v>
      </c>
      <c r="L2487">
        <v>16</v>
      </c>
      <c r="M2487">
        <f t="array" ref="M2487">SUM(IF(E$2:E2487=E2487,IF(B$2:B2487=B2487,IF(C$2:C2487=C2487,L$2:L2487))))</f>
        <v>-2226</v>
      </c>
    </row>
    <row r="2488" spans="1:13" x14ac:dyDescent="0.25">
      <c r="A2488" s="2">
        <v>38891</v>
      </c>
      <c r="B2488">
        <v>2006</v>
      </c>
      <c r="C2488">
        <v>6</v>
      </c>
      <c r="D2488" t="s">
        <v>34</v>
      </c>
      <c r="E2488" t="s">
        <v>12</v>
      </c>
      <c r="F2488">
        <v>743</v>
      </c>
      <c r="G2488">
        <v>528</v>
      </c>
      <c r="H2488">
        <v>7</v>
      </c>
      <c r="I2488">
        <v>3696</v>
      </c>
      <c r="J2488">
        <v>4439</v>
      </c>
      <c r="K2488">
        <v>3832</v>
      </c>
      <c r="L2488">
        <v>-607</v>
      </c>
      <c r="M2488">
        <f t="array" ref="M2488">SUM(IF(E$2:E2488=E2488,IF(B$2:B2488=B2488,IF(C$2:C2488=C2488,L$2:L2488))))</f>
        <v>-2833</v>
      </c>
    </row>
    <row r="2489" spans="1:13" x14ac:dyDescent="0.25">
      <c r="A2489" s="2">
        <v>38892</v>
      </c>
      <c r="B2489">
        <v>2006</v>
      </c>
      <c r="C2489">
        <v>6</v>
      </c>
      <c r="D2489" t="s">
        <v>35</v>
      </c>
      <c r="E2489" t="s">
        <v>12</v>
      </c>
      <c r="F2489">
        <v>743</v>
      </c>
      <c r="G2489">
        <v>633</v>
      </c>
      <c r="H2489">
        <v>5</v>
      </c>
      <c r="I2489">
        <v>3165</v>
      </c>
      <c r="J2489">
        <v>3908</v>
      </c>
      <c r="K2489">
        <v>3188</v>
      </c>
      <c r="L2489">
        <v>-720</v>
      </c>
      <c r="M2489">
        <f t="array" ref="M2489">SUM(IF(E$2:E2489=E2489,IF(B$2:B2489=B2489,IF(C$2:C2489=C2489,L$2:L2489))))</f>
        <v>-3553</v>
      </c>
    </row>
    <row r="2490" spans="1:13" x14ac:dyDescent="0.25">
      <c r="A2490" s="2">
        <v>38894</v>
      </c>
      <c r="B2490">
        <v>2006</v>
      </c>
      <c r="C2490">
        <v>6</v>
      </c>
      <c r="D2490" t="s">
        <v>30</v>
      </c>
      <c r="E2490" t="s">
        <v>12</v>
      </c>
      <c r="F2490">
        <v>743</v>
      </c>
      <c r="G2490">
        <v>528</v>
      </c>
      <c r="H2490">
        <v>5</v>
      </c>
      <c r="I2490">
        <v>2640</v>
      </c>
      <c r="J2490">
        <v>3383</v>
      </c>
      <c r="K2490">
        <v>2835</v>
      </c>
      <c r="L2490">
        <v>-548</v>
      </c>
      <c r="M2490">
        <f t="array" ref="M2490">SUM(IF(E$2:E2490=E2490,IF(B$2:B2490=B2490,IF(C$2:C2490=C2490,L$2:L2490))))</f>
        <v>-4101</v>
      </c>
    </row>
    <row r="2491" spans="1:13" x14ac:dyDescent="0.25">
      <c r="A2491" s="2">
        <v>38895</v>
      </c>
      <c r="B2491">
        <v>2006</v>
      </c>
      <c r="C2491">
        <v>6</v>
      </c>
      <c r="D2491" t="s">
        <v>31</v>
      </c>
      <c r="E2491" t="s">
        <v>10</v>
      </c>
      <c r="F2491">
        <v>595</v>
      </c>
      <c r="G2491">
        <v>717</v>
      </c>
      <c r="H2491">
        <v>4</v>
      </c>
      <c r="I2491">
        <v>2868</v>
      </c>
      <c r="J2491">
        <v>3463</v>
      </c>
      <c r="K2491">
        <v>4240</v>
      </c>
      <c r="L2491">
        <v>777</v>
      </c>
      <c r="M2491">
        <f t="array" ref="M2491">SUM(IF(E$2:E2491=E2491,IF(B$2:B2491=B2491,IF(C$2:C2491=C2491,L$2:L2491))))</f>
        <v>4089</v>
      </c>
    </row>
    <row r="2492" spans="1:13" x14ac:dyDescent="0.25">
      <c r="A2492" s="2">
        <v>38896</v>
      </c>
      <c r="B2492">
        <v>2006</v>
      </c>
      <c r="C2492">
        <v>6</v>
      </c>
      <c r="D2492" t="s">
        <v>32</v>
      </c>
      <c r="E2492" t="s">
        <v>10</v>
      </c>
      <c r="F2492">
        <v>595</v>
      </c>
      <c r="G2492">
        <v>717</v>
      </c>
      <c r="H2492">
        <v>2</v>
      </c>
      <c r="I2492">
        <v>1434</v>
      </c>
      <c r="J2492">
        <v>2029</v>
      </c>
      <c r="K2492">
        <v>2119</v>
      </c>
      <c r="L2492">
        <v>90</v>
      </c>
      <c r="M2492">
        <f t="array" ref="M2492">SUM(IF(E$2:E2492=E2492,IF(B$2:B2492=B2492,IF(C$2:C2492=C2492,L$2:L2492))))</f>
        <v>4179</v>
      </c>
    </row>
    <row r="2493" spans="1:13" x14ac:dyDescent="0.25">
      <c r="A2493" s="2">
        <v>38896</v>
      </c>
      <c r="B2493">
        <v>2006</v>
      </c>
      <c r="C2493">
        <v>6</v>
      </c>
      <c r="D2493" t="s">
        <v>32</v>
      </c>
      <c r="E2493" t="s">
        <v>12</v>
      </c>
      <c r="F2493">
        <v>743</v>
      </c>
      <c r="G2493">
        <v>717</v>
      </c>
      <c r="H2493">
        <v>10</v>
      </c>
      <c r="I2493">
        <v>7170</v>
      </c>
      <c r="J2493">
        <v>7913</v>
      </c>
      <c r="K2493">
        <v>8716</v>
      </c>
      <c r="L2493">
        <v>803</v>
      </c>
      <c r="M2493">
        <f t="array" ref="M2493">SUM(IF(E$2:E2493=E2493,IF(B$2:B2493=B2493,IF(C$2:C2493=C2493,L$2:L2493))))</f>
        <v>-3298</v>
      </c>
    </row>
    <row r="2494" spans="1:13" x14ac:dyDescent="0.25">
      <c r="A2494" s="2">
        <v>38898</v>
      </c>
      <c r="B2494">
        <v>2006</v>
      </c>
      <c r="C2494">
        <v>6</v>
      </c>
      <c r="D2494" t="s">
        <v>34</v>
      </c>
      <c r="E2494" t="s">
        <v>12</v>
      </c>
      <c r="F2494">
        <v>743</v>
      </c>
      <c r="G2494">
        <v>528</v>
      </c>
      <c r="H2494">
        <v>10</v>
      </c>
      <c r="I2494">
        <v>5280</v>
      </c>
      <c r="J2494">
        <v>6023</v>
      </c>
      <c r="K2494">
        <v>6848</v>
      </c>
      <c r="L2494">
        <v>825</v>
      </c>
      <c r="M2494">
        <f t="array" ref="M2494">SUM(IF(E$2:E2494=E2494,IF(B$2:B2494=B2494,IF(C$2:C2494=C2494,L$2:L2494))))</f>
        <v>-2473</v>
      </c>
    </row>
    <row r="2495" spans="1:13" x14ac:dyDescent="0.25">
      <c r="A2495" s="2">
        <v>38898</v>
      </c>
      <c r="B2495">
        <v>2006</v>
      </c>
      <c r="C2495">
        <v>6</v>
      </c>
      <c r="D2495" t="s">
        <v>34</v>
      </c>
      <c r="E2495" t="s">
        <v>13</v>
      </c>
      <c r="F2495">
        <v>1162</v>
      </c>
      <c r="G2495">
        <v>528</v>
      </c>
      <c r="H2495">
        <v>4</v>
      </c>
      <c r="I2495">
        <v>2112</v>
      </c>
      <c r="J2495">
        <v>3274</v>
      </c>
      <c r="K2495">
        <v>2818</v>
      </c>
      <c r="L2495">
        <v>-456</v>
      </c>
      <c r="M2495">
        <f t="array" ref="M2495">SUM(IF(E$2:E2495=E2495,IF(B$2:B2495=B2495,IF(C$2:C2495=C2495,L$2:L2495))))</f>
        <v>6107</v>
      </c>
    </row>
    <row r="2496" spans="1:13" x14ac:dyDescent="0.25">
      <c r="A2496" s="2">
        <v>38899</v>
      </c>
      <c r="B2496">
        <v>2006</v>
      </c>
      <c r="C2496">
        <v>7</v>
      </c>
      <c r="D2496" t="s">
        <v>35</v>
      </c>
      <c r="E2496" t="s">
        <v>10</v>
      </c>
      <c r="F2496">
        <v>595</v>
      </c>
      <c r="G2496">
        <v>633</v>
      </c>
      <c r="H2496">
        <v>6</v>
      </c>
      <c r="I2496">
        <v>3798</v>
      </c>
      <c r="J2496">
        <v>4393</v>
      </c>
      <c r="K2496">
        <v>4383</v>
      </c>
      <c r="L2496">
        <v>-10</v>
      </c>
      <c r="M2496">
        <f t="array" ref="M2496">SUM(IF(E$2:E2496=E2496,IF(B$2:B2496=B2496,IF(C$2:C2496=C2496,L$2:L2496))))</f>
        <v>-10</v>
      </c>
    </row>
    <row r="2497" spans="1:13" x14ac:dyDescent="0.25">
      <c r="A2497" s="2">
        <v>38900</v>
      </c>
      <c r="B2497">
        <v>2006</v>
      </c>
      <c r="C2497">
        <v>7</v>
      </c>
      <c r="D2497" t="s">
        <v>36</v>
      </c>
      <c r="E2497" t="s">
        <v>10</v>
      </c>
      <c r="F2497">
        <v>595</v>
      </c>
      <c r="G2497">
        <v>493</v>
      </c>
      <c r="H2497">
        <v>2</v>
      </c>
      <c r="I2497">
        <v>986</v>
      </c>
      <c r="J2497">
        <v>1581</v>
      </c>
      <c r="K2497">
        <v>2165</v>
      </c>
      <c r="L2497">
        <v>584</v>
      </c>
      <c r="M2497">
        <f t="array" ref="M2497">SUM(IF(E$2:E2497=E2497,IF(B$2:B2497=B2497,IF(C$2:C2497=C2497,L$2:L2497))))</f>
        <v>574</v>
      </c>
    </row>
    <row r="2498" spans="1:13" x14ac:dyDescent="0.25">
      <c r="A2498" s="2">
        <v>38901</v>
      </c>
      <c r="B2498">
        <v>2006</v>
      </c>
      <c r="C2498">
        <v>7</v>
      </c>
      <c r="D2498" t="s">
        <v>30</v>
      </c>
      <c r="E2498" t="s">
        <v>12</v>
      </c>
      <c r="F2498">
        <v>743</v>
      </c>
      <c r="G2498">
        <v>528</v>
      </c>
      <c r="H2498">
        <v>2</v>
      </c>
      <c r="I2498">
        <v>1056</v>
      </c>
      <c r="J2498">
        <v>1799</v>
      </c>
      <c r="K2498">
        <v>2132</v>
      </c>
      <c r="L2498">
        <v>333</v>
      </c>
      <c r="M2498">
        <f t="array" ref="M2498">SUM(IF(E$2:E2498=E2498,IF(B$2:B2498=B2498,IF(C$2:C2498=C2498,L$2:L2498))))</f>
        <v>333</v>
      </c>
    </row>
    <row r="2499" spans="1:13" x14ac:dyDescent="0.25">
      <c r="A2499" s="2">
        <v>38902</v>
      </c>
      <c r="B2499">
        <v>2006</v>
      </c>
      <c r="C2499">
        <v>7</v>
      </c>
      <c r="D2499" t="s">
        <v>31</v>
      </c>
      <c r="E2499" t="s">
        <v>12</v>
      </c>
      <c r="F2499">
        <v>743</v>
      </c>
      <c r="G2499">
        <v>717</v>
      </c>
      <c r="H2499">
        <v>9</v>
      </c>
      <c r="I2499">
        <v>6453</v>
      </c>
      <c r="J2499">
        <v>7196</v>
      </c>
      <c r="K2499">
        <v>8413</v>
      </c>
      <c r="L2499">
        <v>1217</v>
      </c>
      <c r="M2499">
        <f t="array" ref="M2499">SUM(IF(E$2:E2499=E2499,IF(B$2:B2499=B2499,IF(C$2:C2499=C2499,L$2:L2499))))</f>
        <v>1550</v>
      </c>
    </row>
    <row r="2500" spans="1:13" x14ac:dyDescent="0.25">
      <c r="A2500" s="2">
        <v>38902</v>
      </c>
      <c r="B2500">
        <v>2006</v>
      </c>
      <c r="C2500">
        <v>7</v>
      </c>
      <c r="D2500" t="s">
        <v>31</v>
      </c>
      <c r="E2500" t="s">
        <v>10</v>
      </c>
      <c r="F2500">
        <v>595</v>
      </c>
      <c r="G2500">
        <v>717</v>
      </c>
      <c r="H2500">
        <v>5</v>
      </c>
      <c r="I2500">
        <v>3585</v>
      </c>
      <c r="J2500">
        <v>4180</v>
      </c>
      <c r="K2500">
        <v>4801</v>
      </c>
      <c r="L2500">
        <v>621</v>
      </c>
      <c r="M2500">
        <f t="array" ref="M2500">SUM(IF(E$2:E2500=E2500,IF(B$2:B2500=B2500,IF(C$2:C2500=C2500,L$2:L2500))))</f>
        <v>1195</v>
      </c>
    </row>
    <row r="2501" spans="1:13" x14ac:dyDescent="0.25">
      <c r="A2501" s="2">
        <v>38903</v>
      </c>
      <c r="B2501">
        <v>2006</v>
      </c>
      <c r="C2501">
        <v>7</v>
      </c>
      <c r="D2501" t="s">
        <v>32</v>
      </c>
      <c r="E2501" t="s">
        <v>8</v>
      </c>
      <c r="F2501">
        <v>1019</v>
      </c>
      <c r="G2501">
        <v>717</v>
      </c>
      <c r="H2501">
        <v>7</v>
      </c>
      <c r="I2501">
        <v>5019</v>
      </c>
      <c r="J2501">
        <v>6038</v>
      </c>
      <c r="K2501">
        <v>6920</v>
      </c>
      <c r="L2501">
        <v>882</v>
      </c>
      <c r="M2501">
        <f t="array" ref="M2501">SUM(IF(E$2:E2501=E2501,IF(B$2:B2501=B2501,IF(C$2:C2501=C2501,L$2:L2501))))</f>
        <v>882</v>
      </c>
    </row>
    <row r="2502" spans="1:13" x14ac:dyDescent="0.25">
      <c r="A2502" s="2">
        <v>38905</v>
      </c>
      <c r="B2502">
        <v>2006</v>
      </c>
      <c r="C2502">
        <v>7</v>
      </c>
      <c r="D2502" t="s">
        <v>34</v>
      </c>
      <c r="E2502" t="s">
        <v>10</v>
      </c>
      <c r="F2502">
        <v>595</v>
      </c>
      <c r="G2502">
        <v>528</v>
      </c>
      <c r="H2502">
        <v>10</v>
      </c>
      <c r="I2502">
        <v>5280</v>
      </c>
      <c r="J2502">
        <v>5875</v>
      </c>
      <c r="K2502">
        <v>6319</v>
      </c>
      <c r="L2502">
        <v>444</v>
      </c>
      <c r="M2502">
        <f t="array" ref="M2502">SUM(IF(E$2:E2502=E2502,IF(B$2:B2502=B2502,IF(C$2:C2502=C2502,L$2:L2502))))</f>
        <v>1639</v>
      </c>
    </row>
    <row r="2503" spans="1:13" x14ac:dyDescent="0.25">
      <c r="A2503" s="2">
        <v>38906</v>
      </c>
      <c r="B2503">
        <v>2006</v>
      </c>
      <c r="C2503">
        <v>7</v>
      </c>
      <c r="D2503" t="s">
        <v>35</v>
      </c>
      <c r="E2503" t="s">
        <v>12</v>
      </c>
      <c r="F2503">
        <v>743</v>
      </c>
      <c r="G2503">
        <v>633</v>
      </c>
      <c r="H2503">
        <v>7</v>
      </c>
      <c r="I2503">
        <v>4431</v>
      </c>
      <c r="J2503">
        <v>5174</v>
      </c>
      <c r="K2503">
        <v>6208</v>
      </c>
      <c r="L2503">
        <v>1034</v>
      </c>
      <c r="M2503">
        <f t="array" ref="M2503">SUM(IF(E$2:E2503=E2503,IF(B$2:B2503=B2503,IF(C$2:C2503=C2503,L$2:L2503))))</f>
        <v>2584</v>
      </c>
    </row>
    <row r="2504" spans="1:13" x14ac:dyDescent="0.25">
      <c r="A2504" s="2">
        <v>38906</v>
      </c>
      <c r="B2504">
        <v>2006</v>
      </c>
      <c r="C2504">
        <v>7</v>
      </c>
      <c r="D2504" t="s">
        <v>35</v>
      </c>
      <c r="E2504" t="s">
        <v>10</v>
      </c>
      <c r="F2504">
        <v>595</v>
      </c>
      <c r="G2504">
        <v>633</v>
      </c>
      <c r="H2504">
        <v>5</v>
      </c>
      <c r="I2504">
        <v>3165</v>
      </c>
      <c r="J2504">
        <v>3760</v>
      </c>
      <c r="K2504">
        <v>3789</v>
      </c>
      <c r="L2504">
        <v>29</v>
      </c>
      <c r="M2504">
        <f t="array" ref="M2504">SUM(IF(E$2:E2504=E2504,IF(B$2:B2504=B2504,IF(C$2:C2504=C2504,L$2:L2504))))</f>
        <v>1668</v>
      </c>
    </row>
    <row r="2505" spans="1:13" x14ac:dyDescent="0.25">
      <c r="A2505" s="2">
        <v>38907</v>
      </c>
      <c r="B2505">
        <v>2006</v>
      </c>
      <c r="C2505">
        <v>7</v>
      </c>
      <c r="D2505" t="s">
        <v>36</v>
      </c>
      <c r="E2505" t="s">
        <v>8</v>
      </c>
      <c r="F2505">
        <v>1019</v>
      </c>
      <c r="G2505">
        <v>493</v>
      </c>
      <c r="H2505">
        <v>4</v>
      </c>
      <c r="I2505">
        <v>1972</v>
      </c>
      <c r="J2505">
        <v>2991</v>
      </c>
      <c r="K2505">
        <v>2862</v>
      </c>
      <c r="L2505">
        <v>-129</v>
      </c>
      <c r="M2505">
        <f t="array" ref="M2505">SUM(IF(E$2:E2505=E2505,IF(B$2:B2505=B2505,IF(C$2:C2505=C2505,L$2:L2505))))</f>
        <v>753</v>
      </c>
    </row>
    <row r="2506" spans="1:13" x14ac:dyDescent="0.25">
      <c r="A2506" s="2">
        <v>38907</v>
      </c>
      <c r="B2506">
        <v>2006</v>
      </c>
      <c r="C2506">
        <v>7</v>
      </c>
      <c r="D2506" t="s">
        <v>36</v>
      </c>
      <c r="E2506" t="s">
        <v>10</v>
      </c>
      <c r="F2506">
        <v>595</v>
      </c>
      <c r="G2506">
        <v>493</v>
      </c>
      <c r="H2506">
        <v>4</v>
      </c>
      <c r="I2506">
        <v>1972</v>
      </c>
      <c r="J2506">
        <v>2567</v>
      </c>
      <c r="K2506">
        <v>2379</v>
      </c>
      <c r="L2506">
        <v>-188</v>
      </c>
      <c r="M2506">
        <f t="array" ref="M2506">SUM(IF(E$2:E2506=E2506,IF(B$2:B2506=B2506,IF(C$2:C2506=C2506,L$2:L2506))))</f>
        <v>1480</v>
      </c>
    </row>
    <row r="2507" spans="1:13" x14ac:dyDescent="0.25">
      <c r="A2507" s="2">
        <v>38908</v>
      </c>
      <c r="B2507">
        <v>2006</v>
      </c>
      <c r="C2507">
        <v>7</v>
      </c>
      <c r="D2507" t="s">
        <v>30</v>
      </c>
      <c r="E2507" t="s">
        <v>10</v>
      </c>
      <c r="F2507">
        <v>595</v>
      </c>
      <c r="G2507">
        <v>528</v>
      </c>
      <c r="H2507">
        <v>8</v>
      </c>
      <c r="I2507">
        <v>4224</v>
      </c>
      <c r="J2507">
        <v>4819</v>
      </c>
      <c r="K2507">
        <v>3876</v>
      </c>
      <c r="L2507">
        <v>-943</v>
      </c>
      <c r="M2507">
        <f t="array" ref="M2507">SUM(IF(E$2:E2507=E2507,IF(B$2:B2507=B2507,IF(C$2:C2507=C2507,L$2:L2507))))</f>
        <v>537</v>
      </c>
    </row>
    <row r="2508" spans="1:13" x14ac:dyDescent="0.25">
      <c r="A2508" s="2">
        <v>38908</v>
      </c>
      <c r="B2508">
        <v>2006</v>
      </c>
      <c r="C2508">
        <v>7</v>
      </c>
      <c r="D2508" t="s">
        <v>30</v>
      </c>
      <c r="E2508" t="s">
        <v>12</v>
      </c>
      <c r="F2508">
        <v>743</v>
      </c>
      <c r="G2508">
        <v>528</v>
      </c>
      <c r="H2508">
        <v>1</v>
      </c>
      <c r="I2508">
        <v>528</v>
      </c>
      <c r="J2508">
        <v>1271</v>
      </c>
      <c r="K2508">
        <v>1392</v>
      </c>
      <c r="L2508">
        <v>121</v>
      </c>
      <c r="M2508">
        <f t="array" ref="M2508">SUM(IF(E$2:E2508=E2508,IF(B$2:B2508=B2508,IF(C$2:C2508=C2508,L$2:L2508))))</f>
        <v>2705</v>
      </c>
    </row>
    <row r="2509" spans="1:13" x14ac:dyDescent="0.25">
      <c r="A2509" s="2">
        <v>38909</v>
      </c>
      <c r="B2509">
        <v>2006</v>
      </c>
      <c r="C2509">
        <v>7</v>
      </c>
      <c r="D2509" t="s">
        <v>31</v>
      </c>
      <c r="E2509" t="s">
        <v>12</v>
      </c>
      <c r="F2509">
        <v>743</v>
      </c>
      <c r="G2509">
        <v>717</v>
      </c>
      <c r="H2509">
        <v>6</v>
      </c>
      <c r="I2509">
        <v>4302</v>
      </c>
      <c r="J2509">
        <v>5045</v>
      </c>
      <c r="K2509">
        <v>4300</v>
      </c>
      <c r="L2509">
        <v>-745</v>
      </c>
      <c r="M2509">
        <f t="array" ref="M2509">SUM(IF(E$2:E2509=E2509,IF(B$2:B2509=B2509,IF(C$2:C2509=C2509,L$2:L2509))))</f>
        <v>1960</v>
      </c>
    </row>
    <row r="2510" spans="1:13" x14ac:dyDescent="0.25">
      <c r="A2510" s="2">
        <v>38911</v>
      </c>
      <c r="B2510">
        <v>2006</v>
      </c>
      <c r="C2510">
        <v>7</v>
      </c>
      <c r="D2510" t="s">
        <v>33</v>
      </c>
      <c r="E2510" t="s">
        <v>12</v>
      </c>
      <c r="F2510">
        <v>743</v>
      </c>
      <c r="G2510">
        <v>493</v>
      </c>
      <c r="H2510">
        <v>8</v>
      </c>
      <c r="I2510">
        <v>3944</v>
      </c>
      <c r="J2510">
        <v>4687</v>
      </c>
      <c r="K2510">
        <v>18164</v>
      </c>
      <c r="L2510">
        <v>13477</v>
      </c>
      <c r="M2510">
        <f t="array" ref="M2510">SUM(IF(E$2:E2510=E2510,IF(B$2:B2510=B2510,IF(C$2:C2510=C2510,L$2:L2510))))</f>
        <v>15437</v>
      </c>
    </row>
    <row r="2511" spans="1:13" x14ac:dyDescent="0.25">
      <c r="A2511" s="2">
        <v>38915</v>
      </c>
      <c r="B2511">
        <v>2006</v>
      </c>
      <c r="C2511">
        <v>7</v>
      </c>
      <c r="D2511" t="s">
        <v>30</v>
      </c>
      <c r="E2511" t="s">
        <v>12</v>
      </c>
      <c r="F2511">
        <v>743</v>
      </c>
      <c r="G2511">
        <v>528</v>
      </c>
      <c r="H2511">
        <v>10</v>
      </c>
      <c r="I2511">
        <v>5280</v>
      </c>
      <c r="J2511">
        <v>6023</v>
      </c>
      <c r="K2511">
        <v>6406</v>
      </c>
      <c r="L2511">
        <v>383</v>
      </c>
      <c r="M2511">
        <f t="array" ref="M2511">SUM(IF(E$2:E2511=E2511,IF(B$2:B2511=B2511,IF(C$2:C2511=C2511,L$2:L2511))))</f>
        <v>15820</v>
      </c>
    </row>
    <row r="2512" spans="1:13" x14ac:dyDescent="0.25">
      <c r="A2512" s="2">
        <v>38916</v>
      </c>
      <c r="B2512">
        <v>2006</v>
      </c>
      <c r="C2512">
        <v>7</v>
      </c>
      <c r="D2512" t="s">
        <v>31</v>
      </c>
      <c r="E2512" t="s">
        <v>13</v>
      </c>
      <c r="F2512">
        <v>1162</v>
      </c>
      <c r="G2512">
        <v>717</v>
      </c>
      <c r="H2512">
        <v>1</v>
      </c>
      <c r="I2512">
        <v>717</v>
      </c>
      <c r="J2512">
        <v>1879</v>
      </c>
      <c r="K2512">
        <v>1749</v>
      </c>
      <c r="L2512">
        <v>-130</v>
      </c>
      <c r="M2512">
        <f t="array" ref="M2512">SUM(IF(E$2:E2512=E2512,IF(B$2:B2512=B2512,IF(C$2:C2512=C2512,L$2:L2512))))</f>
        <v>-130</v>
      </c>
    </row>
    <row r="2513" spans="1:13" x14ac:dyDescent="0.25">
      <c r="A2513" s="2">
        <v>38916</v>
      </c>
      <c r="B2513">
        <v>2006</v>
      </c>
      <c r="C2513">
        <v>7</v>
      </c>
      <c r="D2513" t="s">
        <v>31</v>
      </c>
      <c r="E2513" t="s">
        <v>12</v>
      </c>
      <c r="F2513">
        <v>743</v>
      </c>
      <c r="G2513">
        <v>717</v>
      </c>
      <c r="H2513">
        <v>4</v>
      </c>
      <c r="I2513">
        <v>2868</v>
      </c>
      <c r="J2513">
        <v>3611</v>
      </c>
      <c r="K2513">
        <v>8902</v>
      </c>
      <c r="L2513">
        <v>5291</v>
      </c>
      <c r="M2513">
        <f t="array" ref="M2513">SUM(IF(E$2:E2513=E2513,IF(B$2:B2513=B2513,IF(C$2:C2513=C2513,L$2:L2513))))</f>
        <v>21111</v>
      </c>
    </row>
    <row r="2514" spans="1:13" x14ac:dyDescent="0.25">
      <c r="A2514" s="2">
        <v>38917</v>
      </c>
      <c r="B2514">
        <v>2006</v>
      </c>
      <c r="C2514">
        <v>7</v>
      </c>
      <c r="D2514" t="s">
        <v>32</v>
      </c>
      <c r="E2514" t="s">
        <v>12</v>
      </c>
      <c r="F2514">
        <v>743</v>
      </c>
      <c r="G2514">
        <v>717</v>
      </c>
      <c r="H2514">
        <v>8</v>
      </c>
      <c r="I2514">
        <v>5736</v>
      </c>
      <c r="J2514">
        <v>6479</v>
      </c>
      <c r="K2514">
        <v>7254</v>
      </c>
      <c r="L2514">
        <v>775</v>
      </c>
      <c r="M2514">
        <f t="array" ref="M2514">SUM(IF(E$2:E2514=E2514,IF(B$2:B2514=B2514,IF(C$2:C2514=C2514,L$2:L2514))))</f>
        <v>21886</v>
      </c>
    </row>
    <row r="2515" spans="1:13" x14ac:dyDescent="0.25">
      <c r="A2515" s="2">
        <v>38917</v>
      </c>
      <c r="B2515">
        <v>2006</v>
      </c>
      <c r="C2515">
        <v>7</v>
      </c>
      <c r="D2515" t="s">
        <v>32</v>
      </c>
      <c r="E2515" t="s">
        <v>10</v>
      </c>
      <c r="F2515">
        <v>595</v>
      </c>
      <c r="G2515">
        <v>717</v>
      </c>
      <c r="H2515">
        <v>10</v>
      </c>
      <c r="I2515">
        <v>7170</v>
      </c>
      <c r="J2515">
        <v>7765</v>
      </c>
      <c r="K2515">
        <v>6938</v>
      </c>
      <c r="L2515">
        <v>-827</v>
      </c>
      <c r="M2515">
        <f t="array" ref="M2515">SUM(IF(E$2:E2515=E2515,IF(B$2:B2515=B2515,IF(C$2:C2515=C2515,L$2:L2515))))</f>
        <v>-290</v>
      </c>
    </row>
    <row r="2516" spans="1:13" x14ac:dyDescent="0.25">
      <c r="A2516" s="2">
        <v>38919</v>
      </c>
      <c r="B2516">
        <v>2006</v>
      </c>
      <c r="C2516">
        <v>7</v>
      </c>
      <c r="D2516" t="s">
        <v>34</v>
      </c>
      <c r="E2516" t="s">
        <v>12</v>
      </c>
      <c r="F2516">
        <v>743</v>
      </c>
      <c r="G2516">
        <v>528</v>
      </c>
      <c r="H2516">
        <v>7</v>
      </c>
      <c r="I2516">
        <v>3696</v>
      </c>
      <c r="J2516">
        <v>4439</v>
      </c>
      <c r="K2516">
        <v>3769</v>
      </c>
      <c r="L2516">
        <v>-670</v>
      </c>
      <c r="M2516">
        <f t="array" ref="M2516">SUM(IF(E$2:E2516=E2516,IF(B$2:B2516=B2516,IF(C$2:C2516=C2516,L$2:L2516))))</f>
        <v>21216</v>
      </c>
    </row>
    <row r="2517" spans="1:13" x14ac:dyDescent="0.25">
      <c r="A2517" s="2">
        <v>38920</v>
      </c>
      <c r="B2517">
        <v>2006</v>
      </c>
      <c r="C2517">
        <v>7</v>
      </c>
      <c r="D2517" t="s">
        <v>35</v>
      </c>
      <c r="E2517" t="s">
        <v>13</v>
      </c>
      <c r="F2517">
        <v>1162</v>
      </c>
      <c r="G2517">
        <v>633</v>
      </c>
      <c r="H2517">
        <v>6</v>
      </c>
      <c r="I2517">
        <v>3798</v>
      </c>
      <c r="J2517">
        <v>4960</v>
      </c>
      <c r="K2517">
        <v>5336</v>
      </c>
      <c r="L2517">
        <v>376</v>
      </c>
      <c r="M2517">
        <f t="array" ref="M2517">SUM(IF(E$2:E2517=E2517,IF(B$2:B2517=B2517,IF(C$2:C2517=C2517,L$2:L2517))))</f>
        <v>246</v>
      </c>
    </row>
    <row r="2518" spans="1:13" x14ac:dyDescent="0.25">
      <c r="A2518" s="2">
        <v>38924</v>
      </c>
      <c r="B2518">
        <v>2006</v>
      </c>
      <c r="C2518">
        <v>7</v>
      </c>
      <c r="D2518" t="s">
        <v>32</v>
      </c>
      <c r="E2518" t="s">
        <v>8</v>
      </c>
      <c r="F2518">
        <v>1019</v>
      </c>
      <c r="G2518">
        <v>717</v>
      </c>
      <c r="H2518">
        <v>5</v>
      </c>
      <c r="I2518">
        <v>3585</v>
      </c>
      <c r="J2518">
        <v>4604</v>
      </c>
      <c r="K2518">
        <v>4438</v>
      </c>
      <c r="L2518">
        <v>-166</v>
      </c>
      <c r="M2518">
        <f t="array" ref="M2518">SUM(IF(E$2:E2518=E2518,IF(B$2:B2518=B2518,IF(C$2:C2518=C2518,L$2:L2518))))</f>
        <v>587</v>
      </c>
    </row>
    <row r="2519" spans="1:13" x14ac:dyDescent="0.25">
      <c r="A2519" s="2">
        <v>38926</v>
      </c>
      <c r="B2519">
        <v>2006</v>
      </c>
      <c r="C2519">
        <v>7</v>
      </c>
      <c r="D2519" t="s">
        <v>34</v>
      </c>
      <c r="E2519" t="s">
        <v>12</v>
      </c>
      <c r="F2519">
        <v>743</v>
      </c>
      <c r="G2519">
        <v>528</v>
      </c>
      <c r="H2519">
        <v>6</v>
      </c>
      <c r="I2519">
        <v>3168</v>
      </c>
      <c r="J2519">
        <v>3911</v>
      </c>
      <c r="K2519">
        <v>3486</v>
      </c>
      <c r="L2519">
        <v>-425</v>
      </c>
      <c r="M2519">
        <f t="array" ref="M2519">SUM(IF(E$2:E2519=E2519,IF(B$2:B2519=B2519,IF(C$2:C2519=C2519,L$2:L2519))))</f>
        <v>20791</v>
      </c>
    </row>
    <row r="2520" spans="1:13" x14ac:dyDescent="0.25">
      <c r="A2520" s="2">
        <v>38926</v>
      </c>
      <c r="B2520">
        <v>2006</v>
      </c>
      <c r="C2520">
        <v>7</v>
      </c>
      <c r="D2520" t="s">
        <v>34</v>
      </c>
      <c r="E2520" t="s">
        <v>10</v>
      </c>
      <c r="F2520">
        <v>595</v>
      </c>
      <c r="G2520">
        <v>528</v>
      </c>
      <c r="H2520">
        <v>9</v>
      </c>
      <c r="I2520">
        <v>4752</v>
      </c>
      <c r="J2520">
        <v>5347</v>
      </c>
      <c r="K2520">
        <v>6081</v>
      </c>
      <c r="L2520">
        <v>734</v>
      </c>
      <c r="M2520">
        <f t="array" ref="M2520">SUM(IF(E$2:E2520=E2520,IF(B$2:B2520=B2520,IF(C$2:C2520=C2520,L$2:L2520))))</f>
        <v>444</v>
      </c>
    </row>
    <row r="2521" spans="1:13" x14ac:dyDescent="0.25">
      <c r="A2521" s="2">
        <v>38929</v>
      </c>
      <c r="B2521">
        <v>2006</v>
      </c>
      <c r="C2521">
        <v>7</v>
      </c>
      <c r="D2521" t="s">
        <v>30</v>
      </c>
      <c r="E2521" t="s">
        <v>10</v>
      </c>
      <c r="F2521">
        <v>595</v>
      </c>
      <c r="G2521">
        <v>528</v>
      </c>
      <c r="H2521">
        <v>10</v>
      </c>
      <c r="I2521">
        <v>5280</v>
      </c>
      <c r="J2521">
        <v>5875</v>
      </c>
      <c r="K2521">
        <v>6812</v>
      </c>
      <c r="L2521">
        <v>937</v>
      </c>
      <c r="M2521">
        <f t="array" ref="M2521">SUM(IF(E$2:E2521=E2521,IF(B$2:B2521=B2521,IF(C$2:C2521=C2521,L$2:L2521))))</f>
        <v>1381</v>
      </c>
    </row>
    <row r="2522" spans="1:13" x14ac:dyDescent="0.25">
      <c r="A2522" s="2">
        <v>38930</v>
      </c>
      <c r="B2522">
        <v>2006</v>
      </c>
      <c r="C2522">
        <v>8</v>
      </c>
      <c r="D2522" t="s">
        <v>31</v>
      </c>
      <c r="E2522" t="s">
        <v>10</v>
      </c>
      <c r="F2522">
        <v>595</v>
      </c>
      <c r="G2522">
        <v>717</v>
      </c>
      <c r="H2522">
        <v>3</v>
      </c>
      <c r="I2522">
        <v>2151</v>
      </c>
      <c r="J2522">
        <v>2746</v>
      </c>
      <c r="K2522">
        <v>3427</v>
      </c>
      <c r="L2522">
        <v>681</v>
      </c>
      <c r="M2522">
        <f t="array" ref="M2522">SUM(IF(E$2:E2522=E2522,IF(B$2:B2522=B2522,IF(C$2:C2522=C2522,L$2:L2522))))</f>
        <v>681</v>
      </c>
    </row>
    <row r="2523" spans="1:13" x14ac:dyDescent="0.25">
      <c r="A2523" s="2">
        <v>38932</v>
      </c>
      <c r="B2523">
        <v>2006</v>
      </c>
      <c r="C2523">
        <v>8</v>
      </c>
      <c r="D2523" t="s">
        <v>33</v>
      </c>
      <c r="E2523" t="s">
        <v>10</v>
      </c>
      <c r="F2523">
        <v>595</v>
      </c>
      <c r="G2523">
        <v>493</v>
      </c>
      <c r="H2523">
        <v>4</v>
      </c>
      <c r="I2523">
        <v>1972</v>
      </c>
      <c r="J2523">
        <v>2567</v>
      </c>
      <c r="K2523">
        <v>2412</v>
      </c>
      <c r="L2523">
        <v>-155</v>
      </c>
      <c r="M2523">
        <f t="array" ref="M2523">SUM(IF(E$2:E2523=E2523,IF(B$2:B2523=B2523,IF(C$2:C2523=C2523,L$2:L2523))))</f>
        <v>526</v>
      </c>
    </row>
    <row r="2524" spans="1:13" x14ac:dyDescent="0.25">
      <c r="A2524" s="2">
        <v>38932</v>
      </c>
      <c r="B2524">
        <v>2006</v>
      </c>
      <c r="C2524">
        <v>8</v>
      </c>
      <c r="D2524" t="s">
        <v>33</v>
      </c>
      <c r="E2524" t="s">
        <v>8</v>
      </c>
      <c r="F2524">
        <v>1019</v>
      </c>
      <c r="G2524">
        <v>493</v>
      </c>
      <c r="H2524">
        <v>7</v>
      </c>
      <c r="I2524">
        <v>3451</v>
      </c>
      <c r="J2524">
        <v>4470</v>
      </c>
      <c r="K2524">
        <v>3978</v>
      </c>
      <c r="L2524">
        <v>-492</v>
      </c>
      <c r="M2524">
        <f t="array" ref="M2524">SUM(IF(E$2:E2524=E2524,IF(B$2:B2524=B2524,IF(C$2:C2524=C2524,L$2:L2524))))</f>
        <v>-492</v>
      </c>
    </row>
    <row r="2525" spans="1:13" x14ac:dyDescent="0.25">
      <c r="A2525" s="2">
        <v>38932</v>
      </c>
      <c r="B2525">
        <v>2006</v>
      </c>
      <c r="C2525">
        <v>8</v>
      </c>
      <c r="D2525" t="s">
        <v>33</v>
      </c>
      <c r="E2525" t="s">
        <v>7</v>
      </c>
      <c r="F2525">
        <v>1115</v>
      </c>
      <c r="G2525">
        <v>493</v>
      </c>
      <c r="H2525">
        <v>6</v>
      </c>
      <c r="I2525">
        <v>2958</v>
      </c>
      <c r="J2525">
        <v>4073</v>
      </c>
      <c r="K2525">
        <v>4556</v>
      </c>
      <c r="L2525">
        <v>483</v>
      </c>
      <c r="M2525">
        <f t="array" ref="M2525">SUM(IF(E$2:E2525=E2525,IF(B$2:B2525=B2525,IF(C$2:C2525=C2525,L$2:L2525))))</f>
        <v>483</v>
      </c>
    </row>
    <row r="2526" spans="1:13" x14ac:dyDescent="0.25">
      <c r="A2526" s="2">
        <v>38932</v>
      </c>
      <c r="B2526">
        <v>2006</v>
      </c>
      <c r="C2526">
        <v>8</v>
      </c>
      <c r="D2526" t="s">
        <v>33</v>
      </c>
      <c r="E2526" t="s">
        <v>13</v>
      </c>
      <c r="F2526">
        <v>1162</v>
      </c>
      <c r="G2526">
        <v>493</v>
      </c>
      <c r="H2526">
        <v>1</v>
      </c>
      <c r="I2526">
        <v>493</v>
      </c>
      <c r="J2526">
        <v>1655</v>
      </c>
      <c r="K2526">
        <v>1430</v>
      </c>
      <c r="L2526">
        <v>-225</v>
      </c>
      <c r="M2526">
        <f t="array" ref="M2526">SUM(IF(E$2:E2526=E2526,IF(B$2:B2526=B2526,IF(C$2:C2526=C2526,L$2:L2526))))</f>
        <v>-225</v>
      </c>
    </row>
    <row r="2527" spans="1:13" x14ac:dyDescent="0.25">
      <c r="A2527" s="2">
        <v>38934</v>
      </c>
      <c r="B2527">
        <v>2006</v>
      </c>
      <c r="C2527">
        <v>8</v>
      </c>
      <c r="D2527" t="s">
        <v>35</v>
      </c>
      <c r="E2527" t="s">
        <v>8</v>
      </c>
      <c r="F2527">
        <v>1019</v>
      </c>
      <c r="G2527">
        <v>633</v>
      </c>
      <c r="H2527">
        <v>7</v>
      </c>
      <c r="I2527">
        <v>4431</v>
      </c>
      <c r="J2527">
        <v>5450</v>
      </c>
      <c r="K2527">
        <v>6229</v>
      </c>
      <c r="L2527">
        <v>779</v>
      </c>
      <c r="M2527">
        <f t="array" ref="M2527">SUM(IF(E$2:E2527=E2527,IF(B$2:B2527=B2527,IF(C$2:C2527=C2527,L$2:L2527))))</f>
        <v>287</v>
      </c>
    </row>
    <row r="2528" spans="1:13" x14ac:dyDescent="0.25">
      <c r="A2528" s="2">
        <v>38935</v>
      </c>
      <c r="B2528">
        <v>2006</v>
      </c>
      <c r="C2528">
        <v>8</v>
      </c>
      <c r="D2528" t="s">
        <v>36</v>
      </c>
      <c r="E2528" t="s">
        <v>10</v>
      </c>
      <c r="F2528">
        <v>595</v>
      </c>
      <c r="G2528">
        <v>493</v>
      </c>
      <c r="H2528">
        <v>2</v>
      </c>
      <c r="I2528">
        <v>986</v>
      </c>
      <c r="J2528">
        <v>1581</v>
      </c>
      <c r="K2528">
        <v>3058</v>
      </c>
      <c r="L2528">
        <v>1477</v>
      </c>
      <c r="M2528">
        <f t="array" ref="M2528">SUM(IF(E$2:E2528=E2528,IF(B$2:B2528=B2528,IF(C$2:C2528=C2528,L$2:L2528))))</f>
        <v>2003</v>
      </c>
    </row>
    <row r="2529" spans="1:13" x14ac:dyDescent="0.25">
      <c r="A2529" s="2">
        <v>38936</v>
      </c>
      <c r="B2529">
        <v>2006</v>
      </c>
      <c r="C2529">
        <v>8</v>
      </c>
      <c r="D2529" t="s">
        <v>30</v>
      </c>
      <c r="E2529" t="s">
        <v>7</v>
      </c>
      <c r="F2529">
        <v>1115</v>
      </c>
      <c r="G2529">
        <v>528</v>
      </c>
      <c r="H2529">
        <v>2</v>
      </c>
      <c r="I2529">
        <v>1056</v>
      </c>
      <c r="J2529">
        <v>2171</v>
      </c>
      <c r="K2529">
        <v>1930</v>
      </c>
      <c r="L2529">
        <v>-241</v>
      </c>
      <c r="M2529">
        <f t="array" ref="M2529">SUM(IF(E$2:E2529=E2529,IF(B$2:B2529=B2529,IF(C$2:C2529=C2529,L$2:L2529))))</f>
        <v>242</v>
      </c>
    </row>
    <row r="2530" spans="1:13" x14ac:dyDescent="0.25">
      <c r="A2530" s="2">
        <v>38936</v>
      </c>
      <c r="B2530">
        <v>2006</v>
      </c>
      <c r="C2530">
        <v>8</v>
      </c>
      <c r="D2530" t="s">
        <v>30</v>
      </c>
      <c r="E2530" t="s">
        <v>12</v>
      </c>
      <c r="F2530">
        <v>743</v>
      </c>
      <c r="G2530">
        <v>528</v>
      </c>
      <c r="H2530">
        <v>1</v>
      </c>
      <c r="I2530">
        <v>528</v>
      </c>
      <c r="J2530">
        <v>1271</v>
      </c>
      <c r="K2530">
        <v>1483</v>
      </c>
      <c r="L2530">
        <v>212</v>
      </c>
      <c r="M2530">
        <f t="array" ref="M2530">SUM(IF(E$2:E2530=E2530,IF(B$2:B2530=B2530,IF(C$2:C2530=C2530,L$2:L2530))))</f>
        <v>212</v>
      </c>
    </row>
    <row r="2531" spans="1:13" x14ac:dyDescent="0.25">
      <c r="A2531" s="2">
        <v>38937</v>
      </c>
      <c r="B2531">
        <v>2006</v>
      </c>
      <c r="C2531">
        <v>8</v>
      </c>
      <c r="D2531" t="s">
        <v>31</v>
      </c>
      <c r="E2531" t="s">
        <v>8</v>
      </c>
      <c r="F2531">
        <v>1019</v>
      </c>
      <c r="G2531">
        <v>717</v>
      </c>
      <c r="H2531">
        <v>5</v>
      </c>
      <c r="I2531">
        <v>3585</v>
      </c>
      <c r="J2531">
        <v>4604</v>
      </c>
      <c r="K2531">
        <v>5440</v>
      </c>
      <c r="L2531">
        <v>836</v>
      </c>
      <c r="M2531">
        <f t="array" ref="M2531">SUM(IF(E$2:E2531=E2531,IF(B$2:B2531=B2531,IF(C$2:C2531=C2531,L$2:L2531))))</f>
        <v>1123</v>
      </c>
    </row>
    <row r="2532" spans="1:13" x14ac:dyDescent="0.25">
      <c r="A2532" s="2">
        <v>38938</v>
      </c>
      <c r="B2532">
        <v>2006</v>
      </c>
      <c r="C2532">
        <v>8</v>
      </c>
      <c r="D2532" t="s">
        <v>32</v>
      </c>
      <c r="E2532" t="s">
        <v>8</v>
      </c>
      <c r="F2532">
        <v>1019</v>
      </c>
      <c r="G2532">
        <v>717</v>
      </c>
      <c r="H2532">
        <v>6</v>
      </c>
      <c r="I2532">
        <v>4302</v>
      </c>
      <c r="J2532">
        <v>5321</v>
      </c>
      <c r="K2532">
        <v>4479</v>
      </c>
      <c r="L2532">
        <v>-842</v>
      </c>
      <c r="M2532">
        <f t="array" ref="M2532">SUM(IF(E$2:E2532=E2532,IF(B$2:B2532=B2532,IF(C$2:C2532=C2532,L$2:L2532))))</f>
        <v>281</v>
      </c>
    </row>
    <row r="2533" spans="1:13" x14ac:dyDescent="0.25">
      <c r="A2533" s="2">
        <v>38939</v>
      </c>
      <c r="B2533">
        <v>2006</v>
      </c>
      <c r="C2533">
        <v>8</v>
      </c>
      <c r="D2533" t="s">
        <v>33</v>
      </c>
      <c r="E2533" t="s">
        <v>10</v>
      </c>
      <c r="F2533">
        <v>595</v>
      </c>
      <c r="G2533">
        <v>493</v>
      </c>
      <c r="H2533">
        <v>4</v>
      </c>
      <c r="I2533">
        <v>1972</v>
      </c>
      <c r="J2533">
        <v>2567</v>
      </c>
      <c r="K2533">
        <v>2934</v>
      </c>
      <c r="L2533">
        <v>367</v>
      </c>
      <c r="M2533">
        <f t="array" ref="M2533">SUM(IF(E$2:E2533=E2533,IF(B$2:B2533=B2533,IF(C$2:C2533=C2533,L$2:L2533))))</f>
        <v>2370</v>
      </c>
    </row>
    <row r="2534" spans="1:13" x14ac:dyDescent="0.25">
      <c r="A2534" s="2">
        <v>38942</v>
      </c>
      <c r="B2534">
        <v>2006</v>
      </c>
      <c r="C2534">
        <v>8</v>
      </c>
      <c r="D2534" t="s">
        <v>36</v>
      </c>
      <c r="E2534" t="s">
        <v>10</v>
      </c>
      <c r="F2534">
        <v>595</v>
      </c>
      <c r="G2534">
        <v>493</v>
      </c>
      <c r="H2534">
        <v>1</v>
      </c>
      <c r="I2534">
        <v>493</v>
      </c>
      <c r="J2534">
        <v>1088</v>
      </c>
      <c r="K2534">
        <v>1462</v>
      </c>
      <c r="L2534">
        <v>374</v>
      </c>
      <c r="M2534">
        <f t="array" ref="M2534">SUM(IF(E$2:E2534=E2534,IF(B$2:B2534=B2534,IF(C$2:C2534=C2534,L$2:L2534))))</f>
        <v>2744</v>
      </c>
    </row>
    <row r="2535" spans="1:13" x14ac:dyDescent="0.25">
      <c r="A2535" s="2">
        <v>38942</v>
      </c>
      <c r="B2535">
        <v>2006</v>
      </c>
      <c r="C2535">
        <v>8</v>
      </c>
      <c r="D2535" t="s">
        <v>36</v>
      </c>
      <c r="E2535" t="s">
        <v>7</v>
      </c>
      <c r="F2535">
        <v>1115</v>
      </c>
      <c r="G2535">
        <v>493</v>
      </c>
      <c r="H2535">
        <v>5</v>
      </c>
      <c r="I2535">
        <v>2465</v>
      </c>
      <c r="J2535">
        <v>3580</v>
      </c>
      <c r="K2535">
        <v>3266</v>
      </c>
      <c r="L2535">
        <v>-314</v>
      </c>
      <c r="M2535">
        <f t="array" ref="M2535">SUM(IF(E$2:E2535=E2535,IF(B$2:B2535=B2535,IF(C$2:C2535=C2535,L$2:L2535))))</f>
        <v>-72</v>
      </c>
    </row>
    <row r="2536" spans="1:13" x14ac:dyDescent="0.25">
      <c r="A2536" s="2">
        <v>38943</v>
      </c>
      <c r="B2536">
        <v>2006</v>
      </c>
      <c r="C2536">
        <v>8</v>
      </c>
      <c r="D2536" t="s">
        <v>30</v>
      </c>
      <c r="E2536" t="s">
        <v>10</v>
      </c>
      <c r="F2536">
        <v>595</v>
      </c>
      <c r="G2536">
        <v>528</v>
      </c>
      <c r="H2536">
        <v>10</v>
      </c>
      <c r="I2536">
        <v>5280</v>
      </c>
      <c r="J2536">
        <v>5875</v>
      </c>
      <c r="K2536">
        <v>4908</v>
      </c>
      <c r="L2536">
        <v>-967</v>
      </c>
      <c r="M2536">
        <f t="array" ref="M2536">SUM(IF(E$2:E2536=E2536,IF(B$2:B2536=B2536,IF(C$2:C2536=C2536,L$2:L2536))))</f>
        <v>1777</v>
      </c>
    </row>
    <row r="2537" spans="1:13" x14ac:dyDescent="0.25">
      <c r="A2537" s="2">
        <v>38944</v>
      </c>
      <c r="B2537">
        <v>2006</v>
      </c>
      <c r="C2537">
        <v>8</v>
      </c>
      <c r="D2537" t="s">
        <v>31</v>
      </c>
      <c r="E2537" t="s">
        <v>10</v>
      </c>
      <c r="F2537">
        <v>595</v>
      </c>
      <c r="G2537">
        <v>717</v>
      </c>
      <c r="H2537">
        <v>4</v>
      </c>
      <c r="I2537">
        <v>2868</v>
      </c>
      <c r="J2537">
        <v>3463</v>
      </c>
      <c r="K2537">
        <v>3264</v>
      </c>
      <c r="L2537">
        <v>-199</v>
      </c>
      <c r="M2537">
        <f t="array" ref="M2537">SUM(IF(E$2:E2537=E2537,IF(B$2:B2537=B2537,IF(C$2:C2537=C2537,L$2:L2537))))</f>
        <v>1578</v>
      </c>
    </row>
    <row r="2538" spans="1:13" x14ac:dyDescent="0.25">
      <c r="A2538" s="2">
        <v>38945</v>
      </c>
      <c r="B2538">
        <v>2006</v>
      </c>
      <c r="C2538">
        <v>8</v>
      </c>
      <c r="D2538" t="s">
        <v>32</v>
      </c>
      <c r="E2538" t="s">
        <v>12</v>
      </c>
      <c r="F2538">
        <v>743</v>
      </c>
      <c r="G2538">
        <v>717</v>
      </c>
      <c r="H2538">
        <v>6</v>
      </c>
      <c r="I2538">
        <v>4302</v>
      </c>
      <c r="J2538">
        <v>5045</v>
      </c>
      <c r="K2538">
        <v>5943</v>
      </c>
      <c r="L2538">
        <v>898</v>
      </c>
      <c r="M2538">
        <f t="array" ref="M2538">SUM(IF(E$2:E2538=E2538,IF(B$2:B2538=B2538,IF(C$2:C2538=C2538,L$2:L2538))))</f>
        <v>1110</v>
      </c>
    </row>
    <row r="2539" spans="1:13" x14ac:dyDescent="0.25">
      <c r="A2539" s="2">
        <v>38945</v>
      </c>
      <c r="B2539">
        <v>2006</v>
      </c>
      <c r="C2539">
        <v>8</v>
      </c>
      <c r="D2539" t="s">
        <v>32</v>
      </c>
      <c r="E2539" t="s">
        <v>10</v>
      </c>
      <c r="F2539">
        <v>595</v>
      </c>
      <c r="G2539">
        <v>717</v>
      </c>
      <c r="H2539">
        <v>10</v>
      </c>
      <c r="I2539">
        <v>7170</v>
      </c>
      <c r="J2539">
        <v>7765</v>
      </c>
      <c r="K2539">
        <v>7384</v>
      </c>
      <c r="L2539">
        <v>-381</v>
      </c>
      <c r="M2539">
        <f t="array" ref="M2539">SUM(IF(E$2:E2539=E2539,IF(B$2:B2539=B2539,IF(C$2:C2539=C2539,L$2:L2539))))</f>
        <v>1197</v>
      </c>
    </row>
    <row r="2540" spans="1:13" x14ac:dyDescent="0.25">
      <c r="A2540" s="2">
        <v>38946</v>
      </c>
      <c r="B2540">
        <v>2006</v>
      </c>
      <c r="C2540">
        <v>8</v>
      </c>
      <c r="D2540" t="s">
        <v>33</v>
      </c>
      <c r="E2540" t="s">
        <v>8</v>
      </c>
      <c r="F2540">
        <v>1019</v>
      </c>
      <c r="G2540">
        <v>493</v>
      </c>
      <c r="H2540">
        <v>7</v>
      </c>
      <c r="I2540">
        <v>3451</v>
      </c>
      <c r="J2540">
        <v>4470</v>
      </c>
      <c r="K2540">
        <v>4488</v>
      </c>
      <c r="L2540">
        <v>18</v>
      </c>
      <c r="M2540">
        <f t="array" ref="M2540">SUM(IF(E$2:E2540=E2540,IF(B$2:B2540=B2540,IF(C$2:C2540=C2540,L$2:L2540))))</f>
        <v>299</v>
      </c>
    </row>
    <row r="2541" spans="1:13" x14ac:dyDescent="0.25">
      <c r="A2541" s="2">
        <v>38947</v>
      </c>
      <c r="B2541">
        <v>2006</v>
      </c>
      <c r="C2541">
        <v>8</v>
      </c>
      <c r="D2541" t="s">
        <v>34</v>
      </c>
      <c r="E2541" t="s">
        <v>7</v>
      </c>
      <c r="F2541">
        <v>1115</v>
      </c>
      <c r="G2541">
        <v>528</v>
      </c>
      <c r="H2541">
        <v>10</v>
      </c>
      <c r="I2541">
        <v>5280</v>
      </c>
      <c r="J2541">
        <v>6395</v>
      </c>
      <c r="K2541">
        <v>12025</v>
      </c>
      <c r="L2541">
        <v>5630</v>
      </c>
      <c r="M2541">
        <f t="array" ref="M2541">SUM(IF(E$2:E2541=E2541,IF(B$2:B2541=B2541,IF(C$2:C2541=C2541,L$2:L2541))))</f>
        <v>5558</v>
      </c>
    </row>
    <row r="2542" spans="1:13" x14ac:dyDescent="0.25">
      <c r="A2542" s="2">
        <v>38947</v>
      </c>
      <c r="B2542">
        <v>2006</v>
      </c>
      <c r="C2542">
        <v>8</v>
      </c>
      <c r="D2542" t="s">
        <v>34</v>
      </c>
      <c r="E2542" t="s">
        <v>8</v>
      </c>
      <c r="F2542">
        <v>1019</v>
      </c>
      <c r="G2542">
        <v>528</v>
      </c>
      <c r="H2542">
        <v>5</v>
      </c>
      <c r="I2542">
        <v>2640</v>
      </c>
      <c r="J2542">
        <v>3659</v>
      </c>
      <c r="K2542">
        <v>3998</v>
      </c>
      <c r="L2542">
        <v>339</v>
      </c>
      <c r="M2542">
        <f t="array" ref="M2542">SUM(IF(E$2:E2542=E2542,IF(B$2:B2542=B2542,IF(C$2:C2542=C2542,L$2:L2542))))</f>
        <v>638</v>
      </c>
    </row>
    <row r="2543" spans="1:13" x14ac:dyDescent="0.25">
      <c r="A2543" s="2">
        <v>38949</v>
      </c>
      <c r="B2543">
        <v>2006</v>
      </c>
      <c r="C2543">
        <v>8</v>
      </c>
      <c r="D2543" t="s">
        <v>36</v>
      </c>
      <c r="E2543" t="s">
        <v>8</v>
      </c>
      <c r="F2543">
        <v>1019</v>
      </c>
      <c r="G2543">
        <v>493</v>
      </c>
      <c r="H2543">
        <v>6</v>
      </c>
      <c r="I2543">
        <v>2958</v>
      </c>
      <c r="J2543">
        <v>3977</v>
      </c>
      <c r="K2543">
        <v>3526</v>
      </c>
      <c r="L2543">
        <v>-451</v>
      </c>
      <c r="M2543">
        <f t="array" ref="M2543">SUM(IF(E$2:E2543=E2543,IF(B$2:B2543=B2543,IF(C$2:C2543=C2543,L$2:L2543))))</f>
        <v>187</v>
      </c>
    </row>
    <row r="2544" spans="1:13" x14ac:dyDescent="0.25">
      <c r="A2544" s="2">
        <v>38949</v>
      </c>
      <c r="B2544">
        <v>2006</v>
      </c>
      <c r="C2544">
        <v>8</v>
      </c>
      <c r="D2544" t="s">
        <v>36</v>
      </c>
      <c r="E2544" t="s">
        <v>12</v>
      </c>
      <c r="F2544">
        <v>743</v>
      </c>
      <c r="G2544">
        <v>493</v>
      </c>
      <c r="H2544">
        <v>8</v>
      </c>
      <c r="I2544">
        <v>3944</v>
      </c>
      <c r="J2544">
        <v>4687</v>
      </c>
      <c r="K2544">
        <v>5413</v>
      </c>
      <c r="L2544">
        <v>726</v>
      </c>
      <c r="M2544">
        <f t="array" ref="M2544">SUM(IF(E$2:E2544=E2544,IF(B$2:B2544=B2544,IF(C$2:C2544=C2544,L$2:L2544))))</f>
        <v>1836</v>
      </c>
    </row>
    <row r="2545" spans="1:13" x14ac:dyDescent="0.25">
      <c r="A2545" s="2">
        <v>38951</v>
      </c>
      <c r="B2545">
        <v>2006</v>
      </c>
      <c r="C2545">
        <v>8</v>
      </c>
      <c r="D2545" t="s">
        <v>31</v>
      </c>
      <c r="E2545" t="s">
        <v>7</v>
      </c>
      <c r="F2545">
        <v>1115</v>
      </c>
      <c r="G2545">
        <v>717</v>
      </c>
      <c r="H2545">
        <v>9</v>
      </c>
      <c r="I2545">
        <v>6453</v>
      </c>
      <c r="J2545">
        <v>7568</v>
      </c>
      <c r="K2545">
        <v>7952</v>
      </c>
      <c r="L2545">
        <v>384</v>
      </c>
      <c r="M2545">
        <f t="array" ref="M2545">SUM(IF(E$2:E2545=E2545,IF(B$2:B2545=B2545,IF(C$2:C2545=C2545,L$2:L2545))))</f>
        <v>5942</v>
      </c>
    </row>
    <row r="2546" spans="1:13" x14ac:dyDescent="0.25">
      <c r="A2546" s="2">
        <v>38951</v>
      </c>
      <c r="B2546">
        <v>2006</v>
      </c>
      <c r="C2546">
        <v>8</v>
      </c>
      <c r="D2546" t="s">
        <v>31</v>
      </c>
      <c r="E2546" t="s">
        <v>8</v>
      </c>
      <c r="F2546">
        <v>1019</v>
      </c>
      <c r="G2546">
        <v>717</v>
      </c>
      <c r="H2546">
        <v>3</v>
      </c>
      <c r="I2546">
        <v>2151</v>
      </c>
      <c r="J2546">
        <v>3170</v>
      </c>
      <c r="K2546">
        <v>3198</v>
      </c>
      <c r="L2546">
        <v>28</v>
      </c>
      <c r="M2546">
        <f t="array" ref="M2546">SUM(IF(E$2:E2546=E2546,IF(B$2:B2546=B2546,IF(C$2:C2546=C2546,L$2:L2546))))</f>
        <v>215</v>
      </c>
    </row>
    <row r="2547" spans="1:13" x14ac:dyDescent="0.25">
      <c r="A2547" s="2">
        <v>38951</v>
      </c>
      <c r="B2547">
        <v>2006</v>
      </c>
      <c r="C2547">
        <v>8</v>
      </c>
      <c r="D2547" t="s">
        <v>31</v>
      </c>
      <c r="E2547" t="s">
        <v>10</v>
      </c>
      <c r="F2547">
        <v>595</v>
      </c>
      <c r="G2547">
        <v>717</v>
      </c>
      <c r="H2547">
        <v>7</v>
      </c>
      <c r="I2547">
        <v>5019</v>
      </c>
      <c r="J2547">
        <v>5614</v>
      </c>
      <c r="K2547">
        <v>5357</v>
      </c>
      <c r="L2547">
        <v>-257</v>
      </c>
      <c r="M2547">
        <f t="array" ref="M2547">SUM(IF(E$2:E2547=E2547,IF(B$2:B2547=B2547,IF(C$2:C2547=C2547,L$2:L2547))))</f>
        <v>940</v>
      </c>
    </row>
    <row r="2548" spans="1:13" x14ac:dyDescent="0.25">
      <c r="A2548" s="2">
        <v>38952</v>
      </c>
      <c r="B2548">
        <v>2006</v>
      </c>
      <c r="C2548">
        <v>8</v>
      </c>
      <c r="D2548" t="s">
        <v>32</v>
      </c>
      <c r="E2548" t="s">
        <v>8</v>
      </c>
      <c r="F2548">
        <v>1019</v>
      </c>
      <c r="G2548">
        <v>717</v>
      </c>
      <c r="H2548">
        <v>9</v>
      </c>
      <c r="I2548">
        <v>6453</v>
      </c>
      <c r="J2548">
        <v>7472</v>
      </c>
      <c r="K2548">
        <v>7268</v>
      </c>
      <c r="L2548">
        <v>-204</v>
      </c>
      <c r="M2548">
        <f t="array" ref="M2548">SUM(IF(E$2:E2548=E2548,IF(B$2:B2548=B2548,IF(C$2:C2548=C2548,L$2:L2548))))</f>
        <v>11</v>
      </c>
    </row>
    <row r="2549" spans="1:13" x14ac:dyDescent="0.25">
      <c r="A2549" s="2">
        <v>38952</v>
      </c>
      <c r="B2549">
        <v>2006</v>
      </c>
      <c r="C2549">
        <v>8</v>
      </c>
      <c r="D2549" t="s">
        <v>32</v>
      </c>
      <c r="E2549" t="s">
        <v>10</v>
      </c>
      <c r="F2549">
        <v>595</v>
      </c>
      <c r="G2549">
        <v>717</v>
      </c>
      <c r="H2549">
        <v>1</v>
      </c>
      <c r="I2549">
        <v>717</v>
      </c>
      <c r="J2549">
        <v>1312</v>
      </c>
      <c r="K2549">
        <v>1398</v>
      </c>
      <c r="L2549">
        <v>86</v>
      </c>
      <c r="M2549">
        <f t="array" ref="M2549">SUM(IF(E$2:E2549=E2549,IF(B$2:B2549=B2549,IF(C$2:C2549=C2549,L$2:L2549))))</f>
        <v>1026</v>
      </c>
    </row>
    <row r="2550" spans="1:13" x14ac:dyDescent="0.25">
      <c r="A2550" s="2">
        <v>38953</v>
      </c>
      <c r="B2550">
        <v>2006</v>
      </c>
      <c r="C2550">
        <v>8</v>
      </c>
      <c r="D2550" t="s">
        <v>33</v>
      </c>
      <c r="E2550" t="s">
        <v>8</v>
      </c>
      <c r="F2550">
        <v>1019</v>
      </c>
      <c r="G2550">
        <v>493</v>
      </c>
      <c r="H2550">
        <v>5</v>
      </c>
      <c r="I2550">
        <v>2465</v>
      </c>
      <c r="J2550">
        <v>3484</v>
      </c>
      <c r="K2550">
        <v>3081</v>
      </c>
      <c r="L2550">
        <v>-403</v>
      </c>
      <c r="M2550">
        <f t="array" ref="M2550">SUM(IF(E$2:E2550=E2550,IF(B$2:B2550=B2550,IF(C$2:C2550=C2550,L$2:L2550))))</f>
        <v>-392</v>
      </c>
    </row>
    <row r="2551" spans="1:13" x14ac:dyDescent="0.25">
      <c r="A2551" s="2">
        <v>38954</v>
      </c>
      <c r="B2551">
        <v>2006</v>
      </c>
      <c r="C2551">
        <v>8</v>
      </c>
      <c r="D2551" t="s">
        <v>34</v>
      </c>
      <c r="E2551" t="s">
        <v>12</v>
      </c>
      <c r="F2551">
        <v>743</v>
      </c>
      <c r="G2551">
        <v>528</v>
      </c>
      <c r="H2551">
        <v>10</v>
      </c>
      <c r="I2551">
        <v>5280</v>
      </c>
      <c r="J2551">
        <v>6023</v>
      </c>
      <c r="K2551">
        <v>6259</v>
      </c>
      <c r="L2551">
        <v>236</v>
      </c>
      <c r="M2551">
        <f t="array" ref="M2551">SUM(IF(E$2:E2551=E2551,IF(B$2:B2551=B2551,IF(C$2:C2551=C2551,L$2:L2551))))</f>
        <v>2072</v>
      </c>
    </row>
    <row r="2552" spans="1:13" x14ac:dyDescent="0.25">
      <c r="A2552" s="2">
        <v>38954</v>
      </c>
      <c r="B2552">
        <v>2006</v>
      </c>
      <c r="C2552">
        <v>8</v>
      </c>
      <c r="D2552" t="s">
        <v>34</v>
      </c>
      <c r="E2552" t="s">
        <v>10</v>
      </c>
      <c r="F2552">
        <v>595</v>
      </c>
      <c r="G2552">
        <v>528</v>
      </c>
      <c r="H2552">
        <v>1</v>
      </c>
      <c r="I2552">
        <v>528</v>
      </c>
      <c r="J2552">
        <v>1123</v>
      </c>
      <c r="K2552">
        <v>1269</v>
      </c>
      <c r="L2552">
        <v>146</v>
      </c>
      <c r="M2552">
        <f t="array" ref="M2552">SUM(IF(E$2:E2552=E2552,IF(B$2:B2552=B2552,IF(C$2:C2552=C2552,L$2:L2552))))</f>
        <v>1172</v>
      </c>
    </row>
    <row r="2553" spans="1:13" x14ac:dyDescent="0.25">
      <c r="A2553" s="2">
        <v>38955</v>
      </c>
      <c r="B2553">
        <v>2006</v>
      </c>
      <c r="C2553">
        <v>8</v>
      </c>
      <c r="D2553" t="s">
        <v>35</v>
      </c>
      <c r="E2553" t="s">
        <v>12</v>
      </c>
      <c r="F2553">
        <v>743</v>
      </c>
      <c r="G2553">
        <v>633</v>
      </c>
      <c r="H2553">
        <v>2</v>
      </c>
      <c r="I2553">
        <v>1266</v>
      </c>
      <c r="J2553">
        <v>2009</v>
      </c>
      <c r="K2553">
        <v>1643</v>
      </c>
      <c r="L2553">
        <v>-366</v>
      </c>
      <c r="M2553">
        <f t="array" ref="M2553">SUM(IF(E$2:E2553=E2553,IF(B$2:B2553=B2553,IF(C$2:C2553=C2553,L$2:L2553))))</f>
        <v>1706</v>
      </c>
    </row>
    <row r="2554" spans="1:13" x14ac:dyDescent="0.25">
      <c r="A2554" s="2">
        <v>38957</v>
      </c>
      <c r="B2554">
        <v>2006</v>
      </c>
      <c r="C2554">
        <v>8</v>
      </c>
      <c r="D2554" t="s">
        <v>30</v>
      </c>
      <c r="E2554" t="s">
        <v>10</v>
      </c>
      <c r="F2554">
        <v>595</v>
      </c>
      <c r="G2554">
        <v>528</v>
      </c>
      <c r="H2554">
        <v>8</v>
      </c>
      <c r="I2554">
        <v>4224</v>
      </c>
      <c r="J2554">
        <v>4819</v>
      </c>
      <c r="K2554">
        <v>5152</v>
      </c>
      <c r="L2554">
        <v>333</v>
      </c>
      <c r="M2554">
        <f t="array" ref="M2554">SUM(IF(E$2:E2554=E2554,IF(B$2:B2554=B2554,IF(C$2:C2554=C2554,L$2:L2554))))</f>
        <v>1505</v>
      </c>
    </row>
    <row r="2555" spans="1:13" x14ac:dyDescent="0.25">
      <c r="A2555" s="2">
        <v>38957</v>
      </c>
      <c r="B2555">
        <v>2006</v>
      </c>
      <c r="C2555">
        <v>8</v>
      </c>
      <c r="D2555" t="s">
        <v>30</v>
      </c>
      <c r="E2555" t="s">
        <v>7</v>
      </c>
      <c r="F2555">
        <v>1115</v>
      </c>
      <c r="G2555">
        <v>528</v>
      </c>
      <c r="H2555">
        <v>6</v>
      </c>
      <c r="I2555">
        <v>3168</v>
      </c>
      <c r="J2555">
        <v>4283</v>
      </c>
      <c r="K2555">
        <v>3777</v>
      </c>
      <c r="L2555">
        <v>-506</v>
      </c>
      <c r="M2555">
        <f t="array" ref="M2555">SUM(IF(E$2:E2555=E2555,IF(B$2:B2555=B2555,IF(C$2:C2555=C2555,L$2:L2555))))</f>
        <v>5436</v>
      </c>
    </row>
    <row r="2556" spans="1:13" x14ac:dyDescent="0.25">
      <c r="A2556" s="2">
        <v>38958</v>
      </c>
      <c r="B2556">
        <v>2006</v>
      </c>
      <c r="C2556">
        <v>8</v>
      </c>
      <c r="D2556" t="s">
        <v>31</v>
      </c>
      <c r="E2556" t="s">
        <v>10</v>
      </c>
      <c r="F2556">
        <v>595</v>
      </c>
      <c r="G2556">
        <v>717</v>
      </c>
      <c r="H2556">
        <v>10</v>
      </c>
      <c r="I2556">
        <v>7170</v>
      </c>
      <c r="J2556">
        <v>7765</v>
      </c>
      <c r="K2556">
        <v>7279</v>
      </c>
      <c r="L2556">
        <v>-486</v>
      </c>
      <c r="M2556">
        <f t="array" ref="M2556">SUM(IF(E$2:E2556=E2556,IF(B$2:B2556=B2556,IF(C$2:C2556=C2556,L$2:L2556))))</f>
        <v>1019</v>
      </c>
    </row>
    <row r="2557" spans="1:13" x14ac:dyDescent="0.25">
      <c r="A2557" s="2">
        <v>38958</v>
      </c>
      <c r="B2557">
        <v>2006</v>
      </c>
      <c r="C2557">
        <v>8</v>
      </c>
      <c r="D2557" t="s">
        <v>31</v>
      </c>
      <c r="E2557" t="s">
        <v>11</v>
      </c>
      <c r="F2557">
        <v>703</v>
      </c>
      <c r="G2557">
        <v>717</v>
      </c>
      <c r="H2557">
        <v>10</v>
      </c>
      <c r="I2557">
        <v>7170</v>
      </c>
      <c r="J2557">
        <v>7873</v>
      </c>
      <c r="K2557">
        <v>7666</v>
      </c>
      <c r="L2557">
        <v>-207</v>
      </c>
      <c r="M2557">
        <f t="array" ref="M2557">SUM(IF(E$2:E2557=E2557,IF(B$2:B2557=B2557,IF(C$2:C2557=C2557,L$2:L2557))))</f>
        <v>-207</v>
      </c>
    </row>
    <row r="2558" spans="1:13" x14ac:dyDescent="0.25">
      <c r="A2558" s="2">
        <v>38959</v>
      </c>
      <c r="B2558">
        <v>2006</v>
      </c>
      <c r="C2558">
        <v>8</v>
      </c>
      <c r="D2558" t="s">
        <v>32</v>
      </c>
      <c r="E2558" t="s">
        <v>8</v>
      </c>
      <c r="F2558">
        <v>1019</v>
      </c>
      <c r="G2558">
        <v>717</v>
      </c>
      <c r="H2558">
        <v>6</v>
      </c>
      <c r="I2558">
        <v>4302</v>
      </c>
      <c r="J2558">
        <v>5321</v>
      </c>
      <c r="K2558">
        <v>13732</v>
      </c>
      <c r="L2558">
        <v>8411</v>
      </c>
      <c r="M2558">
        <f t="array" ref="M2558">SUM(IF(E$2:E2558=E2558,IF(B$2:B2558=B2558,IF(C$2:C2558=C2558,L$2:L2558))))</f>
        <v>8019</v>
      </c>
    </row>
    <row r="2559" spans="1:13" x14ac:dyDescent="0.25">
      <c r="A2559" s="2">
        <v>38959</v>
      </c>
      <c r="B2559">
        <v>2006</v>
      </c>
      <c r="C2559">
        <v>8</v>
      </c>
      <c r="D2559" t="s">
        <v>32</v>
      </c>
      <c r="E2559" t="s">
        <v>10</v>
      </c>
      <c r="F2559">
        <v>595</v>
      </c>
      <c r="G2559">
        <v>717</v>
      </c>
      <c r="H2559">
        <v>8</v>
      </c>
      <c r="I2559">
        <v>5736</v>
      </c>
      <c r="J2559">
        <v>6331</v>
      </c>
      <c r="K2559">
        <v>7372</v>
      </c>
      <c r="L2559">
        <v>1041</v>
      </c>
      <c r="M2559">
        <f t="array" ref="M2559">SUM(IF(E$2:E2559=E2559,IF(B$2:B2559=B2559,IF(C$2:C2559=C2559,L$2:L2559))))</f>
        <v>2060</v>
      </c>
    </row>
    <row r="2560" spans="1:13" x14ac:dyDescent="0.25">
      <c r="A2560" s="2">
        <v>38960</v>
      </c>
      <c r="B2560">
        <v>2006</v>
      </c>
      <c r="C2560">
        <v>8</v>
      </c>
      <c r="D2560" t="s">
        <v>33</v>
      </c>
      <c r="E2560" t="s">
        <v>8</v>
      </c>
      <c r="F2560">
        <v>1019</v>
      </c>
      <c r="G2560">
        <v>493</v>
      </c>
      <c r="H2560">
        <v>3</v>
      </c>
      <c r="I2560">
        <v>1479</v>
      </c>
      <c r="J2560">
        <v>2498</v>
      </c>
      <c r="K2560">
        <v>2801</v>
      </c>
      <c r="L2560">
        <v>303</v>
      </c>
      <c r="M2560">
        <f t="array" ref="M2560">SUM(IF(E$2:E2560=E2560,IF(B$2:B2560=B2560,IF(C$2:C2560=C2560,L$2:L2560))))</f>
        <v>8322</v>
      </c>
    </row>
    <row r="2561" spans="1:13" x14ac:dyDescent="0.25">
      <c r="A2561" s="2">
        <v>38960</v>
      </c>
      <c r="B2561">
        <v>2006</v>
      </c>
      <c r="C2561">
        <v>8</v>
      </c>
      <c r="D2561" t="s">
        <v>33</v>
      </c>
      <c r="E2561" t="s">
        <v>12</v>
      </c>
      <c r="F2561">
        <v>743</v>
      </c>
      <c r="G2561">
        <v>493</v>
      </c>
      <c r="H2561">
        <v>6</v>
      </c>
      <c r="I2561">
        <v>2958</v>
      </c>
      <c r="J2561">
        <v>3701</v>
      </c>
      <c r="K2561">
        <v>4388</v>
      </c>
      <c r="L2561">
        <v>687</v>
      </c>
      <c r="M2561">
        <f t="array" ref="M2561">SUM(IF(E$2:E2561=E2561,IF(B$2:B2561=B2561,IF(C$2:C2561=C2561,L$2:L2561))))</f>
        <v>2393</v>
      </c>
    </row>
    <row r="2562" spans="1:13" x14ac:dyDescent="0.25">
      <c r="A2562" s="2">
        <v>38961</v>
      </c>
      <c r="B2562">
        <v>2006</v>
      </c>
      <c r="C2562">
        <v>9</v>
      </c>
      <c r="D2562" t="s">
        <v>34</v>
      </c>
      <c r="E2562" t="s">
        <v>10</v>
      </c>
      <c r="F2562">
        <v>595</v>
      </c>
      <c r="G2562">
        <v>528</v>
      </c>
      <c r="H2562">
        <v>6</v>
      </c>
      <c r="I2562">
        <v>3168</v>
      </c>
      <c r="J2562">
        <v>3763</v>
      </c>
      <c r="K2562">
        <v>3251</v>
      </c>
      <c r="L2562">
        <v>-512</v>
      </c>
      <c r="M2562">
        <f t="array" ref="M2562">SUM(IF(E$2:E2562=E2562,IF(B$2:B2562=B2562,IF(C$2:C2562=C2562,L$2:L2562))))</f>
        <v>-512</v>
      </c>
    </row>
    <row r="2563" spans="1:13" x14ac:dyDescent="0.25">
      <c r="A2563" s="2">
        <v>38962</v>
      </c>
      <c r="B2563">
        <v>2006</v>
      </c>
      <c r="C2563">
        <v>9</v>
      </c>
      <c r="D2563" t="s">
        <v>35</v>
      </c>
      <c r="E2563" t="s">
        <v>12</v>
      </c>
      <c r="F2563">
        <v>743</v>
      </c>
      <c r="G2563">
        <v>633</v>
      </c>
      <c r="H2563">
        <v>1</v>
      </c>
      <c r="I2563">
        <v>633</v>
      </c>
      <c r="J2563">
        <v>1376</v>
      </c>
      <c r="K2563">
        <v>1651</v>
      </c>
      <c r="L2563">
        <v>275</v>
      </c>
      <c r="M2563">
        <f t="array" ref="M2563">SUM(IF(E$2:E2563=E2563,IF(B$2:B2563=B2563,IF(C$2:C2563=C2563,L$2:L2563))))</f>
        <v>275</v>
      </c>
    </row>
    <row r="2564" spans="1:13" x14ac:dyDescent="0.25">
      <c r="A2564" s="2">
        <v>38962</v>
      </c>
      <c r="B2564">
        <v>2006</v>
      </c>
      <c r="C2564">
        <v>9</v>
      </c>
      <c r="D2564" t="s">
        <v>35</v>
      </c>
      <c r="E2564" t="s">
        <v>8</v>
      </c>
      <c r="F2564">
        <v>1019</v>
      </c>
      <c r="G2564">
        <v>633</v>
      </c>
      <c r="H2564">
        <v>7</v>
      </c>
      <c r="I2564">
        <v>4431</v>
      </c>
      <c r="J2564">
        <v>5450</v>
      </c>
      <c r="K2564">
        <v>5814</v>
      </c>
      <c r="L2564">
        <v>364</v>
      </c>
      <c r="M2564">
        <f t="array" ref="M2564">SUM(IF(E$2:E2564=E2564,IF(B$2:B2564=B2564,IF(C$2:C2564=C2564,L$2:L2564))))</f>
        <v>364</v>
      </c>
    </row>
    <row r="2565" spans="1:13" x14ac:dyDescent="0.25">
      <c r="A2565" s="2">
        <v>38964</v>
      </c>
      <c r="B2565">
        <v>2006</v>
      </c>
      <c r="C2565">
        <v>9</v>
      </c>
      <c r="D2565" t="s">
        <v>30</v>
      </c>
      <c r="E2565" t="s">
        <v>12</v>
      </c>
      <c r="F2565">
        <v>743</v>
      </c>
      <c r="G2565">
        <v>528</v>
      </c>
      <c r="H2565">
        <v>7</v>
      </c>
      <c r="I2565">
        <v>3696</v>
      </c>
      <c r="J2565">
        <v>4439</v>
      </c>
      <c r="K2565">
        <v>4454</v>
      </c>
      <c r="L2565">
        <v>15</v>
      </c>
      <c r="M2565">
        <f t="array" ref="M2565">SUM(IF(E$2:E2565=E2565,IF(B$2:B2565=B2565,IF(C$2:C2565=C2565,L$2:L2565))))</f>
        <v>290</v>
      </c>
    </row>
    <row r="2566" spans="1:13" x14ac:dyDescent="0.25">
      <c r="A2566" s="2">
        <v>38965</v>
      </c>
      <c r="B2566">
        <v>2006</v>
      </c>
      <c r="C2566">
        <v>9</v>
      </c>
      <c r="D2566" t="s">
        <v>31</v>
      </c>
      <c r="E2566" t="s">
        <v>11</v>
      </c>
      <c r="F2566">
        <v>703</v>
      </c>
      <c r="G2566">
        <v>717</v>
      </c>
      <c r="H2566">
        <v>8</v>
      </c>
      <c r="I2566">
        <v>5736</v>
      </c>
      <c r="J2566">
        <v>6439</v>
      </c>
      <c r="K2566">
        <v>5726</v>
      </c>
      <c r="L2566">
        <v>-713</v>
      </c>
      <c r="M2566">
        <f t="array" ref="M2566">SUM(IF(E$2:E2566=E2566,IF(B$2:B2566=B2566,IF(C$2:C2566=C2566,L$2:L2566))))</f>
        <v>-713</v>
      </c>
    </row>
    <row r="2567" spans="1:13" x14ac:dyDescent="0.25">
      <c r="A2567" s="2">
        <v>38965</v>
      </c>
      <c r="B2567">
        <v>2006</v>
      </c>
      <c r="C2567">
        <v>9</v>
      </c>
      <c r="D2567" t="s">
        <v>31</v>
      </c>
      <c r="E2567" t="s">
        <v>10</v>
      </c>
      <c r="F2567">
        <v>595</v>
      </c>
      <c r="G2567">
        <v>717</v>
      </c>
      <c r="H2567">
        <v>2</v>
      </c>
      <c r="I2567">
        <v>1434</v>
      </c>
      <c r="J2567">
        <v>2029</v>
      </c>
      <c r="K2567">
        <v>2427</v>
      </c>
      <c r="L2567">
        <v>398</v>
      </c>
      <c r="M2567">
        <f t="array" ref="M2567">SUM(IF(E$2:E2567=E2567,IF(B$2:B2567=B2567,IF(C$2:C2567=C2567,L$2:L2567))))</f>
        <v>-114</v>
      </c>
    </row>
    <row r="2568" spans="1:13" x14ac:dyDescent="0.25">
      <c r="A2568" s="2">
        <v>38967</v>
      </c>
      <c r="B2568">
        <v>2006</v>
      </c>
      <c r="C2568">
        <v>9</v>
      </c>
      <c r="D2568" t="s">
        <v>33</v>
      </c>
      <c r="E2568" t="s">
        <v>7</v>
      </c>
      <c r="F2568">
        <v>1115</v>
      </c>
      <c r="G2568">
        <v>493</v>
      </c>
      <c r="H2568">
        <v>2</v>
      </c>
      <c r="I2568">
        <v>986</v>
      </c>
      <c r="J2568">
        <v>2101</v>
      </c>
      <c r="K2568">
        <v>2238</v>
      </c>
      <c r="L2568">
        <v>137</v>
      </c>
      <c r="M2568">
        <f t="array" ref="M2568">SUM(IF(E$2:E2568=E2568,IF(B$2:B2568=B2568,IF(C$2:C2568=C2568,L$2:L2568))))</f>
        <v>137</v>
      </c>
    </row>
    <row r="2569" spans="1:13" x14ac:dyDescent="0.25">
      <c r="A2569" s="2">
        <v>38968</v>
      </c>
      <c r="B2569">
        <v>2006</v>
      </c>
      <c r="C2569">
        <v>9</v>
      </c>
      <c r="D2569" t="s">
        <v>34</v>
      </c>
      <c r="E2569" t="s">
        <v>10</v>
      </c>
      <c r="F2569">
        <v>595</v>
      </c>
      <c r="G2569">
        <v>528</v>
      </c>
      <c r="H2569">
        <v>6</v>
      </c>
      <c r="I2569">
        <v>3168</v>
      </c>
      <c r="J2569">
        <v>3763</v>
      </c>
      <c r="K2569">
        <v>3372</v>
      </c>
      <c r="L2569">
        <v>-391</v>
      </c>
      <c r="M2569">
        <f t="array" ref="M2569">SUM(IF(E$2:E2569=E2569,IF(B$2:B2569=B2569,IF(C$2:C2569=C2569,L$2:L2569))))</f>
        <v>-505</v>
      </c>
    </row>
    <row r="2570" spans="1:13" x14ac:dyDescent="0.25">
      <c r="A2570" s="2">
        <v>38969</v>
      </c>
      <c r="B2570">
        <v>2006</v>
      </c>
      <c r="C2570">
        <v>9</v>
      </c>
      <c r="D2570" t="s">
        <v>35</v>
      </c>
      <c r="E2570" t="s">
        <v>8</v>
      </c>
      <c r="F2570">
        <v>1019</v>
      </c>
      <c r="G2570">
        <v>633</v>
      </c>
      <c r="H2570">
        <v>7</v>
      </c>
      <c r="I2570">
        <v>4431</v>
      </c>
      <c r="J2570">
        <v>5450</v>
      </c>
      <c r="K2570">
        <v>5080</v>
      </c>
      <c r="L2570">
        <v>-370</v>
      </c>
      <c r="M2570">
        <f t="array" ref="M2570">SUM(IF(E$2:E2570=E2570,IF(B$2:B2570=B2570,IF(C$2:C2570=C2570,L$2:L2570))))</f>
        <v>-6</v>
      </c>
    </row>
    <row r="2571" spans="1:13" x14ac:dyDescent="0.25">
      <c r="A2571" s="2">
        <v>38969</v>
      </c>
      <c r="B2571">
        <v>2006</v>
      </c>
      <c r="C2571">
        <v>9</v>
      </c>
      <c r="D2571" t="s">
        <v>35</v>
      </c>
      <c r="E2571" t="s">
        <v>10</v>
      </c>
      <c r="F2571">
        <v>595</v>
      </c>
      <c r="G2571">
        <v>633</v>
      </c>
      <c r="H2571">
        <v>3</v>
      </c>
      <c r="I2571">
        <v>1899</v>
      </c>
      <c r="J2571">
        <v>2494</v>
      </c>
      <c r="K2571">
        <v>2599</v>
      </c>
      <c r="L2571">
        <v>105</v>
      </c>
      <c r="M2571">
        <f t="array" ref="M2571">SUM(IF(E$2:E2571=E2571,IF(B$2:B2571=B2571,IF(C$2:C2571=C2571,L$2:L2571))))</f>
        <v>-400</v>
      </c>
    </row>
    <row r="2572" spans="1:13" x14ac:dyDescent="0.25">
      <c r="A2572" s="2">
        <v>38969</v>
      </c>
      <c r="B2572">
        <v>2006</v>
      </c>
      <c r="C2572">
        <v>9</v>
      </c>
      <c r="D2572" t="s">
        <v>35</v>
      </c>
      <c r="E2572" t="s">
        <v>7</v>
      </c>
      <c r="F2572">
        <v>1115</v>
      </c>
      <c r="G2572">
        <v>633</v>
      </c>
      <c r="H2572">
        <v>9</v>
      </c>
      <c r="I2572">
        <v>5697</v>
      </c>
      <c r="J2572">
        <v>6812</v>
      </c>
      <c r="K2572">
        <v>6333</v>
      </c>
      <c r="L2572">
        <v>-479</v>
      </c>
      <c r="M2572">
        <f t="array" ref="M2572">SUM(IF(E$2:E2572=E2572,IF(B$2:B2572=B2572,IF(C$2:C2572=C2572,L$2:L2572))))</f>
        <v>-342</v>
      </c>
    </row>
    <row r="2573" spans="1:13" x14ac:dyDescent="0.25">
      <c r="A2573" s="2">
        <v>38970</v>
      </c>
      <c r="B2573">
        <v>2006</v>
      </c>
      <c r="C2573">
        <v>9</v>
      </c>
      <c r="D2573" t="s">
        <v>36</v>
      </c>
      <c r="E2573" t="s">
        <v>10</v>
      </c>
      <c r="F2573">
        <v>595</v>
      </c>
      <c r="G2573">
        <v>493</v>
      </c>
      <c r="H2573">
        <v>1</v>
      </c>
      <c r="I2573">
        <v>493</v>
      </c>
      <c r="J2573">
        <v>1088</v>
      </c>
      <c r="K2573">
        <v>895</v>
      </c>
      <c r="L2573">
        <v>-193</v>
      </c>
      <c r="M2573">
        <f t="array" ref="M2573">SUM(IF(E$2:E2573=E2573,IF(B$2:B2573=B2573,IF(C$2:C2573=C2573,L$2:L2573))))</f>
        <v>-593</v>
      </c>
    </row>
    <row r="2574" spans="1:13" x14ac:dyDescent="0.25">
      <c r="A2574" s="2">
        <v>38972</v>
      </c>
      <c r="B2574">
        <v>2006</v>
      </c>
      <c r="C2574">
        <v>9</v>
      </c>
      <c r="D2574" t="s">
        <v>31</v>
      </c>
      <c r="E2574" t="s">
        <v>8</v>
      </c>
      <c r="F2574">
        <v>1019</v>
      </c>
      <c r="G2574">
        <v>717</v>
      </c>
      <c r="H2574">
        <v>9</v>
      </c>
      <c r="I2574">
        <v>6453</v>
      </c>
      <c r="J2574">
        <v>7472</v>
      </c>
      <c r="K2574">
        <v>7935</v>
      </c>
      <c r="L2574">
        <v>463</v>
      </c>
      <c r="M2574">
        <f t="array" ref="M2574">SUM(IF(E$2:E2574=E2574,IF(B$2:B2574=B2574,IF(C$2:C2574=C2574,L$2:L2574))))</f>
        <v>457</v>
      </c>
    </row>
    <row r="2575" spans="1:13" x14ac:dyDescent="0.25">
      <c r="A2575" s="2">
        <v>38974</v>
      </c>
      <c r="B2575">
        <v>2006</v>
      </c>
      <c r="C2575">
        <v>9</v>
      </c>
      <c r="D2575" t="s">
        <v>33</v>
      </c>
      <c r="E2575" t="s">
        <v>11</v>
      </c>
      <c r="F2575">
        <v>703</v>
      </c>
      <c r="G2575">
        <v>493</v>
      </c>
      <c r="H2575">
        <v>10</v>
      </c>
      <c r="I2575">
        <v>4930</v>
      </c>
      <c r="J2575">
        <v>5633</v>
      </c>
      <c r="K2575">
        <v>5244</v>
      </c>
      <c r="L2575">
        <v>-389</v>
      </c>
      <c r="M2575">
        <f t="array" ref="M2575">SUM(IF(E$2:E2575=E2575,IF(B$2:B2575=B2575,IF(C$2:C2575=C2575,L$2:L2575))))</f>
        <v>-1102</v>
      </c>
    </row>
    <row r="2576" spans="1:13" x14ac:dyDescent="0.25">
      <c r="A2576" s="2">
        <v>38974</v>
      </c>
      <c r="B2576">
        <v>2006</v>
      </c>
      <c r="C2576">
        <v>9</v>
      </c>
      <c r="D2576" t="s">
        <v>33</v>
      </c>
      <c r="E2576" t="s">
        <v>12</v>
      </c>
      <c r="F2576">
        <v>743</v>
      </c>
      <c r="G2576">
        <v>493</v>
      </c>
      <c r="H2576">
        <v>2</v>
      </c>
      <c r="I2576">
        <v>986</v>
      </c>
      <c r="J2576">
        <v>1729</v>
      </c>
      <c r="K2576">
        <v>1763</v>
      </c>
      <c r="L2576">
        <v>34</v>
      </c>
      <c r="M2576">
        <f t="array" ref="M2576">SUM(IF(E$2:E2576=E2576,IF(B$2:B2576=B2576,IF(C$2:C2576=C2576,L$2:L2576))))</f>
        <v>324</v>
      </c>
    </row>
    <row r="2577" spans="1:13" x14ac:dyDescent="0.25">
      <c r="A2577" s="2">
        <v>38974</v>
      </c>
      <c r="B2577">
        <v>2006</v>
      </c>
      <c r="C2577">
        <v>9</v>
      </c>
      <c r="D2577" t="s">
        <v>33</v>
      </c>
      <c r="E2577" t="s">
        <v>8</v>
      </c>
      <c r="F2577">
        <v>1019</v>
      </c>
      <c r="G2577">
        <v>493</v>
      </c>
      <c r="H2577">
        <v>9</v>
      </c>
      <c r="I2577">
        <v>4437</v>
      </c>
      <c r="J2577">
        <v>5456</v>
      </c>
      <c r="K2577">
        <v>5636</v>
      </c>
      <c r="L2577">
        <v>180</v>
      </c>
      <c r="M2577">
        <f t="array" ref="M2577">SUM(IF(E$2:E2577=E2577,IF(B$2:B2577=B2577,IF(C$2:C2577=C2577,L$2:L2577))))</f>
        <v>637</v>
      </c>
    </row>
    <row r="2578" spans="1:13" x14ac:dyDescent="0.25">
      <c r="A2578" s="2">
        <v>38976</v>
      </c>
      <c r="B2578">
        <v>2006</v>
      </c>
      <c r="C2578">
        <v>9</v>
      </c>
      <c r="D2578" t="s">
        <v>35</v>
      </c>
      <c r="E2578" t="s">
        <v>12</v>
      </c>
      <c r="F2578">
        <v>743</v>
      </c>
      <c r="G2578">
        <v>633</v>
      </c>
      <c r="H2578">
        <v>8</v>
      </c>
      <c r="I2578">
        <v>5064</v>
      </c>
      <c r="J2578">
        <v>5807</v>
      </c>
      <c r="K2578">
        <v>4805</v>
      </c>
      <c r="L2578">
        <v>-1002</v>
      </c>
      <c r="M2578">
        <f t="array" ref="M2578">SUM(IF(E$2:E2578=E2578,IF(B$2:B2578=B2578,IF(C$2:C2578=C2578,L$2:L2578))))</f>
        <v>-678</v>
      </c>
    </row>
    <row r="2579" spans="1:13" x14ac:dyDescent="0.25">
      <c r="A2579" s="2">
        <v>38978</v>
      </c>
      <c r="B2579">
        <v>2006</v>
      </c>
      <c r="C2579">
        <v>9</v>
      </c>
      <c r="D2579" t="s">
        <v>30</v>
      </c>
      <c r="E2579" t="s">
        <v>10</v>
      </c>
      <c r="F2579">
        <v>595</v>
      </c>
      <c r="G2579">
        <v>528</v>
      </c>
      <c r="H2579">
        <v>7</v>
      </c>
      <c r="I2579">
        <v>3696</v>
      </c>
      <c r="J2579">
        <v>4291</v>
      </c>
      <c r="K2579">
        <v>7155</v>
      </c>
      <c r="L2579">
        <v>2864</v>
      </c>
      <c r="M2579">
        <f t="array" ref="M2579">SUM(IF(E$2:E2579=E2579,IF(B$2:B2579=B2579,IF(C$2:C2579=C2579,L$2:L2579))))</f>
        <v>2271</v>
      </c>
    </row>
    <row r="2580" spans="1:13" x14ac:dyDescent="0.25">
      <c r="A2580" s="2">
        <v>38979</v>
      </c>
      <c r="B2580">
        <v>2006</v>
      </c>
      <c r="C2580">
        <v>9</v>
      </c>
      <c r="D2580" t="s">
        <v>31</v>
      </c>
      <c r="E2580" t="s">
        <v>8</v>
      </c>
      <c r="F2580">
        <v>1019</v>
      </c>
      <c r="G2580">
        <v>717</v>
      </c>
      <c r="H2580">
        <v>3</v>
      </c>
      <c r="I2580">
        <v>2151</v>
      </c>
      <c r="J2580">
        <v>3170</v>
      </c>
      <c r="K2580">
        <v>3058</v>
      </c>
      <c r="L2580">
        <v>-112</v>
      </c>
      <c r="M2580">
        <f t="array" ref="M2580">SUM(IF(E$2:E2580=E2580,IF(B$2:B2580=B2580,IF(C$2:C2580=C2580,L$2:L2580))))</f>
        <v>525</v>
      </c>
    </row>
    <row r="2581" spans="1:13" x14ac:dyDescent="0.25">
      <c r="A2581" s="2">
        <v>38980</v>
      </c>
      <c r="B2581">
        <v>2006</v>
      </c>
      <c r="C2581">
        <v>9</v>
      </c>
      <c r="D2581" t="s">
        <v>32</v>
      </c>
      <c r="E2581" t="s">
        <v>10</v>
      </c>
      <c r="F2581">
        <v>595</v>
      </c>
      <c r="G2581">
        <v>717</v>
      </c>
      <c r="H2581">
        <v>3</v>
      </c>
      <c r="I2581">
        <v>2151</v>
      </c>
      <c r="J2581">
        <v>2746</v>
      </c>
      <c r="K2581">
        <v>2583</v>
      </c>
      <c r="L2581">
        <v>-163</v>
      </c>
      <c r="M2581">
        <f t="array" ref="M2581">SUM(IF(E$2:E2581=E2581,IF(B$2:B2581=B2581,IF(C$2:C2581=C2581,L$2:L2581))))</f>
        <v>2108</v>
      </c>
    </row>
    <row r="2582" spans="1:13" x14ac:dyDescent="0.25">
      <c r="A2582" s="2">
        <v>38982</v>
      </c>
      <c r="B2582">
        <v>2006</v>
      </c>
      <c r="C2582">
        <v>9</v>
      </c>
      <c r="D2582" t="s">
        <v>34</v>
      </c>
      <c r="E2582" t="s">
        <v>8</v>
      </c>
      <c r="F2582">
        <v>1019</v>
      </c>
      <c r="G2582">
        <v>528</v>
      </c>
      <c r="H2582">
        <v>8</v>
      </c>
      <c r="I2582">
        <v>4224</v>
      </c>
      <c r="J2582">
        <v>5243</v>
      </c>
      <c r="K2582">
        <v>5641</v>
      </c>
      <c r="L2582">
        <v>398</v>
      </c>
      <c r="M2582">
        <f t="array" ref="M2582">SUM(IF(E$2:E2582=E2582,IF(B$2:B2582=B2582,IF(C$2:C2582=C2582,L$2:L2582))))</f>
        <v>923</v>
      </c>
    </row>
    <row r="2583" spans="1:13" x14ac:dyDescent="0.25">
      <c r="A2583" s="2">
        <v>38982</v>
      </c>
      <c r="B2583">
        <v>2006</v>
      </c>
      <c r="C2583">
        <v>9</v>
      </c>
      <c r="D2583" t="s">
        <v>34</v>
      </c>
      <c r="E2583" t="s">
        <v>7</v>
      </c>
      <c r="F2583">
        <v>1115</v>
      </c>
      <c r="G2583">
        <v>528</v>
      </c>
      <c r="H2583">
        <v>1</v>
      </c>
      <c r="I2583">
        <v>528</v>
      </c>
      <c r="J2583">
        <v>1643</v>
      </c>
      <c r="K2583">
        <v>1766</v>
      </c>
      <c r="L2583">
        <v>123</v>
      </c>
      <c r="M2583">
        <f t="array" ref="M2583">SUM(IF(E$2:E2583=E2583,IF(B$2:B2583=B2583,IF(C$2:C2583=C2583,L$2:L2583))))</f>
        <v>-219</v>
      </c>
    </row>
    <row r="2584" spans="1:13" x14ac:dyDescent="0.25">
      <c r="A2584" s="2">
        <v>38985</v>
      </c>
      <c r="B2584">
        <v>2006</v>
      </c>
      <c r="C2584">
        <v>9</v>
      </c>
      <c r="D2584" t="s">
        <v>30</v>
      </c>
      <c r="E2584" t="s">
        <v>10</v>
      </c>
      <c r="F2584">
        <v>595</v>
      </c>
      <c r="G2584">
        <v>528</v>
      </c>
      <c r="H2584">
        <v>8</v>
      </c>
      <c r="I2584">
        <v>4224</v>
      </c>
      <c r="J2584">
        <v>4819</v>
      </c>
      <c r="K2584">
        <v>16479</v>
      </c>
      <c r="L2584">
        <v>11660</v>
      </c>
      <c r="M2584">
        <f t="array" ref="M2584">SUM(IF(E$2:E2584=E2584,IF(B$2:B2584=B2584,IF(C$2:C2584=C2584,L$2:L2584))))</f>
        <v>13768</v>
      </c>
    </row>
    <row r="2585" spans="1:13" x14ac:dyDescent="0.25">
      <c r="A2585" s="2">
        <v>38986</v>
      </c>
      <c r="B2585">
        <v>2006</v>
      </c>
      <c r="C2585">
        <v>9</v>
      </c>
      <c r="D2585" t="s">
        <v>31</v>
      </c>
      <c r="E2585" t="s">
        <v>8</v>
      </c>
      <c r="F2585">
        <v>1019</v>
      </c>
      <c r="G2585">
        <v>717</v>
      </c>
      <c r="H2585">
        <v>8</v>
      </c>
      <c r="I2585">
        <v>5736</v>
      </c>
      <c r="J2585">
        <v>6755</v>
      </c>
      <c r="K2585">
        <v>15196</v>
      </c>
      <c r="L2585">
        <v>8441</v>
      </c>
      <c r="M2585">
        <f t="array" ref="M2585">SUM(IF(E$2:E2585=E2585,IF(B$2:B2585=B2585,IF(C$2:C2585=C2585,L$2:L2585))))</f>
        <v>9364</v>
      </c>
    </row>
    <row r="2586" spans="1:13" x14ac:dyDescent="0.25">
      <c r="A2586" s="2">
        <v>38986</v>
      </c>
      <c r="B2586">
        <v>2006</v>
      </c>
      <c r="C2586">
        <v>9</v>
      </c>
      <c r="D2586" t="s">
        <v>31</v>
      </c>
      <c r="E2586" t="s">
        <v>10</v>
      </c>
      <c r="F2586">
        <v>595</v>
      </c>
      <c r="G2586">
        <v>717</v>
      </c>
      <c r="H2586">
        <v>8</v>
      </c>
      <c r="I2586">
        <v>5736</v>
      </c>
      <c r="J2586">
        <v>6331</v>
      </c>
      <c r="K2586">
        <v>20183</v>
      </c>
      <c r="L2586">
        <v>13852</v>
      </c>
      <c r="M2586">
        <f t="array" ref="M2586">SUM(IF(E$2:E2586=E2586,IF(B$2:B2586=B2586,IF(C$2:C2586=C2586,L$2:L2586))))</f>
        <v>27620</v>
      </c>
    </row>
    <row r="2587" spans="1:13" x14ac:dyDescent="0.25">
      <c r="A2587" s="2">
        <v>38987</v>
      </c>
      <c r="B2587">
        <v>2006</v>
      </c>
      <c r="C2587">
        <v>9</v>
      </c>
      <c r="D2587" t="s">
        <v>32</v>
      </c>
      <c r="E2587" t="s">
        <v>8</v>
      </c>
      <c r="F2587">
        <v>1019</v>
      </c>
      <c r="G2587">
        <v>717</v>
      </c>
      <c r="H2587">
        <v>1</v>
      </c>
      <c r="I2587">
        <v>717</v>
      </c>
      <c r="J2587">
        <v>1736</v>
      </c>
      <c r="K2587">
        <v>1636</v>
      </c>
      <c r="L2587">
        <v>-100</v>
      </c>
      <c r="M2587">
        <f t="array" ref="M2587">SUM(IF(E$2:E2587=E2587,IF(B$2:B2587=B2587,IF(C$2:C2587=C2587,L$2:L2587))))</f>
        <v>9264</v>
      </c>
    </row>
    <row r="2588" spans="1:13" x14ac:dyDescent="0.25">
      <c r="A2588" s="2">
        <v>38987</v>
      </c>
      <c r="B2588">
        <v>2006</v>
      </c>
      <c r="C2588">
        <v>9</v>
      </c>
      <c r="D2588" t="s">
        <v>32</v>
      </c>
      <c r="E2588" t="s">
        <v>7</v>
      </c>
      <c r="F2588">
        <v>1115</v>
      </c>
      <c r="G2588">
        <v>717</v>
      </c>
      <c r="H2588">
        <v>5</v>
      </c>
      <c r="I2588">
        <v>3585</v>
      </c>
      <c r="J2588">
        <v>4700</v>
      </c>
      <c r="K2588">
        <v>5446</v>
      </c>
      <c r="L2588">
        <v>746</v>
      </c>
      <c r="M2588">
        <f t="array" ref="M2588">SUM(IF(E$2:E2588=E2588,IF(B$2:B2588=B2588,IF(C$2:C2588=C2588,L$2:L2588))))</f>
        <v>527</v>
      </c>
    </row>
    <row r="2589" spans="1:13" x14ac:dyDescent="0.25">
      <c r="A2589" s="2">
        <v>38988</v>
      </c>
      <c r="B2589">
        <v>2006</v>
      </c>
      <c r="C2589">
        <v>9</v>
      </c>
      <c r="D2589" t="s">
        <v>33</v>
      </c>
      <c r="E2589" t="s">
        <v>10</v>
      </c>
      <c r="F2589">
        <v>595</v>
      </c>
      <c r="G2589">
        <v>493</v>
      </c>
      <c r="H2589">
        <v>6</v>
      </c>
      <c r="I2589">
        <v>2958</v>
      </c>
      <c r="J2589">
        <v>3553</v>
      </c>
      <c r="K2589">
        <v>4115</v>
      </c>
      <c r="L2589">
        <v>562</v>
      </c>
      <c r="M2589">
        <f t="array" ref="M2589">SUM(IF(E$2:E2589=E2589,IF(B$2:B2589=B2589,IF(C$2:C2589=C2589,L$2:L2589))))</f>
        <v>28182</v>
      </c>
    </row>
    <row r="2590" spans="1:13" x14ac:dyDescent="0.25">
      <c r="A2590" s="2">
        <v>38989</v>
      </c>
      <c r="B2590">
        <v>2006</v>
      </c>
      <c r="C2590">
        <v>9</v>
      </c>
      <c r="D2590" t="s">
        <v>34</v>
      </c>
      <c r="E2590" t="s">
        <v>12</v>
      </c>
      <c r="F2590">
        <v>743</v>
      </c>
      <c r="G2590">
        <v>528</v>
      </c>
      <c r="H2590">
        <v>7</v>
      </c>
      <c r="I2590">
        <v>3696</v>
      </c>
      <c r="J2590">
        <v>4439</v>
      </c>
      <c r="K2590">
        <v>3595</v>
      </c>
      <c r="L2590">
        <v>-844</v>
      </c>
      <c r="M2590">
        <f t="array" ref="M2590">SUM(IF(E$2:E2590=E2590,IF(B$2:B2590=B2590,IF(C$2:C2590=C2590,L$2:L2590))))</f>
        <v>-1522</v>
      </c>
    </row>
    <row r="2591" spans="1:13" x14ac:dyDescent="0.25">
      <c r="A2591" s="2">
        <v>38989</v>
      </c>
      <c r="B2591">
        <v>2006</v>
      </c>
      <c r="C2591">
        <v>9</v>
      </c>
      <c r="D2591" t="s">
        <v>34</v>
      </c>
      <c r="E2591" t="s">
        <v>8</v>
      </c>
      <c r="F2591">
        <v>1019</v>
      </c>
      <c r="G2591">
        <v>528</v>
      </c>
      <c r="H2591">
        <v>7</v>
      </c>
      <c r="I2591">
        <v>3696</v>
      </c>
      <c r="J2591">
        <v>4715</v>
      </c>
      <c r="K2591">
        <v>4390</v>
      </c>
      <c r="L2591">
        <v>-325</v>
      </c>
      <c r="M2591">
        <f t="array" ref="M2591">SUM(IF(E$2:E2591=E2591,IF(B$2:B2591=B2591,IF(C$2:C2591=C2591,L$2:L2591))))</f>
        <v>8939</v>
      </c>
    </row>
    <row r="2592" spans="1:13" x14ac:dyDescent="0.25">
      <c r="A2592" s="2">
        <v>38990</v>
      </c>
      <c r="B2592">
        <v>2006</v>
      </c>
      <c r="C2592">
        <v>9</v>
      </c>
      <c r="D2592" t="s">
        <v>35</v>
      </c>
      <c r="E2592" t="s">
        <v>8</v>
      </c>
      <c r="F2592">
        <v>1019</v>
      </c>
      <c r="G2592">
        <v>633</v>
      </c>
      <c r="H2592">
        <v>4</v>
      </c>
      <c r="I2592">
        <v>2532</v>
      </c>
      <c r="J2592">
        <v>3551</v>
      </c>
      <c r="K2592">
        <v>3408</v>
      </c>
      <c r="L2592">
        <v>-143</v>
      </c>
      <c r="M2592">
        <f t="array" ref="M2592">SUM(IF(E$2:E2592=E2592,IF(B$2:B2592=B2592,IF(C$2:C2592=C2592,L$2:L2592))))</f>
        <v>8796</v>
      </c>
    </row>
    <row r="2593" spans="1:13" x14ac:dyDescent="0.25">
      <c r="A2593" s="2">
        <v>38991</v>
      </c>
      <c r="B2593">
        <v>2006</v>
      </c>
      <c r="C2593">
        <v>10</v>
      </c>
      <c r="D2593" t="s">
        <v>36</v>
      </c>
      <c r="E2593" t="s">
        <v>7</v>
      </c>
      <c r="F2593">
        <v>1115</v>
      </c>
      <c r="G2593">
        <v>493</v>
      </c>
      <c r="H2593">
        <v>8</v>
      </c>
      <c r="I2593">
        <v>3944</v>
      </c>
      <c r="J2593">
        <v>5059</v>
      </c>
      <c r="K2593">
        <v>5767</v>
      </c>
      <c r="L2593">
        <v>708</v>
      </c>
      <c r="M2593">
        <f t="array" ref="M2593">SUM(IF(E$2:E2593=E2593,IF(B$2:B2593=B2593,IF(C$2:C2593=C2593,L$2:L2593))))</f>
        <v>708</v>
      </c>
    </row>
    <row r="2594" spans="1:13" x14ac:dyDescent="0.25">
      <c r="A2594" s="2">
        <v>38992</v>
      </c>
      <c r="B2594">
        <v>2006</v>
      </c>
      <c r="C2594">
        <v>10</v>
      </c>
      <c r="D2594" t="s">
        <v>30</v>
      </c>
      <c r="E2594" t="s">
        <v>7</v>
      </c>
      <c r="F2594">
        <v>1115</v>
      </c>
      <c r="G2594">
        <v>528</v>
      </c>
      <c r="H2594">
        <v>2</v>
      </c>
      <c r="I2594">
        <v>1056</v>
      </c>
      <c r="J2594">
        <v>2171</v>
      </c>
      <c r="K2594">
        <v>1971</v>
      </c>
      <c r="L2594">
        <v>-200</v>
      </c>
      <c r="M2594">
        <f t="array" ref="M2594">SUM(IF(E$2:E2594=E2594,IF(B$2:B2594=B2594,IF(C$2:C2594=C2594,L$2:L2594))))</f>
        <v>508</v>
      </c>
    </row>
    <row r="2595" spans="1:13" x14ac:dyDescent="0.25">
      <c r="A2595" s="2">
        <v>38993</v>
      </c>
      <c r="B2595">
        <v>2006</v>
      </c>
      <c r="C2595">
        <v>10</v>
      </c>
      <c r="D2595" t="s">
        <v>31</v>
      </c>
      <c r="E2595" t="s">
        <v>7</v>
      </c>
      <c r="F2595">
        <v>1115</v>
      </c>
      <c r="G2595">
        <v>717</v>
      </c>
      <c r="H2595">
        <v>4</v>
      </c>
      <c r="I2595">
        <v>2868</v>
      </c>
      <c r="J2595">
        <v>3983</v>
      </c>
      <c r="K2595">
        <v>4347</v>
      </c>
      <c r="L2595">
        <v>364</v>
      </c>
      <c r="M2595">
        <f t="array" ref="M2595">SUM(IF(E$2:E2595=E2595,IF(B$2:B2595=B2595,IF(C$2:C2595=C2595,L$2:L2595))))</f>
        <v>872</v>
      </c>
    </row>
    <row r="2596" spans="1:13" x14ac:dyDescent="0.25">
      <c r="A2596" s="2">
        <v>38994</v>
      </c>
      <c r="B2596">
        <v>2006</v>
      </c>
      <c r="C2596">
        <v>10</v>
      </c>
      <c r="D2596" t="s">
        <v>32</v>
      </c>
      <c r="E2596" t="s">
        <v>11</v>
      </c>
      <c r="F2596">
        <v>703</v>
      </c>
      <c r="G2596">
        <v>717</v>
      </c>
      <c r="H2596">
        <v>8</v>
      </c>
      <c r="I2596">
        <v>5736</v>
      </c>
      <c r="J2596">
        <v>6439</v>
      </c>
      <c r="K2596">
        <v>6626</v>
      </c>
      <c r="L2596">
        <v>187</v>
      </c>
      <c r="M2596">
        <f t="array" ref="M2596">SUM(IF(E$2:E2596=E2596,IF(B$2:B2596=B2596,IF(C$2:C2596=C2596,L$2:L2596))))</f>
        <v>187</v>
      </c>
    </row>
    <row r="2597" spans="1:13" x14ac:dyDescent="0.25">
      <c r="A2597" s="2">
        <v>38995</v>
      </c>
      <c r="B2597">
        <v>2006</v>
      </c>
      <c r="C2597">
        <v>10</v>
      </c>
      <c r="D2597" t="s">
        <v>33</v>
      </c>
      <c r="E2597" t="s">
        <v>8</v>
      </c>
      <c r="F2597">
        <v>1019</v>
      </c>
      <c r="G2597">
        <v>493</v>
      </c>
      <c r="H2597">
        <v>1</v>
      </c>
      <c r="I2597">
        <v>493</v>
      </c>
      <c r="J2597">
        <v>1512</v>
      </c>
      <c r="K2597">
        <v>970</v>
      </c>
      <c r="L2597">
        <v>-542</v>
      </c>
      <c r="M2597">
        <f t="array" ref="M2597">SUM(IF(E$2:E2597=E2597,IF(B$2:B2597=B2597,IF(C$2:C2597=C2597,L$2:L2597))))</f>
        <v>-542</v>
      </c>
    </row>
    <row r="2598" spans="1:13" x14ac:dyDescent="0.25">
      <c r="A2598" s="2">
        <v>39001</v>
      </c>
      <c r="B2598">
        <v>2006</v>
      </c>
      <c r="C2598">
        <v>10</v>
      </c>
      <c r="D2598" t="s">
        <v>32</v>
      </c>
      <c r="E2598" t="s">
        <v>11</v>
      </c>
      <c r="F2598">
        <v>703</v>
      </c>
      <c r="G2598">
        <v>717</v>
      </c>
      <c r="H2598">
        <v>8</v>
      </c>
      <c r="I2598">
        <v>5736</v>
      </c>
      <c r="J2598">
        <v>6439</v>
      </c>
      <c r="K2598">
        <v>7262</v>
      </c>
      <c r="L2598">
        <v>823</v>
      </c>
      <c r="M2598">
        <f t="array" ref="M2598">SUM(IF(E$2:E2598=E2598,IF(B$2:B2598=B2598,IF(C$2:C2598=C2598,L$2:L2598))))</f>
        <v>1010</v>
      </c>
    </row>
    <row r="2599" spans="1:13" x14ac:dyDescent="0.25">
      <c r="A2599" s="2">
        <v>39003</v>
      </c>
      <c r="B2599">
        <v>2006</v>
      </c>
      <c r="C2599">
        <v>10</v>
      </c>
      <c r="D2599" t="s">
        <v>34</v>
      </c>
      <c r="E2599" t="s">
        <v>7</v>
      </c>
      <c r="F2599">
        <v>1115</v>
      </c>
      <c r="G2599">
        <v>528</v>
      </c>
      <c r="H2599">
        <v>4</v>
      </c>
      <c r="I2599">
        <v>2112</v>
      </c>
      <c r="J2599">
        <v>3227</v>
      </c>
      <c r="K2599">
        <v>2926</v>
      </c>
      <c r="L2599">
        <v>-301</v>
      </c>
      <c r="M2599">
        <f t="array" ref="M2599">SUM(IF(E$2:E2599=E2599,IF(B$2:B2599=B2599,IF(C$2:C2599=C2599,L$2:L2599))))</f>
        <v>571</v>
      </c>
    </row>
    <row r="2600" spans="1:13" x14ac:dyDescent="0.25">
      <c r="A2600" s="2">
        <v>39004</v>
      </c>
      <c r="B2600">
        <v>2006</v>
      </c>
      <c r="C2600">
        <v>10</v>
      </c>
      <c r="D2600" t="s">
        <v>35</v>
      </c>
      <c r="E2600" t="s">
        <v>7</v>
      </c>
      <c r="F2600">
        <v>1115</v>
      </c>
      <c r="G2600">
        <v>633</v>
      </c>
      <c r="H2600">
        <v>3</v>
      </c>
      <c r="I2600">
        <v>1899</v>
      </c>
      <c r="J2600">
        <v>3014</v>
      </c>
      <c r="K2600">
        <v>3163</v>
      </c>
      <c r="L2600">
        <v>149</v>
      </c>
      <c r="M2600">
        <f t="array" ref="M2600">SUM(IF(E$2:E2600=E2600,IF(B$2:B2600=B2600,IF(C$2:C2600=C2600,L$2:L2600))))</f>
        <v>720</v>
      </c>
    </row>
    <row r="2601" spans="1:13" x14ac:dyDescent="0.25">
      <c r="A2601" s="2">
        <v>39005</v>
      </c>
      <c r="B2601">
        <v>2006</v>
      </c>
      <c r="C2601">
        <v>10</v>
      </c>
      <c r="D2601" t="s">
        <v>36</v>
      </c>
      <c r="E2601" t="s">
        <v>10</v>
      </c>
      <c r="F2601">
        <v>595</v>
      </c>
      <c r="G2601">
        <v>493</v>
      </c>
      <c r="H2601">
        <v>3</v>
      </c>
      <c r="I2601">
        <v>1479</v>
      </c>
      <c r="J2601">
        <v>2074</v>
      </c>
      <c r="K2601">
        <v>4731</v>
      </c>
      <c r="L2601">
        <v>2657</v>
      </c>
      <c r="M2601">
        <f t="array" ref="M2601">SUM(IF(E$2:E2601=E2601,IF(B$2:B2601=B2601,IF(C$2:C2601=C2601,L$2:L2601))))</f>
        <v>2657</v>
      </c>
    </row>
    <row r="2602" spans="1:13" x14ac:dyDescent="0.25">
      <c r="A2602" s="2">
        <v>39006</v>
      </c>
      <c r="B2602">
        <v>2006</v>
      </c>
      <c r="C2602">
        <v>10</v>
      </c>
      <c r="D2602" t="s">
        <v>30</v>
      </c>
      <c r="E2602" t="s">
        <v>10</v>
      </c>
      <c r="F2602">
        <v>595</v>
      </c>
      <c r="G2602">
        <v>528</v>
      </c>
      <c r="H2602">
        <v>2</v>
      </c>
      <c r="I2602">
        <v>1056</v>
      </c>
      <c r="J2602">
        <v>1651</v>
      </c>
      <c r="K2602">
        <v>1911</v>
      </c>
      <c r="L2602">
        <v>260</v>
      </c>
      <c r="M2602">
        <f t="array" ref="M2602">SUM(IF(E$2:E2602=E2602,IF(B$2:B2602=B2602,IF(C$2:C2602=C2602,L$2:L2602))))</f>
        <v>2917</v>
      </c>
    </row>
    <row r="2603" spans="1:13" x14ac:dyDescent="0.25">
      <c r="A2603" s="2">
        <v>39007</v>
      </c>
      <c r="B2603">
        <v>2006</v>
      </c>
      <c r="C2603">
        <v>10</v>
      </c>
      <c r="D2603" t="s">
        <v>31</v>
      </c>
      <c r="E2603" t="s">
        <v>10</v>
      </c>
      <c r="F2603">
        <v>595</v>
      </c>
      <c r="G2603">
        <v>717</v>
      </c>
      <c r="H2603">
        <v>4</v>
      </c>
      <c r="I2603">
        <v>2868</v>
      </c>
      <c r="J2603">
        <v>3463</v>
      </c>
      <c r="K2603">
        <v>3804</v>
      </c>
      <c r="L2603">
        <v>341</v>
      </c>
      <c r="M2603">
        <f t="array" ref="M2603">SUM(IF(E$2:E2603=E2603,IF(B$2:B2603=B2603,IF(C$2:C2603=C2603,L$2:L2603))))</f>
        <v>3258</v>
      </c>
    </row>
    <row r="2604" spans="1:13" x14ac:dyDescent="0.25">
      <c r="A2604" s="2">
        <v>39009</v>
      </c>
      <c r="B2604">
        <v>2006</v>
      </c>
      <c r="C2604">
        <v>10</v>
      </c>
      <c r="D2604" t="s">
        <v>33</v>
      </c>
      <c r="E2604" t="s">
        <v>10</v>
      </c>
      <c r="F2604">
        <v>595</v>
      </c>
      <c r="G2604">
        <v>493</v>
      </c>
      <c r="H2604">
        <v>1</v>
      </c>
      <c r="I2604">
        <v>493</v>
      </c>
      <c r="J2604">
        <v>1088</v>
      </c>
      <c r="K2604">
        <v>1094</v>
      </c>
      <c r="L2604">
        <v>6</v>
      </c>
      <c r="M2604">
        <f t="array" ref="M2604">SUM(IF(E$2:E2604=E2604,IF(B$2:B2604=B2604,IF(C$2:C2604=C2604,L$2:L2604))))</f>
        <v>3264</v>
      </c>
    </row>
    <row r="2605" spans="1:13" x14ac:dyDescent="0.25">
      <c r="A2605" s="2">
        <v>39010</v>
      </c>
      <c r="B2605">
        <v>2006</v>
      </c>
      <c r="C2605">
        <v>10</v>
      </c>
      <c r="D2605" t="s">
        <v>34</v>
      </c>
      <c r="E2605" t="s">
        <v>7</v>
      </c>
      <c r="F2605">
        <v>1115</v>
      </c>
      <c r="G2605">
        <v>528</v>
      </c>
      <c r="H2605">
        <v>10</v>
      </c>
      <c r="I2605">
        <v>5280</v>
      </c>
      <c r="J2605">
        <v>6395</v>
      </c>
      <c r="K2605">
        <v>7406</v>
      </c>
      <c r="L2605">
        <v>1011</v>
      </c>
      <c r="M2605">
        <f t="array" ref="M2605">SUM(IF(E$2:E2605=E2605,IF(B$2:B2605=B2605,IF(C$2:C2605=C2605,L$2:L2605))))</f>
        <v>1731</v>
      </c>
    </row>
    <row r="2606" spans="1:13" x14ac:dyDescent="0.25">
      <c r="A2606" s="2">
        <v>39012</v>
      </c>
      <c r="B2606">
        <v>2006</v>
      </c>
      <c r="C2606">
        <v>10</v>
      </c>
      <c r="D2606" t="s">
        <v>36</v>
      </c>
      <c r="E2606" t="s">
        <v>8</v>
      </c>
      <c r="F2606">
        <v>1019</v>
      </c>
      <c r="G2606">
        <v>493</v>
      </c>
      <c r="H2606">
        <v>3</v>
      </c>
      <c r="I2606">
        <v>1479</v>
      </c>
      <c r="J2606">
        <v>2498</v>
      </c>
      <c r="K2606">
        <v>4711</v>
      </c>
      <c r="L2606">
        <v>2213</v>
      </c>
      <c r="M2606">
        <f t="array" ref="M2606">SUM(IF(E$2:E2606=E2606,IF(B$2:B2606=B2606,IF(C$2:C2606=C2606,L$2:L2606))))</f>
        <v>1671</v>
      </c>
    </row>
    <row r="2607" spans="1:13" x14ac:dyDescent="0.25">
      <c r="A2607" s="2">
        <v>39012</v>
      </c>
      <c r="B2607">
        <v>2006</v>
      </c>
      <c r="C2607">
        <v>10</v>
      </c>
      <c r="D2607" t="s">
        <v>36</v>
      </c>
      <c r="E2607" t="s">
        <v>11</v>
      </c>
      <c r="F2607">
        <v>703</v>
      </c>
      <c r="G2607">
        <v>493</v>
      </c>
      <c r="H2607">
        <v>5</v>
      </c>
      <c r="I2607">
        <v>2465</v>
      </c>
      <c r="J2607">
        <v>3168</v>
      </c>
      <c r="K2607">
        <v>3216</v>
      </c>
      <c r="L2607">
        <v>48</v>
      </c>
      <c r="M2607">
        <f t="array" ref="M2607">SUM(IF(E$2:E2607=E2607,IF(B$2:B2607=B2607,IF(C$2:C2607=C2607,L$2:L2607))))</f>
        <v>1058</v>
      </c>
    </row>
    <row r="2608" spans="1:13" x14ac:dyDescent="0.25">
      <c r="A2608" s="2">
        <v>39012</v>
      </c>
      <c r="B2608">
        <v>2006</v>
      </c>
      <c r="C2608">
        <v>10</v>
      </c>
      <c r="D2608" t="s">
        <v>36</v>
      </c>
      <c r="E2608" t="s">
        <v>7</v>
      </c>
      <c r="F2608">
        <v>1115</v>
      </c>
      <c r="G2608">
        <v>493</v>
      </c>
      <c r="H2608">
        <v>7</v>
      </c>
      <c r="I2608">
        <v>3451</v>
      </c>
      <c r="J2608">
        <v>4566</v>
      </c>
      <c r="K2608">
        <v>6363</v>
      </c>
      <c r="L2608">
        <v>1797</v>
      </c>
      <c r="M2608">
        <f t="array" ref="M2608">SUM(IF(E$2:E2608=E2608,IF(B$2:B2608=B2608,IF(C$2:C2608=C2608,L$2:L2608))))</f>
        <v>3528</v>
      </c>
    </row>
    <row r="2609" spans="1:13" x14ac:dyDescent="0.25">
      <c r="A2609" s="2">
        <v>39013</v>
      </c>
      <c r="B2609">
        <v>2006</v>
      </c>
      <c r="C2609">
        <v>10</v>
      </c>
      <c r="D2609" t="s">
        <v>30</v>
      </c>
      <c r="E2609" t="s">
        <v>7</v>
      </c>
      <c r="F2609">
        <v>1115</v>
      </c>
      <c r="G2609">
        <v>528</v>
      </c>
      <c r="H2609">
        <v>6</v>
      </c>
      <c r="I2609">
        <v>3168</v>
      </c>
      <c r="J2609">
        <v>4283</v>
      </c>
      <c r="K2609">
        <v>5001</v>
      </c>
      <c r="L2609">
        <v>718</v>
      </c>
      <c r="M2609">
        <f t="array" ref="M2609">SUM(IF(E$2:E2609=E2609,IF(B$2:B2609=B2609,IF(C$2:C2609=C2609,L$2:L2609))))</f>
        <v>4246</v>
      </c>
    </row>
    <row r="2610" spans="1:13" x14ac:dyDescent="0.25">
      <c r="A2610" s="2">
        <v>39013</v>
      </c>
      <c r="B2610">
        <v>2006</v>
      </c>
      <c r="C2610">
        <v>10</v>
      </c>
      <c r="D2610" t="s">
        <v>30</v>
      </c>
      <c r="E2610" t="s">
        <v>10</v>
      </c>
      <c r="F2610">
        <v>595</v>
      </c>
      <c r="G2610">
        <v>528</v>
      </c>
      <c r="H2610">
        <v>5</v>
      </c>
      <c r="I2610">
        <v>2640</v>
      </c>
      <c r="J2610">
        <v>3235</v>
      </c>
      <c r="K2610">
        <v>3579</v>
      </c>
      <c r="L2610">
        <v>344</v>
      </c>
      <c r="M2610">
        <f t="array" ref="M2610">SUM(IF(E$2:E2610=E2610,IF(B$2:B2610=B2610,IF(C$2:C2610=C2610,L$2:L2610))))</f>
        <v>3608</v>
      </c>
    </row>
    <row r="2611" spans="1:13" x14ac:dyDescent="0.25">
      <c r="A2611" s="2">
        <v>39014</v>
      </c>
      <c r="B2611">
        <v>2006</v>
      </c>
      <c r="C2611">
        <v>10</v>
      </c>
      <c r="D2611" t="s">
        <v>31</v>
      </c>
      <c r="E2611" t="s">
        <v>10</v>
      </c>
      <c r="F2611">
        <v>595</v>
      </c>
      <c r="G2611">
        <v>717</v>
      </c>
      <c r="H2611">
        <v>2</v>
      </c>
      <c r="I2611">
        <v>1434</v>
      </c>
      <c r="J2611">
        <v>2029</v>
      </c>
      <c r="K2611">
        <v>2140</v>
      </c>
      <c r="L2611">
        <v>111</v>
      </c>
      <c r="M2611">
        <f t="array" ref="M2611">SUM(IF(E$2:E2611=E2611,IF(B$2:B2611=B2611,IF(C$2:C2611=C2611,L$2:L2611))))</f>
        <v>3719</v>
      </c>
    </row>
    <row r="2612" spans="1:13" x14ac:dyDescent="0.25">
      <c r="A2612" s="2">
        <v>39015</v>
      </c>
      <c r="B2612">
        <v>2006</v>
      </c>
      <c r="C2612">
        <v>10</v>
      </c>
      <c r="D2612" t="s">
        <v>32</v>
      </c>
      <c r="E2612" t="s">
        <v>7</v>
      </c>
      <c r="F2612">
        <v>1115</v>
      </c>
      <c r="G2612">
        <v>717</v>
      </c>
      <c r="H2612">
        <v>5</v>
      </c>
      <c r="I2612">
        <v>3585</v>
      </c>
      <c r="J2612">
        <v>4700</v>
      </c>
      <c r="K2612">
        <v>4765</v>
      </c>
      <c r="L2612">
        <v>65</v>
      </c>
      <c r="M2612">
        <f t="array" ref="M2612">SUM(IF(E$2:E2612=E2612,IF(B$2:B2612=B2612,IF(C$2:C2612=C2612,L$2:L2612))))</f>
        <v>4311</v>
      </c>
    </row>
    <row r="2613" spans="1:13" x14ac:dyDescent="0.25">
      <c r="A2613" s="2">
        <v>39015</v>
      </c>
      <c r="B2613">
        <v>2006</v>
      </c>
      <c r="C2613">
        <v>10</v>
      </c>
      <c r="D2613" t="s">
        <v>32</v>
      </c>
      <c r="E2613" t="s">
        <v>11</v>
      </c>
      <c r="F2613">
        <v>703</v>
      </c>
      <c r="G2613">
        <v>717</v>
      </c>
      <c r="H2613">
        <v>6</v>
      </c>
      <c r="I2613">
        <v>4302</v>
      </c>
      <c r="J2613">
        <v>5005</v>
      </c>
      <c r="K2613">
        <v>5359</v>
      </c>
      <c r="L2613">
        <v>354</v>
      </c>
      <c r="M2613">
        <f t="array" ref="M2613">SUM(IF(E$2:E2613=E2613,IF(B$2:B2613=B2613,IF(C$2:C2613=C2613,L$2:L2613))))</f>
        <v>1412</v>
      </c>
    </row>
    <row r="2614" spans="1:13" x14ac:dyDescent="0.25">
      <c r="A2614" s="2">
        <v>39016</v>
      </c>
      <c r="B2614">
        <v>2006</v>
      </c>
      <c r="C2614">
        <v>10</v>
      </c>
      <c r="D2614" t="s">
        <v>33</v>
      </c>
      <c r="E2614" t="s">
        <v>8</v>
      </c>
      <c r="F2614">
        <v>1019</v>
      </c>
      <c r="G2614">
        <v>493</v>
      </c>
      <c r="H2614">
        <v>9</v>
      </c>
      <c r="I2614">
        <v>4437</v>
      </c>
      <c r="J2614">
        <v>5456</v>
      </c>
      <c r="K2614">
        <v>5242</v>
      </c>
      <c r="L2614">
        <v>-214</v>
      </c>
      <c r="M2614">
        <f t="array" ref="M2614">SUM(IF(E$2:E2614=E2614,IF(B$2:B2614=B2614,IF(C$2:C2614=C2614,L$2:L2614))))</f>
        <v>1457</v>
      </c>
    </row>
    <row r="2615" spans="1:13" x14ac:dyDescent="0.25">
      <c r="A2615" s="2">
        <v>39018</v>
      </c>
      <c r="B2615">
        <v>2006</v>
      </c>
      <c r="C2615">
        <v>10</v>
      </c>
      <c r="D2615" t="s">
        <v>35</v>
      </c>
      <c r="E2615" t="s">
        <v>7</v>
      </c>
      <c r="F2615">
        <v>1115</v>
      </c>
      <c r="G2615">
        <v>633</v>
      </c>
      <c r="H2615">
        <v>10</v>
      </c>
      <c r="I2615">
        <v>6330</v>
      </c>
      <c r="J2615">
        <v>7445</v>
      </c>
      <c r="K2615">
        <v>6298</v>
      </c>
      <c r="L2615">
        <v>-1147</v>
      </c>
      <c r="M2615">
        <f t="array" ref="M2615">SUM(IF(E$2:E2615=E2615,IF(B$2:B2615=B2615,IF(C$2:C2615=C2615,L$2:L2615))))</f>
        <v>3164</v>
      </c>
    </row>
    <row r="2616" spans="1:13" x14ac:dyDescent="0.25">
      <c r="A2616" s="2">
        <v>39018</v>
      </c>
      <c r="B2616">
        <v>2006</v>
      </c>
      <c r="C2616">
        <v>10</v>
      </c>
      <c r="D2616" t="s">
        <v>35</v>
      </c>
      <c r="E2616" t="s">
        <v>11</v>
      </c>
      <c r="F2616">
        <v>703</v>
      </c>
      <c r="G2616">
        <v>633</v>
      </c>
      <c r="H2616">
        <v>8</v>
      </c>
      <c r="I2616">
        <v>5064</v>
      </c>
      <c r="J2616">
        <v>5767</v>
      </c>
      <c r="K2616">
        <v>6464</v>
      </c>
      <c r="L2616">
        <v>697</v>
      </c>
      <c r="M2616">
        <f t="array" ref="M2616">SUM(IF(E$2:E2616=E2616,IF(B$2:B2616=B2616,IF(C$2:C2616=C2616,L$2:L2616))))</f>
        <v>2109</v>
      </c>
    </row>
    <row r="2617" spans="1:13" x14ac:dyDescent="0.25">
      <c r="A2617" s="2">
        <v>39018</v>
      </c>
      <c r="B2617">
        <v>2006</v>
      </c>
      <c r="C2617">
        <v>10</v>
      </c>
      <c r="D2617" t="s">
        <v>35</v>
      </c>
      <c r="E2617" t="s">
        <v>10</v>
      </c>
      <c r="F2617">
        <v>595</v>
      </c>
      <c r="G2617">
        <v>633</v>
      </c>
      <c r="H2617">
        <v>10</v>
      </c>
      <c r="I2617">
        <v>6330</v>
      </c>
      <c r="J2617">
        <v>6925</v>
      </c>
      <c r="K2617">
        <v>6736</v>
      </c>
      <c r="L2617">
        <v>-189</v>
      </c>
      <c r="M2617">
        <f t="array" ref="M2617">SUM(IF(E$2:E2617=E2617,IF(B$2:B2617=B2617,IF(C$2:C2617=C2617,L$2:L2617))))</f>
        <v>3530</v>
      </c>
    </row>
    <row r="2618" spans="1:13" x14ac:dyDescent="0.25">
      <c r="A2618" s="2">
        <v>39019</v>
      </c>
      <c r="B2618">
        <v>2006</v>
      </c>
      <c r="C2618">
        <v>10</v>
      </c>
      <c r="D2618" t="s">
        <v>36</v>
      </c>
      <c r="E2618" t="s">
        <v>10</v>
      </c>
      <c r="F2618">
        <v>595</v>
      </c>
      <c r="G2618">
        <v>493</v>
      </c>
      <c r="H2618">
        <v>8</v>
      </c>
      <c r="I2618">
        <v>3944</v>
      </c>
      <c r="J2618">
        <v>4539</v>
      </c>
      <c r="K2618">
        <v>5004</v>
      </c>
      <c r="L2618">
        <v>465</v>
      </c>
      <c r="M2618">
        <f t="array" ref="M2618">SUM(IF(E$2:E2618=E2618,IF(B$2:B2618=B2618,IF(C$2:C2618=C2618,L$2:L2618))))</f>
        <v>3995</v>
      </c>
    </row>
    <row r="2619" spans="1:13" x14ac:dyDescent="0.25">
      <c r="A2619" s="2">
        <v>39020</v>
      </c>
      <c r="B2619">
        <v>2006</v>
      </c>
      <c r="C2619">
        <v>10</v>
      </c>
      <c r="D2619" t="s">
        <v>30</v>
      </c>
      <c r="E2619" t="s">
        <v>11</v>
      </c>
      <c r="F2619">
        <v>703</v>
      </c>
      <c r="G2619">
        <v>528</v>
      </c>
      <c r="H2619">
        <v>3</v>
      </c>
      <c r="I2619">
        <v>1584</v>
      </c>
      <c r="J2619">
        <v>2287</v>
      </c>
      <c r="K2619">
        <v>2483</v>
      </c>
      <c r="L2619">
        <v>196</v>
      </c>
      <c r="M2619">
        <f t="array" ref="M2619">SUM(IF(E$2:E2619=E2619,IF(B$2:B2619=B2619,IF(C$2:C2619=C2619,L$2:L2619))))</f>
        <v>2305</v>
      </c>
    </row>
    <row r="2620" spans="1:13" x14ac:dyDescent="0.25">
      <c r="A2620" s="2">
        <v>39020</v>
      </c>
      <c r="B2620">
        <v>2006</v>
      </c>
      <c r="C2620">
        <v>10</v>
      </c>
      <c r="D2620" t="s">
        <v>30</v>
      </c>
      <c r="E2620" t="s">
        <v>10</v>
      </c>
      <c r="F2620">
        <v>595</v>
      </c>
      <c r="G2620">
        <v>528</v>
      </c>
      <c r="H2620">
        <v>5</v>
      </c>
      <c r="I2620">
        <v>2640</v>
      </c>
      <c r="J2620">
        <v>3235</v>
      </c>
      <c r="K2620">
        <v>10268</v>
      </c>
      <c r="L2620">
        <v>7033</v>
      </c>
      <c r="M2620">
        <f t="array" ref="M2620">SUM(IF(E$2:E2620=E2620,IF(B$2:B2620=B2620,IF(C$2:C2620=C2620,L$2:L2620))))</f>
        <v>11028</v>
      </c>
    </row>
    <row r="2621" spans="1:13" x14ac:dyDescent="0.25">
      <c r="A2621" s="2">
        <v>39021</v>
      </c>
      <c r="B2621">
        <v>2006</v>
      </c>
      <c r="C2621">
        <v>10</v>
      </c>
      <c r="D2621" t="s">
        <v>31</v>
      </c>
      <c r="E2621" t="s">
        <v>11</v>
      </c>
      <c r="F2621">
        <v>703</v>
      </c>
      <c r="G2621">
        <v>717</v>
      </c>
      <c r="H2621">
        <v>4</v>
      </c>
      <c r="I2621">
        <v>2868</v>
      </c>
      <c r="J2621">
        <v>3571</v>
      </c>
      <c r="K2621">
        <v>3620</v>
      </c>
      <c r="L2621">
        <v>49</v>
      </c>
      <c r="M2621">
        <f t="array" ref="M2621">SUM(IF(E$2:E2621=E2621,IF(B$2:B2621=B2621,IF(C$2:C2621=C2621,L$2:L2621))))</f>
        <v>2354</v>
      </c>
    </row>
    <row r="2622" spans="1:13" x14ac:dyDescent="0.25">
      <c r="A2622" s="2">
        <v>39022</v>
      </c>
      <c r="B2622">
        <v>2006</v>
      </c>
      <c r="C2622">
        <v>11</v>
      </c>
      <c r="D2622" t="s">
        <v>32</v>
      </c>
      <c r="E2622" t="s">
        <v>10</v>
      </c>
      <c r="F2622">
        <v>595</v>
      </c>
      <c r="G2622">
        <v>717</v>
      </c>
      <c r="H2622">
        <v>8</v>
      </c>
      <c r="I2622">
        <v>5736</v>
      </c>
      <c r="J2622">
        <v>6331</v>
      </c>
      <c r="K2622">
        <v>5687</v>
      </c>
      <c r="L2622">
        <v>-644</v>
      </c>
      <c r="M2622">
        <f t="array" ref="M2622">SUM(IF(E$2:E2622=E2622,IF(B$2:B2622=B2622,IF(C$2:C2622=C2622,L$2:L2622))))</f>
        <v>-644</v>
      </c>
    </row>
    <row r="2623" spans="1:13" x14ac:dyDescent="0.25">
      <c r="A2623" s="2">
        <v>39023</v>
      </c>
      <c r="B2623">
        <v>2006</v>
      </c>
      <c r="C2623">
        <v>11</v>
      </c>
      <c r="D2623" t="s">
        <v>33</v>
      </c>
      <c r="E2623" t="s">
        <v>7</v>
      </c>
      <c r="F2623">
        <v>1115</v>
      </c>
      <c r="G2623">
        <v>493</v>
      </c>
      <c r="H2623">
        <v>8</v>
      </c>
      <c r="I2623">
        <v>3944</v>
      </c>
      <c r="J2623">
        <v>5059</v>
      </c>
      <c r="K2623">
        <v>5328</v>
      </c>
      <c r="L2623">
        <v>269</v>
      </c>
      <c r="M2623">
        <f t="array" ref="M2623">SUM(IF(E$2:E2623=E2623,IF(B$2:B2623=B2623,IF(C$2:C2623=C2623,L$2:L2623))))</f>
        <v>269</v>
      </c>
    </row>
    <row r="2624" spans="1:13" x14ac:dyDescent="0.25">
      <c r="A2624" s="2">
        <v>39024</v>
      </c>
      <c r="B2624">
        <v>2006</v>
      </c>
      <c r="C2624">
        <v>11</v>
      </c>
      <c r="D2624" t="s">
        <v>34</v>
      </c>
      <c r="E2624" t="s">
        <v>10</v>
      </c>
      <c r="F2624">
        <v>595</v>
      </c>
      <c r="G2624">
        <v>528</v>
      </c>
      <c r="H2624">
        <v>4</v>
      </c>
      <c r="I2624">
        <v>2112</v>
      </c>
      <c r="J2624">
        <v>2707</v>
      </c>
      <c r="K2624">
        <v>3132</v>
      </c>
      <c r="L2624">
        <v>425</v>
      </c>
      <c r="M2624">
        <f t="array" ref="M2624">SUM(IF(E$2:E2624=E2624,IF(B$2:B2624=B2624,IF(C$2:C2624=C2624,L$2:L2624))))</f>
        <v>-219</v>
      </c>
    </row>
    <row r="2625" spans="1:13" x14ac:dyDescent="0.25">
      <c r="A2625" s="2">
        <v>39025</v>
      </c>
      <c r="B2625">
        <v>2006</v>
      </c>
      <c r="C2625">
        <v>11</v>
      </c>
      <c r="D2625" t="s">
        <v>35</v>
      </c>
      <c r="E2625" t="s">
        <v>7</v>
      </c>
      <c r="F2625">
        <v>1115</v>
      </c>
      <c r="G2625">
        <v>633</v>
      </c>
      <c r="H2625">
        <v>8</v>
      </c>
      <c r="I2625">
        <v>5064</v>
      </c>
      <c r="J2625">
        <v>6179</v>
      </c>
      <c r="K2625">
        <v>14167</v>
      </c>
      <c r="L2625">
        <v>7988</v>
      </c>
      <c r="M2625">
        <f t="array" ref="M2625">SUM(IF(E$2:E2625=E2625,IF(B$2:B2625=B2625,IF(C$2:C2625=C2625,L$2:L2625))))</f>
        <v>8257</v>
      </c>
    </row>
    <row r="2626" spans="1:13" x14ac:dyDescent="0.25">
      <c r="A2626" s="2">
        <v>39026</v>
      </c>
      <c r="B2626">
        <v>2006</v>
      </c>
      <c r="C2626">
        <v>11</v>
      </c>
      <c r="D2626" t="s">
        <v>36</v>
      </c>
      <c r="E2626" t="s">
        <v>11</v>
      </c>
      <c r="F2626">
        <v>703</v>
      </c>
      <c r="G2626">
        <v>493</v>
      </c>
      <c r="H2626">
        <v>6</v>
      </c>
      <c r="I2626">
        <v>2958</v>
      </c>
      <c r="J2626">
        <v>3661</v>
      </c>
      <c r="K2626">
        <v>3742</v>
      </c>
      <c r="L2626">
        <v>81</v>
      </c>
      <c r="M2626">
        <f t="array" ref="M2626">SUM(IF(E$2:E2626=E2626,IF(B$2:B2626=B2626,IF(C$2:C2626=C2626,L$2:L2626))))</f>
        <v>81</v>
      </c>
    </row>
    <row r="2627" spans="1:13" x14ac:dyDescent="0.25">
      <c r="A2627" s="2">
        <v>39026</v>
      </c>
      <c r="B2627">
        <v>2006</v>
      </c>
      <c r="C2627">
        <v>11</v>
      </c>
      <c r="D2627" t="s">
        <v>36</v>
      </c>
      <c r="E2627" t="s">
        <v>7</v>
      </c>
      <c r="F2627">
        <v>1115</v>
      </c>
      <c r="G2627">
        <v>493</v>
      </c>
      <c r="H2627">
        <v>9</v>
      </c>
      <c r="I2627">
        <v>4437</v>
      </c>
      <c r="J2627">
        <v>5552</v>
      </c>
      <c r="K2627">
        <v>6264</v>
      </c>
      <c r="L2627">
        <v>712</v>
      </c>
      <c r="M2627">
        <f t="array" ref="M2627">SUM(IF(E$2:E2627=E2627,IF(B$2:B2627=B2627,IF(C$2:C2627=C2627,L$2:L2627))))</f>
        <v>8969</v>
      </c>
    </row>
    <row r="2628" spans="1:13" x14ac:dyDescent="0.25">
      <c r="A2628" s="2">
        <v>39027</v>
      </c>
      <c r="B2628">
        <v>2006</v>
      </c>
      <c r="C2628">
        <v>11</v>
      </c>
      <c r="D2628" t="s">
        <v>30</v>
      </c>
      <c r="E2628" t="s">
        <v>7</v>
      </c>
      <c r="F2628">
        <v>1115</v>
      </c>
      <c r="G2628">
        <v>528</v>
      </c>
      <c r="H2628">
        <v>2</v>
      </c>
      <c r="I2628">
        <v>1056</v>
      </c>
      <c r="J2628">
        <v>2171</v>
      </c>
      <c r="K2628">
        <v>2088</v>
      </c>
      <c r="L2628">
        <v>-83</v>
      </c>
      <c r="M2628">
        <f t="array" ref="M2628">SUM(IF(E$2:E2628=E2628,IF(B$2:B2628=B2628,IF(C$2:C2628=C2628,L$2:L2628))))</f>
        <v>8886</v>
      </c>
    </row>
    <row r="2629" spans="1:13" x14ac:dyDescent="0.25">
      <c r="A2629" s="2">
        <v>39028</v>
      </c>
      <c r="B2629">
        <v>2006</v>
      </c>
      <c r="C2629">
        <v>11</v>
      </c>
      <c r="D2629" t="s">
        <v>31</v>
      </c>
      <c r="E2629" t="s">
        <v>7</v>
      </c>
      <c r="F2629">
        <v>1115</v>
      </c>
      <c r="G2629">
        <v>717</v>
      </c>
      <c r="H2629">
        <v>3</v>
      </c>
      <c r="I2629">
        <v>2151</v>
      </c>
      <c r="J2629">
        <v>3266</v>
      </c>
      <c r="K2629">
        <v>2696</v>
      </c>
      <c r="L2629">
        <v>-570</v>
      </c>
      <c r="M2629">
        <f t="array" ref="M2629">SUM(IF(E$2:E2629=E2629,IF(B$2:B2629=B2629,IF(C$2:C2629=C2629,L$2:L2629))))</f>
        <v>8316</v>
      </c>
    </row>
    <row r="2630" spans="1:13" x14ac:dyDescent="0.25">
      <c r="A2630" s="2">
        <v>39028</v>
      </c>
      <c r="B2630">
        <v>2006</v>
      </c>
      <c r="C2630">
        <v>11</v>
      </c>
      <c r="D2630" t="s">
        <v>31</v>
      </c>
      <c r="E2630" t="s">
        <v>11</v>
      </c>
      <c r="F2630">
        <v>703</v>
      </c>
      <c r="G2630">
        <v>717</v>
      </c>
      <c r="H2630">
        <v>10</v>
      </c>
      <c r="I2630">
        <v>7170</v>
      </c>
      <c r="J2630">
        <v>7873</v>
      </c>
      <c r="K2630">
        <v>6623</v>
      </c>
      <c r="L2630">
        <v>-1250</v>
      </c>
      <c r="M2630">
        <f t="array" ref="M2630">SUM(IF(E$2:E2630=E2630,IF(B$2:B2630=B2630,IF(C$2:C2630=C2630,L$2:L2630))))</f>
        <v>-1169</v>
      </c>
    </row>
    <row r="2631" spans="1:13" x14ac:dyDescent="0.25">
      <c r="A2631" s="2">
        <v>39028</v>
      </c>
      <c r="B2631">
        <v>2006</v>
      </c>
      <c r="C2631">
        <v>11</v>
      </c>
      <c r="D2631" t="s">
        <v>31</v>
      </c>
      <c r="E2631" t="s">
        <v>8</v>
      </c>
      <c r="F2631">
        <v>1019</v>
      </c>
      <c r="G2631">
        <v>717</v>
      </c>
      <c r="H2631">
        <v>2</v>
      </c>
      <c r="I2631">
        <v>1434</v>
      </c>
      <c r="J2631">
        <v>2453</v>
      </c>
      <c r="K2631">
        <v>2466</v>
      </c>
      <c r="L2631">
        <v>13</v>
      </c>
      <c r="M2631">
        <f t="array" ref="M2631">SUM(IF(E$2:E2631=E2631,IF(B$2:B2631=B2631,IF(C$2:C2631=C2631,L$2:L2631))))</f>
        <v>13</v>
      </c>
    </row>
    <row r="2632" spans="1:13" x14ac:dyDescent="0.25">
      <c r="A2632" s="2">
        <v>39029</v>
      </c>
      <c r="B2632">
        <v>2006</v>
      </c>
      <c r="C2632">
        <v>11</v>
      </c>
      <c r="D2632" t="s">
        <v>32</v>
      </c>
      <c r="E2632" t="s">
        <v>11</v>
      </c>
      <c r="F2632">
        <v>703</v>
      </c>
      <c r="G2632">
        <v>717</v>
      </c>
      <c r="H2632">
        <v>10</v>
      </c>
      <c r="I2632">
        <v>7170</v>
      </c>
      <c r="J2632">
        <v>7873</v>
      </c>
      <c r="K2632">
        <v>6701</v>
      </c>
      <c r="L2632">
        <v>-1172</v>
      </c>
      <c r="M2632">
        <f t="array" ref="M2632">SUM(IF(E$2:E2632=E2632,IF(B$2:B2632=B2632,IF(C$2:C2632=C2632,L$2:L2632))))</f>
        <v>-2341</v>
      </c>
    </row>
    <row r="2633" spans="1:13" x14ac:dyDescent="0.25">
      <c r="A2633" s="2">
        <v>39030</v>
      </c>
      <c r="B2633">
        <v>2006</v>
      </c>
      <c r="C2633">
        <v>11</v>
      </c>
      <c r="D2633" t="s">
        <v>33</v>
      </c>
      <c r="E2633" t="s">
        <v>13</v>
      </c>
      <c r="F2633">
        <v>1162</v>
      </c>
      <c r="G2633">
        <v>493</v>
      </c>
      <c r="H2633">
        <v>8</v>
      </c>
      <c r="I2633">
        <v>3944</v>
      </c>
      <c r="J2633">
        <v>5106</v>
      </c>
      <c r="K2633">
        <v>9149</v>
      </c>
      <c r="L2633">
        <v>4043</v>
      </c>
      <c r="M2633">
        <f t="array" ref="M2633">SUM(IF(E$2:E2633=E2633,IF(B$2:B2633=B2633,IF(C$2:C2633=C2633,L$2:L2633))))</f>
        <v>4043</v>
      </c>
    </row>
    <row r="2634" spans="1:13" x14ac:dyDescent="0.25">
      <c r="A2634" s="2">
        <v>39030</v>
      </c>
      <c r="B2634">
        <v>2006</v>
      </c>
      <c r="C2634">
        <v>11</v>
      </c>
      <c r="D2634" t="s">
        <v>33</v>
      </c>
      <c r="E2634" t="s">
        <v>11</v>
      </c>
      <c r="F2634">
        <v>703</v>
      </c>
      <c r="G2634">
        <v>493</v>
      </c>
      <c r="H2634">
        <v>2</v>
      </c>
      <c r="I2634">
        <v>986</v>
      </c>
      <c r="J2634">
        <v>1689</v>
      </c>
      <c r="K2634">
        <v>2877</v>
      </c>
      <c r="L2634">
        <v>1188</v>
      </c>
      <c r="M2634">
        <f t="array" ref="M2634">SUM(IF(E$2:E2634=E2634,IF(B$2:B2634=B2634,IF(C$2:C2634=C2634,L$2:L2634))))</f>
        <v>-1153</v>
      </c>
    </row>
    <row r="2635" spans="1:13" x14ac:dyDescent="0.25">
      <c r="A2635" s="2">
        <v>39030</v>
      </c>
      <c r="B2635">
        <v>2006</v>
      </c>
      <c r="C2635">
        <v>11</v>
      </c>
      <c r="D2635" t="s">
        <v>33</v>
      </c>
      <c r="E2635" t="s">
        <v>8</v>
      </c>
      <c r="F2635">
        <v>1019</v>
      </c>
      <c r="G2635">
        <v>493</v>
      </c>
      <c r="H2635">
        <v>2</v>
      </c>
      <c r="I2635">
        <v>986</v>
      </c>
      <c r="J2635">
        <v>2005</v>
      </c>
      <c r="K2635">
        <v>2206</v>
      </c>
      <c r="L2635">
        <v>201</v>
      </c>
      <c r="M2635">
        <f t="array" ref="M2635">SUM(IF(E$2:E2635=E2635,IF(B$2:B2635=B2635,IF(C$2:C2635=C2635,L$2:L2635))))</f>
        <v>214</v>
      </c>
    </row>
    <row r="2636" spans="1:13" x14ac:dyDescent="0.25">
      <c r="A2636" s="2">
        <v>39035</v>
      </c>
      <c r="B2636">
        <v>2006</v>
      </c>
      <c r="C2636">
        <v>11</v>
      </c>
      <c r="D2636" t="s">
        <v>31</v>
      </c>
      <c r="E2636" t="s">
        <v>12</v>
      </c>
      <c r="F2636">
        <v>743</v>
      </c>
      <c r="G2636">
        <v>717</v>
      </c>
      <c r="H2636">
        <v>4</v>
      </c>
      <c r="I2636">
        <v>2868</v>
      </c>
      <c r="J2636">
        <v>3611</v>
      </c>
      <c r="K2636">
        <v>4307</v>
      </c>
      <c r="L2636">
        <v>696</v>
      </c>
      <c r="M2636">
        <f t="array" ref="M2636">SUM(IF(E$2:E2636=E2636,IF(B$2:B2636=B2636,IF(C$2:C2636=C2636,L$2:L2636))))</f>
        <v>696</v>
      </c>
    </row>
    <row r="2637" spans="1:13" x14ac:dyDescent="0.25">
      <c r="A2637" s="2">
        <v>39038</v>
      </c>
      <c r="B2637">
        <v>2006</v>
      </c>
      <c r="C2637">
        <v>11</v>
      </c>
      <c r="D2637" t="s">
        <v>34</v>
      </c>
      <c r="E2637" t="s">
        <v>7</v>
      </c>
      <c r="F2637">
        <v>1115</v>
      </c>
      <c r="G2637">
        <v>528</v>
      </c>
      <c r="H2637">
        <v>2</v>
      </c>
      <c r="I2637">
        <v>1056</v>
      </c>
      <c r="J2637">
        <v>2171</v>
      </c>
      <c r="K2637">
        <v>2315</v>
      </c>
      <c r="L2637">
        <v>144</v>
      </c>
      <c r="M2637">
        <f t="array" ref="M2637">SUM(IF(E$2:E2637=E2637,IF(B$2:B2637=B2637,IF(C$2:C2637=C2637,L$2:L2637))))</f>
        <v>8460</v>
      </c>
    </row>
    <row r="2638" spans="1:13" x14ac:dyDescent="0.25">
      <c r="A2638" s="2">
        <v>39039</v>
      </c>
      <c r="B2638">
        <v>2006</v>
      </c>
      <c r="C2638">
        <v>11</v>
      </c>
      <c r="D2638" t="s">
        <v>35</v>
      </c>
      <c r="E2638" t="s">
        <v>7</v>
      </c>
      <c r="F2638">
        <v>1115</v>
      </c>
      <c r="G2638">
        <v>633</v>
      </c>
      <c r="H2638">
        <v>5</v>
      </c>
      <c r="I2638">
        <v>3165</v>
      </c>
      <c r="J2638">
        <v>4280</v>
      </c>
      <c r="K2638">
        <v>4069</v>
      </c>
      <c r="L2638">
        <v>-211</v>
      </c>
      <c r="M2638">
        <f t="array" ref="M2638">SUM(IF(E$2:E2638=E2638,IF(B$2:B2638=B2638,IF(C$2:C2638=C2638,L$2:L2638))))</f>
        <v>8249</v>
      </c>
    </row>
    <row r="2639" spans="1:13" x14ac:dyDescent="0.25">
      <c r="A2639" s="2">
        <v>39040</v>
      </c>
      <c r="B2639">
        <v>2006</v>
      </c>
      <c r="C2639">
        <v>11</v>
      </c>
      <c r="D2639" t="s">
        <v>36</v>
      </c>
      <c r="E2639" t="s">
        <v>7</v>
      </c>
      <c r="F2639">
        <v>1115</v>
      </c>
      <c r="G2639">
        <v>493</v>
      </c>
      <c r="H2639">
        <v>1</v>
      </c>
      <c r="I2639">
        <v>493</v>
      </c>
      <c r="J2639">
        <v>1608</v>
      </c>
      <c r="K2639">
        <v>1596</v>
      </c>
      <c r="L2639">
        <v>-12</v>
      </c>
      <c r="M2639">
        <f t="array" ref="M2639">SUM(IF(E$2:E2639=E2639,IF(B$2:B2639=B2639,IF(C$2:C2639=C2639,L$2:L2639))))</f>
        <v>8237</v>
      </c>
    </row>
    <row r="2640" spans="1:13" x14ac:dyDescent="0.25">
      <c r="A2640" s="2">
        <v>39041</v>
      </c>
      <c r="B2640">
        <v>2006</v>
      </c>
      <c r="C2640">
        <v>11</v>
      </c>
      <c r="D2640" t="s">
        <v>30</v>
      </c>
      <c r="E2640" t="s">
        <v>7</v>
      </c>
      <c r="F2640">
        <v>1115</v>
      </c>
      <c r="G2640">
        <v>528</v>
      </c>
      <c r="H2640">
        <v>7</v>
      </c>
      <c r="I2640">
        <v>3696</v>
      </c>
      <c r="J2640">
        <v>4811</v>
      </c>
      <c r="K2640">
        <v>4529</v>
      </c>
      <c r="L2640">
        <v>-282</v>
      </c>
      <c r="M2640">
        <f t="array" ref="M2640">SUM(IF(E$2:E2640=E2640,IF(B$2:B2640=B2640,IF(C$2:C2640=C2640,L$2:L2640))))</f>
        <v>7955</v>
      </c>
    </row>
    <row r="2641" spans="1:13" x14ac:dyDescent="0.25">
      <c r="A2641" s="2">
        <v>39041</v>
      </c>
      <c r="B2641">
        <v>2006</v>
      </c>
      <c r="C2641">
        <v>11</v>
      </c>
      <c r="D2641" t="s">
        <v>30</v>
      </c>
      <c r="E2641" t="s">
        <v>11</v>
      </c>
      <c r="F2641">
        <v>703</v>
      </c>
      <c r="G2641">
        <v>528</v>
      </c>
      <c r="H2641">
        <v>2</v>
      </c>
      <c r="I2641">
        <v>1056</v>
      </c>
      <c r="J2641">
        <v>1759</v>
      </c>
      <c r="K2641">
        <v>2771</v>
      </c>
      <c r="L2641">
        <v>1012</v>
      </c>
      <c r="M2641">
        <f t="array" ref="M2641">SUM(IF(E$2:E2641=E2641,IF(B$2:B2641=B2641,IF(C$2:C2641=C2641,L$2:L2641))))</f>
        <v>-141</v>
      </c>
    </row>
    <row r="2642" spans="1:13" x14ac:dyDescent="0.25">
      <c r="A2642" s="2">
        <v>39041</v>
      </c>
      <c r="B2642">
        <v>2006</v>
      </c>
      <c r="C2642">
        <v>11</v>
      </c>
      <c r="D2642" t="s">
        <v>30</v>
      </c>
      <c r="E2642" t="s">
        <v>8</v>
      </c>
      <c r="F2642">
        <v>1019</v>
      </c>
      <c r="G2642">
        <v>528</v>
      </c>
      <c r="H2642">
        <v>5</v>
      </c>
      <c r="I2642">
        <v>2640</v>
      </c>
      <c r="J2642">
        <v>3659</v>
      </c>
      <c r="K2642">
        <v>3881</v>
      </c>
      <c r="L2642">
        <v>222</v>
      </c>
      <c r="M2642">
        <f t="array" ref="M2642">SUM(IF(E$2:E2642=E2642,IF(B$2:B2642=B2642,IF(C$2:C2642=C2642,L$2:L2642))))</f>
        <v>436</v>
      </c>
    </row>
    <row r="2643" spans="1:13" x14ac:dyDescent="0.25">
      <c r="A2643" s="2">
        <v>39042</v>
      </c>
      <c r="B2643">
        <v>2006</v>
      </c>
      <c r="C2643">
        <v>11</v>
      </c>
      <c r="D2643" t="s">
        <v>31</v>
      </c>
      <c r="E2643" t="s">
        <v>11</v>
      </c>
      <c r="F2643">
        <v>703</v>
      </c>
      <c r="G2643">
        <v>717</v>
      </c>
      <c r="H2643">
        <v>10</v>
      </c>
      <c r="I2643">
        <v>7170</v>
      </c>
      <c r="J2643">
        <v>7873</v>
      </c>
      <c r="K2643">
        <v>8416</v>
      </c>
      <c r="L2643">
        <v>543</v>
      </c>
      <c r="M2643">
        <f t="array" ref="M2643">SUM(IF(E$2:E2643=E2643,IF(B$2:B2643=B2643,IF(C$2:C2643=C2643,L$2:L2643))))</f>
        <v>402</v>
      </c>
    </row>
    <row r="2644" spans="1:13" x14ac:dyDescent="0.25">
      <c r="A2644" s="2">
        <v>39042</v>
      </c>
      <c r="B2644">
        <v>2006</v>
      </c>
      <c r="C2644">
        <v>11</v>
      </c>
      <c r="D2644" t="s">
        <v>31</v>
      </c>
      <c r="E2644" t="s">
        <v>7</v>
      </c>
      <c r="F2644">
        <v>1115</v>
      </c>
      <c r="G2644">
        <v>717</v>
      </c>
      <c r="H2644">
        <v>8</v>
      </c>
      <c r="I2644">
        <v>5736</v>
      </c>
      <c r="J2644">
        <v>6851</v>
      </c>
      <c r="K2644">
        <v>7875</v>
      </c>
      <c r="L2644">
        <v>1024</v>
      </c>
      <c r="M2644">
        <f t="array" ref="M2644">SUM(IF(E$2:E2644=E2644,IF(B$2:B2644=B2644,IF(C$2:C2644=C2644,L$2:L2644))))</f>
        <v>8979</v>
      </c>
    </row>
    <row r="2645" spans="1:13" x14ac:dyDescent="0.25">
      <c r="A2645" s="2">
        <v>39043</v>
      </c>
      <c r="B2645">
        <v>2006</v>
      </c>
      <c r="C2645">
        <v>11</v>
      </c>
      <c r="D2645" t="s">
        <v>32</v>
      </c>
      <c r="E2645" t="s">
        <v>11</v>
      </c>
      <c r="F2645">
        <v>703</v>
      </c>
      <c r="G2645">
        <v>717</v>
      </c>
      <c r="H2645">
        <v>5</v>
      </c>
      <c r="I2645">
        <v>3585</v>
      </c>
      <c r="J2645">
        <v>4288</v>
      </c>
      <c r="K2645">
        <v>4590</v>
      </c>
      <c r="L2645">
        <v>302</v>
      </c>
      <c r="M2645">
        <f t="array" ref="M2645">SUM(IF(E$2:E2645=E2645,IF(B$2:B2645=B2645,IF(C$2:C2645=C2645,L$2:L2645))))</f>
        <v>704</v>
      </c>
    </row>
    <row r="2646" spans="1:13" x14ac:dyDescent="0.25">
      <c r="A2646" s="2">
        <v>39044</v>
      </c>
      <c r="B2646">
        <v>2006</v>
      </c>
      <c r="C2646">
        <v>11</v>
      </c>
      <c r="D2646" t="s">
        <v>33</v>
      </c>
      <c r="E2646" t="s">
        <v>7</v>
      </c>
      <c r="F2646">
        <v>1115</v>
      </c>
      <c r="G2646">
        <v>493</v>
      </c>
      <c r="H2646">
        <v>1</v>
      </c>
      <c r="I2646">
        <v>493</v>
      </c>
      <c r="J2646">
        <v>1608</v>
      </c>
      <c r="K2646">
        <v>1677</v>
      </c>
      <c r="L2646">
        <v>69</v>
      </c>
      <c r="M2646">
        <f t="array" ref="M2646">SUM(IF(E$2:E2646=E2646,IF(B$2:B2646=B2646,IF(C$2:C2646=C2646,L$2:L2646))))</f>
        <v>9048</v>
      </c>
    </row>
    <row r="2647" spans="1:13" x14ac:dyDescent="0.25">
      <c r="A2647" s="2">
        <v>39045</v>
      </c>
      <c r="B2647">
        <v>2006</v>
      </c>
      <c r="C2647">
        <v>11</v>
      </c>
      <c r="D2647" t="s">
        <v>34</v>
      </c>
      <c r="E2647" t="s">
        <v>11</v>
      </c>
      <c r="F2647">
        <v>703</v>
      </c>
      <c r="G2647">
        <v>528</v>
      </c>
      <c r="H2647">
        <v>8</v>
      </c>
      <c r="I2647">
        <v>4224</v>
      </c>
      <c r="J2647">
        <v>4927</v>
      </c>
      <c r="K2647">
        <v>5522</v>
      </c>
      <c r="L2647">
        <v>595</v>
      </c>
      <c r="M2647">
        <f t="array" ref="M2647">SUM(IF(E$2:E2647=E2647,IF(B$2:B2647=B2647,IF(C$2:C2647=C2647,L$2:L2647))))</f>
        <v>1299</v>
      </c>
    </row>
    <row r="2648" spans="1:13" x14ac:dyDescent="0.25">
      <c r="A2648" s="2">
        <v>39046</v>
      </c>
      <c r="B2648">
        <v>2006</v>
      </c>
      <c r="C2648">
        <v>11</v>
      </c>
      <c r="D2648" t="s">
        <v>35</v>
      </c>
      <c r="E2648" t="s">
        <v>8</v>
      </c>
      <c r="F2648">
        <v>1019</v>
      </c>
      <c r="G2648">
        <v>633</v>
      </c>
      <c r="H2648">
        <v>5</v>
      </c>
      <c r="I2648">
        <v>3165</v>
      </c>
      <c r="J2648">
        <v>4184</v>
      </c>
      <c r="K2648">
        <v>6928</v>
      </c>
      <c r="L2648">
        <v>2744</v>
      </c>
      <c r="M2648">
        <f t="array" ref="M2648">SUM(IF(E$2:E2648=E2648,IF(B$2:B2648=B2648,IF(C$2:C2648=C2648,L$2:L2648))))</f>
        <v>3180</v>
      </c>
    </row>
    <row r="2649" spans="1:13" x14ac:dyDescent="0.25">
      <c r="A2649" s="2">
        <v>39046</v>
      </c>
      <c r="B2649">
        <v>2006</v>
      </c>
      <c r="C2649">
        <v>11</v>
      </c>
      <c r="D2649" t="s">
        <v>35</v>
      </c>
      <c r="E2649" t="s">
        <v>10</v>
      </c>
      <c r="F2649">
        <v>595</v>
      </c>
      <c r="G2649">
        <v>633</v>
      </c>
      <c r="H2649">
        <v>4</v>
      </c>
      <c r="I2649">
        <v>2532</v>
      </c>
      <c r="J2649">
        <v>3127</v>
      </c>
      <c r="K2649">
        <v>3156</v>
      </c>
      <c r="L2649">
        <v>29</v>
      </c>
      <c r="M2649">
        <f t="array" ref="M2649">SUM(IF(E$2:E2649=E2649,IF(B$2:B2649=B2649,IF(C$2:C2649=C2649,L$2:L2649))))</f>
        <v>-190</v>
      </c>
    </row>
    <row r="2650" spans="1:13" x14ac:dyDescent="0.25">
      <c r="A2650" s="2">
        <v>39047</v>
      </c>
      <c r="B2650">
        <v>2006</v>
      </c>
      <c r="C2650">
        <v>11</v>
      </c>
      <c r="D2650" t="s">
        <v>36</v>
      </c>
      <c r="E2650" t="s">
        <v>10</v>
      </c>
      <c r="F2650">
        <v>595</v>
      </c>
      <c r="G2650">
        <v>493</v>
      </c>
      <c r="H2650">
        <v>8</v>
      </c>
      <c r="I2650">
        <v>3944</v>
      </c>
      <c r="J2650">
        <v>4539</v>
      </c>
      <c r="K2650">
        <v>5321</v>
      </c>
      <c r="L2650">
        <v>782</v>
      </c>
      <c r="M2650">
        <f t="array" ref="M2650">SUM(IF(E$2:E2650=E2650,IF(B$2:B2650=B2650,IF(C$2:C2650=C2650,L$2:L2650))))</f>
        <v>592</v>
      </c>
    </row>
    <row r="2651" spans="1:13" x14ac:dyDescent="0.25">
      <c r="A2651" s="2">
        <v>39048</v>
      </c>
      <c r="B2651">
        <v>2006</v>
      </c>
      <c r="C2651">
        <v>11</v>
      </c>
      <c r="D2651" t="s">
        <v>30</v>
      </c>
      <c r="E2651" t="s">
        <v>11</v>
      </c>
      <c r="F2651">
        <v>703</v>
      </c>
      <c r="G2651">
        <v>528</v>
      </c>
      <c r="H2651">
        <v>4</v>
      </c>
      <c r="I2651">
        <v>2112</v>
      </c>
      <c r="J2651">
        <v>2815</v>
      </c>
      <c r="K2651">
        <v>2962</v>
      </c>
      <c r="L2651">
        <v>147</v>
      </c>
      <c r="M2651">
        <f t="array" ref="M2651">SUM(IF(E$2:E2651=E2651,IF(B$2:B2651=B2651,IF(C$2:C2651=C2651,L$2:L2651))))</f>
        <v>1446</v>
      </c>
    </row>
    <row r="2652" spans="1:13" x14ac:dyDescent="0.25">
      <c r="A2652" s="2">
        <v>39048</v>
      </c>
      <c r="B2652">
        <v>2006</v>
      </c>
      <c r="C2652">
        <v>11</v>
      </c>
      <c r="D2652" t="s">
        <v>30</v>
      </c>
      <c r="E2652" t="s">
        <v>8</v>
      </c>
      <c r="F2652">
        <v>1019</v>
      </c>
      <c r="G2652">
        <v>528</v>
      </c>
      <c r="H2652">
        <v>6</v>
      </c>
      <c r="I2652">
        <v>3168</v>
      </c>
      <c r="J2652">
        <v>4187</v>
      </c>
      <c r="K2652">
        <v>4724</v>
      </c>
      <c r="L2652">
        <v>537</v>
      </c>
      <c r="M2652">
        <f t="array" ref="M2652">SUM(IF(E$2:E2652=E2652,IF(B$2:B2652=B2652,IF(C$2:C2652=C2652,L$2:L2652))))</f>
        <v>3717</v>
      </c>
    </row>
    <row r="2653" spans="1:13" x14ac:dyDescent="0.25">
      <c r="A2653" s="2">
        <v>39050</v>
      </c>
      <c r="B2653">
        <v>2006</v>
      </c>
      <c r="C2653">
        <v>11</v>
      </c>
      <c r="D2653" t="s">
        <v>32</v>
      </c>
      <c r="E2653" t="s">
        <v>7</v>
      </c>
      <c r="F2653">
        <v>1115</v>
      </c>
      <c r="G2653">
        <v>717</v>
      </c>
      <c r="H2653">
        <v>5</v>
      </c>
      <c r="I2653">
        <v>3585</v>
      </c>
      <c r="J2653">
        <v>4700</v>
      </c>
      <c r="K2653">
        <v>5295</v>
      </c>
      <c r="L2653">
        <v>595</v>
      </c>
      <c r="M2653">
        <f t="array" ref="M2653">SUM(IF(E$2:E2653=E2653,IF(B$2:B2653=B2653,IF(C$2:C2653=C2653,L$2:L2653))))</f>
        <v>9643</v>
      </c>
    </row>
    <row r="2654" spans="1:13" x14ac:dyDescent="0.25">
      <c r="A2654" s="2">
        <v>39052</v>
      </c>
      <c r="B2654">
        <v>2006</v>
      </c>
      <c r="C2654">
        <v>12</v>
      </c>
      <c r="D2654" t="s">
        <v>34</v>
      </c>
      <c r="E2654" t="s">
        <v>7</v>
      </c>
      <c r="F2654">
        <v>1115</v>
      </c>
      <c r="G2654">
        <v>528</v>
      </c>
      <c r="H2654">
        <v>8</v>
      </c>
      <c r="I2654">
        <v>4224</v>
      </c>
      <c r="J2654">
        <v>5339</v>
      </c>
      <c r="K2654">
        <v>5368</v>
      </c>
      <c r="L2654">
        <v>29</v>
      </c>
      <c r="M2654">
        <f t="array" ref="M2654">SUM(IF(E$2:E2654=E2654,IF(B$2:B2654=B2654,IF(C$2:C2654=C2654,L$2:L2654))))</f>
        <v>29</v>
      </c>
    </row>
    <row r="2655" spans="1:13" x14ac:dyDescent="0.25">
      <c r="A2655" s="2">
        <v>39053</v>
      </c>
      <c r="B2655">
        <v>2006</v>
      </c>
      <c r="C2655">
        <v>12</v>
      </c>
      <c r="D2655" t="s">
        <v>35</v>
      </c>
      <c r="E2655" t="s">
        <v>7</v>
      </c>
      <c r="F2655">
        <v>1115</v>
      </c>
      <c r="G2655">
        <v>633</v>
      </c>
      <c r="H2655">
        <v>5</v>
      </c>
      <c r="I2655">
        <v>3165</v>
      </c>
      <c r="J2655">
        <v>4280</v>
      </c>
      <c r="K2655">
        <v>4709</v>
      </c>
      <c r="L2655">
        <v>429</v>
      </c>
      <c r="M2655">
        <f t="array" ref="M2655">SUM(IF(E$2:E2655=E2655,IF(B$2:B2655=B2655,IF(C$2:C2655=C2655,L$2:L2655))))</f>
        <v>458</v>
      </c>
    </row>
    <row r="2656" spans="1:13" x14ac:dyDescent="0.25">
      <c r="A2656" s="2">
        <v>39054</v>
      </c>
      <c r="B2656">
        <v>2006</v>
      </c>
      <c r="C2656">
        <v>12</v>
      </c>
      <c r="D2656" t="s">
        <v>36</v>
      </c>
      <c r="E2656" t="s">
        <v>11</v>
      </c>
      <c r="F2656">
        <v>703</v>
      </c>
      <c r="G2656">
        <v>493</v>
      </c>
      <c r="H2656">
        <v>2</v>
      </c>
      <c r="I2656">
        <v>986</v>
      </c>
      <c r="J2656">
        <v>1689</v>
      </c>
      <c r="K2656">
        <v>1506</v>
      </c>
      <c r="L2656">
        <v>-183</v>
      </c>
      <c r="M2656">
        <f t="array" ref="M2656">SUM(IF(E$2:E2656=E2656,IF(B$2:B2656=B2656,IF(C$2:C2656=C2656,L$2:L2656))))</f>
        <v>-183</v>
      </c>
    </row>
    <row r="2657" spans="1:13" x14ac:dyDescent="0.25">
      <c r="A2657" s="2">
        <v>39054</v>
      </c>
      <c r="B2657">
        <v>2006</v>
      </c>
      <c r="C2657">
        <v>12</v>
      </c>
      <c r="D2657" t="s">
        <v>36</v>
      </c>
      <c r="E2657" t="s">
        <v>7</v>
      </c>
      <c r="F2657">
        <v>1115</v>
      </c>
      <c r="G2657">
        <v>493</v>
      </c>
      <c r="H2657">
        <v>1</v>
      </c>
      <c r="I2657">
        <v>493</v>
      </c>
      <c r="J2657">
        <v>1608</v>
      </c>
      <c r="K2657">
        <v>1813</v>
      </c>
      <c r="L2657">
        <v>205</v>
      </c>
      <c r="M2657">
        <f t="array" ref="M2657">SUM(IF(E$2:E2657=E2657,IF(B$2:B2657=B2657,IF(C$2:C2657=C2657,L$2:L2657))))</f>
        <v>663</v>
      </c>
    </row>
    <row r="2658" spans="1:13" x14ac:dyDescent="0.25">
      <c r="A2658" s="2">
        <v>39055</v>
      </c>
      <c r="B2658">
        <v>2006</v>
      </c>
      <c r="C2658">
        <v>12</v>
      </c>
      <c r="D2658" t="s">
        <v>30</v>
      </c>
      <c r="E2658" t="s">
        <v>7</v>
      </c>
      <c r="F2658">
        <v>1115</v>
      </c>
      <c r="G2658">
        <v>528</v>
      </c>
      <c r="H2658">
        <v>8</v>
      </c>
      <c r="I2658">
        <v>4224</v>
      </c>
      <c r="J2658">
        <v>5339</v>
      </c>
      <c r="K2658">
        <v>5244</v>
      </c>
      <c r="L2658">
        <v>-95</v>
      </c>
      <c r="M2658">
        <f t="array" ref="M2658">SUM(IF(E$2:E2658=E2658,IF(B$2:B2658=B2658,IF(C$2:C2658=C2658,L$2:L2658))))</f>
        <v>568</v>
      </c>
    </row>
    <row r="2659" spans="1:13" x14ac:dyDescent="0.25">
      <c r="A2659" s="2">
        <v>39057</v>
      </c>
      <c r="B2659">
        <v>2006</v>
      </c>
      <c r="C2659">
        <v>12</v>
      </c>
      <c r="D2659" t="s">
        <v>32</v>
      </c>
      <c r="E2659" t="s">
        <v>7</v>
      </c>
      <c r="F2659">
        <v>1115</v>
      </c>
      <c r="G2659">
        <v>717</v>
      </c>
      <c r="H2659">
        <v>3</v>
      </c>
      <c r="I2659">
        <v>2151</v>
      </c>
      <c r="J2659">
        <v>3266</v>
      </c>
      <c r="K2659">
        <v>3226</v>
      </c>
      <c r="L2659">
        <v>-40</v>
      </c>
      <c r="M2659">
        <f t="array" ref="M2659">SUM(IF(E$2:E2659=E2659,IF(B$2:B2659=B2659,IF(C$2:C2659=C2659,L$2:L2659))))</f>
        <v>528</v>
      </c>
    </row>
    <row r="2660" spans="1:13" x14ac:dyDescent="0.25">
      <c r="A2660" s="2">
        <v>39059</v>
      </c>
      <c r="B2660">
        <v>2006</v>
      </c>
      <c r="C2660">
        <v>12</v>
      </c>
      <c r="D2660" t="s">
        <v>34</v>
      </c>
      <c r="E2660" t="s">
        <v>11</v>
      </c>
      <c r="F2660">
        <v>703</v>
      </c>
      <c r="G2660">
        <v>528</v>
      </c>
      <c r="H2660">
        <v>9</v>
      </c>
      <c r="I2660">
        <v>4752</v>
      </c>
      <c r="J2660">
        <v>5455</v>
      </c>
      <c r="K2660">
        <v>4518</v>
      </c>
      <c r="L2660">
        <v>-937</v>
      </c>
      <c r="M2660">
        <f t="array" ref="M2660">SUM(IF(E$2:E2660=E2660,IF(B$2:B2660=B2660,IF(C$2:C2660=C2660,L$2:L2660))))</f>
        <v>-1120</v>
      </c>
    </row>
    <row r="2661" spans="1:13" x14ac:dyDescent="0.25">
      <c r="A2661" s="2">
        <v>39060</v>
      </c>
      <c r="B2661">
        <v>2006</v>
      </c>
      <c r="C2661">
        <v>12</v>
      </c>
      <c r="D2661" t="s">
        <v>35</v>
      </c>
      <c r="E2661" t="s">
        <v>7</v>
      </c>
      <c r="F2661">
        <v>1115</v>
      </c>
      <c r="G2661">
        <v>633</v>
      </c>
      <c r="H2661">
        <v>10</v>
      </c>
      <c r="I2661">
        <v>6330</v>
      </c>
      <c r="J2661">
        <v>7445</v>
      </c>
      <c r="K2661">
        <v>6661</v>
      </c>
      <c r="L2661">
        <v>-784</v>
      </c>
      <c r="M2661">
        <f t="array" ref="M2661">SUM(IF(E$2:E2661=E2661,IF(B$2:B2661=B2661,IF(C$2:C2661=C2661,L$2:L2661))))</f>
        <v>-256</v>
      </c>
    </row>
    <row r="2662" spans="1:13" x14ac:dyDescent="0.25">
      <c r="A2662" s="2">
        <v>39060</v>
      </c>
      <c r="B2662">
        <v>2006</v>
      </c>
      <c r="C2662">
        <v>12</v>
      </c>
      <c r="D2662" t="s">
        <v>35</v>
      </c>
      <c r="E2662" t="s">
        <v>11</v>
      </c>
      <c r="F2662">
        <v>703</v>
      </c>
      <c r="G2662">
        <v>633</v>
      </c>
      <c r="H2662">
        <v>5</v>
      </c>
      <c r="I2662">
        <v>3165</v>
      </c>
      <c r="J2662">
        <v>3868</v>
      </c>
      <c r="K2662">
        <v>4336</v>
      </c>
      <c r="L2662">
        <v>468</v>
      </c>
      <c r="M2662">
        <f t="array" ref="M2662">SUM(IF(E$2:E2662=E2662,IF(B$2:B2662=B2662,IF(C$2:C2662=C2662,L$2:L2662))))</f>
        <v>-652</v>
      </c>
    </row>
    <row r="2663" spans="1:13" x14ac:dyDescent="0.25">
      <c r="A2663" s="2">
        <v>39061</v>
      </c>
      <c r="B2663">
        <v>2006</v>
      </c>
      <c r="C2663">
        <v>12</v>
      </c>
      <c r="D2663" t="s">
        <v>36</v>
      </c>
      <c r="E2663" t="s">
        <v>10</v>
      </c>
      <c r="F2663">
        <v>595</v>
      </c>
      <c r="G2663">
        <v>493</v>
      </c>
      <c r="H2663">
        <v>5</v>
      </c>
      <c r="I2663">
        <v>2465</v>
      </c>
      <c r="J2663">
        <v>3060</v>
      </c>
      <c r="K2663">
        <v>2464</v>
      </c>
      <c r="L2663">
        <v>-596</v>
      </c>
      <c r="M2663">
        <f t="array" ref="M2663">SUM(IF(E$2:E2663=E2663,IF(B$2:B2663=B2663,IF(C$2:C2663=C2663,L$2:L2663))))</f>
        <v>-596</v>
      </c>
    </row>
    <row r="2664" spans="1:13" x14ac:dyDescent="0.25">
      <c r="A2664" s="2">
        <v>39061</v>
      </c>
      <c r="B2664">
        <v>2006</v>
      </c>
      <c r="C2664">
        <v>12</v>
      </c>
      <c r="D2664" t="s">
        <v>36</v>
      </c>
      <c r="E2664" t="s">
        <v>11</v>
      </c>
      <c r="F2664">
        <v>703</v>
      </c>
      <c r="G2664">
        <v>493</v>
      </c>
      <c r="H2664">
        <v>7</v>
      </c>
      <c r="I2664">
        <v>3451</v>
      </c>
      <c r="J2664">
        <v>4154</v>
      </c>
      <c r="K2664">
        <v>4210</v>
      </c>
      <c r="L2664">
        <v>56</v>
      </c>
      <c r="M2664">
        <f t="array" ref="M2664">SUM(IF(E$2:E2664=E2664,IF(B$2:B2664=B2664,IF(C$2:C2664=C2664,L$2:L2664))))</f>
        <v>-596</v>
      </c>
    </row>
    <row r="2665" spans="1:13" x14ac:dyDescent="0.25">
      <c r="A2665" s="2">
        <v>39062</v>
      </c>
      <c r="B2665">
        <v>2006</v>
      </c>
      <c r="C2665">
        <v>12</v>
      </c>
      <c r="D2665" t="s">
        <v>30</v>
      </c>
      <c r="E2665" t="s">
        <v>10</v>
      </c>
      <c r="F2665">
        <v>595</v>
      </c>
      <c r="G2665">
        <v>528</v>
      </c>
      <c r="H2665">
        <v>3</v>
      </c>
      <c r="I2665">
        <v>1584</v>
      </c>
      <c r="J2665">
        <v>2179</v>
      </c>
      <c r="K2665">
        <v>4041</v>
      </c>
      <c r="L2665">
        <v>1862</v>
      </c>
      <c r="M2665">
        <f t="array" ref="M2665">SUM(IF(E$2:E2665=E2665,IF(B$2:B2665=B2665,IF(C$2:C2665=C2665,L$2:L2665))))</f>
        <v>1266</v>
      </c>
    </row>
    <row r="2666" spans="1:13" x14ac:dyDescent="0.25">
      <c r="A2666" s="2">
        <v>39064</v>
      </c>
      <c r="B2666">
        <v>2006</v>
      </c>
      <c r="C2666">
        <v>12</v>
      </c>
      <c r="D2666" t="s">
        <v>32</v>
      </c>
      <c r="E2666" t="s">
        <v>7</v>
      </c>
      <c r="F2666">
        <v>1115</v>
      </c>
      <c r="G2666">
        <v>717</v>
      </c>
      <c r="H2666">
        <v>1</v>
      </c>
      <c r="I2666">
        <v>717</v>
      </c>
      <c r="J2666">
        <v>1832</v>
      </c>
      <c r="K2666">
        <v>1908</v>
      </c>
      <c r="L2666">
        <v>76</v>
      </c>
      <c r="M2666">
        <f t="array" ref="M2666">SUM(IF(E$2:E2666=E2666,IF(B$2:B2666=B2666,IF(C$2:C2666=C2666,L$2:L2666))))</f>
        <v>-180</v>
      </c>
    </row>
    <row r="2667" spans="1:13" x14ac:dyDescent="0.25">
      <c r="A2667" s="2">
        <v>39065</v>
      </c>
      <c r="B2667">
        <v>2006</v>
      </c>
      <c r="C2667">
        <v>12</v>
      </c>
      <c r="D2667" t="s">
        <v>33</v>
      </c>
      <c r="E2667" t="s">
        <v>10</v>
      </c>
      <c r="F2667">
        <v>595</v>
      </c>
      <c r="G2667">
        <v>493</v>
      </c>
      <c r="H2667">
        <v>8</v>
      </c>
      <c r="I2667">
        <v>3944</v>
      </c>
      <c r="J2667">
        <v>4539</v>
      </c>
      <c r="K2667">
        <v>3655</v>
      </c>
      <c r="L2667">
        <v>-884</v>
      </c>
      <c r="M2667">
        <f t="array" ref="M2667">SUM(IF(E$2:E2667=E2667,IF(B$2:B2667=B2667,IF(C$2:C2667=C2667,L$2:L2667))))</f>
        <v>382</v>
      </c>
    </row>
    <row r="2668" spans="1:13" x14ac:dyDescent="0.25">
      <c r="A2668" s="2">
        <v>39065</v>
      </c>
      <c r="B2668">
        <v>2006</v>
      </c>
      <c r="C2668">
        <v>12</v>
      </c>
      <c r="D2668" t="s">
        <v>33</v>
      </c>
      <c r="E2668" t="s">
        <v>11</v>
      </c>
      <c r="F2668">
        <v>703</v>
      </c>
      <c r="G2668">
        <v>493</v>
      </c>
      <c r="H2668">
        <v>5</v>
      </c>
      <c r="I2668">
        <v>2465</v>
      </c>
      <c r="J2668">
        <v>3168</v>
      </c>
      <c r="K2668">
        <v>3297</v>
      </c>
      <c r="L2668">
        <v>129</v>
      </c>
      <c r="M2668">
        <f t="array" ref="M2668">SUM(IF(E$2:E2668=E2668,IF(B$2:B2668=B2668,IF(C$2:C2668=C2668,L$2:L2668))))</f>
        <v>-467</v>
      </c>
    </row>
    <row r="2669" spans="1:13" x14ac:dyDescent="0.25">
      <c r="A2669" s="2">
        <v>39069</v>
      </c>
      <c r="B2669">
        <v>2006</v>
      </c>
      <c r="C2669">
        <v>12</v>
      </c>
      <c r="D2669" t="s">
        <v>30</v>
      </c>
      <c r="E2669" t="s">
        <v>11</v>
      </c>
      <c r="F2669">
        <v>703</v>
      </c>
      <c r="G2669">
        <v>528</v>
      </c>
      <c r="H2669">
        <v>8</v>
      </c>
      <c r="I2669">
        <v>4224</v>
      </c>
      <c r="J2669">
        <v>4927</v>
      </c>
      <c r="K2669">
        <v>4086</v>
      </c>
      <c r="L2669">
        <v>-841</v>
      </c>
      <c r="M2669">
        <f t="array" ref="M2669">SUM(IF(E$2:E2669=E2669,IF(B$2:B2669=B2669,IF(C$2:C2669=C2669,L$2:L2669))))</f>
        <v>-1308</v>
      </c>
    </row>
    <row r="2670" spans="1:13" x14ac:dyDescent="0.25">
      <c r="A2670" s="2">
        <v>39070</v>
      </c>
      <c r="B2670">
        <v>2006</v>
      </c>
      <c r="C2670">
        <v>12</v>
      </c>
      <c r="D2670" t="s">
        <v>31</v>
      </c>
      <c r="E2670" t="s">
        <v>10</v>
      </c>
      <c r="F2670">
        <v>595</v>
      </c>
      <c r="G2670">
        <v>717</v>
      </c>
      <c r="H2670">
        <v>3</v>
      </c>
      <c r="I2670">
        <v>2151</v>
      </c>
      <c r="J2670">
        <v>2746</v>
      </c>
      <c r="K2670">
        <v>2429</v>
      </c>
      <c r="L2670">
        <v>-317</v>
      </c>
      <c r="M2670">
        <f t="array" ref="M2670">SUM(IF(E$2:E2670=E2670,IF(B$2:B2670=B2670,IF(C$2:C2670=C2670,L$2:L2670))))</f>
        <v>65</v>
      </c>
    </row>
    <row r="2671" spans="1:13" x14ac:dyDescent="0.25">
      <c r="A2671" s="2">
        <v>39071</v>
      </c>
      <c r="B2671">
        <v>2006</v>
      </c>
      <c r="C2671">
        <v>12</v>
      </c>
      <c r="D2671" t="s">
        <v>32</v>
      </c>
      <c r="E2671" t="s">
        <v>7</v>
      </c>
      <c r="F2671">
        <v>1115</v>
      </c>
      <c r="G2671">
        <v>717</v>
      </c>
      <c r="H2671">
        <v>9</v>
      </c>
      <c r="I2671">
        <v>6453</v>
      </c>
      <c r="J2671">
        <v>7568</v>
      </c>
      <c r="K2671">
        <v>7040</v>
      </c>
      <c r="L2671">
        <v>-528</v>
      </c>
      <c r="M2671">
        <f t="array" ref="M2671">SUM(IF(E$2:E2671=E2671,IF(B$2:B2671=B2671,IF(C$2:C2671=C2671,L$2:L2671))))</f>
        <v>-708</v>
      </c>
    </row>
    <row r="2672" spans="1:13" x14ac:dyDescent="0.25">
      <c r="A2672" s="2">
        <v>39071</v>
      </c>
      <c r="B2672">
        <v>2006</v>
      </c>
      <c r="C2672">
        <v>12</v>
      </c>
      <c r="D2672" t="s">
        <v>32</v>
      </c>
      <c r="E2672" t="s">
        <v>10</v>
      </c>
      <c r="F2672">
        <v>595</v>
      </c>
      <c r="G2672">
        <v>717</v>
      </c>
      <c r="H2672">
        <v>5</v>
      </c>
      <c r="I2672">
        <v>3585</v>
      </c>
      <c r="J2672">
        <v>4180</v>
      </c>
      <c r="K2672">
        <v>14155</v>
      </c>
      <c r="L2672">
        <v>9975</v>
      </c>
      <c r="M2672">
        <f t="array" ref="M2672">SUM(IF(E$2:E2672=E2672,IF(B$2:B2672=B2672,IF(C$2:C2672=C2672,L$2:L2672))))</f>
        <v>10040</v>
      </c>
    </row>
    <row r="2673" spans="1:13" x14ac:dyDescent="0.25">
      <c r="A2673" s="2">
        <v>39071</v>
      </c>
      <c r="B2673">
        <v>2006</v>
      </c>
      <c r="C2673">
        <v>12</v>
      </c>
      <c r="D2673" t="s">
        <v>32</v>
      </c>
      <c r="E2673" t="s">
        <v>11</v>
      </c>
      <c r="F2673">
        <v>703</v>
      </c>
      <c r="G2673">
        <v>717</v>
      </c>
      <c r="H2673">
        <v>10</v>
      </c>
      <c r="I2673">
        <v>7170</v>
      </c>
      <c r="J2673">
        <v>7873</v>
      </c>
      <c r="K2673">
        <v>7164</v>
      </c>
      <c r="L2673">
        <v>-709</v>
      </c>
      <c r="M2673">
        <f t="array" ref="M2673">SUM(IF(E$2:E2673=E2673,IF(B$2:B2673=B2673,IF(C$2:C2673=C2673,L$2:L2673))))</f>
        <v>-2017</v>
      </c>
    </row>
    <row r="2674" spans="1:13" x14ac:dyDescent="0.25">
      <c r="A2674" s="2">
        <v>39072</v>
      </c>
      <c r="B2674">
        <v>2006</v>
      </c>
      <c r="C2674">
        <v>12</v>
      </c>
      <c r="D2674" t="s">
        <v>33</v>
      </c>
      <c r="E2674" t="s">
        <v>10</v>
      </c>
      <c r="F2674">
        <v>595</v>
      </c>
      <c r="G2674">
        <v>493</v>
      </c>
      <c r="H2674">
        <v>4</v>
      </c>
      <c r="I2674">
        <v>1972</v>
      </c>
      <c r="J2674">
        <v>2567</v>
      </c>
      <c r="K2674">
        <v>2688</v>
      </c>
      <c r="L2674">
        <v>121</v>
      </c>
      <c r="M2674">
        <f t="array" ref="M2674">SUM(IF(E$2:E2674=E2674,IF(B$2:B2674=B2674,IF(C$2:C2674=C2674,L$2:L2674))))</f>
        <v>10161</v>
      </c>
    </row>
    <row r="2675" spans="1:13" x14ac:dyDescent="0.25">
      <c r="A2675" s="2">
        <v>39073</v>
      </c>
      <c r="B2675">
        <v>2006</v>
      </c>
      <c r="C2675">
        <v>12</v>
      </c>
      <c r="D2675" t="s">
        <v>34</v>
      </c>
      <c r="E2675" t="s">
        <v>11</v>
      </c>
      <c r="F2675">
        <v>703</v>
      </c>
      <c r="G2675">
        <v>528</v>
      </c>
      <c r="H2675">
        <v>9</v>
      </c>
      <c r="I2675">
        <v>4752</v>
      </c>
      <c r="J2675">
        <v>5455</v>
      </c>
      <c r="K2675">
        <v>6065</v>
      </c>
      <c r="L2675">
        <v>610</v>
      </c>
      <c r="M2675">
        <f t="array" ref="M2675">SUM(IF(E$2:E2675=E2675,IF(B$2:B2675=B2675,IF(C$2:C2675=C2675,L$2:L2675))))</f>
        <v>-1407</v>
      </c>
    </row>
    <row r="2676" spans="1:13" x14ac:dyDescent="0.25">
      <c r="A2676" s="2">
        <v>39073</v>
      </c>
      <c r="B2676">
        <v>2006</v>
      </c>
      <c r="C2676">
        <v>12</v>
      </c>
      <c r="D2676" t="s">
        <v>34</v>
      </c>
      <c r="E2676" t="s">
        <v>7</v>
      </c>
      <c r="F2676">
        <v>1115</v>
      </c>
      <c r="G2676">
        <v>528</v>
      </c>
      <c r="H2676">
        <v>1</v>
      </c>
      <c r="I2676">
        <v>528</v>
      </c>
      <c r="J2676">
        <v>1643</v>
      </c>
      <c r="K2676">
        <v>1681</v>
      </c>
      <c r="L2676">
        <v>38</v>
      </c>
      <c r="M2676">
        <f t="array" ref="M2676">SUM(IF(E$2:E2676=E2676,IF(B$2:B2676=B2676,IF(C$2:C2676=C2676,L$2:L2676))))</f>
        <v>-670</v>
      </c>
    </row>
    <row r="2677" spans="1:13" x14ac:dyDescent="0.25">
      <c r="A2677" s="2">
        <v>39076</v>
      </c>
      <c r="B2677">
        <v>2006</v>
      </c>
      <c r="C2677">
        <v>12</v>
      </c>
      <c r="D2677" t="s">
        <v>30</v>
      </c>
      <c r="E2677" t="s">
        <v>11</v>
      </c>
      <c r="F2677">
        <v>703</v>
      </c>
      <c r="G2677">
        <v>528</v>
      </c>
      <c r="H2677">
        <v>6</v>
      </c>
      <c r="I2677">
        <v>3168</v>
      </c>
      <c r="J2677">
        <v>3871</v>
      </c>
      <c r="K2677">
        <v>7238</v>
      </c>
      <c r="L2677">
        <v>3367</v>
      </c>
      <c r="M2677">
        <f t="array" ref="M2677">SUM(IF(E$2:E2677=E2677,IF(B$2:B2677=B2677,IF(C$2:C2677=C2677,L$2:L2677))))</f>
        <v>1960</v>
      </c>
    </row>
    <row r="2678" spans="1:13" x14ac:dyDescent="0.25">
      <c r="A2678" s="2">
        <v>39077</v>
      </c>
      <c r="B2678">
        <v>2006</v>
      </c>
      <c r="C2678">
        <v>12</v>
      </c>
      <c r="D2678" t="s">
        <v>31</v>
      </c>
      <c r="E2678" t="s">
        <v>11</v>
      </c>
      <c r="F2678">
        <v>703</v>
      </c>
      <c r="G2678">
        <v>717</v>
      </c>
      <c r="H2678">
        <v>4</v>
      </c>
      <c r="I2678">
        <v>2868</v>
      </c>
      <c r="J2678">
        <v>3571</v>
      </c>
      <c r="K2678">
        <v>8264</v>
      </c>
      <c r="L2678">
        <v>4693</v>
      </c>
      <c r="M2678">
        <f t="array" ref="M2678">SUM(IF(E$2:E2678=E2678,IF(B$2:B2678=B2678,IF(C$2:C2678=C2678,L$2:L2678))))</f>
        <v>6653</v>
      </c>
    </row>
    <row r="2679" spans="1:13" x14ac:dyDescent="0.25">
      <c r="A2679" s="2">
        <v>39078</v>
      </c>
      <c r="B2679">
        <v>2006</v>
      </c>
      <c r="C2679">
        <v>12</v>
      </c>
      <c r="D2679" t="s">
        <v>32</v>
      </c>
      <c r="E2679" t="s">
        <v>7</v>
      </c>
      <c r="F2679">
        <v>1115</v>
      </c>
      <c r="G2679">
        <v>717</v>
      </c>
      <c r="H2679">
        <v>9</v>
      </c>
      <c r="I2679">
        <v>6453</v>
      </c>
      <c r="J2679">
        <v>7568</v>
      </c>
      <c r="K2679">
        <v>6595</v>
      </c>
      <c r="L2679">
        <v>-973</v>
      </c>
      <c r="M2679">
        <f t="array" ref="M2679">SUM(IF(E$2:E2679=E2679,IF(B$2:B2679=B2679,IF(C$2:C2679=C2679,L$2:L2679))))</f>
        <v>-1643</v>
      </c>
    </row>
    <row r="2680" spans="1:13" x14ac:dyDescent="0.25">
      <c r="A2680" s="2">
        <v>39079</v>
      </c>
      <c r="B2680">
        <v>2006</v>
      </c>
      <c r="C2680">
        <v>12</v>
      </c>
      <c r="D2680" t="s">
        <v>33</v>
      </c>
      <c r="E2680" t="s">
        <v>7</v>
      </c>
      <c r="F2680">
        <v>1115</v>
      </c>
      <c r="G2680">
        <v>493</v>
      </c>
      <c r="H2680">
        <v>3</v>
      </c>
      <c r="I2680">
        <v>1479</v>
      </c>
      <c r="J2680">
        <v>2594</v>
      </c>
      <c r="K2680">
        <v>2887</v>
      </c>
      <c r="L2680">
        <v>293</v>
      </c>
      <c r="M2680">
        <f t="array" ref="M2680">SUM(IF(E$2:E2680=E2680,IF(B$2:B2680=B2680,IF(C$2:C2680=C2680,L$2:L2680))))</f>
        <v>-1350</v>
      </c>
    </row>
    <row r="2681" spans="1:13" x14ac:dyDescent="0.25">
      <c r="A2681" s="2">
        <v>39079</v>
      </c>
      <c r="B2681">
        <v>2006</v>
      </c>
      <c r="C2681">
        <v>12</v>
      </c>
      <c r="D2681" t="s">
        <v>33</v>
      </c>
      <c r="E2681" t="s">
        <v>10</v>
      </c>
      <c r="F2681">
        <v>595</v>
      </c>
      <c r="G2681">
        <v>493</v>
      </c>
      <c r="H2681">
        <v>3</v>
      </c>
      <c r="I2681">
        <v>1479</v>
      </c>
      <c r="J2681">
        <v>2074</v>
      </c>
      <c r="K2681">
        <v>1902</v>
      </c>
      <c r="L2681">
        <v>-172</v>
      </c>
      <c r="M2681">
        <f t="array" ref="M2681">SUM(IF(E$2:E2681=E2681,IF(B$2:B2681=B2681,IF(C$2:C2681=C2681,L$2:L2681))))</f>
        <v>9989</v>
      </c>
    </row>
    <row r="2682" spans="1:13" x14ac:dyDescent="0.25">
      <c r="A2682" s="2">
        <v>39080</v>
      </c>
      <c r="B2682">
        <v>2006</v>
      </c>
      <c r="C2682">
        <v>12</v>
      </c>
      <c r="D2682" t="s">
        <v>34</v>
      </c>
      <c r="E2682" t="s">
        <v>7</v>
      </c>
      <c r="F2682">
        <v>1115</v>
      </c>
      <c r="G2682">
        <v>528</v>
      </c>
      <c r="H2682">
        <v>4</v>
      </c>
      <c r="I2682">
        <v>2112</v>
      </c>
      <c r="J2682">
        <v>3227</v>
      </c>
      <c r="K2682">
        <v>3388</v>
      </c>
      <c r="L2682">
        <v>161</v>
      </c>
      <c r="M2682">
        <f t="array" ref="M2682">SUM(IF(E$2:E2682=E2682,IF(B$2:B2682=B2682,IF(C$2:C2682=C2682,L$2:L2682))))</f>
        <v>-1189</v>
      </c>
    </row>
    <row r="2683" spans="1:13" x14ac:dyDescent="0.25">
      <c r="A2683" s="2">
        <v>39082</v>
      </c>
      <c r="B2683">
        <v>2006</v>
      </c>
      <c r="C2683">
        <v>12</v>
      </c>
      <c r="D2683" t="s">
        <v>36</v>
      </c>
      <c r="E2683" t="s">
        <v>10</v>
      </c>
      <c r="F2683">
        <v>595</v>
      </c>
      <c r="G2683">
        <v>493</v>
      </c>
      <c r="H2683">
        <v>10</v>
      </c>
      <c r="I2683">
        <v>4930</v>
      </c>
      <c r="J2683">
        <v>5525</v>
      </c>
      <c r="K2683">
        <v>5565</v>
      </c>
      <c r="L2683">
        <v>40</v>
      </c>
      <c r="M2683">
        <f t="array" ref="M2683">SUM(IF(E$2:E2683=E2683,IF(B$2:B2683=B2683,IF(C$2:C2683=C2683,L$2:L2683))))</f>
        <v>10029</v>
      </c>
    </row>
    <row r="2684" spans="1:13" x14ac:dyDescent="0.25">
      <c r="A2684" s="2">
        <v>39083</v>
      </c>
      <c r="B2684">
        <v>2007</v>
      </c>
      <c r="C2684">
        <v>1</v>
      </c>
      <c r="D2684" t="s">
        <v>30</v>
      </c>
      <c r="E2684" t="s">
        <v>8</v>
      </c>
      <c r="F2684">
        <v>1077</v>
      </c>
      <c r="G2684">
        <v>558</v>
      </c>
      <c r="H2684">
        <v>4</v>
      </c>
      <c r="I2684">
        <v>2232</v>
      </c>
      <c r="J2684">
        <v>3309</v>
      </c>
      <c r="K2684">
        <v>4961</v>
      </c>
      <c r="L2684">
        <v>1652</v>
      </c>
      <c r="M2684">
        <f t="array" ref="M2684">SUM(IF(E$2:E2684=E2684,IF(B$2:B2684=B2684,IF(C$2:C2684=C2684,L$2:L2684))))</f>
        <v>1652</v>
      </c>
    </row>
    <row r="2685" spans="1:13" x14ac:dyDescent="0.25">
      <c r="A2685" s="2">
        <v>39083</v>
      </c>
      <c r="B2685">
        <v>2007</v>
      </c>
      <c r="C2685">
        <v>1</v>
      </c>
      <c r="D2685" t="s">
        <v>30</v>
      </c>
      <c r="E2685" t="s">
        <v>9</v>
      </c>
      <c r="F2685">
        <v>788</v>
      </c>
      <c r="G2685">
        <v>558</v>
      </c>
      <c r="H2685">
        <v>6</v>
      </c>
      <c r="I2685">
        <v>3348</v>
      </c>
      <c r="J2685">
        <v>4136</v>
      </c>
      <c r="K2685">
        <v>4083</v>
      </c>
      <c r="L2685">
        <v>-53</v>
      </c>
      <c r="M2685">
        <f t="array" ref="M2685">SUM(IF(E$2:E2685=E2685,IF(B$2:B2685=B2685,IF(C$2:C2685=C2685,L$2:L2685))))</f>
        <v>-53</v>
      </c>
    </row>
    <row r="2686" spans="1:13" x14ac:dyDescent="0.25">
      <c r="A2686" s="2">
        <v>39086</v>
      </c>
      <c r="B2686">
        <v>2007</v>
      </c>
      <c r="C2686">
        <v>1</v>
      </c>
      <c r="D2686" t="s">
        <v>33</v>
      </c>
      <c r="E2686" t="s">
        <v>13</v>
      </c>
      <c r="F2686">
        <v>1228</v>
      </c>
      <c r="G2686">
        <v>521</v>
      </c>
      <c r="H2686">
        <v>9</v>
      </c>
      <c r="I2686">
        <v>4689</v>
      </c>
      <c r="J2686">
        <v>5917</v>
      </c>
      <c r="K2686">
        <v>15506</v>
      </c>
      <c r="L2686">
        <v>9589</v>
      </c>
      <c r="M2686">
        <f t="array" ref="M2686">SUM(IF(E$2:E2686=E2686,IF(B$2:B2686=B2686,IF(C$2:C2686=C2686,L$2:L2686))))</f>
        <v>9589</v>
      </c>
    </row>
    <row r="2687" spans="1:13" x14ac:dyDescent="0.25">
      <c r="A2687" s="2">
        <v>39087</v>
      </c>
      <c r="B2687">
        <v>2007</v>
      </c>
      <c r="C2687">
        <v>1</v>
      </c>
      <c r="D2687" t="s">
        <v>34</v>
      </c>
      <c r="E2687" t="s">
        <v>8</v>
      </c>
      <c r="F2687">
        <v>1077</v>
      </c>
      <c r="G2687">
        <v>558</v>
      </c>
      <c r="H2687">
        <v>1</v>
      </c>
      <c r="I2687">
        <v>558</v>
      </c>
      <c r="J2687">
        <v>1635</v>
      </c>
      <c r="K2687">
        <v>1958</v>
      </c>
      <c r="L2687">
        <v>323</v>
      </c>
      <c r="M2687">
        <f t="array" ref="M2687">SUM(IF(E$2:E2687=E2687,IF(B$2:B2687=B2687,IF(C$2:C2687=C2687,L$2:L2687))))</f>
        <v>1975</v>
      </c>
    </row>
    <row r="2688" spans="1:13" x14ac:dyDescent="0.25">
      <c r="A2688" s="2">
        <v>39087</v>
      </c>
      <c r="B2688">
        <v>2007</v>
      </c>
      <c r="C2688">
        <v>1</v>
      </c>
      <c r="D2688" t="s">
        <v>34</v>
      </c>
      <c r="E2688" t="s">
        <v>9</v>
      </c>
      <c r="F2688">
        <v>788</v>
      </c>
      <c r="G2688">
        <v>558</v>
      </c>
      <c r="H2688">
        <v>8</v>
      </c>
      <c r="I2688">
        <v>4464</v>
      </c>
      <c r="J2688">
        <v>5252</v>
      </c>
      <c r="K2688">
        <v>5793</v>
      </c>
      <c r="L2688">
        <v>541</v>
      </c>
      <c r="M2688">
        <f t="array" ref="M2688">SUM(IF(E$2:E2688=E2688,IF(B$2:B2688=B2688,IF(C$2:C2688=C2688,L$2:L2688))))</f>
        <v>488</v>
      </c>
    </row>
    <row r="2689" spans="1:13" x14ac:dyDescent="0.25">
      <c r="A2689" s="2">
        <v>39088</v>
      </c>
      <c r="B2689">
        <v>2007</v>
      </c>
      <c r="C2689">
        <v>1</v>
      </c>
      <c r="D2689" t="s">
        <v>35</v>
      </c>
      <c r="E2689" t="s">
        <v>9</v>
      </c>
      <c r="F2689">
        <v>788</v>
      </c>
      <c r="G2689">
        <v>669</v>
      </c>
      <c r="H2689">
        <v>4</v>
      </c>
      <c r="I2689">
        <v>2676</v>
      </c>
      <c r="J2689">
        <v>3464</v>
      </c>
      <c r="K2689">
        <v>2708</v>
      </c>
      <c r="L2689">
        <v>-756</v>
      </c>
      <c r="M2689">
        <f t="array" ref="M2689">SUM(IF(E$2:E2689=E2689,IF(B$2:B2689=B2689,IF(C$2:C2689=C2689,L$2:L2689))))</f>
        <v>-268</v>
      </c>
    </row>
    <row r="2690" spans="1:13" x14ac:dyDescent="0.25">
      <c r="A2690" s="2">
        <v>39089</v>
      </c>
      <c r="B2690">
        <v>2007</v>
      </c>
      <c r="C2690">
        <v>1</v>
      </c>
      <c r="D2690" t="s">
        <v>36</v>
      </c>
      <c r="E2690" t="s">
        <v>9</v>
      </c>
      <c r="F2690">
        <v>788</v>
      </c>
      <c r="G2690">
        <v>521</v>
      </c>
      <c r="H2690">
        <v>9</v>
      </c>
      <c r="I2690">
        <v>4689</v>
      </c>
      <c r="J2690">
        <v>5477</v>
      </c>
      <c r="K2690">
        <v>4770</v>
      </c>
      <c r="L2690">
        <v>-707</v>
      </c>
      <c r="M2690">
        <f t="array" ref="M2690">SUM(IF(E$2:E2690=E2690,IF(B$2:B2690=B2690,IF(C$2:C2690=C2690,L$2:L2690))))</f>
        <v>-975</v>
      </c>
    </row>
    <row r="2691" spans="1:13" x14ac:dyDescent="0.25">
      <c r="A2691" s="2">
        <v>39090</v>
      </c>
      <c r="B2691">
        <v>2007</v>
      </c>
      <c r="C2691">
        <v>1</v>
      </c>
      <c r="D2691" t="s">
        <v>30</v>
      </c>
      <c r="E2691" t="s">
        <v>9</v>
      </c>
      <c r="F2691">
        <v>788</v>
      </c>
      <c r="G2691">
        <v>558</v>
      </c>
      <c r="H2691">
        <v>4</v>
      </c>
      <c r="I2691">
        <v>2232</v>
      </c>
      <c r="J2691">
        <v>3020</v>
      </c>
      <c r="K2691">
        <v>2814</v>
      </c>
      <c r="L2691">
        <v>-206</v>
      </c>
      <c r="M2691">
        <f t="array" ref="M2691">SUM(IF(E$2:E2691=E2691,IF(B$2:B2691=B2691,IF(C$2:C2691=C2691,L$2:L2691))))</f>
        <v>-1181</v>
      </c>
    </row>
    <row r="2692" spans="1:13" x14ac:dyDescent="0.25">
      <c r="A2692" s="2">
        <v>39090</v>
      </c>
      <c r="B2692">
        <v>2007</v>
      </c>
      <c r="C2692">
        <v>1</v>
      </c>
      <c r="D2692" t="s">
        <v>30</v>
      </c>
      <c r="E2692" t="s">
        <v>12</v>
      </c>
      <c r="F2692">
        <v>785</v>
      </c>
      <c r="G2692">
        <v>558</v>
      </c>
      <c r="H2692">
        <v>5</v>
      </c>
      <c r="I2692">
        <v>2790</v>
      </c>
      <c r="J2692">
        <v>3575</v>
      </c>
      <c r="K2692">
        <v>3290</v>
      </c>
      <c r="L2692">
        <v>-285</v>
      </c>
      <c r="M2692">
        <f t="array" ref="M2692">SUM(IF(E$2:E2692=E2692,IF(B$2:B2692=B2692,IF(C$2:C2692=C2692,L$2:L2692))))</f>
        <v>-285</v>
      </c>
    </row>
    <row r="2693" spans="1:13" x14ac:dyDescent="0.25">
      <c r="A2693" s="2">
        <v>39091</v>
      </c>
      <c r="B2693">
        <v>2007</v>
      </c>
      <c r="C2693">
        <v>1</v>
      </c>
      <c r="D2693" t="s">
        <v>31</v>
      </c>
      <c r="E2693" t="s">
        <v>9</v>
      </c>
      <c r="F2693">
        <v>788</v>
      </c>
      <c r="G2693">
        <v>758</v>
      </c>
      <c r="H2693">
        <v>6</v>
      </c>
      <c r="I2693">
        <v>4548</v>
      </c>
      <c r="J2693">
        <v>5336</v>
      </c>
      <c r="K2693">
        <v>4461</v>
      </c>
      <c r="L2693">
        <v>-875</v>
      </c>
      <c r="M2693">
        <f t="array" ref="M2693">SUM(IF(E$2:E2693=E2693,IF(B$2:B2693=B2693,IF(C$2:C2693=C2693,L$2:L2693))))</f>
        <v>-2056</v>
      </c>
    </row>
    <row r="2694" spans="1:13" x14ac:dyDescent="0.25">
      <c r="A2694" s="2">
        <v>39091</v>
      </c>
      <c r="B2694">
        <v>2007</v>
      </c>
      <c r="C2694">
        <v>1</v>
      </c>
      <c r="D2694" t="s">
        <v>31</v>
      </c>
      <c r="E2694" t="s">
        <v>13</v>
      </c>
      <c r="F2694">
        <v>1228</v>
      </c>
      <c r="G2694">
        <v>758</v>
      </c>
      <c r="H2694">
        <v>4</v>
      </c>
      <c r="I2694">
        <v>3032</v>
      </c>
      <c r="J2694">
        <v>4260</v>
      </c>
      <c r="K2694">
        <v>3447</v>
      </c>
      <c r="L2694">
        <v>-813</v>
      </c>
      <c r="M2694">
        <f t="array" ref="M2694">SUM(IF(E$2:E2694=E2694,IF(B$2:B2694=B2694,IF(C$2:C2694=C2694,L$2:L2694))))</f>
        <v>8776</v>
      </c>
    </row>
    <row r="2695" spans="1:13" x14ac:dyDescent="0.25">
      <c r="A2695" s="2">
        <v>39092</v>
      </c>
      <c r="B2695">
        <v>2007</v>
      </c>
      <c r="C2695">
        <v>1</v>
      </c>
      <c r="D2695" t="s">
        <v>32</v>
      </c>
      <c r="E2695" t="s">
        <v>13</v>
      </c>
      <c r="F2695">
        <v>1228</v>
      </c>
      <c r="G2695">
        <v>758</v>
      </c>
      <c r="H2695">
        <v>8</v>
      </c>
      <c r="I2695">
        <v>6064</v>
      </c>
      <c r="J2695">
        <v>7292</v>
      </c>
      <c r="K2695">
        <v>6664</v>
      </c>
      <c r="L2695">
        <v>-628</v>
      </c>
      <c r="M2695">
        <f t="array" ref="M2695">SUM(IF(E$2:E2695=E2695,IF(B$2:B2695=B2695,IF(C$2:C2695=C2695,L$2:L2695))))</f>
        <v>8148</v>
      </c>
    </row>
    <row r="2696" spans="1:13" x14ac:dyDescent="0.25">
      <c r="A2696" s="2">
        <v>39092</v>
      </c>
      <c r="B2696">
        <v>2007</v>
      </c>
      <c r="C2696">
        <v>1</v>
      </c>
      <c r="D2696" t="s">
        <v>32</v>
      </c>
      <c r="E2696" t="s">
        <v>8</v>
      </c>
      <c r="F2696">
        <v>1077</v>
      </c>
      <c r="G2696">
        <v>758</v>
      </c>
      <c r="H2696">
        <v>7</v>
      </c>
      <c r="I2696">
        <v>5306</v>
      </c>
      <c r="J2696">
        <v>6383</v>
      </c>
      <c r="K2696">
        <v>7411</v>
      </c>
      <c r="L2696">
        <v>1028</v>
      </c>
      <c r="M2696">
        <f t="array" ref="M2696">SUM(IF(E$2:E2696=E2696,IF(B$2:B2696=B2696,IF(C$2:C2696=C2696,L$2:L2696))))</f>
        <v>3003</v>
      </c>
    </row>
    <row r="2697" spans="1:13" x14ac:dyDescent="0.25">
      <c r="A2697" s="2">
        <v>39093</v>
      </c>
      <c r="B2697">
        <v>2007</v>
      </c>
      <c r="C2697">
        <v>1</v>
      </c>
      <c r="D2697" t="s">
        <v>33</v>
      </c>
      <c r="E2697" t="s">
        <v>8</v>
      </c>
      <c r="F2697">
        <v>1077</v>
      </c>
      <c r="G2697">
        <v>521</v>
      </c>
      <c r="H2697">
        <v>7</v>
      </c>
      <c r="I2697">
        <v>3647</v>
      </c>
      <c r="J2697">
        <v>4724</v>
      </c>
      <c r="K2697">
        <v>4820</v>
      </c>
      <c r="L2697">
        <v>96</v>
      </c>
      <c r="M2697">
        <f t="array" ref="M2697">SUM(IF(E$2:E2697=E2697,IF(B$2:B2697=B2697,IF(C$2:C2697=C2697,L$2:L2697))))</f>
        <v>3099</v>
      </c>
    </row>
    <row r="2698" spans="1:13" x14ac:dyDescent="0.25">
      <c r="A2698" s="2">
        <v>39094</v>
      </c>
      <c r="B2698">
        <v>2007</v>
      </c>
      <c r="C2698">
        <v>1</v>
      </c>
      <c r="D2698" t="s">
        <v>34</v>
      </c>
      <c r="E2698" t="s">
        <v>13</v>
      </c>
      <c r="F2698">
        <v>1228</v>
      </c>
      <c r="G2698">
        <v>558</v>
      </c>
      <c r="H2698">
        <v>1</v>
      </c>
      <c r="I2698">
        <v>558</v>
      </c>
      <c r="J2698">
        <v>1786</v>
      </c>
      <c r="K2698">
        <v>1726</v>
      </c>
      <c r="L2698">
        <v>-60</v>
      </c>
      <c r="M2698">
        <f t="array" ref="M2698">SUM(IF(E$2:E2698=E2698,IF(B$2:B2698=B2698,IF(C$2:C2698=C2698,L$2:L2698))))</f>
        <v>8088</v>
      </c>
    </row>
    <row r="2699" spans="1:13" x14ac:dyDescent="0.25">
      <c r="A2699" s="2">
        <v>39095</v>
      </c>
      <c r="B2699">
        <v>2007</v>
      </c>
      <c r="C2699">
        <v>1</v>
      </c>
      <c r="D2699" t="s">
        <v>35</v>
      </c>
      <c r="E2699" t="s">
        <v>9</v>
      </c>
      <c r="F2699">
        <v>788</v>
      </c>
      <c r="G2699">
        <v>669</v>
      </c>
      <c r="H2699">
        <v>9</v>
      </c>
      <c r="I2699">
        <v>6021</v>
      </c>
      <c r="J2699">
        <v>6809</v>
      </c>
      <c r="K2699">
        <v>6128</v>
      </c>
      <c r="L2699">
        <v>-681</v>
      </c>
      <c r="M2699">
        <f t="array" ref="M2699">SUM(IF(E$2:E2699=E2699,IF(B$2:B2699=B2699,IF(C$2:C2699=C2699,L$2:L2699))))</f>
        <v>-2737</v>
      </c>
    </row>
    <row r="2700" spans="1:13" x14ac:dyDescent="0.25">
      <c r="A2700" s="2">
        <v>39095</v>
      </c>
      <c r="B2700">
        <v>2007</v>
      </c>
      <c r="C2700">
        <v>1</v>
      </c>
      <c r="D2700" t="s">
        <v>35</v>
      </c>
      <c r="E2700" t="s">
        <v>8</v>
      </c>
      <c r="F2700">
        <v>1077</v>
      </c>
      <c r="G2700">
        <v>669</v>
      </c>
      <c r="H2700">
        <v>10</v>
      </c>
      <c r="I2700">
        <v>6690</v>
      </c>
      <c r="J2700">
        <v>7767</v>
      </c>
      <c r="K2700">
        <v>7931</v>
      </c>
      <c r="L2700">
        <v>164</v>
      </c>
      <c r="M2700">
        <f t="array" ref="M2700">SUM(IF(E$2:E2700=E2700,IF(B$2:B2700=B2700,IF(C$2:C2700=C2700,L$2:L2700))))</f>
        <v>3263</v>
      </c>
    </row>
    <row r="2701" spans="1:13" x14ac:dyDescent="0.25">
      <c r="A2701" s="2">
        <v>39096</v>
      </c>
      <c r="B2701">
        <v>2007</v>
      </c>
      <c r="C2701">
        <v>1</v>
      </c>
      <c r="D2701" t="s">
        <v>36</v>
      </c>
      <c r="E2701" t="s">
        <v>9</v>
      </c>
      <c r="F2701">
        <v>788</v>
      </c>
      <c r="G2701">
        <v>521</v>
      </c>
      <c r="H2701">
        <v>7</v>
      </c>
      <c r="I2701">
        <v>3647</v>
      </c>
      <c r="J2701">
        <v>4435</v>
      </c>
      <c r="K2701">
        <v>6764</v>
      </c>
      <c r="L2701">
        <v>2329</v>
      </c>
      <c r="M2701">
        <f t="array" ref="M2701">SUM(IF(E$2:E2701=E2701,IF(B$2:B2701=B2701,IF(C$2:C2701=C2701,L$2:L2701))))</f>
        <v>-408</v>
      </c>
    </row>
    <row r="2702" spans="1:13" x14ac:dyDescent="0.25">
      <c r="A2702" s="2">
        <v>39097</v>
      </c>
      <c r="B2702">
        <v>2007</v>
      </c>
      <c r="C2702">
        <v>1</v>
      </c>
      <c r="D2702" t="s">
        <v>30</v>
      </c>
      <c r="E2702" t="s">
        <v>13</v>
      </c>
      <c r="F2702">
        <v>1228</v>
      </c>
      <c r="G2702">
        <v>558</v>
      </c>
      <c r="H2702">
        <v>5</v>
      </c>
      <c r="I2702">
        <v>2790</v>
      </c>
      <c r="J2702">
        <v>4018</v>
      </c>
      <c r="K2702">
        <v>4489</v>
      </c>
      <c r="L2702">
        <v>471</v>
      </c>
      <c r="M2702">
        <f t="array" ref="M2702">SUM(IF(E$2:E2702=E2702,IF(B$2:B2702=B2702,IF(C$2:C2702=C2702,L$2:L2702))))</f>
        <v>8559</v>
      </c>
    </row>
    <row r="2703" spans="1:13" x14ac:dyDescent="0.25">
      <c r="A2703" s="2">
        <v>39099</v>
      </c>
      <c r="B2703">
        <v>2007</v>
      </c>
      <c r="C2703">
        <v>1</v>
      </c>
      <c r="D2703" t="s">
        <v>32</v>
      </c>
      <c r="E2703" t="s">
        <v>9</v>
      </c>
      <c r="F2703">
        <v>788</v>
      </c>
      <c r="G2703">
        <v>758</v>
      </c>
      <c r="H2703">
        <v>8</v>
      </c>
      <c r="I2703">
        <v>6064</v>
      </c>
      <c r="J2703">
        <v>6852</v>
      </c>
      <c r="K2703">
        <v>13162</v>
      </c>
      <c r="L2703">
        <v>6310</v>
      </c>
      <c r="M2703">
        <f t="array" ref="M2703">SUM(IF(E$2:E2703=E2703,IF(B$2:B2703=B2703,IF(C$2:C2703=C2703,L$2:L2703))))</f>
        <v>5902</v>
      </c>
    </row>
    <row r="2704" spans="1:13" x14ac:dyDescent="0.25">
      <c r="A2704" s="2">
        <v>39100</v>
      </c>
      <c r="B2704">
        <v>2007</v>
      </c>
      <c r="C2704">
        <v>1</v>
      </c>
      <c r="D2704" t="s">
        <v>33</v>
      </c>
      <c r="E2704" t="s">
        <v>8</v>
      </c>
      <c r="F2704">
        <v>1077</v>
      </c>
      <c r="G2704">
        <v>521</v>
      </c>
      <c r="H2704">
        <v>9</v>
      </c>
      <c r="I2704">
        <v>4689</v>
      </c>
      <c r="J2704">
        <v>5766</v>
      </c>
      <c r="K2704">
        <v>5708</v>
      </c>
      <c r="L2704">
        <v>-58</v>
      </c>
      <c r="M2704">
        <f t="array" ref="M2704">SUM(IF(E$2:E2704=E2704,IF(B$2:B2704=B2704,IF(C$2:C2704=C2704,L$2:L2704))))</f>
        <v>3205</v>
      </c>
    </row>
    <row r="2705" spans="1:13" x14ac:dyDescent="0.25">
      <c r="A2705" s="2">
        <v>39100</v>
      </c>
      <c r="B2705">
        <v>2007</v>
      </c>
      <c r="C2705">
        <v>1</v>
      </c>
      <c r="D2705" t="s">
        <v>33</v>
      </c>
      <c r="E2705" t="s">
        <v>13</v>
      </c>
      <c r="F2705">
        <v>1228</v>
      </c>
      <c r="G2705">
        <v>521</v>
      </c>
      <c r="H2705">
        <v>5</v>
      </c>
      <c r="I2705">
        <v>2605</v>
      </c>
      <c r="J2705">
        <v>3833</v>
      </c>
      <c r="K2705">
        <v>4549</v>
      </c>
      <c r="L2705">
        <v>716</v>
      </c>
      <c r="M2705">
        <f t="array" ref="M2705">SUM(IF(E$2:E2705=E2705,IF(B$2:B2705=B2705,IF(C$2:C2705=C2705,L$2:L2705))))</f>
        <v>9275</v>
      </c>
    </row>
    <row r="2706" spans="1:13" x14ac:dyDescent="0.25">
      <c r="A2706" s="2">
        <v>39101</v>
      </c>
      <c r="B2706">
        <v>2007</v>
      </c>
      <c r="C2706">
        <v>1</v>
      </c>
      <c r="D2706" t="s">
        <v>34</v>
      </c>
      <c r="E2706" t="s">
        <v>13</v>
      </c>
      <c r="F2706">
        <v>1228</v>
      </c>
      <c r="G2706">
        <v>558</v>
      </c>
      <c r="H2706">
        <v>9</v>
      </c>
      <c r="I2706">
        <v>5022</v>
      </c>
      <c r="J2706">
        <v>6250</v>
      </c>
      <c r="K2706">
        <v>6274</v>
      </c>
      <c r="L2706">
        <v>24</v>
      </c>
      <c r="M2706">
        <f t="array" ref="M2706">SUM(IF(E$2:E2706=E2706,IF(B$2:B2706=B2706,IF(C$2:C2706=C2706,L$2:L2706))))</f>
        <v>9299</v>
      </c>
    </row>
    <row r="2707" spans="1:13" x14ac:dyDescent="0.25">
      <c r="A2707" s="2">
        <v>39102</v>
      </c>
      <c r="B2707">
        <v>2007</v>
      </c>
      <c r="C2707">
        <v>1</v>
      </c>
      <c r="D2707" t="s">
        <v>35</v>
      </c>
      <c r="E2707" t="s">
        <v>8</v>
      </c>
      <c r="F2707">
        <v>1077</v>
      </c>
      <c r="G2707">
        <v>669</v>
      </c>
      <c r="H2707">
        <v>4</v>
      </c>
      <c r="I2707">
        <v>2676</v>
      </c>
      <c r="J2707">
        <v>3753</v>
      </c>
      <c r="K2707">
        <v>3362</v>
      </c>
      <c r="L2707">
        <v>-391</v>
      </c>
      <c r="M2707">
        <f t="array" ref="M2707">SUM(IF(E$2:E2707=E2707,IF(B$2:B2707=B2707,IF(C$2:C2707=C2707,L$2:L2707))))</f>
        <v>2814</v>
      </c>
    </row>
    <row r="2708" spans="1:13" x14ac:dyDescent="0.25">
      <c r="A2708" s="2">
        <v>39103</v>
      </c>
      <c r="B2708">
        <v>2007</v>
      </c>
      <c r="C2708">
        <v>1</v>
      </c>
      <c r="D2708" t="s">
        <v>36</v>
      </c>
      <c r="E2708" t="s">
        <v>9</v>
      </c>
      <c r="F2708">
        <v>788</v>
      </c>
      <c r="G2708">
        <v>521</v>
      </c>
      <c r="H2708">
        <v>10</v>
      </c>
      <c r="I2708">
        <v>5210</v>
      </c>
      <c r="J2708">
        <v>5998</v>
      </c>
      <c r="K2708">
        <v>11839</v>
      </c>
      <c r="L2708">
        <v>5841</v>
      </c>
      <c r="M2708">
        <f t="array" ref="M2708">SUM(IF(E$2:E2708=E2708,IF(B$2:B2708=B2708,IF(C$2:C2708=C2708,L$2:L2708))))</f>
        <v>11743</v>
      </c>
    </row>
    <row r="2709" spans="1:13" x14ac:dyDescent="0.25">
      <c r="A2709" s="2">
        <v>39104</v>
      </c>
      <c r="B2709">
        <v>2007</v>
      </c>
      <c r="C2709">
        <v>1</v>
      </c>
      <c r="D2709" t="s">
        <v>30</v>
      </c>
      <c r="E2709" t="s">
        <v>9</v>
      </c>
      <c r="F2709">
        <v>788</v>
      </c>
      <c r="G2709">
        <v>558</v>
      </c>
      <c r="H2709">
        <v>4</v>
      </c>
      <c r="I2709">
        <v>2232</v>
      </c>
      <c r="J2709">
        <v>3020</v>
      </c>
      <c r="K2709">
        <v>3233</v>
      </c>
      <c r="L2709">
        <v>213</v>
      </c>
      <c r="M2709">
        <f t="array" ref="M2709">SUM(IF(E$2:E2709=E2709,IF(B$2:B2709=B2709,IF(C$2:C2709=C2709,L$2:L2709))))</f>
        <v>11956</v>
      </c>
    </row>
    <row r="2710" spans="1:13" x14ac:dyDescent="0.25">
      <c r="A2710" s="2">
        <v>39105</v>
      </c>
      <c r="B2710">
        <v>2007</v>
      </c>
      <c r="C2710">
        <v>1</v>
      </c>
      <c r="D2710" t="s">
        <v>31</v>
      </c>
      <c r="E2710" t="s">
        <v>8</v>
      </c>
      <c r="F2710">
        <v>1077</v>
      </c>
      <c r="G2710">
        <v>758</v>
      </c>
      <c r="H2710">
        <v>7</v>
      </c>
      <c r="I2710">
        <v>5306</v>
      </c>
      <c r="J2710">
        <v>6383</v>
      </c>
      <c r="K2710">
        <v>5680</v>
      </c>
      <c r="L2710">
        <v>-703</v>
      </c>
      <c r="M2710">
        <f t="array" ref="M2710">SUM(IF(E$2:E2710=E2710,IF(B$2:B2710=B2710,IF(C$2:C2710=C2710,L$2:L2710))))</f>
        <v>2111</v>
      </c>
    </row>
    <row r="2711" spans="1:13" x14ac:dyDescent="0.25">
      <c r="A2711" s="2">
        <v>39105</v>
      </c>
      <c r="B2711">
        <v>2007</v>
      </c>
      <c r="C2711">
        <v>1</v>
      </c>
      <c r="D2711" t="s">
        <v>31</v>
      </c>
      <c r="E2711" t="s">
        <v>13</v>
      </c>
      <c r="F2711">
        <v>1228</v>
      </c>
      <c r="G2711">
        <v>758</v>
      </c>
      <c r="H2711">
        <v>1</v>
      </c>
      <c r="I2711">
        <v>758</v>
      </c>
      <c r="J2711">
        <v>1986</v>
      </c>
      <c r="K2711">
        <v>2177</v>
      </c>
      <c r="L2711">
        <v>191</v>
      </c>
      <c r="M2711">
        <f t="array" ref="M2711">SUM(IF(E$2:E2711=E2711,IF(B$2:B2711=B2711,IF(C$2:C2711=C2711,L$2:L2711))))</f>
        <v>9490</v>
      </c>
    </row>
    <row r="2712" spans="1:13" x14ac:dyDescent="0.25">
      <c r="A2712" s="2">
        <v>39106</v>
      </c>
      <c r="B2712">
        <v>2007</v>
      </c>
      <c r="C2712">
        <v>1</v>
      </c>
      <c r="D2712" t="s">
        <v>32</v>
      </c>
      <c r="E2712" t="s">
        <v>9</v>
      </c>
      <c r="F2712">
        <v>788</v>
      </c>
      <c r="G2712">
        <v>758</v>
      </c>
      <c r="H2712">
        <v>10</v>
      </c>
      <c r="I2712">
        <v>7580</v>
      </c>
      <c r="J2712">
        <v>8368</v>
      </c>
      <c r="K2712">
        <v>8950</v>
      </c>
      <c r="L2712">
        <v>582</v>
      </c>
      <c r="M2712">
        <f t="array" ref="M2712">SUM(IF(E$2:E2712=E2712,IF(B$2:B2712=B2712,IF(C$2:C2712=C2712,L$2:L2712))))</f>
        <v>12538</v>
      </c>
    </row>
    <row r="2713" spans="1:13" x14ac:dyDescent="0.25">
      <c r="A2713" s="2">
        <v>39107</v>
      </c>
      <c r="B2713">
        <v>2007</v>
      </c>
      <c r="C2713">
        <v>1</v>
      </c>
      <c r="D2713" t="s">
        <v>33</v>
      </c>
      <c r="E2713" t="s">
        <v>8</v>
      </c>
      <c r="F2713">
        <v>1077</v>
      </c>
      <c r="G2713">
        <v>521</v>
      </c>
      <c r="H2713">
        <v>5</v>
      </c>
      <c r="I2713">
        <v>2605</v>
      </c>
      <c r="J2713">
        <v>3682</v>
      </c>
      <c r="K2713">
        <v>4330</v>
      </c>
      <c r="L2713">
        <v>648</v>
      </c>
      <c r="M2713">
        <f t="array" ref="M2713">SUM(IF(E$2:E2713=E2713,IF(B$2:B2713=B2713,IF(C$2:C2713=C2713,L$2:L2713))))</f>
        <v>2759</v>
      </c>
    </row>
    <row r="2714" spans="1:13" x14ac:dyDescent="0.25">
      <c r="A2714" s="2">
        <v>39110</v>
      </c>
      <c r="B2714">
        <v>2007</v>
      </c>
      <c r="C2714">
        <v>1</v>
      </c>
      <c r="D2714" t="s">
        <v>36</v>
      </c>
      <c r="E2714" t="s">
        <v>13</v>
      </c>
      <c r="F2714">
        <v>1228</v>
      </c>
      <c r="G2714">
        <v>521</v>
      </c>
      <c r="H2714">
        <v>2</v>
      </c>
      <c r="I2714">
        <v>1042</v>
      </c>
      <c r="J2714">
        <v>2270</v>
      </c>
      <c r="K2714">
        <v>2042</v>
      </c>
      <c r="L2714">
        <v>-228</v>
      </c>
      <c r="M2714">
        <f t="array" ref="M2714">SUM(IF(E$2:E2714=E2714,IF(B$2:B2714=B2714,IF(C$2:C2714=C2714,L$2:L2714))))</f>
        <v>9262</v>
      </c>
    </row>
    <row r="2715" spans="1:13" x14ac:dyDescent="0.25">
      <c r="A2715" s="2">
        <v>39110</v>
      </c>
      <c r="B2715">
        <v>2007</v>
      </c>
      <c r="C2715">
        <v>1</v>
      </c>
      <c r="D2715" t="s">
        <v>36</v>
      </c>
      <c r="E2715" t="s">
        <v>8</v>
      </c>
      <c r="F2715">
        <v>1077</v>
      </c>
      <c r="G2715">
        <v>521</v>
      </c>
      <c r="H2715">
        <v>8</v>
      </c>
      <c r="I2715">
        <v>4168</v>
      </c>
      <c r="J2715">
        <v>5245</v>
      </c>
      <c r="K2715">
        <v>4823</v>
      </c>
      <c r="L2715">
        <v>-422</v>
      </c>
      <c r="M2715">
        <f t="array" ref="M2715">SUM(IF(E$2:E2715=E2715,IF(B$2:B2715=B2715,IF(C$2:C2715=C2715,L$2:L2715))))</f>
        <v>2337</v>
      </c>
    </row>
    <row r="2716" spans="1:13" x14ac:dyDescent="0.25">
      <c r="A2716" s="2">
        <v>39111</v>
      </c>
      <c r="B2716">
        <v>2007</v>
      </c>
      <c r="C2716">
        <v>1</v>
      </c>
      <c r="D2716" t="s">
        <v>30</v>
      </c>
      <c r="E2716" t="s">
        <v>8</v>
      </c>
      <c r="F2716">
        <v>1077</v>
      </c>
      <c r="G2716">
        <v>558</v>
      </c>
      <c r="H2716">
        <v>10</v>
      </c>
      <c r="I2716">
        <v>5580</v>
      </c>
      <c r="J2716">
        <v>6657</v>
      </c>
      <c r="K2716">
        <v>6534</v>
      </c>
      <c r="L2716">
        <v>-123</v>
      </c>
      <c r="M2716">
        <f t="array" ref="M2716">SUM(IF(E$2:E2716=E2716,IF(B$2:B2716=B2716,IF(C$2:C2716=C2716,L$2:L2716))))</f>
        <v>2214</v>
      </c>
    </row>
    <row r="2717" spans="1:13" x14ac:dyDescent="0.25">
      <c r="A2717" s="2">
        <v>39112</v>
      </c>
      <c r="B2717">
        <v>2007</v>
      </c>
      <c r="C2717">
        <v>1</v>
      </c>
      <c r="D2717" t="s">
        <v>31</v>
      </c>
      <c r="E2717" t="s">
        <v>13</v>
      </c>
      <c r="F2717">
        <v>1228</v>
      </c>
      <c r="G2717">
        <v>758</v>
      </c>
      <c r="H2717">
        <v>4</v>
      </c>
      <c r="I2717">
        <v>3032</v>
      </c>
      <c r="J2717">
        <v>4260</v>
      </c>
      <c r="K2717">
        <v>4872</v>
      </c>
      <c r="L2717">
        <v>612</v>
      </c>
      <c r="M2717">
        <f t="array" ref="M2717">SUM(IF(E$2:E2717=E2717,IF(B$2:B2717=B2717,IF(C$2:C2717=C2717,L$2:L2717))))</f>
        <v>9874</v>
      </c>
    </row>
    <row r="2718" spans="1:13" x14ac:dyDescent="0.25">
      <c r="A2718" s="2">
        <v>39114</v>
      </c>
      <c r="B2718">
        <v>2007</v>
      </c>
      <c r="C2718">
        <v>2</v>
      </c>
      <c r="D2718" t="s">
        <v>33</v>
      </c>
      <c r="E2718" t="s">
        <v>8</v>
      </c>
      <c r="F2718">
        <v>1077</v>
      </c>
      <c r="G2718">
        <v>521</v>
      </c>
      <c r="H2718">
        <v>5</v>
      </c>
      <c r="I2718">
        <v>2605</v>
      </c>
      <c r="J2718">
        <v>3682</v>
      </c>
      <c r="K2718">
        <v>3559</v>
      </c>
      <c r="L2718">
        <v>-123</v>
      </c>
      <c r="M2718">
        <f t="array" ref="M2718">SUM(IF(E$2:E2718=E2718,IF(B$2:B2718=B2718,IF(C$2:C2718=C2718,L$2:L2718))))</f>
        <v>-123</v>
      </c>
    </row>
    <row r="2719" spans="1:13" x14ac:dyDescent="0.25">
      <c r="A2719" s="2">
        <v>39115</v>
      </c>
      <c r="B2719">
        <v>2007</v>
      </c>
      <c r="C2719">
        <v>2</v>
      </c>
      <c r="D2719" t="s">
        <v>34</v>
      </c>
      <c r="E2719" t="s">
        <v>13</v>
      </c>
      <c r="F2719">
        <v>1228</v>
      </c>
      <c r="G2719">
        <v>558</v>
      </c>
      <c r="H2719">
        <v>10</v>
      </c>
      <c r="I2719">
        <v>5580</v>
      </c>
      <c r="J2719">
        <v>6808</v>
      </c>
      <c r="K2719">
        <v>5562</v>
      </c>
      <c r="L2719">
        <v>-1246</v>
      </c>
      <c r="M2719">
        <f t="array" ref="M2719">SUM(IF(E$2:E2719=E2719,IF(B$2:B2719=B2719,IF(C$2:C2719=C2719,L$2:L2719))))</f>
        <v>-1246</v>
      </c>
    </row>
    <row r="2720" spans="1:13" x14ac:dyDescent="0.25">
      <c r="A2720" s="2">
        <v>39115</v>
      </c>
      <c r="B2720">
        <v>2007</v>
      </c>
      <c r="C2720">
        <v>2</v>
      </c>
      <c r="D2720" t="s">
        <v>34</v>
      </c>
      <c r="E2720" t="s">
        <v>8</v>
      </c>
      <c r="F2720">
        <v>1077</v>
      </c>
      <c r="G2720">
        <v>558</v>
      </c>
      <c r="H2720">
        <v>4</v>
      </c>
      <c r="I2720">
        <v>2232</v>
      </c>
      <c r="J2720">
        <v>3309</v>
      </c>
      <c r="K2720">
        <v>3753</v>
      </c>
      <c r="L2720">
        <v>444</v>
      </c>
      <c r="M2720">
        <f t="array" ref="M2720">SUM(IF(E$2:E2720=E2720,IF(B$2:B2720=B2720,IF(C$2:C2720=C2720,L$2:L2720))))</f>
        <v>321</v>
      </c>
    </row>
    <row r="2721" spans="1:13" x14ac:dyDescent="0.25">
      <c r="A2721" s="2">
        <v>39115</v>
      </c>
      <c r="B2721">
        <v>2007</v>
      </c>
      <c r="C2721">
        <v>2</v>
      </c>
      <c r="D2721" t="s">
        <v>34</v>
      </c>
      <c r="E2721" t="s">
        <v>9</v>
      </c>
      <c r="F2721">
        <v>788</v>
      </c>
      <c r="G2721">
        <v>558</v>
      </c>
      <c r="H2721">
        <v>1</v>
      </c>
      <c r="I2721">
        <v>558</v>
      </c>
      <c r="J2721">
        <v>1346</v>
      </c>
      <c r="K2721">
        <v>802</v>
      </c>
      <c r="L2721">
        <v>-544</v>
      </c>
      <c r="M2721">
        <f t="array" ref="M2721">SUM(IF(E$2:E2721=E2721,IF(B$2:B2721=B2721,IF(C$2:C2721=C2721,L$2:L2721))))</f>
        <v>-544</v>
      </c>
    </row>
    <row r="2722" spans="1:13" x14ac:dyDescent="0.25">
      <c r="A2722" s="2">
        <v>39117</v>
      </c>
      <c r="B2722">
        <v>2007</v>
      </c>
      <c r="C2722">
        <v>2</v>
      </c>
      <c r="D2722" t="s">
        <v>36</v>
      </c>
      <c r="E2722" t="s">
        <v>8</v>
      </c>
      <c r="F2722">
        <v>1077</v>
      </c>
      <c r="G2722">
        <v>521</v>
      </c>
      <c r="H2722">
        <v>2</v>
      </c>
      <c r="I2722">
        <v>1042</v>
      </c>
      <c r="J2722">
        <v>2119</v>
      </c>
      <c r="K2722">
        <v>7087</v>
      </c>
      <c r="L2722">
        <v>4968</v>
      </c>
      <c r="M2722">
        <f t="array" ref="M2722">SUM(IF(E$2:E2722=E2722,IF(B$2:B2722=B2722,IF(C$2:C2722=C2722,L$2:L2722))))</f>
        <v>5289</v>
      </c>
    </row>
    <row r="2723" spans="1:13" x14ac:dyDescent="0.25">
      <c r="A2723" s="2">
        <v>39118</v>
      </c>
      <c r="B2723">
        <v>2007</v>
      </c>
      <c r="C2723">
        <v>2</v>
      </c>
      <c r="D2723" t="s">
        <v>30</v>
      </c>
      <c r="E2723" t="s">
        <v>8</v>
      </c>
      <c r="F2723">
        <v>1077</v>
      </c>
      <c r="G2723">
        <v>558</v>
      </c>
      <c r="H2723">
        <v>2</v>
      </c>
      <c r="I2723">
        <v>1116</v>
      </c>
      <c r="J2723">
        <v>2193</v>
      </c>
      <c r="K2723">
        <v>2600</v>
      </c>
      <c r="L2723">
        <v>407</v>
      </c>
      <c r="M2723">
        <f t="array" ref="M2723">SUM(IF(E$2:E2723=E2723,IF(B$2:B2723=B2723,IF(C$2:C2723=C2723,L$2:L2723))))</f>
        <v>5696</v>
      </c>
    </row>
    <row r="2724" spans="1:13" x14ac:dyDescent="0.25">
      <c r="A2724" s="2">
        <v>39119</v>
      </c>
      <c r="B2724">
        <v>2007</v>
      </c>
      <c r="C2724">
        <v>2</v>
      </c>
      <c r="D2724" t="s">
        <v>31</v>
      </c>
      <c r="E2724" t="s">
        <v>9</v>
      </c>
      <c r="F2724">
        <v>788</v>
      </c>
      <c r="G2724">
        <v>758</v>
      </c>
      <c r="H2724">
        <v>2</v>
      </c>
      <c r="I2724">
        <v>1516</v>
      </c>
      <c r="J2724">
        <v>2304</v>
      </c>
      <c r="K2724">
        <v>2369</v>
      </c>
      <c r="L2724">
        <v>65</v>
      </c>
      <c r="M2724">
        <f t="array" ref="M2724">SUM(IF(E$2:E2724=E2724,IF(B$2:B2724=B2724,IF(C$2:C2724=C2724,L$2:L2724))))</f>
        <v>-479</v>
      </c>
    </row>
    <row r="2725" spans="1:13" x14ac:dyDescent="0.25">
      <c r="A2725" s="2">
        <v>39119</v>
      </c>
      <c r="B2725">
        <v>2007</v>
      </c>
      <c r="C2725">
        <v>2</v>
      </c>
      <c r="D2725" t="s">
        <v>31</v>
      </c>
      <c r="E2725" t="s">
        <v>13</v>
      </c>
      <c r="F2725">
        <v>1228</v>
      </c>
      <c r="G2725">
        <v>758</v>
      </c>
      <c r="H2725">
        <v>4</v>
      </c>
      <c r="I2725">
        <v>3032</v>
      </c>
      <c r="J2725">
        <v>4260</v>
      </c>
      <c r="K2725">
        <v>4062</v>
      </c>
      <c r="L2725">
        <v>-198</v>
      </c>
      <c r="M2725">
        <f t="array" ref="M2725">SUM(IF(E$2:E2725=E2725,IF(B$2:B2725=B2725,IF(C$2:C2725=C2725,L$2:L2725))))</f>
        <v>-1444</v>
      </c>
    </row>
    <row r="2726" spans="1:13" x14ac:dyDescent="0.25">
      <c r="A2726" s="2">
        <v>39119</v>
      </c>
      <c r="B2726">
        <v>2007</v>
      </c>
      <c r="C2726">
        <v>2</v>
      </c>
      <c r="D2726" t="s">
        <v>31</v>
      </c>
      <c r="E2726" t="s">
        <v>8</v>
      </c>
      <c r="F2726">
        <v>1077</v>
      </c>
      <c r="G2726">
        <v>758</v>
      </c>
      <c r="H2726">
        <v>6</v>
      </c>
      <c r="I2726">
        <v>4548</v>
      </c>
      <c r="J2726">
        <v>5625</v>
      </c>
      <c r="K2726">
        <v>8013</v>
      </c>
      <c r="L2726">
        <v>2388</v>
      </c>
      <c r="M2726">
        <f t="array" ref="M2726">SUM(IF(E$2:E2726=E2726,IF(B$2:B2726=B2726,IF(C$2:C2726=C2726,L$2:L2726))))</f>
        <v>8084</v>
      </c>
    </row>
    <row r="2727" spans="1:13" x14ac:dyDescent="0.25">
      <c r="A2727" s="2">
        <v>39120</v>
      </c>
      <c r="B2727">
        <v>2007</v>
      </c>
      <c r="C2727">
        <v>2</v>
      </c>
      <c r="D2727" t="s">
        <v>32</v>
      </c>
      <c r="E2727" t="s">
        <v>9</v>
      </c>
      <c r="F2727">
        <v>788</v>
      </c>
      <c r="G2727">
        <v>758</v>
      </c>
      <c r="H2727">
        <v>10</v>
      </c>
      <c r="I2727">
        <v>7580</v>
      </c>
      <c r="J2727">
        <v>8368</v>
      </c>
      <c r="K2727">
        <v>9057</v>
      </c>
      <c r="L2727">
        <v>689</v>
      </c>
      <c r="M2727">
        <f t="array" ref="M2727">SUM(IF(E$2:E2727=E2727,IF(B$2:B2727=B2727,IF(C$2:C2727=C2727,L$2:L2727))))</f>
        <v>210</v>
      </c>
    </row>
    <row r="2728" spans="1:13" x14ac:dyDescent="0.25">
      <c r="A2728" s="2">
        <v>39121</v>
      </c>
      <c r="B2728">
        <v>2007</v>
      </c>
      <c r="C2728">
        <v>2</v>
      </c>
      <c r="D2728" t="s">
        <v>33</v>
      </c>
      <c r="E2728" t="s">
        <v>9</v>
      </c>
      <c r="F2728">
        <v>788</v>
      </c>
      <c r="G2728">
        <v>521</v>
      </c>
      <c r="H2728">
        <v>4</v>
      </c>
      <c r="I2728">
        <v>2084</v>
      </c>
      <c r="J2728">
        <v>2872</v>
      </c>
      <c r="K2728">
        <v>3035</v>
      </c>
      <c r="L2728">
        <v>163</v>
      </c>
      <c r="M2728">
        <f t="array" ref="M2728">SUM(IF(E$2:E2728=E2728,IF(B$2:B2728=B2728,IF(C$2:C2728=C2728,L$2:L2728))))</f>
        <v>373</v>
      </c>
    </row>
    <row r="2729" spans="1:13" x14ac:dyDescent="0.25">
      <c r="A2729" s="2">
        <v>39122</v>
      </c>
      <c r="B2729">
        <v>2007</v>
      </c>
      <c r="C2729">
        <v>2</v>
      </c>
      <c r="D2729" t="s">
        <v>34</v>
      </c>
      <c r="E2729" t="s">
        <v>9</v>
      </c>
      <c r="F2729">
        <v>788</v>
      </c>
      <c r="G2729">
        <v>558</v>
      </c>
      <c r="H2729">
        <v>1</v>
      </c>
      <c r="I2729">
        <v>558</v>
      </c>
      <c r="J2729">
        <v>1346</v>
      </c>
      <c r="K2729">
        <v>1428</v>
      </c>
      <c r="L2729">
        <v>82</v>
      </c>
      <c r="M2729">
        <f t="array" ref="M2729">SUM(IF(E$2:E2729=E2729,IF(B$2:B2729=B2729,IF(C$2:C2729=C2729,L$2:L2729))))</f>
        <v>455</v>
      </c>
    </row>
    <row r="2730" spans="1:13" x14ac:dyDescent="0.25">
      <c r="A2730" s="2">
        <v>39122</v>
      </c>
      <c r="B2730">
        <v>2007</v>
      </c>
      <c r="C2730">
        <v>2</v>
      </c>
      <c r="D2730" t="s">
        <v>34</v>
      </c>
      <c r="E2730" t="s">
        <v>13</v>
      </c>
      <c r="F2730">
        <v>1228</v>
      </c>
      <c r="G2730">
        <v>558</v>
      </c>
      <c r="H2730">
        <v>4</v>
      </c>
      <c r="I2730">
        <v>2232</v>
      </c>
      <c r="J2730">
        <v>3460</v>
      </c>
      <c r="K2730">
        <v>9213</v>
      </c>
      <c r="L2730">
        <v>5753</v>
      </c>
      <c r="M2730">
        <f t="array" ref="M2730">SUM(IF(E$2:E2730=E2730,IF(B$2:B2730=B2730,IF(C$2:C2730=C2730,L$2:L2730))))</f>
        <v>4309</v>
      </c>
    </row>
    <row r="2731" spans="1:13" x14ac:dyDescent="0.25">
      <c r="A2731" s="2">
        <v>39122</v>
      </c>
      <c r="B2731">
        <v>2007</v>
      </c>
      <c r="C2731">
        <v>2</v>
      </c>
      <c r="D2731" t="s">
        <v>34</v>
      </c>
      <c r="E2731" t="s">
        <v>8</v>
      </c>
      <c r="F2731">
        <v>1077</v>
      </c>
      <c r="G2731">
        <v>558</v>
      </c>
      <c r="H2731">
        <v>4</v>
      </c>
      <c r="I2731">
        <v>2232</v>
      </c>
      <c r="J2731">
        <v>3309</v>
      </c>
      <c r="K2731">
        <v>3818</v>
      </c>
      <c r="L2731">
        <v>509</v>
      </c>
      <c r="M2731">
        <f t="array" ref="M2731">SUM(IF(E$2:E2731=E2731,IF(B$2:B2731=B2731,IF(C$2:C2731=C2731,L$2:L2731))))</f>
        <v>8593</v>
      </c>
    </row>
    <row r="2732" spans="1:13" x14ac:dyDescent="0.25">
      <c r="A2732" s="2">
        <v>39123</v>
      </c>
      <c r="B2732">
        <v>2007</v>
      </c>
      <c r="C2732">
        <v>2</v>
      </c>
      <c r="D2732" t="s">
        <v>35</v>
      </c>
      <c r="E2732" t="s">
        <v>8</v>
      </c>
      <c r="F2732">
        <v>1077</v>
      </c>
      <c r="G2732">
        <v>669</v>
      </c>
      <c r="H2732">
        <v>4</v>
      </c>
      <c r="I2732">
        <v>2676</v>
      </c>
      <c r="J2732">
        <v>3753</v>
      </c>
      <c r="K2732">
        <v>4050</v>
      </c>
      <c r="L2732">
        <v>297</v>
      </c>
      <c r="M2732">
        <f t="array" ref="M2732">SUM(IF(E$2:E2732=E2732,IF(B$2:B2732=B2732,IF(C$2:C2732=C2732,L$2:L2732))))</f>
        <v>8890</v>
      </c>
    </row>
    <row r="2733" spans="1:13" x14ac:dyDescent="0.25">
      <c r="A2733" s="2">
        <v>39125</v>
      </c>
      <c r="B2733">
        <v>2007</v>
      </c>
      <c r="C2733">
        <v>2</v>
      </c>
      <c r="D2733" t="s">
        <v>30</v>
      </c>
      <c r="E2733" t="s">
        <v>12</v>
      </c>
      <c r="F2733">
        <v>785</v>
      </c>
      <c r="G2733">
        <v>558</v>
      </c>
      <c r="H2733">
        <v>10</v>
      </c>
      <c r="I2733">
        <v>5580</v>
      </c>
      <c r="J2733">
        <v>6365</v>
      </c>
      <c r="K2733">
        <v>5845</v>
      </c>
      <c r="L2733">
        <v>-520</v>
      </c>
      <c r="M2733">
        <f t="array" ref="M2733">SUM(IF(E$2:E2733=E2733,IF(B$2:B2733=B2733,IF(C$2:C2733=C2733,L$2:L2733))))</f>
        <v>-520</v>
      </c>
    </row>
    <row r="2734" spans="1:13" x14ac:dyDescent="0.25">
      <c r="A2734" s="2">
        <v>39125</v>
      </c>
      <c r="B2734">
        <v>2007</v>
      </c>
      <c r="C2734">
        <v>2</v>
      </c>
      <c r="D2734" t="s">
        <v>30</v>
      </c>
      <c r="E2734" t="s">
        <v>8</v>
      </c>
      <c r="F2734">
        <v>1077</v>
      </c>
      <c r="G2734">
        <v>558</v>
      </c>
      <c r="H2734">
        <v>7</v>
      </c>
      <c r="I2734">
        <v>3906</v>
      </c>
      <c r="J2734">
        <v>4983</v>
      </c>
      <c r="K2734">
        <v>4518</v>
      </c>
      <c r="L2734">
        <v>-465</v>
      </c>
      <c r="M2734">
        <f t="array" ref="M2734">SUM(IF(E$2:E2734=E2734,IF(B$2:B2734=B2734,IF(C$2:C2734=C2734,L$2:L2734))))</f>
        <v>8425</v>
      </c>
    </row>
    <row r="2735" spans="1:13" x14ac:dyDescent="0.25">
      <c r="A2735" s="2">
        <v>39126</v>
      </c>
      <c r="B2735">
        <v>2007</v>
      </c>
      <c r="C2735">
        <v>2</v>
      </c>
      <c r="D2735" t="s">
        <v>31</v>
      </c>
      <c r="E2735" t="s">
        <v>13</v>
      </c>
      <c r="F2735">
        <v>1228</v>
      </c>
      <c r="G2735">
        <v>758</v>
      </c>
      <c r="H2735">
        <v>7</v>
      </c>
      <c r="I2735">
        <v>5306</v>
      </c>
      <c r="J2735">
        <v>6534</v>
      </c>
      <c r="K2735">
        <v>7196</v>
      </c>
      <c r="L2735">
        <v>662</v>
      </c>
      <c r="M2735">
        <f t="array" ref="M2735">SUM(IF(E$2:E2735=E2735,IF(B$2:B2735=B2735,IF(C$2:C2735=C2735,L$2:L2735))))</f>
        <v>4971</v>
      </c>
    </row>
    <row r="2736" spans="1:13" x14ac:dyDescent="0.25">
      <c r="A2736" s="2">
        <v>39128</v>
      </c>
      <c r="B2736">
        <v>2007</v>
      </c>
      <c r="C2736">
        <v>2</v>
      </c>
      <c r="D2736" t="s">
        <v>33</v>
      </c>
      <c r="E2736" t="s">
        <v>13</v>
      </c>
      <c r="F2736">
        <v>1228</v>
      </c>
      <c r="G2736">
        <v>521</v>
      </c>
      <c r="H2736">
        <v>1</v>
      </c>
      <c r="I2736">
        <v>521</v>
      </c>
      <c r="J2736">
        <v>1749</v>
      </c>
      <c r="K2736">
        <v>1941</v>
      </c>
      <c r="L2736">
        <v>192</v>
      </c>
      <c r="M2736">
        <f t="array" ref="M2736">SUM(IF(E$2:E2736=E2736,IF(B$2:B2736=B2736,IF(C$2:C2736=C2736,L$2:L2736))))</f>
        <v>5163</v>
      </c>
    </row>
    <row r="2737" spans="1:13" x14ac:dyDescent="0.25">
      <c r="A2737" s="2">
        <v>39130</v>
      </c>
      <c r="B2737">
        <v>2007</v>
      </c>
      <c r="C2737">
        <v>2</v>
      </c>
      <c r="D2737" t="s">
        <v>35</v>
      </c>
      <c r="E2737" t="s">
        <v>8</v>
      </c>
      <c r="F2737">
        <v>1077</v>
      </c>
      <c r="G2737">
        <v>669</v>
      </c>
      <c r="H2737">
        <v>9</v>
      </c>
      <c r="I2737">
        <v>6021</v>
      </c>
      <c r="J2737">
        <v>7098</v>
      </c>
      <c r="K2737">
        <v>5832</v>
      </c>
      <c r="L2737">
        <v>-1266</v>
      </c>
      <c r="M2737">
        <f t="array" ref="M2737">SUM(IF(E$2:E2737=E2737,IF(B$2:B2737=B2737,IF(C$2:C2737=C2737,L$2:L2737))))</f>
        <v>7159</v>
      </c>
    </row>
    <row r="2738" spans="1:13" x14ac:dyDescent="0.25">
      <c r="A2738" s="2">
        <v>39131</v>
      </c>
      <c r="B2738">
        <v>2007</v>
      </c>
      <c r="C2738">
        <v>2</v>
      </c>
      <c r="D2738" t="s">
        <v>36</v>
      </c>
      <c r="E2738" t="s">
        <v>13</v>
      </c>
      <c r="F2738">
        <v>1228</v>
      </c>
      <c r="G2738">
        <v>521</v>
      </c>
      <c r="H2738">
        <v>4</v>
      </c>
      <c r="I2738">
        <v>2084</v>
      </c>
      <c r="J2738">
        <v>3312</v>
      </c>
      <c r="K2738">
        <v>3353</v>
      </c>
      <c r="L2738">
        <v>41</v>
      </c>
      <c r="M2738">
        <f t="array" ref="M2738">SUM(IF(E$2:E2738=E2738,IF(B$2:B2738=B2738,IF(C$2:C2738=C2738,L$2:L2738))))</f>
        <v>5204</v>
      </c>
    </row>
    <row r="2739" spans="1:13" x14ac:dyDescent="0.25">
      <c r="A2739" s="2">
        <v>39131</v>
      </c>
      <c r="B2739">
        <v>2007</v>
      </c>
      <c r="C2739">
        <v>2</v>
      </c>
      <c r="D2739" t="s">
        <v>36</v>
      </c>
      <c r="E2739" t="s">
        <v>9</v>
      </c>
      <c r="F2739">
        <v>788</v>
      </c>
      <c r="G2739">
        <v>521</v>
      </c>
      <c r="H2739">
        <v>1</v>
      </c>
      <c r="I2739">
        <v>521</v>
      </c>
      <c r="J2739">
        <v>1309</v>
      </c>
      <c r="K2739">
        <v>1441</v>
      </c>
      <c r="L2739">
        <v>132</v>
      </c>
      <c r="M2739">
        <f t="array" ref="M2739">SUM(IF(E$2:E2739=E2739,IF(B$2:B2739=B2739,IF(C$2:C2739=C2739,L$2:L2739))))</f>
        <v>587</v>
      </c>
    </row>
    <row r="2740" spans="1:13" x14ac:dyDescent="0.25">
      <c r="A2740" s="2">
        <v>39132</v>
      </c>
      <c r="B2740">
        <v>2007</v>
      </c>
      <c r="C2740">
        <v>2</v>
      </c>
      <c r="D2740" t="s">
        <v>30</v>
      </c>
      <c r="E2740" t="s">
        <v>8</v>
      </c>
      <c r="F2740">
        <v>1077</v>
      </c>
      <c r="G2740">
        <v>558</v>
      </c>
      <c r="H2740">
        <v>6</v>
      </c>
      <c r="I2740">
        <v>3348</v>
      </c>
      <c r="J2740">
        <v>4425</v>
      </c>
      <c r="K2740">
        <v>3560</v>
      </c>
      <c r="L2740">
        <v>-865</v>
      </c>
      <c r="M2740">
        <f t="array" ref="M2740">SUM(IF(E$2:E2740=E2740,IF(B$2:B2740=B2740,IF(C$2:C2740=C2740,L$2:L2740))))</f>
        <v>6294</v>
      </c>
    </row>
    <row r="2741" spans="1:13" x14ac:dyDescent="0.25">
      <c r="A2741" s="2">
        <v>39132</v>
      </c>
      <c r="B2741">
        <v>2007</v>
      </c>
      <c r="C2741">
        <v>2</v>
      </c>
      <c r="D2741" t="s">
        <v>30</v>
      </c>
      <c r="E2741" t="s">
        <v>13</v>
      </c>
      <c r="F2741">
        <v>1228</v>
      </c>
      <c r="G2741">
        <v>558</v>
      </c>
      <c r="H2741">
        <v>5</v>
      </c>
      <c r="I2741">
        <v>2790</v>
      </c>
      <c r="J2741">
        <v>4018</v>
      </c>
      <c r="K2741">
        <v>3238</v>
      </c>
      <c r="L2741">
        <v>-780</v>
      </c>
      <c r="M2741">
        <f t="array" ref="M2741">SUM(IF(E$2:E2741=E2741,IF(B$2:B2741=B2741,IF(C$2:C2741=C2741,L$2:L2741))))</f>
        <v>4424</v>
      </c>
    </row>
    <row r="2742" spans="1:13" x14ac:dyDescent="0.25">
      <c r="A2742" s="2">
        <v>39133</v>
      </c>
      <c r="B2742">
        <v>2007</v>
      </c>
      <c r="C2742">
        <v>2</v>
      </c>
      <c r="D2742" t="s">
        <v>31</v>
      </c>
      <c r="E2742" t="s">
        <v>12</v>
      </c>
      <c r="F2742">
        <v>785</v>
      </c>
      <c r="G2742">
        <v>758</v>
      </c>
      <c r="H2742">
        <v>3</v>
      </c>
      <c r="I2742">
        <v>2274</v>
      </c>
      <c r="J2742">
        <v>3059</v>
      </c>
      <c r="K2742">
        <v>7249</v>
      </c>
      <c r="L2742">
        <v>4190</v>
      </c>
      <c r="M2742">
        <f t="array" ref="M2742">SUM(IF(E$2:E2742=E2742,IF(B$2:B2742=B2742,IF(C$2:C2742=C2742,L$2:L2742))))</f>
        <v>3670</v>
      </c>
    </row>
    <row r="2743" spans="1:13" x14ac:dyDescent="0.25">
      <c r="A2743" s="2">
        <v>39134</v>
      </c>
      <c r="B2743">
        <v>2007</v>
      </c>
      <c r="C2743">
        <v>2</v>
      </c>
      <c r="D2743" t="s">
        <v>32</v>
      </c>
      <c r="E2743" t="s">
        <v>7</v>
      </c>
      <c r="F2743">
        <v>1179</v>
      </c>
      <c r="G2743">
        <v>758</v>
      </c>
      <c r="H2743">
        <v>2</v>
      </c>
      <c r="I2743">
        <v>1516</v>
      </c>
      <c r="J2743">
        <v>2695</v>
      </c>
      <c r="K2743">
        <v>2810</v>
      </c>
      <c r="L2743">
        <v>115</v>
      </c>
      <c r="M2743">
        <f t="array" ref="M2743">SUM(IF(E$2:E2743=E2743,IF(B$2:B2743=B2743,IF(C$2:C2743=C2743,L$2:L2743))))</f>
        <v>115</v>
      </c>
    </row>
    <row r="2744" spans="1:13" x14ac:dyDescent="0.25">
      <c r="A2744" s="2">
        <v>39134</v>
      </c>
      <c r="B2744">
        <v>2007</v>
      </c>
      <c r="C2744">
        <v>2</v>
      </c>
      <c r="D2744" t="s">
        <v>32</v>
      </c>
      <c r="E2744" t="s">
        <v>9</v>
      </c>
      <c r="F2744">
        <v>788</v>
      </c>
      <c r="G2744">
        <v>758</v>
      </c>
      <c r="H2744">
        <v>7</v>
      </c>
      <c r="I2744">
        <v>5306</v>
      </c>
      <c r="J2744">
        <v>6094</v>
      </c>
      <c r="K2744">
        <v>4989</v>
      </c>
      <c r="L2744">
        <v>-1105</v>
      </c>
      <c r="M2744">
        <f t="array" ref="M2744">SUM(IF(E$2:E2744=E2744,IF(B$2:B2744=B2744,IF(C$2:C2744=C2744,L$2:L2744))))</f>
        <v>-518</v>
      </c>
    </row>
    <row r="2745" spans="1:13" x14ac:dyDescent="0.25">
      <c r="A2745" s="2">
        <v>39134</v>
      </c>
      <c r="B2745">
        <v>2007</v>
      </c>
      <c r="C2745">
        <v>2</v>
      </c>
      <c r="D2745" t="s">
        <v>32</v>
      </c>
      <c r="E2745" t="s">
        <v>13</v>
      </c>
      <c r="F2745">
        <v>1228</v>
      </c>
      <c r="G2745">
        <v>758</v>
      </c>
      <c r="H2745">
        <v>10</v>
      </c>
      <c r="I2745">
        <v>7580</v>
      </c>
      <c r="J2745">
        <v>8808</v>
      </c>
      <c r="K2745">
        <v>8464</v>
      </c>
      <c r="L2745">
        <v>-344</v>
      </c>
      <c r="M2745">
        <f t="array" ref="M2745">SUM(IF(E$2:E2745=E2745,IF(B$2:B2745=B2745,IF(C$2:C2745=C2745,L$2:L2745))))</f>
        <v>4080</v>
      </c>
    </row>
    <row r="2746" spans="1:13" x14ac:dyDescent="0.25">
      <c r="A2746" s="2">
        <v>39135</v>
      </c>
      <c r="B2746">
        <v>2007</v>
      </c>
      <c r="C2746">
        <v>2</v>
      </c>
      <c r="D2746" t="s">
        <v>33</v>
      </c>
      <c r="E2746" t="s">
        <v>8</v>
      </c>
      <c r="F2746">
        <v>1077</v>
      </c>
      <c r="G2746">
        <v>521</v>
      </c>
      <c r="H2746">
        <v>3</v>
      </c>
      <c r="I2746">
        <v>1563</v>
      </c>
      <c r="J2746">
        <v>2640</v>
      </c>
      <c r="K2746">
        <v>9976</v>
      </c>
      <c r="L2746">
        <v>7336</v>
      </c>
      <c r="M2746">
        <f t="array" ref="M2746">SUM(IF(E$2:E2746=E2746,IF(B$2:B2746=B2746,IF(C$2:C2746=C2746,L$2:L2746))))</f>
        <v>13630</v>
      </c>
    </row>
    <row r="2747" spans="1:13" x14ac:dyDescent="0.25">
      <c r="A2747" s="2">
        <v>39136</v>
      </c>
      <c r="B2747">
        <v>2007</v>
      </c>
      <c r="C2747">
        <v>2</v>
      </c>
      <c r="D2747" t="s">
        <v>34</v>
      </c>
      <c r="E2747" t="s">
        <v>8</v>
      </c>
      <c r="F2747">
        <v>1077</v>
      </c>
      <c r="G2747">
        <v>558</v>
      </c>
      <c r="H2747">
        <v>9</v>
      </c>
      <c r="I2747">
        <v>5022</v>
      </c>
      <c r="J2747">
        <v>6099</v>
      </c>
      <c r="K2747">
        <v>16991</v>
      </c>
      <c r="L2747">
        <v>10892</v>
      </c>
      <c r="M2747">
        <f t="array" ref="M2747">SUM(IF(E$2:E2747=E2747,IF(B$2:B2747=B2747,IF(C$2:C2747=C2747,L$2:L2747))))</f>
        <v>24522</v>
      </c>
    </row>
    <row r="2748" spans="1:13" x14ac:dyDescent="0.25">
      <c r="A2748" s="2">
        <v>39137</v>
      </c>
      <c r="B2748">
        <v>2007</v>
      </c>
      <c r="C2748">
        <v>2</v>
      </c>
      <c r="D2748" t="s">
        <v>35</v>
      </c>
      <c r="E2748" t="s">
        <v>8</v>
      </c>
      <c r="F2748">
        <v>1077</v>
      </c>
      <c r="G2748">
        <v>669</v>
      </c>
      <c r="H2748">
        <v>1</v>
      </c>
      <c r="I2748">
        <v>669</v>
      </c>
      <c r="J2748">
        <v>1746</v>
      </c>
      <c r="K2748">
        <v>1604</v>
      </c>
      <c r="L2748">
        <v>-142</v>
      </c>
      <c r="M2748">
        <f t="array" ref="M2748">SUM(IF(E$2:E2748=E2748,IF(B$2:B2748=B2748,IF(C$2:C2748=C2748,L$2:L2748))))</f>
        <v>24380</v>
      </c>
    </row>
    <row r="2749" spans="1:13" x14ac:dyDescent="0.25">
      <c r="A2749" s="2">
        <v>39139</v>
      </c>
      <c r="B2749">
        <v>2007</v>
      </c>
      <c r="C2749">
        <v>2</v>
      </c>
      <c r="D2749" t="s">
        <v>30</v>
      </c>
      <c r="E2749" t="s">
        <v>9</v>
      </c>
      <c r="F2749">
        <v>788</v>
      </c>
      <c r="G2749">
        <v>558</v>
      </c>
      <c r="H2749">
        <v>6</v>
      </c>
      <c r="I2749">
        <v>3348</v>
      </c>
      <c r="J2749">
        <v>4136</v>
      </c>
      <c r="K2749">
        <v>3567</v>
      </c>
      <c r="L2749">
        <v>-569</v>
      </c>
      <c r="M2749">
        <f t="array" ref="M2749">SUM(IF(E$2:E2749=E2749,IF(B$2:B2749=B2749,IF(C$2:C2749=C2749,L$2:L2749))))</f>
        <v>-1087</v>
      </c>
    </row>
    <row r="2750" spans="1:13" x14ac:dyDescent="0.25">
      <c r="A2750" s="2">
        <v>39141</v>
      </c>
      <c r="B2750">
        <v>2007</v>
      </c>
      <c r="C2750">
        <v>2</v>
      </c>
      <c r="D2750" t="s">
        <v>32</v>
      </c>
      <c r="E2750" t="s">
        <v>8</v>
      </c>
      <c r="F2750">
        <v>1077</v>
      </c>
      <c r="G2750">
        <v>758</v>
      </c>
      <c r="H2750">
        <v>1</v>
      </c>
      <c r="I2750">
        <v>758</v>
      </c>
      <c r="J2750">
        <v>1835</v>
      </c>
      <c r="K2750">
        <v>3341</v>
      </c>
      <c r="L2750">
        <v>1506</v>
      </c>
      <c r="M2750">
        <f t="array" ref="M2750">SUM(IF(E$2:E2750=E2750,IF(B$2:B2750=B2750,IF(C$2:C2750=C2750,L$2:L2750))))</f>
        <v>25886</v>
      </c>
    </row>
    <row r="2751" spans="1:13" x14ac:dyDescent="0.25">
      <c r="A2751" s="2">
        <v>39141</v>
      </c>
      <c r="B2751">
        <v>2007</v>
      </c>
      <c r="C2751">
        <v>2</v>
      </c>
      <c r="D2751" t="s">
        <v>32</v>
      </c>
      <c r="E2751" t="s">
        <v>9</v>
      </c>
      <c r="F2751">
        <v>788</v>
      </c>
      <c r="G2751">
        <v>758</v>
      </c>
      <c r="H2751">
        <v>3</v>
      </c>
      <c r="I2751">
        <v>2274</v>
      </c>
      <c r="J2751">
        <v>3062</v>
      </c>
      <c r="K2751">
        <v>2562</v>
      </c>
      <c r="L2751">
        <v>-500</v>
      </c>
      <c r="M2751">
        <f t="array" ref="M2751">SUM(IF(E$2:E2751=E2751,IF(B$2:B2751=B2751,IF(C$2:C2751=C2751,L$2:L2751))))</f>
        <v>-1587</v>
      </c>
    </row>
    <row r="2752" spans="1:13" x14ac:dyDescent="0.25">
      <c r="A2752" s="2">
        <v>39141</v>
      </c>
      <c r="B2752">
        <v>2007</v>
      </c>
      <c r="C2752">
        <v>2</v>
      </c>
      <c r="D2752" t="s">
        <v>32</v>
      </c>
      <c r="E2752" t="s">
        <v>13</v>
      </c>
      <c r="F2752">
        <v>1228</v>
      </c>
      <c r="G2752">
        <v>758</v>
      </c>
      <c r="H2752">
        <v>1</v>
      </c>
      <c r="I2752">
        <v>758</v>
      </c>
      <c r="J2752">
        <v>1986</v>
      </c>
      <c r="K2752">
        <v>2031</v>
      </c>
      <c r="L2752">
        <v>45</v>
      </c>
      <c r="M2752">
        <f t="array" ref="M2752">SUM(IF(E$2:E2752=E2752,IF(B$2:B2752=B2752,IF(C$2:C2752=C2752,L$2:L2752))))</f>
        <v>4125</v>
      </c>
    </row>
    <row r="2753" spans="1:13" x14ac:dyDescent="0.25">
      <c r="A2753" s="2">
        <v>39142</v>
      </c>
      <c r="B2753">
        <v>2007</v>
      </c>
      <c r="C2753">
        <v>3</v>
      </c>
      <c r="D2753" t="s">
        <v>33</v>
      </c>
      <c r="E2753" t="s">
        <v>8</v>
      </c>
      <c r="F2753">
        <v>1077</v>
      </c>
      <c r="G2753">
        <v>521</v>
      </c>
      <c r="H2753">
        <v>1</v>
      </c>
      <c r="I2753">
        <v>521</v>
      </c>
      <c r="J2753">
        <v>1598</v>
      </c>
      <c r="K2753">
        <v>1800</v>
      </c>
      <c r="L2753">
        <v>202</v>
      </c>
      <c r="M2753">
        <f t="array" ref="M2753">SUM(IF(E$2:E2753=E2753,IF(B$2:B2753=B2753,IF(C$2:C2753=C2753,L$2:L2753))))</f>
        <v>202</v>
      </c>
    </row>
    <row r="2754" spans="1:13" x14ac:dyDescent="0.25">
      <c r="A2754" s="2">
        <v>39142</v>
      </c>
      <c r="B2754">
        <v>2007</v>
      </c>
      <c r="C2754">
        <v>3</v>
      </c>
      <c r="D2754" t="s">
        <v>33</v>
      </c>
      <c r="E2754" t="s">
        <v>13</v>
      </c>
      <c r="F2754">
        <v>1228</v>
      </c>
      <c r="G2754">
        <v>521</v>
      </c>
      <c r="H2754">
        <v>6</v>
      </c>
      <c r="I2754">
        <v>3126</v>
      </c>
      <c r="J2754">
        <v>4354</v>
      </c>
      <c r="K2754">
        <v>4625</v>
      </c>
      <c r="L2754">
        <v>271</v>
      </c>
      <c r="M2754">
        <f t="array" ref="M2754">SUM(IF(E$2:E2754=E2754,IF(B$2:B2754=B2754,IF(C$2:C2754=C2754,L$2:L2754))))</f>
        <v>271</v>
      </c>
    </row>
    <row r="2755" spans="1:13" x14ac:dyDescent="0.25">
      <c r="A2755" s="2">
        <v>39142</v>
      </c>
      <c r="B2755">
        <v>2007</v>
      </c>
      <c r="C2755">
        <v>3</v>
      </c>
      <c r="D2755" t="s">
        <v>33</v>
      </c>
      <c r="E2755" t="s">
        <v>10</v>
      </c>
      <c r="F2755">
        <v>628</v>
      </c>
      <c r="G2755">
        <v>521</v>
      </c>
      <c r="H2755">
        <v>6</v>
      </c>
      <c r="I2755">
        <v>3126</v>
      </c>
      <c r="J2755">
        <v>3754</v>
      </c>
      <c r="K2755">
        <v>5981</v>
      </c>
      <c r="L2755">
        <v>2227</v>
      </c>
      <c r="M2755">
        <f t="array" ref="M2755">SUM(IF(E$2:E2755=E2755,IF(B$2:B2755=B2755,IF(C$2:C2755=C2755,L$2:L2755))))</f>
        <v>2227</v>
      </c>
    </row>
    <row r="2756" spans="1:13" x14ac:dyDescent="0.25">
      <c r="A2756" s="2">
        <v>39143</v>
      </c>
      <c r="B2756">
        <v>2007</v>
      </c>
      <c r="C2756">
        <v>3</v>
      </c>
      <c r="D2756" t="s">
        <v>34</v>
      </c>
      <c r="E2756" t="s">
        <v>8</v>
      </c>
      <c r="F2756">
        <v>1077</v>
      </c>
      <c r="G2756">
        <v>558</v>
      </c>
      <c r="H2756">
        <v>9</v>
      </c>
      <c r="I2756">
        <v>5022</v>
      </c>
      <c r="J2756">
        <v>6099</v>
      </c>
      <c r="K2756">
        <v>6725</v>
      </c>
      <c r="L2756">
        <v>626</v>
      </c>
      <c r="M2756">
        <f t="array" ref="M2756">SUM(IF(E$2:E2756=E2756,IF(B$2:B2756=B2756,IF(C$2:C2756=C2756,L$2:L2756))))</f>
        <v>828</v>
      </c>
    </row>
    <row r="2757" spans="1:13" x14ac:dyDescent="0.25">
      <c r="A2757" s="2">
        <v>39143</v>
      </c>
      <c r="B2757">
        <v>2007</v>
      </c>
      <c r="C2757">
        <v>3</v>
      </c>
      <c r="D2757" t="s">
        <v>34</v>
      </c>
      <c r="E2757" t="s">
        <v>12</v>
      </c>
      <c r="F2757">
        <v>785</v>
      </c>
      <c r="G2757">
        <v>558</v>
      </c>
      <c r="H2757">
        <v>4</v>
      </c>
      <c r="I2757">
        <v>2232</v>
      </c>
      <c r="J2757">
        <v>3017</v>
      </c>
      <c r="K2757">
        <v>2554</v>
      </c>
      <c r="L2757">
        <v>-463</v>
      </c>
      <c r="M2757">
        <f t="array" ref="M2757">SUM(IF(E$2:E2757=E2757,IF(B$2:B2757=B2757,IF(C$2:C2757=C2757,L$2:L2757))))</f>
        <v>-463</v>
      </c>
    </row>
    <row r="2758" spans="1:13" x14ac:dyDescent="0.25">
      <c r="A2758" s="2">
        <v>39144</v>
      </c>
      <c r="B2758">
        <v>2007</v>
      </c>
      <c r="C2758">
        <v>3</v>
      </c>
      <c r="D2758" t="s">
        <v>35</v>
      </c>
      <c r="E2758" t="s">
        <v>10</v>
      </c>
      <c r="F2758">
        <v>628</v>
      </c>
      <c r="G2758">
        <v>669</v>
      </c>
      <c r="H2758">
        <v>1</v>
      </c>
      <c r="I2758">
        <v>669</v>
      </c>
      <c r="J2758">
        <v>1297</v>
      </c>
      <c r="K2758">
        <v>1062</v>
      </c>
      <c r="L2758">
        <v>-235</v>
      </c>
      <c r="M2758">
        <f t="array" ref="M2758">SUM(IF(E$2:E2758=E2758,IF(B$2:B2758=B2758,IF(C$2:C2758=C2758,L$2:L2758))))</f>
        <v>1992</v>
      </c>
    </row>
    <row r="2759" spans="1:13" x14ac:dyDescent="0.25">
      <c r="A2759" s="2">
        <v>39144</v>
      </c>
      <c r="B2759">
        <v>2007</v>
      </c>
      <c r="C2759">
        <v>3</v>
      </c>
      <c r="D2759" t="s">
        <v>35</v>
      </c>
      <c r="E2759" t="s">
        <v>8</v>
      </c>
      <c r="F2759">
        <v>1077</v>
      </c>
      <c r="G2759">
        <v>669</v>
      </c>
      <c r="H2759">
        <v>8</v>
      </c>
      <c r="I2759">
        <v>5352</v>
      </c>
      <c r="J2759">
        <v>6429</v>
      </c>
      <c r="K2759">
        <v>7465</v>
      </c>
      <c r="L2759">
        <v>1036</v>
      </c>
      <c r="M2759">
        <f t="array" ref="M2759">SUM(IF(E$2:E2759=E2759,IF(B$2:B2759=B2759,IF(C$2:C2759=C2759,L$2:L2759))))</f>
        <v>1864</v>
      </c>
    </row>
    <row r="2760" spans="1:13" x14ac:dyDescent="0.25">
      <c r="A2760" s="2">
        <v>39144</v>
      </c>
      <c r="B2760">
        <v>2007</v>
      </c>
      <c r="C2760">
        <v>3</v>
      </c>
      <c r="D2760" t="s">
        <v>35</v>
      </c>
      <c r="E2760" t="s">
        <v>12</v>
      </c>
      <c r="F2760">
        <v>785</v>
      </c>
      <c r="G2760">
        <v>669</v>
      </c>
      <c r="H2760">
        <v>5</v>
      </c>
      <c r="I2760">
        <v>3345</v>
      </c>
      <c r="J2760">
        <v>4130</v>
      </c>
      <c r="K2760">
        <v>8067</v>
      </c>
      <c r="L2760">
        <v>3937</v>
      </c>
      <c r="M2760">
        <f t="array" ref="M2760">SUM(IF(E$2:E2760=E2760,IF(B$2:B2760=B2760,IF(C$2:C2760=C2760,L$2:L2760))))</f>
        <v>3474</v>
      </c>
    </row>
    <row r="2761" spans="1:13" x14ac:dyDescent="0.25">
      <c r="A2761" s="2">
        <v>39145</v>
      </c>
      <c r="B2761">
        <v>2007</v>
      </c>
      <c r="C2761">
        <v>3</v>
      </c>
      <c r="D2761" t="s">
        <v>36</v>
      </c>
      <c r="E2761" t="s">
        <v>12</v>
      </c>
      <c r="F2761">
        <v>785</v>
      </c>
      <c r="G2761">
        <v>521</v>
      </c>
      <c r="H2761">
        <v>8</v>
      </c>
      <c r="I2761">
        <v>4168</v>
      </c>
      <c r="J2761">
        <v>4953</v>
      </c>
      <c r="K2761">
        <v>5713</v>
      </c>
      <c r="L2761">
        <v>760</v>
      </c>
      <c r="M2761">
        <f t="array" ref="M2761">SUM(IF(E$2:E2761=E2761,IF(B$2:B2761=B2761,IF(C$2:C2761=C2761,L$2:L2761))))</f>
        <v>4234</v>
      </c>
    </row>
    <row r="2762" spans="1:13" x14ac:dyDescent="0.25">
      <c r="A2762" s="2">
        <v>39145</v>
      </c>
      <c r="B2762">
        <v>2007</v>
      </c>
      <c r="C2762">
        <v>3</v>
      </c>
      <c r="D2762" t="s">
        <v>36</v>
      </c>
      <c r="E2762" t="s">
        <v>13</v>
      </c>
      <c r="F2762">
        <v>1228</v>
      </c>
      <c r="G2762">
        <v>521</v>
      </c>
      <c r="H2762">
        <v>4</v>
      </c>
      <c r="I2762">
        <v>2084</v>
      </c>
      <c r="J2762">
        <v>3312</v>
      </c>
      <c r="K2762">
        <v>2865</v>
      </c>
      <c r="L2762">
        <v>-447</v>
      </c>
      <c r="M2762">
        <f t="array" ref="M2762">SUM(IF(E$2:E2762=E2762,IF(B$2:B2762=B2762,IF(C$2:C2762=C2762,L$2:L2762))))</f>
        <v>-176</v>
      </c>
    </row>
    <row r="2763" spans="1:13" x14ac:dyDescent="0.25">
      <c r="A2763" s="2">
        <v>39146</v>
      </c>
      <c r="B2763">
        <v>2007</v>
      </c>
      <c r="C2763">
        <v>3</v>
      </c>
      <c r="D2763" t="s">
        <v>30</v>
      </c>
      <c r="E2763" t="s">
        <v>13</v>
      </c>
      <c r="F2763">
        <v>1228</v>
      </c>
      <c r="G2763">
        <v>558</v>
      </c>
      <c r="H2763">
        <v>6</v>
      </c>
      <c r="I2763">
        <v>3348</v>
      </c>
      <c r="J2763">
        <v>4576</v>
      </c>
      <c r="K2763">
        <v>5229</v>
      </c>
      <c r="L2763">
        <v>653</v>
      </c>
      <c r="M2763">
        <f t="array" ref="M2763">SUM(IF(E$2:E2763=E2763,IF(B$2:B2763=B2763,IF(C$2:C2763=C2763,L$2:L2763))))</f>
        <v>477</v>
      </c>
    </row>
    <row r="2764" spans="1:13" x14ac:dyDescent="0.25">
      <c r="A2764" s="2">
        <v>39148</v>
      </c>
      <c r="B2764">
        <v>2007</v>
      </c>
      <c r="C2764">
        <v>3</v>
      </c>
      <c r="D2764" t="s">
        <v>32</v>
      </c>
      <c r="E2764" t="s">
        <v>13</v>
      </c>
      <c r="F2764">
        <v>1228</v>
      </c>
      <c r="G2764">
        <v>758</v>
      </c>
      <c r="H2764">
        <v>3</v>
      </c>
      <c r="I2764">
        <v>2274</v>
      </c>
      <c r="J2764">
        <v>3502</v>
      </c>
      <c r="K2764">
        <v>2897</v>
      </c>
      <c r="L2764">
        <v>-605</v>
      </c>
      <c r="M2764">
        <f t="array" ref="M2764">SUM(IF(E$2:E2764=E2764,IF(B$2:B2764=B2764,IF(C$2:C2764=C2764,L$2:L2764))))</f>
        <v>-128</v>
      </c>
    </row>
    <row r="2765" spans="1:13" x14ac:dyDescent="0.25">
      <c r="A2765" s="2">
        <v>39150</v>
      </c>
      <c r="B2765">
        <v>2007</v>
      </c>
      <c r="C2765">
        <v>3</v>
      </c>
      <c r="D2765" t="s">
        <v>34</v>
      </c>
      <c r="E2765" t="s">
        <v>9</v>
      </c>
      <c r="F2765">
        <v>788</v>
      </c>
      <c r="G2765">
        <v>558</v>
      </c>
      <c r="H2765">
        <v>7</v>
      </c>
      <c r="I2765">
        <v>3906</v>
      </c>
      <c r="J2765">
        <v>4694</v>
      </c>
      <c r="K2765">
        <v>5314</v>
      </c>
      <c r="L2765">
        <v>620</v>
      </c>
      <c r="M2765">
        <f t="array" ref="M2765">SUM(IF(E$2:E2765=E2765,IF(B$2:B2765=B2765,IF(C$2:C2765=C2765,L$2:L2765))))</f>
        <v>620</v>
      </c>
    </row>
    <row r="2766" spans="1:13" x14ac:dyDescent="0.25">
      <c r="A2766" s="2">
        <v>39151</v>
      </c>
      <c r="B2766">
        <v>2007</v>
      </c>
      <c r="C2766">
        <v>3</v>
      </c>
      <c r="D2766" t="s">
        <v>35</v>
      </c>
      <c r="E2766" t="s">
        <v>13</v>
      </c>
      <c r="F2766">
        <v>1228</v>
      </c>
      <c r="G2766">
        <v>669</v>
      </c>
      <c r="H2766">
        <v>7</v>
      </c>
      <c r="I2766">
        <v>4683</v>
      </c>
      <c r="J2766">
        <v>5911</v>
      </c>
      <c r="K2766">
        <v>4964</v>
      </c>
      <c r="L2766">
        <v>-947</v>
      </c>
      <c r="M2766">
        <f t="array" ref="M2766">SUM(IF(E$2:E2766=E2766,IF(B$2:B2766=B2766,IF(C$2:C2766=C2766,L$2:L2766))))</f>
        <v>-1075</v>
      </c>
    </row>
    <row r="2767" spans="1:13" x14ac:dyDescent="0.25">
      <c r="A2767" s="2">
        <v>39151</v>
      </c>
      <c r="B2767">
        <v>2007</v>
      </c>
      <c r="C2767">
        <v>3</v>
      </c>
      <c r="D2767" t="s">
        <v>35</v>
      </c>
      <c r="E2767" t="s">
        <v>8</v>
      </c>
      <c r="F2767">
        <v>1077</v>
      </c>
      <c r="G2767">
        <v>669</v>
      </c>
      <c r="H2767">
        <v>1</v>
      </c>
      <c r="I2767">
        <v>669</v>
      </c>
      <c r="J2767">
        <v>1746</v>
      </c>
      <c r="K2767">
        <v>3349</v>
      </c>
      <c r="L2767">
        <v>1603</v>
      </c>
      <c r="M2767">
        <f t="array" ref="M2767">SUM(IF(E$2:E2767=E2767,IF(B$2:B2767=B2767,IF(C$2:C2767=C2767,L$2:L2767))))</f>
        <v>3467</v>
      </c>
    </row>
    <row r="2768" spans="1:13" x14ac:dyDescent="0.25">
      <c r="A2768" s="2">
        <v>39152</v>
      </c>
      <c r="B2768">
        <v>2007</v>
      </c>
      <c r="C2768">
        <v>3</v>
      </c>
      <c r="D2768" t="s">
        <v>36</v>
      </c>
      <c r="E2768" t="s">
        <v>13</v>
      </c>
      <c r="F2768">
        <v>1228</v>
      </c>
      <c r="G2768">
        <v>521</v>
      </c>
      <c r="H2768">
        <v>3</v>
      </c>
      <c r="I2768">
        <v>1563</v>
      </c>
      <c r="J2768">
        <v>2791</v>
      </c>
      <c r="K2768">
        <v>3933</v>
      </c>
      <c r="L2768">
        <v>1142</v>
      </c>
      <c r="M2768">
        <f t="array" ref="M2768">SUM(IF(E$2:E2768=E2768,IF(B$2:B2768=B2768,IF(C$2:C2768=C2768,L$2:L2768))))</f>
        <v>67</v>
      </c>
    </row>
    <row r="2769" spans="1:13" x14ac:dyDescent="0.25">
      <c r="A2769" s="2">
        <v>39153</v>
      </c>
      <c r="B2769">
        <v>2007</v>
      </c>
      <c r="C2769">
        <v>3</v>
      </c>
      <c r="D2769" t="s">
        <v>30</v>
      </c>
      <c r="E2769" t="s">
        <v>8</v>
      </c>
      <c r="F2769">
        <v>1077</v>
      </c>
      <c r="G2769">
        <v>558</v>
      </c>
      <c r="H2769">
        <v>10</v>
      </c>
      <c r="I2769">
        <v>5580</v>
      </c>
      <c r="J2769">
        <v>6657</v>
      </c>
      <c r="K2769">
        <v>7970</v>
      </c>
      <c r="L2769">
        <v>1313</v>
      </c>
      <c r="M2769">
        <f t="array" ref="M2769">SUM(IF(E$2:E2769=E2769,IF(B$2:B2769=B2769,IF(C$2:C2769=C2769,L$2:L2769))))</f>
        <v>4780</v>
      </c>
    </row>
    <row r="2770" spans="1:13" x14ac:dyDescent="0.25">
      <c r="A2770" s="2">
        <v>39153</v>
      </c>
      <c r="B2770">
        <v>2007</v>
      </c>
      <c r="C2770">
        <v>3</v>
      </c>
      <c r="D2770" t="s">
        <v>30</v>
      </c>
      <c r="E2770" t="s">
        <v>13</v>
      </c>
      <c r="F2770">
        <v>1228</v>
      </c>
      <c r="G2770">
        <v>558</v>
      </c>
      <c r="H2770">
        <v>2</v>
      </c>
      <c r="I2770">
        <v>1116</v>
      </c>
      <c r="J2770">
        <v>2344</v>
      </c>
      <c r="K2770">
        <v>2612</v>
      </c>
      <c r="L2770">
        <v>268</v>
      </c>
      <c r="M2770">
        <f t="array" ref="M2770">SUM(IF(E$2:E2770=E2770,IF(B$2:B2770=B2770,IF(C$2:C2770=C2770,L$2:L2770))))</f>
        <v>335</v>
      </c>
    </row>
    <row r="2771" spans="1:13" x14ac:dyDescent="0.25">
      <c r="A2771" s="2">
        <v>39154</v>
      </c>
      <c r="B2771">
        <v>2007</v>
      </c>
      <c r="C2771">
        <v>3</v>
      </c>
      <c r="D2771" t="s">
        <v>31</v>
      </c>
      <c r="E2771" t="s">
        <v>13</v>
      </c>
      <c r="F2771">
        <v>1228</v>
      </c>
      <c r="G2771">
        <v>758</v>
      </c>
      <c r="H2771">
        <v>3</v>
      </c>
      <c r="I2771">
        <v>2274</v>
      </c>
      <c r="J2771">
        <v>3502</v>
      </c>
      <c r="K2771">
        <v>3220</v>
      </c>
      <c r="L2771">
        <v>-282</v>
      </c>
      <c r="M2771">
        <f t="array" ref="M2771">SUM(IF(E$2:E2771=E2771,IF(B$2:B2771=B2771,IF(C$2:C2771=C2771,L$2:L2771))))</f>
        <v>53</v>
      </c>
    </row>
    <row r="2772" spans="1:13" x14ac:dyDescent="0.25">
      <c r="A2772" s="2">
        <v>39155</v>
      </c>
      <c r="B2772">
        <v>2007</v>
      </c>
      <c r="C2772">
        <v>3</v>
      </c>
      <c r="D2772" t="s">
        <v>32</v>
      </c>
      <c r="E2772" t="s">
        <v>13</v>
      </c>
      <c r="F2772">
        <v>1228</v>
      </c>
      <c r="G2772">
        <v>758</v>
      </c>
      <c r="H2772">
        <v>8</v>
      </c>
      <c r="I2772">
        <v>6064</v>
      </c>
      <c r="J2772">
        <v>7292</v>
      </c>
      <c r="K2772">
        <v>7215</v>
      </c>
      <c r="L2772">
        <v>-77</v>
      </c>
      <c r="M2772">
        <f t="array" ref="M2772">SUM(IF(E$2:E2772=E2772,IF(B$2:B2772=B2772,IF(C$2:C2772=C2772,L$2:L2772))))</f>
        <v>-24</v>
      </c>
    </row>
    <row r="2773" spans="1:13" x14ac:dyDescent="0.25">
      <c r="A2773" s="2">
        <v>39155</v>
      </c>
      <c r="B2773">
        <v>2007</v>
      </c>
      <c r="C2773">
        <v>3</v>
      </c>
      <c r="D2773" t="s">
        <v>32</v>
      </c>
      <c r="E2773" t="s">
        <v>9</v>
      </c>
      <c r="F2773">
        <v>788</v>
      </c>
      <c r="G2773">
        <v>758</v>
      </c>
      <c r="H2773">
        <v>8</v>
      </c>
      <c r="I2773">
        <v>6064</v>
      </c>
      <c r="J2773">
        <v>6852</v>
      </c>
      <c r="K2773">
        <v>6797</v>
      </c>
      <c r="L2773">
        <v>-55</v>
      </c>
      <c r="M2773">
        <f t="array" ref="M2773">SUM(IF(E$2:E2773=E2773,IF(B$2:B2773=B2773,IF(C$2:C2773=C2773,L$2:L2773))))</f>
        <v>565</v>
      </c>
    </row>
    <row r="2774" spans="1:13" x14ac:dyDescent="0.25">
      <c r="A2774" s="2">
        <v>39156</v>
      </c>
      <c r="B2774">
        <v>2007</v>
      </c>
      <c r="C2774">
        <v>3</v>
      </c>
      <c r="D2774" t="s">
        <v>33</v>
      </c>
      <c r="E2774" t="s">
        <v>8</v>
      </c>
      <c r="F2774">
        <v>1077</v>
      </c>
      <c r="G2774">
        <v>521</v>
      </c>
      <c r="H2774">
        <v>10</v>
      </c>
      <c r="I2774">
        <v>5210</v>
      </c>
      <c r="J2774">
        <v>6287</v>
      </c>
      <c r="K2774">
        <v>5818</v>
      </c>
      <c r="L2774">
        <v>-469</v>
      </c>
      <c r="M2774">
        <f t="array" ref="M2774">SUM(IF(E$2:E2774=E2774,IF(B$2:B2774=B2774,IF(C$2:C2774=C2774,L$2:L2774))))</f>
        <v>4311</v>
      </c>
    </row>
    <row r="2775" spans="1:13" x14ac:dyDescent="0.25">
      <c r="A2775" s="2">
        <v>39157</v>
      </c>
      <c r="B2775">
        <v>2007</v>
      </c>
      <c r="C2775">
        <v>3</v>
      </c>
      <c r="D2775" t="s">
        <v>34</v>
      </c>
      <c r="E2775" t="s">
        <v>10</v>
      </c>
      <c r="F2775">
        <v>628</v>
      </c>
      <c r="G2775">
        <v>558</v>
      </c>
      <c r="H2775">
        <v>9</v>
      </c>
      <c r="I2775">
        <v>5022</v>
      </c>
      <c r="J2775">
        <v>5650</v>
      </c>
      <c r="K2775">
        <v>5766</v>
      </c>
      <c r="L2775">
        <v>116</v>
      </c>
      <c r="M2775">
        <f t="array" ref="M2775">SUM(IF(E$2:E2775=E2775,IF(B$2:B2775=B2775,IF(C$2:C2775=C2775,L$2:L2775))))</f>
        <v>2108</v>
      </c>
    </row>
    <row r="2776" spans="1:13" x14ac:dyDescent="0.25">
      <c r="A2776" s="2">
        <v>39160</v>
      </c>
      <c r="B2776">
        <v>2007</v>
      </c>
      <c r="C2776">
        <v>3</v>
      </c>
      <c r="D2776" t="s">
        <v>30</v>
      </c>
      <c r="E2776" t="s">
        <v>12</v>
      </c>
      <c r="F2776">
        <v>785</v>
      </c>
      <c r="G2776">
        <v>558</v>
      </c>
      <c r="H2776">
        <v>8</v>
      </c>
      <c r="I2776">
        <v>4464</v>
      </c>
      <c r="J2776">
        <v>5249</v>
      </c>
      <c r="K2776">
        <v>4617</v>
      </c>
      <c r="L2776">
        <v>-632</v>
      </c>
      <c r="M2776">
        <f t="array" ref="M2776">SUM(IF(E$2:E2776=E2776,IF(B$2:B2776=B2776,IF(C$2:C2776=C2776,L$2:L2776))))</f>
        <v>3602</v>
      </c>
    </row>
    <row r="2777" spans="1:13" x14ac:dyDescent="0.25">
      <c r="A2777" s="2">
        <v>39160</v>
      </c>
      <c r="B2777">
        <v>2007</v>
      </c>
      <c r="C2777">
        <v>3</v>
      </c>
      <c r="D2777" t="s">
        <v>30</v>
      </c>
      <c r="E2777" t="s">
        <v>8</v>
      </c>
      <c r="F2777">
        <v>1077</v>
      </c>
      <c r="G2777">
        <v>558</v>
      </c>
      <c r="H2777">
        <v>7</v>
      </c>
      <c r="I2777">
        <v>3906</v>
      </c>
      <c r="J2777">
        <v>4983</v>
      </c>
      <c r="K2777">
        <v>5041</v>
      </c>
      <c r="L2777">
        <v>58</v>
      </c>
      <c r="M2777">
        <f t="array" ref="M2777">SUM(IF(E$2:E2777=E2777,IF(B$2:B2777=B2777,IF(C$2:C2777=C2777,L$2:L2777))))</f>
        <v>4369</v>
      </c>
    </row>
    <row r="2778" spans="1:13" x14ac:dyDescent="0.25">
      <c r="A2778" s="2">
        <v>39160</v>
      </c>
      <c r="B2778">
        <v>2007</v>
      </c>
      <c r="C2778">
        <v>3</v>
      </c>
      <c r="D2778" t="s">
        <v>30</v>
      </c>
      <c r="E2778" t="s">
        <v>9</v>
      </c>
      <c r="F2778">
        <v>788</v>
      </c>
      <c r="G2778">
        <v>558</v>
      </c>
      <c r="H2778">
        <v>10</v>
      </c>
      <c r="I2778">
        <v>5580</v>
      </c>
      <c r="J2778">
        <v>6368</v>
      </c>
      <c r="K2778">
        <v>6003</v>
      </c>
      <c r="L2778">
        <v>-365</v>
      </c>
      <c r="M2778">
        <f t="array" ref="M2778">SUM(IF(E$2:E2778=E2778,IF(B$2:B2778=B2778,IF(C$2:C2778=C2778,L$2:L2778))))</f>
        <v>200</v>
      </c>
    </row>
    <row r="2779" spans="1:13" x14ac:dyDescent="0.25">
      <c r="A2779" s="2">
        <v>39162</v>
      </c>
      <c r="B2779">
        <v>2007</v>
      </c>
      <c r="C2779">
        <v>3</v>
      </c>
      <c r="D2779" t="s">
        <v>32</v>
      </c>
      <c r="E2779" t="s">
        <v>13</v>
      </c>
      <c r="F2779">
        <v>1228</v>
      </c>
      <c r="G2779">
        <v>758</v>
      </c>
      <c r="H2779">
        <v>2</v>
      </c>
      <c r="I2779">
        <v>1516</v>
      </c>
      <c r="J2779">
        <v>2744</v>
      </c>
      <c r="K2779">
        <v>3106</v>
      </c>
      <c r="L2779">
        <v>362</v>
      </c>
      <c r="M2779">
        <f t="array" ref="M2779">SUM(IF(E$2:E2779=E2779,IF(B$2:B2779=B2779,IF(C$2:C2779=C2779,L$2:L2779))))</f>
        <v>338</v>
      </c>
    </row>
    <row r="2780" spans="1:13" x14ac:dyDescent="0.25">
      <c r="A2780" s="2">
        <v>39164</v>
      </c>
      <c r="B2780">
        <v>2007</v>
      </c>
      <c r="C2780">
        <v>3</v>
      </c>
      <c r="D2780" t="s">
        <v>34</v>
      </c>
      <c r="E2780" t="s">
        <v>9</v>
      </c>
      <c r="F2780">
        <v>788</v>
      </c>
      <c r="G2780">
        <v>558</v>
      </c>
      <c r="H2780">
        <v>8</v>
      </c>
      <c r="I2780">
        <v>4464</v>
      </c>
      <c r="J2780">
        <v>5252</v>
      </c>
      <c r="K2780">
        <v>5825</v>
      </c>
      <c r="L2780">
        <v>573</v>
      </c>
      <c r="M2780">
        <f t="array" ref="M2780">SUM(IF(E$2:E2780=E2780,IF(B$2:B2780=B2780,IF(C$2:C2780=C2780,L$2:L2780))))</f>
        <v>773</v>
      </c>
    </row>
    <row r="2781" spans="1:13" x14ac:dyDescent="0.25">
      <c r="A2781" s="2">
        <v>39165</v>
      </c>
      <c r="B2781">
        <v>2007</v>
      </c>
      <c r="C2781">
        <v>3</v>
      </c>
      <c r="D2781" t="s">
        <v>35</v>
      </c>
      <c r="E2781" t="s">
        <v>7</v>
      </c>
      <c r="F2781">
        <v>1179</v>
      </c>
      <c r="G2781">
        <v>669</v>
      </c>
      <c r="H2781">
        <v>5</v>
      </c>
      <c r="I2781">
        <v>3345</v>
      </c>
      <c r="J2781">
        <v>4524</v>
      </c>
      <c r="K2781">
        <v>3905</v>
      </c>
      <c r="L2781">
        <v>-619</v>
      </c>
      <c r="M2781">
        <f t="array" ref="M2781">SUM(IF(E$2:E2781=E2781,IF(B$2:B2781=B2781,IF(C$2:C2781=C2781,L$2:L2781))))</f>
        <v>-619</v>
      </c>
    </row>
    <row r="2782" spans="1:13" x14ac:dyDescent="0.25">
      <c r="A2782" s="2">
        <v>39166</v>
      </c>
      <c r="B2782">
        <v>2007</v>
      </c>
      <c r="C2782">
        <v>3</v>
      </c>
      <c r="D2782" t="s">
        <v>36</v>
      </c>
      <c r="E2782" t="s">
        <v>13</v>
      </c>
      <c r="F2782">
        <v>1228</v>
      </c>
      <c r="G2782">
        <v>521</v>
      </c>
      <c r="H2782">
        <v>1</v>
      </c>
      <c r="I2782">
        <v>521</v>
      </c>
      <c r="J2782">
        <v>1749</v>
      </c>
      <c r="K2782">
        <v>1670</v>
      </c>
      <c r="L2782">
        <v>-79</v>
      </c>
      <c r="M2782">
        <f t="array" ref="M2782">SUM(IF(E$2:E2782=E2782,IF(B$2:B2782=B2782,IF(C$2:C2782=C2782,L$2:L2782))))</f>
        <v>259</v>
      </c>
    </row>
    <row r="2783" spans="1:13" x14ac:dyDescent="0.25">
      <c r="A2783" s="2">
        <v>39167</v>
      </c>
      <c r="B2783">
        <v>2007</v>
      </c>
      <c r="C2783">
        <v>3</v>
      </c>
      <c r="D2783" t="s">
        <v>30</v>
      </c>
      <c r="E2783" t="s">
        <v>10</v>
      </c>
      <c r="F2783">
        <v>628</v>
      </c>
      <c r="G2783">
        <v>558</v>
      </c>
      <c r="H2783">
        <v>10</v>
      </c>
      <c r="I2783">
        <v>5580</v>
      </c>
      <c r="J2783">
        <v>6208</v>
      </c>
      <c r="K2783">
        <v>5455</v>
      </c>
      <c r="L2783">
        <v>-753</v>
      </c>
      <c r="M2783">
        <f t="array" ref="M2783">SUM(IF(E$2:E2783=E2783,IF(B$2:B2783=B2783,IF(C$2:C2783=C2783,L$2:L2783))))</f>
        <v>1355</v>
      </c>
    </row>
    <row r="2784" spans="1:13" x14ac:dyDescent="0.25">
      <c r="A2784" s="2">
        <v>39168</v>
      </c>
      <c r="B2784">
        <v>2007</v>
      </c>
      <c r="C2784">
        <v>3</v>
      </c>
      <c r="D2784" t="s">
        <v>31</v>
      </c>
      <c r="E2784" t="s">
        <v>10</v>
      </c>
      <c r="F2784">
        <v>628</v>
      </c>
      <c r="G2784">
        <v>758</v>
      </c>
      <c r="H2784">
        <v>1</v>
      </c>
      <c r="I2784">
        <v>758</v>
      </c>
      <c r="J2784">
        <v>1386</v>
      </c>
      <c r="K2784">
        <v>1364</v>
      </c>
      <c r="L2784">
        <v>-22</v>
      </c>
      <c r="M2784">
        <f t="array" ref="M2784">SUM(IF(E$2:E2784=E2784,IF(B$2:B2784=B2784,IF(C$2:C2784=C2784,L$2:L2784))))</f>
        <v>1333</v>
      </c>
    </row>
    <row r="2785" spans="1:13" x14ac:dyDescent="0.25">
      <c r="A2785" s="2">
        <v>39170</v>
      </c>
      <c r="B2785">
        <v>2007</v>
      </c>
      <c r="C2785">
        <v>3</v>
      </c>
      <c r="D2785" t="s">
        <v>33</v>
      </c>
      <c r="E2785" t="s">
        <v>7</v>
      </c>
      <c r="F2785">
        <v>1179</v>
      </c>
      <c r="G2785">
        <v>521</v>
      </c>
      <c r="H2785">
        <v>5</v>
      </c>
      <c r="I2785">
        <v>2605</v>
      </c>
      <c r="J2785">
        <v>3784</v>
      </c>
      <c r="K2785">
        <v>3788</v>
      </c>
      <c r="L2785">
        <v>4</v>
      </c>
      <c r="M2785">
        <f t="array" ref="M2785">SUM(IF(E$2:E2785=E2785,IF(B$2:B2785=B2785,IF(C$2:C2785=C2785,L$2:L2785))))</f>
        <v>-615</v>
      </c>
    </row>
    <row r="2786" spans="1:13" x14ac:dyDescent="0.25">
      <c r="A2786" s="2">
        <v>39170</v>
      </c>
      <c r="B2786">
        <v>2007</v>
      </c>
      <c r="C2786">
        <v>3</v>
      </c>
      <c r="D2786" t="s">
        <v>33</v>
      </c>
      <c r="E2786" t="s">
        <v>12</v>
      </c>
      <c r="F2786">
        <v>785</v>
      </c>
      <c r="G2786">
        <v>521</v>
      </c>
      <c r="H2786">
        <v>7</v>
      </c>
      <c r="I2786">
        <v>3647</v>
      </c>
      <c r="J2786">
        <v>4432</v>
      </c>
      <c r="K2786">
        <v>5019</v>
      </c>
      <c r="L2786">
        <v>587</v>
      </c>
      <c r="M2786">
        <f t="array" ref="M2786">SUM(IF(E$2:E2786=E2786,IF(B$2:B2786=B2786,IF(C$2:C2786=C2786,L$2:L2786))))</f>
        <v>4189</v>
      </c>
    </row>
    <row r="2787" spans="1:13" x14ac:dyDescent="0.25">
      <c r="A2787" s="2">
        <v>39171</v>
      </c>
      <c r="B2787">
        <v>2007</v>
      </c>
      <c r="C2787">
        <v>3</v>
      </c>
      <c r="D2787" t="s">
        <v>34</v>
      </c>
      <c r="E2787" t="s">
        <v>8</v>
      </c>
      <c r="F2787">
        <v>1077</v>
      </c>
      <c r="G2787">
        <v>558</v>
      </c>
      <c r="H2787">
        <v>2</v>
      </c>
      <c r="I2787">
        <v>1116</v>
      </c>
      <c r="J2787">
        <v>2193</v>
      </c>
      <c r="K2787">
        <v>1862</v>
      </c>
      <c r="L2787">
        <v>-331</v>
      </c>
      <c r="M2787">
        <f t="array" ref="M2787">SUM(IF(E$2:E2787=E2787,IF(B$2:B2787=B2787,IF(C$2:C2787=C2787,L$2:L2787))))</f>
        <v>4038</v>
      </c>
    </row>
    <row r="2788" spans="1:13" x14ac:dyDescent="0.25">
      <c r="A2788" s="2">
        <v>39171</v>
      </c>
      <c r="B2788">
        <v>2007</v>
      </c>
      <c r="C2788">
        <v>3</v>
      </c>
      <c r="D2788" t="s">
        <v>34</v>
      </c>
      <c r="E2788" t="s">
        <v>12</v>
      </c>
      <c r="F2788">
        <v>785</v>
      </c>
      <c r="G2788">
        <v>558</v>
      </c>
      <c r="H2788">
        <v>1</v>
      </c>
      <c r="I2788">
        <v>558</v>
      </c>
      <c r="J2788">
        <v>1343</v>
      </c>
      <c r="K2788">
        <v>2762</v>
      </c>
      <c r="L2788">
        <v>1419</v>
      </c>
      <c r="M2788">
        <f t="array" ref="M2788">SUM(IF(E$2:E2788=E2788,IF(B$2:B2788=B2788,IF(C$2:C2788=C2788,L$2:L2788))))</f>
        <v>5608</v>
      </c>
    </row>
    <row r="2789" spans="1:13" x14ac:dyDescent="0.25">
      <c r="A2789" s="2">
        <v>39172</v>
      </c>
      <c r="B2789">
        <v>2007</v>
      </c>
      <c r="C2789">
        <v>3</v>
      </c>
      <c r="D2789" t="s">
        <v>35</v>
      </c>
      <c r="E2789" t="s">
        <v>8</v>
      </c>
      <c r="F2789">
        <v>1077</v>
      </c>
      <c r="G2789">
        <v>669</v>
      </c>
      <c r="H2789">
        <v>5</v>
      </c>
      <c r="I2789">
        <v>3345</v>
      </c>
      <c r="J2789">
        <v>4422</v>
      </c>
      <c r="K2789">
        <v>3908</v>
      </c>
      <c r="L2789">
        <v>-514</v>
      </c>
      <c r="M2789">
        <f t="array" ref="M2789">SUM(IF(E$2:E2789=E2789,IF(B$2:B2789=B2789,IF(C$2:C2789=C2789,L$2:L2789))))</f>
        <v>3524</v>
      </c>
    </row>
    <row r="2790" spans="1:13" x14ac:dyDescent="0.25">
      <c r="A2790" s="2">
        <v>39174</v>
      </c>
      <c r="B2790">
        <v>2007</v>
      </c>
      <c r="C2790">
        <v>4</v>
      </c>
      <c r="D2790" t="s">
        <v>30</v>
      </c>
      <c r="E2790" t="s">
        <v>7</v>
      </c>
      <c r="F2790">
        <v>1179</v>
      </c>
      <c r="G2790">
        <v>558</v>
      </c>
      <c r="H2790">
        <v>5</v>
      </c>
      <c r="I2790">
        <v>2790</v>
      </c>
      <c r="J2790">
        <v>3969</v>
      </c>
      <c r="K2790">
        <v>4446</v>
      </c>
      <c r="L2790">
        <v>477</v>
      </c>
      <c r="M2790">
        <f t="array" ref="M2790">SUM(IF(E$2:E2790=E2790,IF(B$2:B2790=B2790,IF(C$2:C2790=C2790,L$2:L2790))))</f>
        <v>477</v>
      </c>
    </row>
    <row r="2791" spans="1:13" x14ac:dyDescent="0.25">
      <c r="A2791" s="2">
        <v>39174</v>
      </c>
      <c r="B2791">
        <v>2007</v>
      </c>
      <c r="C2791">
        <v>4</v>
      </c>
      <c r="D2791" t="s">
        <v>30</v>
      </c>
      <c r="E2791" t="s">
        <v>9</v>
      </c>
      <c r="F2791">
        <v>788</v>
      </c>
      <c r="G2791">
        <v>558</v>
      </c>
      <c r="H2791">
        <v>2</v>
      </c>
      <c r="I2791">
        <v>1116</v>
      </c>
      <c r="J2791">
        <v>1904</v>
      </c>
      <c r="K2791">
        <v>1730</v>
      </c>
      <c r="L2791">
        <v>-174</v>
      </c>
      <c r="M2791">
        <f t="array" ref="M2791">SUM(IF(E$2:E2791=E2791,IF(B$2:B2791=B2791,IF(C$2:C2791=C2791,L$2:L2791))))</f>
        <v>-174</v>
      </c>
    </row>
    <row r="2792" spans="1:13" x14ac:dyDescent="0.25">
      <c r="A2792" s="2">
        <v>39176</v>
      </c>
      <c r="B2792">
        <v>2007</v>
      </c>
      <c r="C2792">
        <v>4</v>
      </c>
      <c r="D2792" t="s">
        <v>32</v>
      </c>
      <c r="E2792" t="s">
        <v>8</v>
      </c>
      <c r="F2792">
        <v>1077</v>
      </c>
      <c r="G2792">
        <v>758</v>
      </c>
      <c r="H2792">
        <v>3</v>
      </c>
      <c r="I2792">
        <v>2274</v>
      </c>
      <c r="J2792">
        <v>3351</v>
      </c>
      <c r="K2792">
        <v>3209</v>
      </c>
      <c r="L2792">
        <v>-142</v>
      </c>
      <c r="M2792">
        <f t="array" ref="M2792">SUM(IF(E$2:E2792=E2792,IF(B$2:B2792=B2792,IF(C$2:C2792=C2792,L$2:L2792))))</f>
        <v>-142</v>
      </c>
    </row>
    <row r="2793" spans="1:13" x14ac:dyDescent="0.25">
      <c r="A2793" s="2">
        <v>39177</v>
      </c>
      <c r="B2793">
        <v>2007</v>
      </c>
      <c r="C2793">
        <v>4</v>
      </c>
      <c r="D2793" t="s">
        <v>33</v>
      </c>
      <c r="E2793" t="s">
        <v>9</v>
      </c>
      <c r="F2793">
        <v>788</v>
      </c>
      <c r="G2793">
        <v>521</v>
      </c>
      <c r="H2793">
        <v>1</v>
      </c>
      <c r="I2793">
        <v>521</v>
      </c>
      <c r="J2793">
        <v>1309</v>
      </c>
      <c r="K2793">
        <v>1482</v>
      </c>
      <c r="L2793">
        <v>173</v>
      </c>
      <c r="M2793">
        <f t="array" ref="M2793">SUM(IF(E$2:E2793=E2793,IF(B$2:B2793=B2793,IF(C$2:C2793=C2793,L$2:L2793))))</f>
        <v>-1</v>
      </c>
    </row>
    <row r="2794" spans="1:13" x14ac:dyDescent="0.25">
      <c r="A2794" s="2">
        <v>39178</v>
      </c>
      <c r="B2794">
        <v>2007</v>
      </c>
      <c r="C2794">
        <v>4</v>
      </c>
      <c r="D2794" t="s">
        <v>34</v>
      </c>
      <c r="E2794" t="s">
        <v>8</v>
      </c>
      <c r="F2794">
        <v>1077</v>
      </c>
      <c r="G2794">
        <v>558</v>
      </c>
      <c r="H2794">
        <v>7</v>
      </c>
      <c r="I2794">
        <v>3906</v>
      </c>
      <c r="J2794">
        <v>4983</v>
      </c>
      <c r="K2794">
        <v>4158</v>
      </c>
      <c r="L2794">
        <v>-825</v>
      </c>
      <c r="M2794">
        <f t="array" ref="M2794">SUM(IF(E$2:E2794=E2794,IF(B$2:B2794=B2794,IF(C$2:C2794=C2794,L$2:L2794))))</f>
        <v>-967</v>
      </c>
    </row>
    <row r="2795" spans="1:13" x14ac:dyDescent="0.25">
      <c r="A2795" s="2">
        <v>39178</v>
      </c>
      <c r="B2795">
        <v>2007</v>
      </c>
      <c r="C2795">
        <v>4</v>
      </c>
      <c r="D2795" t="s">
        <v>34</v>
      </c>
      <c r="E2795" t="s">
        <v>12</v>
      </c>
      <c r="F2795">
        <v>785</v>
      </c>
      <c r="G2795">
        <v>558</v>
      </c>
      <c r="H2795">
        <v>5</v>
      </c>
      <c r="I2795">
        <v>2790</v>
      </c>
      <c r="J2795">
        <v>3575</v>
      </c>
      <c r="K2795">
        <v>3130</v>
      </c>
      <c r="L2795">
        <v>-445</v>
      </c>
      <c r="M2795">
        <f t="array" ref="M2795">SUM(IF(E$2:E2795=E2795,IF(B$2:B2795=B2795,IF(C$2:C2795=C2795,L$2:L2795))))</f>
        <v>-445</v>
      </c>
    </row>
    <row r="2796" spans="1:13" x14ac:dyDescent="0.25">
      <c r="A2796" s="2">
        <v>39179</v>
      </c>
      <c r="B2796">
        <v>2007</v>
      </c>
      <c r="C2796">
        <v>4</v>
      </c>
      <c r="D2796" t="s">
        <v>35</v>
      </c>
      <c r="E2796" t="s">
        <v>13</v>
      </c>
      <c r="F2796">
        <v>1228</v>
      </c>
      <c r="G2796">
        <v>669</v>
      </c>
      <c r="H2796">
        <v>10</v>
      </c>
      <c r="I2796">
        <v>6690</v>
      </c>
      <c r="J2796">
        <v>7918</v>
      </c>
      <c r="K2796">
        <v>9245</v>
      </c>
      <c r="L2796">
        <v>1327</v>
      </c>
      <c r="M2796">
        <f t="array" ref="M2796">SUM(IF(E$2:E2796=E2796,IF(B$2:B2796=B2796,IF(C$2:C2796=C2796,L$2:L2796))))</f>
        <v>1327</v>
      </c>
    </row>
    <row r="2797" spans="1:13" x14ac:dyDescent="0.25">
      <c r="A2797" s="2">
        <v>39182</v>
      </c>
      <c r="B2797">
        <v>2007</v>
      </c>
      <c r="C2797">
        <v>4</v>
      </c>
      <c r="D2797" t="s">
        <v>31</v>
      </c>
      <c r="E2797" t="s">
        <v>8</v>
      </c>
      <c r="F2797">
        <v>1077</v>
      </c>
      <c r="G2797">
        <v>758</v>
      </c>
      <c r="H2797">
        <v>1</v>
      </c>
      <c r="I2797">
        <v>758</v>
      </c>
      <c r="J2797">
        <v>1835</v>
      </c>
      <c r="K2797">
        <v>1919</v>
      </c>
      <c r="L2797">
        <v>84</v>
      </c>
      <c r="M2797">
        <f t="array" ref="M2797">SUM(IF(E$2:E2797=E2797,IF(B$2:B2797=B2797,IF(C$2:C2797=C2797,L$2:L2797))))</f>
        <v>-883</v>
      </c>
    </row>
    <row r="2798" spans="1:13" x14ac:dyDescent="0.25">
      <c r="A2798" s="2">
        <v>39184</v>
      </c>
      <c r="B2798">
        <v>2007</v>
      </c>
      <c r="C2798">
        <v>4</v>
      </c>
      <c r="D2798" t="s">
        <v>33</v>
      </c>
      <c r="E2798" t="s">
        <v>13</v>
      </c>
      <c r="F2798">
        <v>1228</v>
      </c>
      <c r="G2798">
        <v>521</v>
      </c>
      <c r="H2798">
        <v>1</v>
      </c>
      <c r="I2798">
        <v>521</v>
      </c>
      <c r="J2798">
        <v>1749</v>
      </c>
      <c r="K2798">
        <v>1795</v>
      </c>
      <c r="L2798">
        <v>46</v>
      </c>
      <c r="M2798">
        <f t="array" ref="M2798">SUM(IF(E$2:E2798=E2798,IF(B$2:B2798=B2798,IF(C$2:C2798=C2798,L$2:L2798))))</f>
        <v>1373</v>
      </c>
    </row>
    <row r="2799" spans="1:13" x14ac:dyDescent="0.25">
      <c r="A2799" s="2">
        <v>39185</v>
      </c>
      <c r="B2799">
        <v>2007</v>
      </c>
      <c r="C2799">
        <v>4</v>
      </c>
      <c r="D2799" t="s">
        <v>34</v>
      </c>
      <c r="E2799" t="s">
        <v>13</v>
      </c>
      <c r="F2799">
        <v>1228</v>
      </c>
      <c r="G2799">
        <v>558</v>
      </c>
      <c r="H2799">
        <v>9</v>
      </c>
      <c r="I2799">
        <v>5022</v>
      </c>
      <c r="J2799">
        <v>6250</v>
      </c>
      <c r="K2799">
        <v>5674</v>
      </c>
      <c r="L2799">
        <v>-576</v>
      </c>
      <c r="M2799">
        <f t="array" ref="M2799">SUM(IF(E$2:E2799=E2799,IF(B$2:B2799=B2799,IF(C$2:C2799=C2799,L$2:L2799))))</f>
        <v>797</v>
      </c>
    </row>
    <row r="2800" spans="1:13" x14ac:dyDescent="0.25">
      <c r="A2800" s="2">
        <v>39185</v>
      </c>
      <c r="B2800">
        <v>2007</v>
      </c>
      <c r="C2800">
        <v>4</v>
      </c>
      <c r="D2800" t="s">
        <v>34</v>
      </c>
      <c r="E2800" t="s">
        <v>8</v>
      </c>
      <c r="F2800">
        <v>1077</v>
      </c>
      <c r="G2800">
        <v>558</v>
      </c>
      <c r="H2800">
        <v>9</v>
      </c>
      <c r="I2800">
        <v>5022</v>
      </c>
      <c r="J2800">
        <v>6099</v>
      </c>
      <c r="K2800">
        <v>4907</v>
      </c>
      <c r="L2800">
        <v>-1192</v>
      </c>
      <c r="M2800">
        <f t="array" ref="M2800">SUM(IF(E$2:E2800=E2800,IF(B$2:B2800=B2800,IF(C$2:C2800=C2800,L$2:L2800))))</f>
        <v>-2075</v>
      </c>
    </row>
    <row r="2801" spans="1:13" x14ac:dyDescent="0.25">
      <c r="A2801" s="2">
        <v>39186</v>
      </c>
      <c r="B2801">
        <v>2007</v>
      </c>
      <c r="C2801">
        <v>4</v>
      </c>
      <c r="D2801" t="s">
        <v>35</v>
      </c>
      <c r="E2801" t="s">
        <v>7</v>
      </c>
      <c r="F2801">
        <v>1179</v>
      </c>
      <c r="G2801">
        <v>669</v>
      </c>
      <c r="H2801">
        <v>9</v>
      </c>
      <c r="I2801">
        <v>6021</v>
      </c>
      <c r="J2801">
        <v>7200</v>
      </c>
      <c r="K2801">
        <v>7754</v>
      </c>
      <c r="L2801">
        <v>554</v>
      </c>
      <c r="M2801">
        <f t="array" ref="M2801">SUM(IF(E$2:E2801=E2801,IF(B$2:B2801=B2801,IF(C$2:C2801=C2801,L$2:L2801))))</f>
        <v>1031</v>
      </c>
    </row>
    <row r="2802" spans="1:13" x14ac:dyDescent="0.25">
      <c r="A2802" s="2">
        <v>39187</v>
      </c>
      <c r="B2802">
        <v>2007</v>
      </c>
      <c r="C2802">
        <v>4</v>
      </c>
      <c r="D2802" t="s">
        <v>36</v>
      </c>
      <c r="E2802" t="s">
        <v>13</v>
      </c>
      <c r="F2802">
        <v>1228</v>
      </c>
      <c r="G2802">
        <v>521</v>
      </c>
      <c r="H2802">
        <v>9</v>
      </c>
      <c r="I2802">
        <v>4689</v>
      </c>
      <c r="J2802">
        <v>5917</v>
      </c>
      <c r="K2802">
        <v>6178</v>
      </c>
      <c r="L2802">
        <v>261</v>
      </c>
      <c r="M2802">
        <f t="array" ref="M2802">SUM(IF(E$2:E2802=E2802,IF(B$2:B2802=B2802,IF(C$2:C2802=C2802,L$2:L2802))))</f>
        <v>1058</v>
      </c>
    </row>
    <row r="2803" spans="1:13" x14ac:dyDescent="0.25">
      <c r="A2803" s="2">
        <v>39188</v>
      </c>
      <c r="B2803">
        <v>2007</v>
      </c>
      <c r="C2803">
        <v>4</v>
      </c>
      <c r="D2803" t="s">
        <v>30</v>
      </c>
      <c r="E2803" t="s">
        <v>13</v>
      </c>
      <c r="F2803">
        <v>1228</v>
      </c>
      <c r="G2803">
        <v>558</v>
      </c>
      <c r="H2803">
        <v>10</v>
      </c>
      <c r="I2803">
        <v>5580</v>
      </c>
      <c r="J2803">
        <v>6808</v>
      </c>
      <c r="K2803">
        <v>11788</v>
      </c>
      <c r="L2803">
        <v>4980</v>
      </c>
      <c r="M2803">
        <f t="array" ref="M2803">SUM(IF(E$2:E2803=E2803,IF(B$2:B2803=B2803,IF(C$2:C2803=C2803,L$2:L2803))))</f>
        <v>6038</v>
      </c>
    </row>
    <row r="2804" spans="1:13" x14ac:dyDescent="0.25">
      <c r="A2804" s="2">
        <v>39190</v>
      </c>
      <c r="B2804">
        <v>2007</v>
      </c>
      <c r="C2804">
        <v>4</v>
      </c>
      <c r="D2804" t="s">
        <v>32</v>
      </c>
      <c r="E2804" t="s">
        <v>12</v>
      </c>
      <c r="F2804">
        <v>785</v>
      </c>
      <c r="G2804">
        <v>758</v>
      </c>
      <c r="H2804">
        <v>3</v>
      </c>
      <c r="I2804">
        <v>2274</v>
      </c>
      <c r="J2804">
        <v>3059</v>
      </c>
      <c r="K2804">
        <v>2862</v>
      </c>
      <c r="L2804">
        <v>-197</v>
      </c>
      <c r="M2804">
        <f t="array" ref="M2804">SUM(IF(E$2:E2804=E2804,IF(B$2:B2804=B2804,IF(C$2:C2804=C2804,L$2:L2804))))</f>
        <v>-642</v>
      </c>
    </row>
    <row r="2805" spans="1:13" x14ac:dyDescent="0.25">
      <c r="A2805" s="2">
        <v>39190</v>
      </c>
      <c r="B2805">
        <v>2007</v>
      </c>
      <c r="C2805">
        <v>4</v>
      </c>
      <c r="D2805" t="s">
        <v>32</v>
      </c>
      <c r="E2805" t="s">
        <v>13</v>
      </c>
      <c r="F2805">
        <v>1228</v>
      </c>
      <c r="G2805">
        <v>758</v>
      </c>
      <c r="H2805">
        <v>7</v>
      </c>
      <c r="I2805">
        <v>5306</v>
      </c>
      <c r="J2805">
        <v>6534</v>
      </c>
      <c r="K2805">
        <v>7816</v>
      </c>
      <c r="L2805">
        <v>1282</v>
      </c>
      <c r="M2805">
        <f t="array" ref="M2805">SUM(IF(E$2:E2805=E2805,IF(B$2:B2805=B2805,IF(C$2:C2805=C2805,L$2:L2805))))</f>
        <v>7320</v>
      </c>
    </row>
    <row r="2806" spans="1:13" x14ac:dyDescent="0.25">
      <c r="A2806" s="2">
        <v>39191</v>
      </c>
      <c r="B2806">
        <v>2007</v>
      </c>
      <c r="C2806">
        <v>4</v>
      </c>
      <c r="D2806" t="s">
        <v>33</v>
      </c>
      <c r="E2806" t="s">
        <v>10</v>
      </c>
      <c r="F2806">
        <v>628</v>
      </c>
      <c r="G2806">
        <v>521</v>
      </c>
      <c r="H2806">
        <v>2</v>
      </c>
      <c r="I2806">
        <v>1042</v>
      </c>
      <c r="J2806">
        <v>1670</v>
      </c>
      <c r="K2806">
        <v>1662</v>
      </c>
      <c r="L2806">
        <v>-8</v>
      </c>
      <c r="M2806">
        <f t="array" ref="M2806">SUM(IF(E$2:E2806=E2806,IF(B$2:B2806=B2806,IF(C$2:C2806=C2806,L$2:L2806))))</f>
        <v>-8</v>
      </c>
    </row>
    <row r="2807" spans="1:13" x14ac:dyDescent="0.25">
      <c r="A2807" s="2">
        <v>39191</v>
      </c>
      <c r="B2807">
        <v>2007</v>
      </c>
      <c r="C2807">
        <v>4</v>
      </c>
      <c r="D2807" t="s">
        <v>33</v>
      </c>
      <c r="E2807" t="s">
        <v>13</v>
      </c>
      <c r="F2807">
        <v>1228</v>
      </c>
      <c r="G2807">
        <v>521</v>
      </c>
      <c r="H2807">
        <v>9</v>
      </c>
      <c r="I2807">
        <v>4689</v>
      </c>
      <c r="J2807">
        <v>5917</v>
      </c>
      <c r="K2807">
        <v>6061</v>
      </c>
      <c r="L2807">
        <v>144</v>
      </c>
      <c r="M2807">
        <f t="array" ref="M2807">SUM(IF(E$2:E2807=E2807,IF(B$2:B2807=B2807,IF(C$2:C2807=C2807,L$2:L2807))))</f>
        <v>7464</v>
      </c>
    </row>
    <row r="2808" spans="1:13" x14ac:dyDescent="0.25">
      <c r="A2808" s="2">
        <v>39192</v>
      </c>
      <c r="B2808">
        <v>2007</v>
      </c>
      <c r="C2808">
        <v>4</v>
      </c>
      <c r="D2808" t="s">
        <v>34</v>
      </c>
      <c r="E2808" t="s">
        <v>13</v>
      </c>
      <c r="F2808">
        <v>1228</v>
      </c>
      <c r="G2808">
        <v>558</v>
      </c>
      <c r="H2808">
        <v>10</v>
      </c>
      <c r="I2808">
        <v>5580</v>
      </c>
      <c r="J2808">
        <v>6808</v>
      </c>
      <c r="K2808">
        <v>6707</v>
      </c>
      <c r="L2808">
        <v>-101</v>
      </c>
      <c r="M2808">
        <f t="array" ref="M2808">SUM(IF(E$2:E2808=E2808,IF(B$2:B2808=B2808,IF(C$2:C2808=C2808,L$2:L2808))))</f>
        <v>7363</v>
      </c>
    </row>
    <row r="2809" spans="1:13" x14ac:dyDescent="0.25">
      <c r="A2809" s="2">
        <v>39193</v>
      </c>
      <c r="B2809">
        <v>2007</v>
      </c>
      <c r="C2809">
        <v>4</v>
      </c>
      <c r="D2809" t="s">
        <v>35</v>
      </c>
      <c r="E2809" t="s">
        <v>12</v>
      </c>
      <c r="F2809">
        <v>785</v>
      </c>
      <c r="G2809">
        <v>669</v>
      </c>
      <c r="H2809">
        <v>3</v>
      </c>
      <c r="I2809">
        <v>2007</v>
      </c>
      <c r="J2809">
        <v>2792</v>
      </c>
      <c r="K2809">
        <v>10495</v>
      </c>
      <c r="L2809">
        <v>7703</v>
      </c>
      <c r="M2809">
        <f t="array" ref="M2809">SUM(IF(E$2:E2809=E2809,IF(B$2:B2809=B2809,IF(C$2:C2809=C2809,L$2:L2809))))</f>
        <v>7061</v>
      </c>
    </row>
    <row r="2810" spans="1:13" x14ac:dyDescent="0.25">
      <c r="A2810" s="2">
        <v>39193</v>
      </c>
      <c r="B2810">
        <v>2007</v>
      </c>
      <c r="C2810">
        <v>4</v>
      </c>
      <c r="D2810" t="s">
        <v>35</v>
      </c>
      <c r="E2810" t="s">
        <v>13</v>
      </c>
      <c r="F2810">
        <v>1228</v>
      </c>
      <c r="G2810">
        <v>669</v>
      </c>
      <c r="H2810">
        <v>3</v>
      </c>
      <c r="I2810">
        <v>2007</v>
      </c>
      <c r="J2810">
        <v>3235</v>
      </c>
      <c r="K2810">
        <v>3183</v>
      </c>
      <c r="L2810">
        <v>-52</v>
      </c>
      <c r="M2810">
        <f t="array" ref="M2810">SUM(IF(E$2:E2810=E2810,IF(B$2:B2810=B2810,IF(C$2:C2810=C2810,L$2:L2810))))</f>
        <v>7311</v>
      </c>
    </row>
    <row r="2811" spans="1:13" x14ac:dyDescent="0.25">
      <c r="A2811" s="2">
        <v>39194</v>
      </c>
      <c r="B2811">
        <v>2007</v>
      </c>
      <c r="C2811">
        <v>4</v>
      </c>
      <c r="D2811" t="s">
        <v>36</v>
      </c>
      <c r="E2811" t="s">
        <v>13</v>
      </c>
      <c r="F2811">
        <v>1228</v>
      </c>
      <c r="G2811">
        <v>521</v>
      </c>
      <c r="H2811">
        <v>6</v>
      </c>
      <c r="I2811">
        <v>3126</v>
      </c>
      <c r="J2811">
        <v>4354</v>
      </c>
      <c r="K2811">
        <v>12449</v>
      </c>
      <c r="L2811">
        <v>8095</v>
      </c>
      <c r="M2811">
        <f t="array" ref="M2811">SUM(IF(E$2:E2811=E2811,IF(B$2:B2811=B2811,IF(C$2:C2811=C2811,L$2:L2811))))</f>
        <v>15406</v>
      </c>
    </row>
    <row r="2812" spans="1:13" x14ac:dyDescent="0.25">
      <c r="A2812" s="2">
        <v>39194</v>
      </c>
      <c r="B2812">
        <v>2007</v>
      </c>
      <c r="C2812">
        <v>4</v>
      </c>
      <c r="D2812" t="s">
        <v>36</v>
      </c>
      <c r="E2812" t="s">
        <v>7</v>
      </c>
      <c r="F2812">
        <v>1179</v>
      </c>
      <c r="G2812">
        <v>521</v>
      </c>
      <c r="H2812">
        <v>5</v>
      </c>
      <c r="I2812">
        <v>2605</v>
      </c>
      <c r="J2812">
        <v>3784</v>
      </c>
      <c r="K2812">
        <v>3280</v>
      </c>
      <c r="L2812">
        <v>-504</v>
      </c>
      <c r="M2812">
        <f t="array" ref="M2812">SUM(IF(E$2:E2812=E2812,IF(B$2:B2812=B2812,IF(C$2:C2812=C2812,L$2:L2812))))</f>
        <v>527</v>
      </c>
    </row>
    <row r="2813" spans="1:13" x14ac:dyDescent="0.25">
      <c r="A2813" s="2">
        <v>39196</v>
      </c>
      <c r="B2813">
        <v>2007</v>
      </c>
      <c r="C2813">
        <v>4</v>
      </c>
      <c r="D2813" t="s">
        <v>31</v>
      </c>
      <c r="E2813" t="s">
        <v>8</v>
      </c>
      <c r="F2813">
        <v>1077</v>
      </c>
      <c r="G2813">
        <v>758</v>
      </c>
      <c r="H2813">
        <v>8</v>
      </c>
      <c r="I2813">
        <v>6064</v>
      </c>
      <c r="J2813">
        <v>7141</v>
      </c>
      <c r="K2813">
        <v>7751</v>
      </c>
      <c r="L2813">
        <v>610</v>
      </c>
      <c r="M2813">
        <f t="array" ref="M2813">SUM(IF(E$2:E2813=E2813,IF(B$2:B2813=B2813,IF(C$2:C2813=C2813,L$2:L2813))))</f>
        <v>-1465</v>
      </c>
    </row>
    <row r="2814" spans="1:13" x14ac:dyDescent="0.25">
      <c r="A2814" s="2">
        <v>39197</v>
      </c>
      <c r="B2814">
        <v>2007</v>
      </c>
      <c r="C2814">
        <v>4</v>
      </c>
      <c r="D2814" t="s">
        <v>32</v>
      </c>
      <c r="E2814" t="s">
        <v>13</v>
      </c>
      <c r="F2814">
        <v>1228</v>
      </c>
      <c r="G2814">
        <v>758</v>
      </c>
      <c r="H2814">
        <v>4</v>
      </c>
      <c r="I2814">
        <v>3032</v>
      </c>
      <c r="J2814">
        <v>4260</v>
      </c>
      <c r="K2814">
        <v>4066</v>
      </c>
      <c r="L2814">
        <v>-194</v>
      </c>
      <c r="M2814">
        <f t="array" ref="M2814">SUM(IF(E$2:E2814=E2814,IF(B$2:B2814=B2814,IF(C$2:C2814=C2814,L$2:L2814))))</f>
        <v>15212</v>
      </c>
    </row>
    <row r="2815" spans="1:13" x14ac:dyDescent="0.25">
      <c r="A2815" s="2">
        <v>39199</v>
      </c>
      <c r="B2815">
        <v>2007</v>
      </c>
      <c r="C2815">
        <v>4</v>
      </c>
      <c r="D2815" t="s">
        <v>34</v>
      </c>
      <c r="E2815" t="s">
        <v>9</v>
      </c>
      <c r="F2815">
        <v>788</v>
      </c>
      <c r="G2815">
        <v>558</v>
      </c>
      <c r="H2815">
        <v>3</v>
      </c>
      <c r="I2815">
        <v>1674</v>
      </c>
      <c r="J2815">
        <v>2462</v>
      </c>
      <c r="K2815">
        <v>2197</v>
      </c>
      <c r="L2815">
        <v>-265</v>
      </c>
      <c r="M2815">
        <f t="array" ref="M2815">SUM(IF(E$2:E2815=E2815,IF(B$2:B2815=B2815,IF(C$2:C2815=C2815,L$2:L2815))))</f>
        <v>-266</v>
      </c>
    </row>
    <row r="2816" spans="1:13" x14ac:dyDescent="0.25">
      <c r="A2816" s="2">
        <v>39199</v>
      </c>
      <c r="B2816">
        <v>2007</v>
      </c>
      <c r="C2816">
        <v>4</v>
      </c>
      <c r="D2816" t="s">
        <v>34</v>
      </c>
      <c r="E2816" t="s">
        <v>12</v>
      </c>
      <c r="F2816">
        <v>785</v>
      </c>
      <c r="G2816">
        <v>558</v>
      </c>
      <c r="H2816">
        <v>5</v>
      </c>
      <c r="I2816">
        <v>2790</v>
      </c>
      <c r="J2816">
        <v>3575</v>
      </c>
      <c r="K2816">
        <v>4087</v>
      </c>
      <c r="L2816">
        <v>512</v>
      </c>
      <c r="M2816">
        <f t="array" ref="M2816">SUM(IF(E$2:E2816=E2816,IF(B$2:B2816=B2816,IF(C$2:C2816=C2816,L$2:L2816))))</f>
        <v>7573</v>
      </c>
    </row>
    <row r="2817" spans="1:13" x14ac:dyDescent="0.25">
      <c r="A2817" s="2">
        <v>39200</v>
      </c>
      <c r="B2817">
        <v>2007</v>
      </c>
      <c r="C2817">
        <v>4</v>
      </c>
      <c r="D2817" t="s">
        <v>35</v>
      </c>
      <c r="E2817" t="s">
        <v>8</v>
      </c>
      <c r="F2817">
        <v>1077</v>
      </c>
      <c r="G2817">
        <v>669</v>
      </c>
      <c r="H2817">
        <v>8</v>
      </c>
      <c r="I2817">
        <v>5352</v>
      </c>
      <c r="J2817">
        <v>6429</v>
      </c>
      <c r="K2817">
        <v>5159</v>
      </c>
      <c r="L2817">
        <v>-1270</v>
      </c>
      <c r="M2817">
        <f t="array" ref="M2817">SUM(IF(E$2:E2817=E2817,IF(B$2:B2817=B2817,IF(C$2:C2817=C2817,L$2:L2817))))</f>
        <v>-2735</v>
      </c>
    </row>
    <row r="2818" spans="1:13" x14ac:dyDescent="0.25">
      <c r="A2818" s="2">
        <v>39200</v>
      </c>
      <c r="B2818">
        <v>2007</v>
      </c>
      <c r="C2818">
        <v>4</v>
      </c>
      <c r="D2818" t="s">
        <v>35</v>
      </c>
      <c r="E2818" t="s">
        <v>12</v>
      </c>
      <c r="F2818">
        <v>785</v>
      </c>
      <c r="G2818">
        <v>669</v>
      </c>
      <c r="H2818">
        <v>10</v>
      </c>
      <c r="I2818">
        <v>6690</v>
      </c>
      <c r="J2818">
        <v>7475</v>
      </c>
      <c r="K2818">
        <v>7473</v>
      </c>
      <c r="L2818">
        <v>-2</v>
      </c>
      <c r="M2818">
        <f t="array" ref="M2818">SUM(IF(E$2:E2818=E2818,IF(B$2:B2818=B2818,IF(C$2:C2818=C2818,L$2:L2818))))</f>
        <v>7571</v>
      </c>
    </row>
    <row r="2819" spans="1:13" x14ac:dyDescent="0.25">
      <c r="A2819" s="2">
        <v>39201</v>
      </c>
      <c r="B2819">
        <v>2007</v>
      </c>
      <c r="C2819">
        <v>4</v>
      </c>
      <c r="D2819" t="s">
        <v>36</v>
      </c>
      <c r="E2819" t="s">
        <v>12</v>
      </c>
      <c r="F2819">
        <v>785</v>
      </c>
      <c r="G2819">
        <v>521</v>
      </c>
      <c r="H2819">
        <v>6</v>
      </c>
      <c r="I2819">
        <v>3126</v>
      </c>
      <c r="J2819">
        <v>3911</v>
      </c>
      <c r="K2819">
        <v>3398</v>
      </c>
      <c r="L2819">
        <v>-513</v>
      </c>
      <c r="M2819">
        <f t="array" ref="M2819">SUM(IF(E$2:E2819=E2819,IF(B$2:B2819=B2819,IF(C$2:C2819=C2819,L$2:L2819))))</f>
        <v>7058</v>
      </c>
    </row>
    <row r="2820" spans="1:13" x14ac:dyDescent="0.25">
      <c r="A2820" s="2">
        <v>39203</v>
      </c>
      <c r="B2820">
        <v>2007</v>
      </c>
      <c r="C2820">
        <v>5</v>
      </c>
      <c r="D2820" t="s">
        <v>31</v>
      </c>
      <c r="E2820" t="s">
        <v>12</v>
      </c>
      <c r="F2820">
        <v>785</v>
      </c>
      <c r="G2820">
        <v>758</v>
      </c>
      <c r="H2820">
        <v>7</v>
      </c>
      <c r="I2820">
        <v>5306</v>
      </c>
      <c r="J2820">
        <v>6091</v>
      </c>
      <c r="K2820">
        <v>6549</v>
      </c>
      <c r="L2820">
        <v>458</v>
      </c>
      <c r="M2820">
        <f t="array" ref="M2820">SUM(IF(E$2:E2820=E2820,IF(B$2:B2820=B2820,IF(C$2:C2820=C2820,L$2:L2820))))</f>
        <v>458</v>
      </c>
    </row>
    <row r="2821" spans="1:13" x14ac:dyDescent="0.25">
      <c r="A2821" s="2">
        <v>39205</v>
      </c>
      <c r="B2821">
        <v>2007</v>
      </c>
      <c r="C2821">
        <v>5</v>
      </c>
      <c r="D2821" t="s">
        <v>33</v>
      </c>
      <c r="E2821" t="s">
        <v>13</v>
      </c>
      <c r="F2821">
        <v>1228</v>
      </c>
      <c r="G2821">
        <v>521</v>
      </c>
      <c r="H2821">
        <v>4</v>
      </c>
      <c r="I2821">
        <v>2084</v>
      </c>
      <c r="J2821">
        <v>3312</v>
      </c>
      <c r="K2821">
        <v>3868</v>
      </c>
      <c r="L2821">
        <v>556</v>
      </c>
      <c r="M2821">
        <f t="array" ref="M2821">SUM(IF(E$2:E2821=E2821,IF(B$2:B2821=B2821,IF(C$2:C2821=C2821,L$2:L2821))))</f>
        <v>556</v>
      </c>
    </row>
    <row r="2822" spans="1:13" x14ac:dyDescent="0.25">
      <c r="A2822" s="2">
        <v>39206</v>
      </c>
      <c r="B2822">
        <v>2007</v>
      </c>
      <c r="C2822">
        <v>5</v>
      </c>
      <c r="D2822" t="s">
        <v>34</v>
      </c>
      <c r="E2822" t="s">
        <v>10</v>
      </c>
      <c r="F2822">
        <v>628</v>
      </c>
      <c r="G2822">
        <v>558</v>
      </c>
      <c r="H2822">
        <v>8</v>
      </c>
      <c r="I2822">
        <v>4464</v>
      </c>
      <c r="J2822">
        <v>5092</v>
      </c>
      <c r="K2822">
        <v>4450</v>
      </c>
      <c r="L2822">
        <v>-642</v>
      </c>
      <c r="M2822">
        <f t="array" ref="M2822">SUM(IF(E$2:E2822=E2822,IF(B$2:B2822=B2822,IF(C$2:C2822=C2822,L$2:L2822))))</f>
        <v>-642</v>
      </c>
    </row>
    <row r="2823" spans="1:13" x14ac:dyDescent="0.25">
      <c r="A2823" s="2">
        <v>39207</v>
      </c>
      <c r="B2823">
        <v>2007</v>
      </c>
      <c r="C2823">
        <v>5</v>
      </c>
      <c r="D2823" t="s">
        <v>35</v>
      </c>
      <c r="E2823" t="s">
        <v>12</v>
      </c>
      <c r="F2823">
        <v>785</v>
      </c>
      <c r="G2823">
        <v>669</v>
      </c>
      <c r="H2823">
        <v>1</v>
      </c>
      <c r="I2823">
        <v>669</v>
      </c>
      <c r="J2823">
        <v>1454</v>
      </c>
      <c r="K2823">
        <v>1350</v>
      </c>
      <c r="L2823">
        <v>-104</v>
      </c>
      <c r="M2823">
        <f t="array" ref="M2823">SUM(IF(E$2:E2823=E2823,IF(B$2:B2823=B2823,IF(C$2:C2823=C2823,L$2:L2823))))</f>
        <v>354</v>
      </c>
    </row>
    <row r="2824" spans="1:13" x14ac:dyDescent="0.25">
      <c r="A2824" s="2">
        <v>39207</v>
      </c>
      <c r="B2824">
        <v>2007</v>
      </c>
      <c r="C2824">
        <v>5</v>
      </c>
      <c r="D2824" t="s">
        <v>35</v>
      </c>
      <c r="E2824" t="s">
        <v>10</v>
      </c>
      <c r="F2824">
        <v>628</v>
      </c>
      <c r="G2824">
        <v>669</v>
      </c>
      <c r="H2824">
        <v>9</v>
      </c>
      <c r="I2824">
        <v>6021</v>
      </c>
      <c r="J2824">
        <v>6649</v>
      </c>
      <c r="K2824">
        <v>12309</v>
      </c>
      <c r="L2824">
        <v>5660</v>
      </c>
      <c r="M2824">
        <f t="array" ref="M2824">SUM(IF(E$2:E2824=E2824,IF(B$2:B2824=B2824,IF(C$2:C2824=C2824,L$2:L2824))))</f>
        <v>5018</v>
      </c>
    </row>
    <row r="2825" spans="1:13" x14ac:dyDescent="0.25">
      <c r="A2825" s="2">
        <v>39208</v>
      </c>
      <c r="B2825">
        <v>2007</v>
      </c>
      <c r="C2825">
        <v>5</v>
      </c>
      <c r="D2825" t="s">
        <v>36</v>
      </c>
      <c r="E2825" t="s">
        <v>8</v>
      </c>
      <c r="F2825">
        <v>1077</v>
      </c>
      <c r="G2825">
        <v>521</v>
      </c>
      <c r="H2825">
        <v>10</v>
      </c>
      <c r="I2825">
        <v>5210</v>
      </c>
      <c r="J2825">
        <v>6287</v>
      </c>
      <c r="K2825">
        <v>6478</v>
      </c>
      <c r="L2825">
        <v>191</v>
      </c>
      <c r="M2825">
        <f t="array" ref="M2825">SUM(IF(E$2:E2825=E2825,IF(B$2:B2825=B2825,IF(C$2:C2825=C2825,L$2:L2825))))</f>
        <v>191</v>
      </c>
    </row>
    <row r="2826" spans="1:13" x14ac:dyDescent="0.25">
      <c r="A2826" s="2">
        <v>39210</v>
      </c>
      <c r="B2826">
        <v>2007</v>
      </c>
      <c r="C2826">
        <v>5</v>
      </c>
      <c r="D2826" t="s">
        <v>31</v>
      </c>
      <c r="E2826" t="s">
        <v>10</v>
      </c>
      <c r="F2826">
        <v>628</v>
      </c>
      <c r="G2826">
        <v>758</v>
      </c>
      <c r="H2826">
        <v>1</v>
      </c>
      <c r="I2826">
        <v>758</v>
      </c>
      <c r="J2826">
        <v>1386</v>
      </c>
      <c r="K2826">
        <v>1346</v>
      </c>
      <c r="L2826">
        <v>-40</v>
      </c>
      <c r="M2826">
        <f t="array" ref="M2826">SUM(IF(E$2:E2826=E2826,IF(B$2:B2826=B2826,IF(C$2:C2826=C2826,L$2:L2826))))</f>
        <v>4978</v>
      </c>
    </row>
    <row r="2827" spans="1:13" x14ac:dyDescent="0.25">
      <c r="A2827" s="2">
        <v>39210</v>
      </c>
      <c r="B2827">
        <v>2007</v>
      </c>
      <c r="C2827">
        <v>5</v>
      </c>
      <c r="D2827" t="s">
        <v>31</v>
      </c>
      <c r="E2827" t="s">
        <v>13</v>
      </c>
      <c r="F2827">
        <v>1228</v>
      </c>
      <c r="G2827">
        <v>758</v>
      </c>
      <c r="H2827">
        <v>10</v>
      </c>
      <c r="I2827">
        <v>7580</v>
      </c>
      <c r="J2827">
        <v>8808</v>
      </c>
      <c r="K2827">
        <v>8227</v>
      </c>
      <c r="L2827">
        <v>-581</v>
      </c>
      <c r="M2827">
        <f t="array" ref="M2827">SUM(IF(E$2:E2827=E2827,IF(B$2:B2827=B2827,IF(C$2:C2827=C2827,L$2:L2827))))</f>
        <v>-25</v>
      </c>
    </row>
    <row r="2828" spans="1:13" x14ac:dyDescent="0.25">
      <c r="A2828" s="2">
        <v>39214</v>
      </c>
      <c r="B2828">
        <v>2007</v>
      </c>
      <c r="C2828">
        <v>5</v>
      </c>
      <c r="D2828" t="s">
        <v>35</v>
      </c>
      <c r="E2828" t="s">
        <v>12</v>
      </c>
      <c r="F2828">
        <v>785</v>
      </c>
      <c r="G2828">
        <v>669</v>
      </c>
      <c r="H2828">
        <v>4</v>
      </c>
      <c r="I2828">
        <v>2676</v>
      </c>
      <c r="J2828">
        <v>3461</v>
      </c>
      <c r="K2828">
        <v>2951</v>
      </c>
      <c r="L2828">
        <v>-510</v>
      </c>
      <c r="M2828">
        <f t="array" ref="M2828">SUM(IF(E$2:E2828=E2828,IF(B$2:B2828=B2828,IF(C$2:C2828=C2828,L$2:L2828))))</f>
        <v>-156</v>
      </c>
    </row>
    <row r="2829" spans="1:13" x14ac:dyDescent="0.25">
      <c r="A2829" s="2">
        <v>39214</v>
      </c>
      <c r="B2829">
        <v>2007</v>
      </c>
      <c r="C2829">
        <v>5</v>
      </c>
      <c r="D2829" t="s">
        <v>35</v>
      </c>
      <c r="E2829" t="s">
        <v>10</v>
      </c>
      <c r="F2829">
        <v>628</v>
      </c>
      <c r="G2829">
        <v>669</v>
      </c>
      <c r="H2829">
        <v>5</v>
      </c>
      <c r="I2829">
        <v>3345</v>
      </c>
      <c r="J2829">
        <v>3973</v>
      </c>
      <c r="K2829">
        <v>4565</v>
      </c>
      <c r="L2829">
        <v>592</v>
      </c>
      <c r="M2829">
        <f t="array" ref="M2829">SUM(IF(E$2:E2829=E2829,IF(B$2:B2829=B2829,IF(C$2:C2829=C2829,L$2:L2829))))</f>
        <v>5570</v>
      </c>
    </row>
    <row r="2830" spans="1:13" x14ac:dyDescent="0.25">
      <c r="A2830" s="2">
        <v>39215</v>
      </c>
      <c r="B2830">
        <v>2007</v>
      </c>
      <c r="C2830">
        <v>5</v>
      </c>
      <c r="D2830" t="s">
        <v>36</v>
      </c>
      <c r="E2830" t="s">
        <v>13</v>
      </c>
      <c r="F2830">
        <v>1228</v>
      </c>
      <c r="G2830">
        <v>521</v>
      </c>
      <c r="H2830">
        <v>3</v>
      </c>
      <c r="I2830">
        <v>1563</v>
      </c>
      <c r="J2830">
        <v>2791</v>
      </c>
      <c r="K2830">
        <v>2268</v>
      </c>
      <c r="L2830">
        <v>-523</v>
      </c>
      <c r="M2830">
        <f t="array" ref="M2830">SUM(IF(E$2:E2830=E2830,IF(B$2:B2830=B2830,IF(C$2:C2830=C2830,L$2:L2830))))</f>
        <v>-548</v>
      </c>
    </row>
    <row r="2831" spans="1:13" x14ac:dyDescent="0.25">
      <c r="A2831" s="2">
        <v>39217</v>
      </c>
      <c r="B2831">
        <v>2007</v>
      </c>
      <c r="C2831">
        <v>5</v>
      </c>
      <c r="D2831" t="s">
        <v>31</v>
      </c>
      <c r="E2831" t="s">
        <v>12</v>
      </c>
      <c r="F2831">
        <v>785</v>
      </c>
      <c r="G2831">
        <v>758</v>
      </c>
      <c r="H2831">
        <v>7</v>
      </c>
      <c r="I2831">
        <v>5306</v>
      </c>
      <c r="J2831">
        <v>6091</v>
      </c>
      <c r="K2831">
        <v>5312</v>
      </c>
      <c r="L2831">
        <v>-779</v>
      </c>
      <c r="M2831">
        <f t="array" ref="M2831">SUM(IF(E$2:E2831=E2831,IF(B$2:B2831=B2831,IF(C$2:C2831=C2831,L$2:L2831))))</f>
        <v>-935</v>
      </c>
    </row>
    <row r="2832" spans="1:13" x14ac:dyDescent="0.25">
      <c r="A2832" s="2">
        <v>39218</v>
      </c>
      <c r="B2832">
        <v>2007</v>
      </c>
      <c r="C2832">
        <v>5</v>
      </c>
      <c r="D2832" t="s">
        <v>32</v>
      </c>
      <c r="E2832" t="s">
        <v>12</v>
      </c>
      <c r="F2832">
        <v>785</v>
      </c>
      <c r="G2832">
        <v>758</v>
      </c>
      <c r="H2832">
        <v>9</v>
      </c>
      <c r="I2832">
        <v>6822</v>
      </c>
      <c r="J2832">
        <v>7607</v>
      </c>
      <c r="K2832">
        <v>6307</v>
      </c>
      <c r="L2832">
        <v>-1300</v>
      </c>
      <c r="M2832">
        <f t="array" ref="M2832">SUM(IF(E$2:E2832=E2832,IF(B$2:B2832=B2832,IF(C$2:C2832=C2832,L$2:L2832))))</f>
        <v>-2235</v>
      </c>
    </row>
    <row r="2833" spans="1:13" x14ac:dyDescent="0.25">
      <c r="A2833" s="2">
        <v>39222</v>
      </c>
      <c r="B2833">
        <v>2007</v>
      </c>
      <c r="C2833">
        <v>5</v>
      </c>
      <c r="D2833" t="s">
        <v>36</v>
      </c>
      <c r="E2833" t="s">
        <v>12</v>
      </c>
      <c r="F2833">
        <v>785</v>
      </c>
      <c r="G2833">
        <v>521</v>
      </c>
      <c r="H2833">
        <v>8</v>
      </c>
      <c r="I2833">
        <v>4168</v>
      </c>
      <c r="J2833">
        <v>4953</v>
      </c>
      <c r="K2833">
        <v>4426</v>
      </c>
      <c r="L2833">
        <v>-527</v>
      </c>
      <c r="M2833">
        <f t="array" ref="M2833">SUM(IF(E$2:E2833=E2833,IF(B$2:B2833=B2833,IF(C$2:C2833=C2833,L$2:L2833))))</f>
        <v>-2762</v>
      </c>
    </row>
    <row r="2834" spans="1:13" x14ac:dyDescent="0.25">
      <c r="A2834" s="2">
        <v>39223</v>
      </c>
      <c r="B2834">
        <v>2007</v>
      </c>
      <c r="C2834">
        <v>5</v>
      </c>
      <c r="D2834" t="s">
        <v>30</v>
      </c>
      <c r="E2834" t="s">
        <v>12</v>
      </c>
      <c r="F2834">
        <v>785</v>
      </c>
      <c r="G2834">
        <v>558</v>
      </c>
      <c r="H2834">
        <v>4</v>
      </c>
      <c r="I2834">
        <v>2232</v>
      </c>
      <c r="J2834">
        <v>3017</v>
      </c>
      <c r="K2834">
        <v>3363</v>
      </c>
      <c r="L2834">
        <v>346</v>
      </c>
      <c r="M2834">
        <f t="array" ref="M2834">SUM(IF(E$2:E2834=E2834,IF(B$2:B2834=B2834,IF(C$2:C2834=C2834,L$2:L2834))))</f>
        <v>-2416</v>
      </c>
    </row>
    <row r="2835" spans="1:13" x14ac:dyDescent="0.25">
      <c r="A2835" s="2">
        <v>39224</v>
      </c>
      <c r="B2835">
        <v>2007</v>
      </c>
      <c r="C2835">
        <v>5</v>
      </c>
      <c r="D2835" t="s">
        <v>31</v>
      </c>
      <c r="E2835" t="s">
        <v>7</v>
      </c>
      <c r="F2835">
        <v>1179</v>
      </c>
      <c r="G2835">
        <v>758</v>
      </c>
      <c r="H2835">
        <v>8</v>
      </c>
      <c r="I2835">
        <v>6064</v>
      </c>
      <c r="J2835">
        <v>7243</v>
      </c>
      <c r="K2835">
        <v>6908</v>
      </c>
      <c r="L2835">
        <v>-335</v>
      </c>
      <c r="M2835">
        <f t="array" ref="M2835">SUM(IF(E$2:E2835=E2835,IF(B$2:B2835=B2835,IF(C$2:C2835=C2835,L$2:L2835))))</f>
        <v>-335</v>
      </c>
    </row>
    <row r="2836" spans="1:13" x14ac:dyDescent="0.25">
      <c r="A2836" s="2">
        <v>39224</v>
      </c>
      <c r="B2836">
        <v>2007</v>
      </c>
      <c r="C2836">
        <v>5</v>
      </c>
      <c r="D2836" t="s">
        <v>31</v>
      </c>
      <c r="E2836" t="s">
        <v>12</v>
      </c>
      <c r="F2836">
        <v>785</v>
      </c>
      <c r="G2836">
        <v>758</v>
      </c>
      <c r="H2836">
        <v>10</v>
      </c>
      <c r="I2836">
        <v>7580</v>
      </c>
      <c r="J2836">
        <v>8365</v>
      </c>
      <c r="K2836">
        <v>7660</v>
      </c>
      <c r="L2836">
        <v>-705</v>
      </c>
      <c r="M2836">
        <f t="array" ref="M2836">SUM(IF(E$2:E2836=E2836,IF(B$2:B2836=B2836,IF(C$2:C2836=C2836,L$2:L2836))))</f>
        <v>-3121</v>
      </c>
    </row>
    <row r="2837" spans="1:13" x14ac:dyDescent="0.25">
      <c r="A2837" s="2">
        <v>39225</v>
      </c>
      <c r="B2837">
        <v>2007</v>
      </c>
      <c r="C2837">
        <v>5</v>
      </c>
      <c r="D2837" t="s">
        <v>32</v>
      </c>
      <c r="E2837" t="s">
        <v>10</v>
      </c>
      <c r="F2837">
        <v>628</v>
      </c>
      <c r="G2837">
        <v>758</v>
      </c>
      <c r="H2837">
        <v>4</v>
      </c>
      <c r="I2837">
        <v>3032</v>
      </c>
      <c r="J2837">
        <v>3660</v>
      </c>
      <c r="K2837">
        <v>4384</v>
      </c>
      <c r="L2837">
        <v>724</v>
      </c>
      <c r="M2837">
        <f t="array" ref="M2837">SUM(IF(E$2:E2837=E2837,IF(B$2:B2837=B2837,IF(C$2:C2837=C2837,L$2:L2837))))</f>
        <v>6294</v>
      </c>
    </row>
    <row r="2838" spans="1:13" x14ac:dyDescent="0.25">
      <c r="A2838" s="2">
        <v>39225</v>
      </c>
      <c r="B2838">
        <v>2007</v>
      </c>
      <c r="C2838">
        <v>5</v>
      </c>
      <c r="D2838" t="s">
        <v>32</v>
      </c>
      <c r="E2838" t="s">
        <v>7</v>
      </c>
      <c r="F2838">
        <v>1179</v>
      </c>
      <c r="G2838">
        <v>758</v>
      </c>
      <c r="H2838">
        <v>7</v>
      </c>
      <c r="I2838">
        <v>5306</v>
      </c>
      <c r="J2838">
        <v>6485</v>
      </c>
      <c r="K2838">
        <v>6249</v>
      </c>
      <c r="L2838">
        <v>-236</v>
      </c>
      <c r="M2838">
        <f t="array" ref="M2838">SUM(IF(E$2:E2838=E2838,IF(B$2:B2838=B2838,IF(C$2:C2838=C2838,L$2:L2838))))</f>
        <v>-571</v>
      </c>
    </row>
    <row r="2839" spans="1:13" x14ac:dyDescent="0.25">
      <c r="A2839" s="2">
        <v>39225</v>
      </c>
      <c r="B2839">
        <v>2007</v>
      </c>
      <c r="C2839">
        <v>5</v>
      </c>
      <c r="D2839" t="s">
        <v>32</v>
      </c>
      <c r="E2839" t="s">
        <v>13</v>
      </c>
      <c r="F2839">
        <v>1228</v>
      </c>
      <c r="G2839">
        <v>758</v>
      </c>
      <c r="H2839">
        <v>5</v>
      </c>
      <c r="I2839">
        <v>3790</v>
      </c>
      <c r="J2839">
        <v>5018</v>
      </c>
      <c r="K2839">
        <v>10754</v>
      </c>
      <c r="L2839">
        <v>5736</v>
      </c>
      <c r="M2839">
        <f t="array" ref="M2839">SUM(IF(E$2:E2839=E2839,IF(B$2:B2839=B2839,IF(C$2:C2839=C2839,L$2:L2839))))</f>
        <v>5188</v>
      </c>
    </row>
    <row r="2840" spans="1:13" x14ac:dyDescent="0.25">
      <c r="A2840" s="2">
        <v>39226</v>
      </c>
      <c r="B2840">
        <v>2007</v>
      </c>
      <c r="C2840">
        <v>5</v>
      </c>
      <c r="D2840" t="s">
        <v>33</v>
      </c>
      <c r="E2840" t="s">
        <v>12</v>
      </c>
      <c r="F2840">
        <v>785</v>
      </c>
      <c r="G2840">
        <v>521</v>
      </c>
      <c r="H2840">
        <v>8</v>
      </c>
      <c r="I2840">
        <v>4168</v>
      </c>
      <c r="J2840">
        <v>4953</v>
      </c>
      <c r="K2840">
        <v>18088</v>
      </c>
      <c r="L2840">
        <v>13135</v>
      </c>
      <c r="M2840">
        <f t="array" ref="M2840">SUM(IF(E$2:E2840=E2840,IF(B$2:B2840=B2840,IF(C$2:C2840=C2840,L$2:L2840))))</f>
        <v>10014</v>
      </c>
    </row>
    <row r="2841" spans="1:13" x14ac:dyDescent="0.25">
      <c r="A2841" s="2">
        <v>39227</v>
      </c>
      <c r="B2841">
        <v>2007</v>
      </c>
      <c r="C2841">
        <v>5</v>
      </c>
      <c r="D2841" t="s">
        <v>34</v>
      </c>
      <c r="E2841" t="s">
        <v>10</v>
      </c>
      <c r="F2841">
        <v>628</v>
      </c>
      <c r="G2841">
        <v>558</v>
      </c>
      <c r="H2841">
        <v>8</v>
      </c>
      <c r="I2841">
        <v>4464</v>
      </c>
      <c r="J2841">
        <v>5092</v>
      </c>
      <c r="K2841">
        <v>4204</v>
      </c>
      <c r="L2841">
        <v>-888</v>
      </c>
      <c r="M2841">
        <f t="array" ref="M2841">SUM(IF(E$2:E2841=E2841,IF(B$2:B2841=B2841,IF(C$2:C2841=C2841,L$2:L2841))))</f>
        <v>5406</v>
      </c>
    </row>
    <row r="2842" spans="1:13" x14ac:dyDescent="0.25">
      <c r="A2842" s="2">
        <v>39227</v>
      </c>
      <c r="B2842">
        <v>2007</v>
      </c>
      <c r="C2842">
        <v>5</v>
      </c>
      <c r="D2842" t="s">
        <v>34</v>
      </c>
      <c r="E2842" t="s">
        <v>12</v>
      </c>
      <c r="F2842">
        <v>785</v>
      </c>
      <c r="G2842">
        <v>558</v>
      </c>
      <c r="H2842">
        <v>6</v>
      </c>
      <c r="I2842">
        <v>3348</v>
      </c>
      <c r="J2842">
        <v>4133</v>
      </c>
      <c r="K2842">
        <v>4045</v>
      </c>
      <c r="L2842">
        <v>-88</v>
      </c>
      <c r="M2842">
        <f t="array" ref="M2842">SUM(IF(E$2:E2842=E2842,IF(B$2:B2842=B2842,IF(C$2:C2842=C2842,L$2:L2842))))</f>
        <v>9926</v>
      </c>
    </row>
    <row r="2843" spans="1:13" x14ac:dyDescent="0.25">
      <c r="A2843" s="2">
        <v>39228</v>
      </c>
      <c r="B2843">
        <v>2007</v>
      </c>
      <c r="C2843">
        <v>5</v>
      </c>
      <c r="D2843" t="s">
        <v>35</v>
      </c>
      <c r="E2843" t="s">
        <v>7</v>
      </c>
      <c r="F2843">
        <v>1179</v>
      </c>
      <c r="G2843">
        <v>669</v>
      </c>
      <c r="H2843">
        <v>9</v>
      </c>
      <c r="I2843">
        <v>6021</v>
      </c>
      <c r="J2843">
        <v>7200</v>
      </c>
      <c r="K2843">
        <v>6419</v>
      </c>
      <c r="L2843">
        <v>-781</v>
      </c>
      <c r="M2843">
        <f t="array" ref="M2843">SUM(IF(E$2:E2843=E2843,IF(B$2:B2843=B2843,IF(C$2:C2843=C2843,L$2:L2843))))</f>
        <v>-1352</v>
      </c>
    </row>
    <row r="2844" spans="1:13" x14ac:dyDescent="0.25">
      <c r="A2844" s="2">
        <v>39228</v>
      </c>
      <c r="B2844">
        <v>2007</v>
      </c>
      <c r="C2844">
        <v>5</v>
      </c>
      <c r="D2844" t="s">
        <v>35</v>
      </c>
      <c r="E2844" t="s">
        <v>10</v>
      </c>
      <c r="F2844">
        <v>628</v>
      </c>
      <c r="G2844">
        <v>669</v>
      </c>
      <c r="H2844">
        <v>5</v>
      </c>
      <c r="I2844">
        <v>3345</v>
      </c>
      <c r="J2844">
        <v>3973</v>
      </c>
      <c r="K2844">
        <v>3680</v>
      </c>
      <c r="L2844">
        <v>-293</v>
      </c>
      <c r="M2844">
        <f t="array" ref="M2844">SUM(IF(E$2:E2844=E2844,IF(B$2:B2844=B2844,IF(C$2:C2844=C2844,L$2:L2844))))</f>
        <v>5113</v>
      </c>
    </row>
    <row r="2845" spans="1:13" x14ac:dyDescent="0.25">
      <c r="A2845" s="2">
        <v>39229</v>
      </c>
      <c r="B2845">
        <v>2007</v>
      </c>
      <c r="C2845">
        <v>5</v>
      </c>
      <c r="D2845" t="s">
        <v>36</v>
      </c>
      <c r="E2845" t="s">
        <v>13</v>
      </c>
      <c r="F2845">
        <v>1228</v>
      </c>
      <c r="G2845">
        <v>521</v>
      </c>
      <c r="H2845">
        <v>7</v>
      </c>
      <c r="I2845">
        <v>3647</v>
      </c>
      <c r="J2845">
        <v>4875</v>
      </c>
      <c r="K2845">
        <v>4934</v>
      </c>
      <c r="L2845">
        <v>59</v>
      </c>
      <c r="M2845">
        <f t="array" ref="M2845">SUM(IF(E$2:E2845=E2845,IF(B$2:B2845=B2845,IF(C$2:C2845=C2845,L$2:L2845))))</f>
        <v>5247</v>
      </c>
    </row>
    <row r="2846" spans="1:13" x14ac:dyDescent="0.25">
      <c r="A2846" s="2">
        <v>39229</v>
      </c>
      <c r="B2846">
        <v>2007</v>
      </c>
      <c r="C2846">
        <v>5</v>
      </c>
      <c r="D2846" t="s">
        <v>36</v>
      </c>
      <c r="E2846" t="s">
        <v>12</v>
      </c>
      <c r="F2846">
        <v>785</v>
      </c>
      <c r="G2846">
        <v>521</v>
      </c>
      <c r="H2846">
        <v>6</v>
      </c>
      <c r="I2846">
        <v>3126</v>
      </c>
      <c r="J2846">
        <v>3911</v>
      </c>
      <c r="K2846">
        <v>3670</v>
      </c>
      <c r="L2846">
        <v>-241</v>
      </c>
      <c r="M2846">
        <f t="array" ref="M2846">SUM(IF(E$2:E2846=E2846,IF(B$2:B2846=B2846,IF(C$2:C2846=C2846,L$2:L2846))))</f>
        <v>9685</v>
      </c>
    </row>
    <row r="2847" spans="1:13" x14ac:dyDescent="0.25">
      <c r="A2847" s="2">
        <v>39230</v>
      </c>
      <c r="B2847">
        <v>2007</v>
      </c>
      <c r="C2847">
        <v>5</v>
      </c>
      <c r="D2847" t="s">
        <v>30</v>
      </c>
      <c r="E2847" t="s">
        <v>10</v>
      </c>
      <c r="F2847">
        <v>628</v>
      </c>
      <c r="G2847">
        <v>558</v>
      </c>
      <c r="H2847">
        <v>3</v>
      </c>
      <c r="I2847">
        <v>1674</v>
      </c>
      <c r="J2847">
        <v>2302</v>
      </c>
      <c r="K2847">
        <v>2221</v>
      </c>
      <c r="L2847">
        <v>-81</v>
      </c>
      <c r="M2847">
        <f t="array" ref="M2847">SUM(IF(E$2:E2847=E2847,IF(B$2:B2847=B2847,IF(C$2:C2847=C2847,L$2:L2847))))</f>
        <v>5032</v>
      </c>
    </row>
    <row r="2848" spans="1:13" x14ac:dyDescent="0.25">
      <c r="A2848" s="2">
        <v>39230</v>
      </c>
      <c r="B2848">
        <v>2007</v>
      </c>
      <c r="C2848">
        <v>5</v>
      </c>
      <c r="D2848" t="s">
        <v>30</v>
      </c>
      <c r="E2848" t="s">
        <v>13</v>
      </c>
      <c r="F2848">
        <v>1228</v>
      </c>
      <c r="G2848">
        <v>558</v>
      </c>
      <c r="H2848">
        <v>9</v>
      </c>
      <c r="I2848">
        <v>5022</v>
      </c>
      <c r="J2848">
        <v>6250</v>
      </c>
      <c r="K2848">
        <v>5256</v>
      </c>
      <c r="L2848">
        <v>-994</v>
      </c>
      <c r="M2848">
        <f t="array" ref="M2848">SUM(IF(E$2:E2848=E2848,IF(B$2:B2848=B2848,IF(C$2:C2848=C2848,L$2:L2848))))</f>
        <v>4253</v>
      </c>
    </row>
    <row r="2849" spans="1:13" x14ac:dyDescent="0.25">
      <c r="A2849" s="2">
        <v>39231</v>
      </c>
      <c r="B2849">
        <v>2007</v>
      </c>
      <c r="C2849">
        <v>5</v>
      </c>
      <c r="D2849" t="s">
        <v>31</v>
      </c>
      <c r="E2849" t="s">
        <v>10</v>
      </c>
      <c r="F2849">
        <v>628</v>
      </c>
      <c r="G2849">
        <v>758</v>
      </c>
      <c r="H2849">
        <v>7</v>
      </c>
      <c r="I2849">
        <v>5306</v>
      </c>
      <c r="J2849">
        <v>5934</v>
      </c>
      <c r="K2849">
        <v>6025</v>
      </c>
      <c r="L2849">
        <v>91</v>
      </c>
      <c r="M2849">
        <f t="array" ref="M2849">SUM(IF(E$2:E2849=E2849,IF(B$2:B2849=B2849,IF(C$2:C2849=C2849,L$2:L2849))))</f>
        <v>5123</v>
      </c>
    </row>
    <row r="2850" spans="1:13" x14ac:dyDescent="0.25">
      <c r="A2850" s="2">
        <v>39231</v>
      </c>
      <c r="B2850">
        <v>2007</v>
      </c>
      <c r="C2850">
        <v>5</v>
      </c>
      <c r="D2850" t="s">
        <v>31</v>
      </c>
      <c r="E2850" t="s">
        <v>8</v>
      </c>
      <c r="F2850">
        <v>1077</v>
      </c>
      <c r="G2850">
        <v>758</v>
      </c>
      <c r="H2850">
        <v>9</v>
      </c>
      <c r="I2850">
        <v>6822</v>
      </c>
      <c r="J2850">
        <v>7899</v>
      </c>
      <c r="K2850">
        <v>8182</v>
      </c>
      <c r="L2850">
        <v>283</v>
      </c>
      <c r="M2850">
        <f t="array" ref="M2850">SUM(IF(E$2:E2850=E2850,IF(B$2:B2850=B2850,IF(C$2:C2850=C2850,L$2:L2850))))</f>
        <v>474</v>
      </c>
    </row>
    <row r="2851" spans="1:13" x14ac:dyDescent="0.25">
      <c r="A2851" s="2">
        <v>39232</v>
      </c>
      <c r="B2851">
        <v>2007</v>
      </c>
      <c r="C2851">
        <v>5</v>
      </c>
      <c r="D2851" t="s">
        <v>32</v>
      </c>
      <c r="E2851" t="s">
        <v>12</v>
      </c>
      <c r="F2851">
        <v>785</v>
      </c>
      <c r="G2851">
        <v>758</v>
      </c>
      <c r="H2851">
        <v>10</v>
      </c>
      <c r="I2851">
        <v>7580</v>
      </c>
      <c r="J2851">
        <v>8365</v>
      </c>
      <c r="K2851">
        <v>7649</v>
      </c>
      <c r="L2851">
        <v>-716</v>
      </c>
      <c r="M2851">
        <f t="array" ref="M2851">SUM(IF(E$2:E2851=E2851,IF(B$2:B2851=B2851,IF(C$2:C2851=C2851,L$2:L2851))))</f>
        <v>8969</v>
      </c>
    </row>
    <row r="2852" spans="1:13" x14ac:dyDescent="0.25">
      <c r="A2852" s="2">
        <v>39232</v>
      </c>
      <c r="B2852">
        <v>2007</v>
      </c>
      <c r="C2852">
        <v>5</v>
      </c>
      <c r="D2852" t="s">
        <v>32</v>
      </c>
      <c r="E2852" t="s">
        <v>8</v>
      </c>
      <c r="F2852">
        <v>1077</v>
      </c>
      <c r="G2852">
        <v>758</v>
      </c>
      <c r="H2852">
        <v>2</v>
      </c>
      <c r="I2852">
        <v>1516</v>
      </c>
      <c r="J2852">
        <v>2593</v>
      </c>
      <c r="K2852">
        <v>2996</v>
      </c>
      <c r="L2852">
        <v>403</v>
      </c>
      <c r="M2852">
        <f t="array" ref="M2852">SUM(IF(E$2:E2852=E2852,IF(B$2:B2852=B2852,IF(C$2:C2852=C2852,L$2:L2852))))</f>
        <v>877</v>
      </c>
    </row>
    <row r="2853" spans="1:13" x14ac:dyDescent="0.25">
      <c r="A2853" s="2">
        <v>39234</v>
      </c>
      <c r="B2853">
        <v>2007</v>
      </c>
      <c r="C2853">
        <v>6</v>
      </c>
      <c r="D2853" t="s">
        <v>34</v>
      </c>
      <c r="E2853" t="s">
        <v>8</v>
      </c>
      <c r="F2853">
        <v>1077</v>
      </c>
      <c r="G2853">
        <v>558</v>
      </c>
      <c r="H2853">
        <v>9</v>
      </c>
      <c r="I2853">
        <v>5022</v>
      </c>
      <c r="J2853">
        <v>6099</v>
      </c>
      <c r="K2853">
        <v>14425</v>
      </c>
      <c r="L2853">
        <v>8326</v>
      </c>
      <c r="M2853">
        <f t="array" ref="M2853">SUM(IF(E$2:E2853=E2853,IF(B$2:B2853=B2853,IF(C$2:C2853=C2853,L$2:L2853))))</f>
        <v>8326</v>
      </c>
    </row>
    <row r="2854" spans="1:13" x14ac:dyDescent="0.25">
      <c r="A2854" s="2">
        <v>39235</v>
      </c>
      <c r="B2854">
        <v>2007</v>
      </c>
      <c r="C2854">
        <v>6</v>
      </c>
      <c r="D2854" t="s">
        <v>35</v>
      </c>
      <c r="E2854" t="s">
        <v>12</v>
      </c>
      <c r="F2854">
        <v>785</v>
      </c>
      <c r="G2854">
        <v>669</v>
      </c>
      <c r="H2854">
        <v>8</v>
      </c>
      <c r="I2854">
        <v>5352</v>
      </c>
      <c r="J2854">
        <v>6137</v>
      </c>
      <c r="K2854">
        <v>6054</v>
      </c>
      <c r="L2854">
        <v>-83</v>
      </c>
      <c r="M2854">
        <f t="array" ref="M2854">SUM(IF(E$2:E2854=E2854,IF(B$2:B2854=B2854,IF(C$2:C2854=C2854,L$2:L2854))))</f>
        <v>-83</v>
      </c>
    </row>
    <row r="2855" spans="1:13" x14ac:dyDescent="0.25">
      <c r="A2855" s="2">
        <v>39237</v>
      </c>
      <c r="B2855">
        <v>2007</v>
      </c>
      <c r="C2855">
        <v>6</v>
      </c>
      <c r="D2855" t="s">
        <v>30</v>
      </c>
      <c r="E2855" t="s">
        <v>12</v>
      </c>
      <c r="F2855">
        <v>785</v>
      </c>
      <c r="G2855">
        <v>558</v>
      </c>
      <c r="H2855">
        <v>2</v>
      </c>
      <c r="I2855">
        <v>1116</v>
      </c>
      <c r="J2855">
        <v>1901</v>
      </c>
      <c r="K2855">
        <v>2196</v>
      </c>
      <c r="L2855">
        <v>295</v>
      </c>
      <c r="M2855">
        <f t="array" ref="M2855">SUM(IF(E$2:E2855=E2855,IF(B$2:B2855=B2855,IF(C$2:C2855=C2855,L$2:L2855))))</f>
        <v>212</v>
      </c>
    </row>
    <row r="2856" spans="1:13" x14ac:dyDescent="0.25">
      <c r="A2856" s="2">
        <v>39237</v>
      </c>
      <c r="B2856">
        <v>2007</v>
      </c>
      <c r="C2856">
        <v>6</v>
      </c>
      <c r="D2856" t="s">
        <v>30</v>
      </c>
      <c r="E2856" t="s">
        <v>7</v>
      </c>
      <c r="F2856">
        <v>1179</v>
      </c>
      <c r="G2856">
        <v>558</v>
      </c>
      <c r="H2856">
        <v>6</v>
      </c>
      <c r="I2856">
        <v>3348</v>
      </c>
      <c r="J2856">
        <v>4527</v>
      </c>
      <c r="K2856">
        <v>4783</v>
      </c>
      <c r="L2856">
        <v>256</v>
      </c>
      <c r="M2856">
        <f t="array" ref="M2856">SUM(IF(E$2:E2856=E2856,IF(B$2:B2856=B2856,IF(C$2:C2856=C2856,L$2:L2856))))</f>
        <v>256</v>
      </c>
    </row>
    <row r="2857" spans="1:13" x14ac:dyDescent="0.25">
      <c r="A2857" s="2">
        <v>39239</v>
      </c>
      <c r="B2857">
        <v>2007</v>
      </c>
      <c r="C2857">
        <v>6</v>
      </c>
      <c r="D2857" t="s">
        <v>32</v>
      </c>
      <c r="E2857" t="s">
        <v>7</v>
      </c>
      <c r="F2857">
        <v>1179</v>
      </c>
      <c r="G2857">
        <v>758</v>
      </c>
      <c r="H2857">
        <v>5</v>
      </c>
      <c r="I2857">
        <v>3790</v>
      </c>
      <c r="J2857">
        <v>4969</v>
      </c>
      <c r="K2857">
        <v>4533</v>
      </c>
      <c r="L2857">
        <v>-436</v>
      </c>
      <c r="M2857">
        <f t="array" ref="M2857">SUM(IF(E$2:E2857=E2857,IF(B$2:B2857=B2857,IF(C$2:C2857=C2857,L$2:L2857))))</f>
        <v>-180</v>
      </c>
    </row>
    <row r="2858" spans="1:13" x14ac:dyDescent="0.25">
      <c r="A2858" s="2">
        <v>39240</v>
      </c>
      <c r="B2858">
        <v>2007</v>
      </c>
      <c r="C2858">
        <v>6</v>
      </c>
      <c r="D2858" t="s">
        <v>33</v>
      </c>
      <c r="E2858" t="s">
        <v>10</v>
      </c>
      <c r="F2858">
        <v>628</v>
      </c>
      <c r="G2858">
        <v>521</v>
      </c>
      <c r="H2858">
        <v>9</v>
      </c>
      <c r="I2858">
        <v>4689</v>
      </c>
      <c r="J2858">
        <v>5317</v>
      </c>
      <c r="K2858">
        <v>4339</v>
      </c>
      <c r="L2858">
        <v>-978</v>
      </c>
      <c r="M2858">
        <f t="array" ref="M2858">SUM(IF(E$2:E2858=E2858,IF(B$2:B2858=B2858,IF(C$2:C2858=C2858,L$2:L2858))))</f>
        <v>-978</v>
      </c>
    </row>
    <row r="2859" spans="1:13" x14ac:dyDescent="0.25">
      <c r="A2859" s="2">
        <v>39240</v>
      </c>
      <c r="B2859">
        <v>2007</v>
      </c>
      <c r="C2859">
        <v>6</v>
      </c>
      <c r="D2859" t="s">
        <v>33</v>
      </c>
      <c r="E2859" t="s">
        <v>12</v>
      </c>
      <c r="F2859">
        <v>785</v>
      </c>
      <c r="G2859">
        <v>521</v>
      </c>
      <c r="H2859">
        <v>2</v>
      </c>
      <c r="I2859">
        <v>1042</v>
      </c>
      <c r="J2859">
        <v>1827</v>
      </c>
      <c r="K2859">
        <v>4663</v>
      </c>
      <c r="L2859">
        <v>2836</v>
      </c>
      <c r="M2859">
        <f t="array" ref="M2859">SUM(IF(E$2:E2859=E2859,IF(B$2:B2859=B2859,IF(C$2:C2859=C2859,L$2:L2859))))</f>
        <v>3048</v>
      </c>
    </row>
    <row r="2860" spans="1:13" x14ac:dyDescent="0.25">
      <c r="A2860" s="2">
        <v>39241</v>
      </c>
      <c r="B2860">
        <v>2007</v>
      </c>
      <c r="C2860">
        <v>6</v>
      </c>
      <c r="D2860" t="s">
        <v>34</v>
      </c>
      <c r="E2860" t="s">
        <v>7</v>
      </c>
      <c r="F2860">
        <v>1179</v>
      </c>
      <c r="G2860">
        <v>558</v>
      </c>
      <c r="H2860">
        <v>10</v>
      </c>
      <c r="I2860">
        <v>5580</v>
      </c>
      <c r="J2860">
        <v>6759</v>
      </c>
      <c r="K2860">
        <v>6567</v>
      </c>
      <c r="L2860">
        <v>-192</v>
      </c>
      <c r="M2860">
        <f t="array" ref="M2860">SUM(IF(E$2:E2860=E2860,IF(B$2:B2860=B2860,IF(C$2:C2860=C2860,L$2:L2860))))</f>
        <v>-372</v>
      </c>
    </row>
    <row r="2861" spans="1:13" x14ac:dyDescent="0.25">
      <c r="A2861" s="2">
        <v>39243</v>
      </c>
      <c r="B2861">
        <v>2007</v>
      </c>
      <c r="C2861">
        <v>6</v>
      </c>
      <c r="D2861" t="s">
        <v>36</v>
      </c>
      <c r="E2861" t="s">
        <v>13</v>
      </c>
      <c r="F2861">
        <v>1228</v>
      </c>
      <c r="G2861">
        <v>521</v>
      </c>
      <c r="H2861">
        <v>8</v>
      </c>
      <c r="I2861">
        <v>4168</v>
      </c>
      <c r="J2861">
        <v>5396</v>
      </c>
      <c r="K2861">
        <v>4916</v>
      </c>
      <c r="L2861">
        <v>-480</v>
      </c>
      <c r="M2861">
        <f t="array" ref="M2861">SUM(IF(E$2:E2861=E2861,IF(B$2:B2861=B2861,IF(C$2:C2861=C2861,L$2:L2861))))</f>
        <v>-480</v>
      </c>
    </row>
    <row r="2862" spans="1:13" x14ac:dyDescent="0.25">
      <c r="A2862" s="2">
        <v>39244</v>
      </c>
      <c r="B2862">
        <v>2007</v>
      </c>
      <c r="C2862">
        <v>6</v>
      </c>
      <c r="D2862" t="s">
        <v>30</v>
      </c>
      <c r="E2862" t="s">
        <v>10</v>
      </c>
      <c r="F2862">
        <v>628</v>
      </c>
      <c r="G2862">
        <v>558</v>
      </c>
      <c r="H2862">
        <v>8</v>
      </c>
      <c r="I2862">
        <v>4464</v>
      </c>
      <c r="J2862">
        <v>5092</v>
      </c>
      <c r="K2862">
        <v>4850</v>
      </c>
      <c r="L2862">
        <v>-242</v>
      </c>
      <c r="M2862">
        <f t="array" ref="M2862">SUM(IF(E$2:E2862=E2862,IF(B$2:B2862=B2862,IF(C$2:C2862=C2862,L$2:L2862))))</f>
        <v>-1220</v>
      </c>
    </row>
    <row r="2863" spans="1:13" x14ac:dyDescent="0.25">
      <c r="A2863" s="2">
        <v>39244</v>
      </c>
      <c r="B2863">
        <v>2007</v>
      </c>
      <c r="C2863">
        <v>6</v>
      </c>
      <c r="D2863" t="s">
        <v>30</v>
      </c>
      <c r="E2863" t="s">
        <v>13</v>
      </c>
      <c r="F2863">
        <v>1228</v>
      </c>
      <c r="G2863">
        <v>558</v>
      </c>
      <c r="H2863">
        <v>10</v>
      </c>
      <c r="I2863">
        <v>5580</v>
      </c>
      <c r="J2863">
        <v>6808</v>
      </c>
      <c r="K2863">
        <v>7216</v>
      </c>
      <c r="L2863">
        <v>408</v>
      </c>
      <c r="M2863">
        <f t="array" ref="M2863">SUM(IF(E$2:E2863=E2863,IF(B$2:B2863=B2863,IF(C$2:C2863=C2863,L$2:L2863))))</f>
        <v>-72</v>
      </c>
    </row>
    <row r="2864" spans="1:13" x14ac:dyDescent="0.25">
      <c r="A2864" s="2">
        <v>39245</v>
      </c>
      <c r="B2864">
        <v>2007</v>
      </c>
      <c r="C2864">
        <v>6</v>
      </c>
      <c r="D2864" t="s">
        <v>31</v>
      </c>
      <c r="E2864" t="s">
        <v>12</v>
      </c>
      <c r="F2864">
        <v>785</v>
      </c>
      <c r="G2864">
        <v>758</v>
      </c>
      <c r="H2864">
        <v>4</v>
      </c>
      <c r="I2864">
        <v>3032</v>
      </c>
      <c r="J2864">
        <v>3817</v>
      </c>
      <c r="K2864">
        <v>5817</v>
      </c>
      <c r="L2864">
        <v>2000</v>
      </c>
      <c r="M2864">
        <f t="array" ref="M2864">SUM(IF(E$2:E2864=E2864,IF(B$2:B2864=B2864,IF(C$2:C2864=C2864,L$2:L2864))))</f>
        <v>5048</v>
      </c>
    </row>
    <row r="2865" spans="1:13" x14ac:dyDescent="0.25">
      <c r="A2865" s="2">
        <v>39246</v>
      </c>
      <c r="B2865">
        <v>2007</v>
      </c>
      <c r="C2865">
        <v>6</v>
      </c>
      <c r="D2865" t="s">
        <v>32</v>
      </c>
      <c r="E2865" t="s">
        <v>13</v>
      </c>
      <c r="F2865">
        <v>1228</v>
      </c>
      <c r="G2865">
        <v>758</v>
      </c>
      <c r="H2865">
        <v>9</v>
      </c>
      <c r="I2865">
        <v>6822</v>
      </c>
      <c r="J2865">
        <v>8050</v>
      </c>
      <c r="K2865">
        <v>8982</v>
      </c>
      <c r="L2865">
        <v>932</v>
      </c>
      <c r="M2865">
        <f t="array" ref="M2865">SUM(IF(E$2:E2865=E2865,IF(B$2:B2865=B2865,IF(C$2:C2865=C2865,L$2:L2865))))</f>
        <v>860</v>
      </c>
    </row>
    <row r="2866" spans="1:13" x14ac:dyDescent="0.25">
      <c r="A2866" s="2">
        <v>39246</v>
      </c>
      <c r="B2866">
        <v>2007</v>
      </c>
      <c r="C2866">
        <v>6</v>
      </c>
      <c r="D2866" t="s">
        <v>32</v>
      </c>
      <c r="E2866" t="s">
        <v>7</v>
      </c>
      <c r="F2866">
        <v>1179</v>
      </c>
      <c r="G2866">
        <v>758</v>
      </c>
      <c r="H2866">
        <v>8</v>
      </c>
      <c r="I2866">
        <v>6064</v>
      </c>
      <c r="J2866">
        <v>7243</v>
      </c>
      <c r="K2866">
        <v>14319</v>
      </c>
      <c r="L2866">
        <v>7076</v>
      </c>
      <c r="M2866">
        <f t="array" ref="M2866">SUM(IF(E$2:E2866=E2866,IF(B$2:B2866=B2866,IF(C$2:C2866=C2866,L$2:L2866))))</f>
        <v>6704</v>
      </c>
    </row>
    <row r="2867" spans="1:13" x14ac:dyDescent="0.25">
      <c r="A2867" s="2">
        <v>39247</v>
      </c>
      <c r="B2867">
        <v>2007</v>
      </c>
      <c r="C2867">
        <v>6</v>
      </c>
      <c r="D2867" t="s">
        <v>33</v>
      </c>
      <c r="E2867" t="s">
        <v>10</v>
      </c>
      <c r="F2867">
        <v>628</v>
      </c>
      <c r="G2867">
        <v>521</v>
      </c>
      <c r="H2867">
        <v>2</v>
      </c>
      <c r="I2867">
        <v>1042</v>
      </c>
      <c r="J2867">
        <v>1670</v>
      </c>
      <c r="K2867">
        <v>1420</v>
      </c>
      <c r="L2867">
        <v>-250</v>
      </c>
      <c r="M2867">
        <f t="array" ref="M2867">SUM(IF(E$2:E2867=E2867,IF(B$2:B2867=B2867,IF(C$2:C2867=C2867,L$2:L2867))))</f>
        <v>-1470</v>
      </c>
    </row>
    <row r="2868" spans="1:13" x14ac:dyDescent="0.25">
      <c r="A2868" s="2">
        <v>39247</v>
      </c>
      <c r="B2868">
        <v>2007</v>
      </c>
      <c r="C2868">
        <v>6</v>
      </c>
      <c r="D2868" t="s">
        <v>33</v>
      </c>
      <c r="E2868" t="s">
        <v>12</v>
      </c>
      <c r="F2868">
        <v>785</v>
      </c>
      <c r="G2868">
        <v>521</v>
      </c>
      <c r="H2868">
        <v>7</v>
      </c>
      <c r="I2868">
        <v>3647</v>
      </c>
      <c r="J2868">
        <v>4432</v>
      </c>
      <c r="K2868">
        <v>5283</v>
      </c>
      <c r="L2868">
        <v>851</v>
      </c>
      <c r="M2868">
        <f t="array" ref="M2868">SUM(IF(E$2:E2868=E2868,IF(B$2:B2868=B2868,IF(C$2:C2868=C2868,L$2:L2868))))</f>
        <v>5899</v>
      </c>
    </row>
    <row r="2869" spans="1:13" x14ac:dyDescent="0.25">
      <c r="A2869" s="2">
        <v>39248</v>
      </c>
      <c r="B2869">
        <v>2007</v>
      </c>
      <c r="C2869">
        <v>6</v>
      </c>
      <c r="D2869" t="s">
        <v>34</v>
      </c>
      <c r="E2869" t="s">
        <v>12</v>
      </c>
      <c r="F2869">
        <v>785</v>
      </c>
      <c r="G2869">
        <v>558</v>
      </c>
      <c r="H2869">
        <v>9</v>
      </c>
      <c r="I2869">
        <v>5022</v>
      </c>
      <c r="J2869">
        <v>5807</v>
      </c>
      <c r="K2869">
        <v>26041</v>
      </c>
      <c r="L2869">
        <v>20234</v>
      </c>
      <c r="M2869">
        <f t="array" ref="M2869">SUM(IF(E$2:E2869=E2869,IF(B$2:B2869=B2869,IF(C$2:C2869=C2869,L$2:L2869))))</f>
        <v>26133</v>
      </c>
    </row>
    <row r="2870" spans="1:13" x14ac:dyDescent="0.25">
      <c r="A2870" s="2">
        <v>39249</v>
      </c>
      <c r="B2870">
        <v>2007</v>
      </c>
      <c r="C2870">
        <v>6</v>
      </c>
      <c r="D2870" t="s">
        <v>35</v>
      </c>
      <c r="E2870" t="s">
        <v>13</v>
      </c>
      <c r="F2870">
        <v>1228</v>
      </c>
      <c r="G2870">
        <v>669</v>
      </c>
      <c r="H2870">
        <v>4</v>
      </c>
      <c r="I2870">
        <v>2676</v>
      </c>
      <c r="J2870">
        <v>3904</v>
      </c>
      <c r="K2870">
        <v>3566</v>
      </c>
      <c r="L2870">
        <v>-338</v>
      </c>
      <c r="M2870">
        <f t="array" ref="M2870">SUM(IF(E$2:E2870=E2870,IF(B$2:B2870=B2870,IF(C$2:C2870=C2870,L$2:L2870))))</f>
        <v>522</v>
      </c>
    </row>
    <row r="2871" spans="1:13" x14ac:dyDescent="0.25">
      <c r="A2871" s="2">
        <v>39249</v>
      </c>
      <c r="B2871">
        <v>2007</v>
      </c>
      <c r="C2871">
        <v>6</v>
      </c>
      <c r="D2871" t="s">
        <v>35</v>
      </c>
      <c r="E2871" t="s">
        <v>12</v>
      </c>
      <c r="F2871">
        <v>785</v>
      </c>
      <c r="G2871">
        <v>669</v>
      </c>
      <c r="H2871">
        <v>1</v>
      </c>
      <c r="I2871">
        <v>669</v>
      </c>
      <c r="J2871">
        <v>1454</v>
      </c>
      <c r="K2871">
        <v>1319</v>
      </c>
      <c r="L2871">
        <v>-135</v>
      </c>
      <c r="M2871">
        <f t="array" ref="M2871">SUM(IF(E$2:E2871=E2871,IF(B$2:B2871=B2871,IF(C$2:C2871=C2871,L$2:L2871))))</f>
        <v>25998</v>
      </c>
    </row>
    <row r="2872" spans="1:13" x14ac:dyDescent="0.25">
      <c r="A2872" s="2">
        <v>39250</v>
      </c>
      <c r="B2872">
        <v>2007</v>
      </c>
      <c r="C2872">
        <v>6</v>
      </c>
      <c r="D2872" t="s">
        <v>36</v>
      </c>
      <c r="E2872" t="s">
        <v>12</v>
      </c>
      <c r="F2872">
        <v>785</v>
      </c>
      <c r="G2872">
        <v>521</v>
      </c>
      <c r="H2872">
        <v>6</v>
      </c>
      <c r="I2872">
        <v>3126</v>
      </c>
      <c r="J2872">
        <v>3911</v>
      </c>
      <c r="K2872">
        <v>14894</v>
      </c>
      <c r="L2872">
        <v>10983</v>
      </c>
      <c r="M2872">
        <f t="array" ref="M2872">SUM(IF(E$2:E2872=E2872,IF(B$2:B2872=B2872,IF(C$2:C2872=C2872,L$2:L2872))))</f>
        <v>36981</v>
      </c>
    </row>
    <row r="2873" spans="1:13" x14ac:dyDescent="0.25">
      <c r="A2873" s="2">
        <v>39251</v>
      </c>
      <c r="B2873">
        <v>2007</v>
      </c>
      <c r="C2873">
        <v>6</v>
      </c>
      <c r="D2873" t="s">
        <v>30</v>
      </c>
      <c r="E2873" t="s">
        <v>10</v>
      </c>
      <c r="F2873">
        <v>628</v>
      </c>
      <c r="G2873">
        <v>558</v>
      </c>
      <c r="H2873">
        <v>7</v>
      </c>
      <c r="I2873">
        <v>3906</v>
      </c>
      <c r="J2873">
        <v>4534</v>
      </c>
      <c r="K2873">
        <v>4671</v>
      </c>
      <c r="L2873">
        <v>137</v>
      </c>
      <c r="M2873">
        <f t="array" ref="M2873">SUM(IF(E$2:E2873=E2873,IF(B$2:B2873=B2873,IF(C$2:C2873=C2873,L$2:L2873))))</f>
        <v>-1333</v>
      </c>
    </row>
    <row r="2874" spans="1:13" x14ac:dyDescent="0.25">
      <c r="A2874" s="2">
        <v>39251</v>
      </c>
      <c r="B2874">
        <v>2007</v>
      </c>
      <c r="C2874">
        <v>6</v>
      </c>
      <c r="D2874" t="s">
        <v>30</v>
      </c>
      <c r="E2874" t="s">
        <v>12</v>
      </c>
      <c r="F2874">
        <v>785</v>
      </c>
      <c r="G2874">
        <v>558</v>
      </c>
      <c r="H2874">
        <v>1</v>
      </c>
      <c r="I2874">
        <v>558</v>
      </c>
      <c r="J2874">
        <v>1343</v>
      </c>
      <c r="K2874">
        <v>1485</v>
      </c>
      <c r="L2874">
        <v>142</v>
      </c>
      <c r="M2874">
        <f t="array" ref="M2874">SUM(IF(E$2:E2874=E2874,IF(B$2:B2874=B2874,IF(C$2:C2874=C2874,L$2:L2874))))</f>
        <v>37123</v>
      </c>
    </row>
    <row r="2875" spans="1:13" x14ac:dyDescent="0.25">
      <c r="A2875" s="2">
        <v>39252</v>
      </c>
      <c r="B2875">
        <v>2007</v>
      </c>
      <c r="C2875">
        <v>6</v>
      </c>
      <c r="D2875" t="s">
        <v>31</v>
      </c>
      <c r="E2875" t="s">
        <v>10</v>
      </c>
      <c r="F2875">
        <v>628</v>
      </c>
      <c r="G2875">
        <v>758</v>
      </c>
      <c r="H2875">
        <v>7</v>
      </c>
      <c r="I2875">
        <v>5306</v>
      </c>
      <c r="J2875">
        <v>5934</v>
      </c>
      <c r="K2875">
        <v>7629</v>
      </c>
      <c r="L2875">
        <v>1695</v>
      </c>
      <c r="M2875">
        <f t="array" ref="M2875">SUM(IF(E$2:E2875=E2875,IF(B$2:B2875=B2875,IF(C$2:C2875=C2875,L$2:L2875))))</f>
        <v>362</v>
      </c>
    </row>
    <row r="2876" spans="1:13" x14ac:dyDescent="0.25">
      <c r="A2876" s="2">
        <v>39254</v>
      </c>
      <c r="B2876">
        <v>2007</v>
      </c>
      <c r="C2876">
        <v>6</v>
      </c>
      <c r="D2876" t="s">
        <v>33</v>
      </c>
      <c r="E2876" t="s">
        <v>7</v>
      </c>
      <c r="F2876">
        <v>1179</v>
      </c>
      <c r="G2876">
        <v>521</v>
      </c>
      <c r="H2876">
        <v>10</v>
      </c>
      <c r="I2876">
        <v>5210</v>
      </c>
      <c r="J2876">
        <v>6389</v>
      </c>
      <c r="K2876">
        <v>7520</v>
      </c>
      <c r="L2876">
        <v>1131</v>
      </c>
      <c r="M2876">
        <f t="array" ref="M2876">SUM(IF(E$2:E2876=E2876,IF(B$2:B2876=B2876,IF(C$2:C2876=C2876,L$2:L2876))))</f>
        <v>7835</v>
      </c>
    </row>
    <row r="2877" spans="1:13" x14ac:dyDescent="0.25">
      <c r="A2877" s="2">
        <v>39254</v>
      </c>
      <c r="B2877">
        <v>2007</v>
      </c>
      <c r="C2877">
        <v>6</v>
      </c>
      <c r="D2877" t="s">
        <v>33</v>
      </c>
      <c r="E2877" t="s">
        <v>10</v>
      </c>
      <c r="F2877">
        <v>628</v>
      </c>
      <c r="G2877">
        <v>521</v>
      </c>
      <c r="H2877">
        <v>5</v>
      </c>
      <c r="I2877">
        <v>2605</v>
      </c>
      <c r="J2877">
        <v>3233</v>
      </c>
      <c r="K2877">
        <v>2708</v>
      </c>
      <c r="L2877">
        <v>-525</v>
      </c>
      <c r="M2877">
        <f t="array" ref="M2877">SUM(IF(E$2:E2877=E2877,IF(B$2:B2877=B2877,IF(C$2:C2877=C2877,L$2:L2877))))</f>
        <v>-163</v>
      </c>
    </row>
    <row r="2878" spans="1:13" x14ac:dyDescent="0.25">
      <c r="A2878" s="2">
        <v>39254</v>
      </c>
      <c r="B2878">
        <v>2007</v>
      </c>
      <c r="C2878">
        <v>6</v>
      </c>
      <c r="D2878" t="s">
        <v>33</v>
      </c>
      <c r="E2878" t="s">
        <v>11</v>
      </c>
      <c r="F2878">
        <v>743</v>
      </c>
      <c r="G2878">
        <v>521</v>
      </c>
      <c r="H2878">
        <v>2</v>
      </c>
      <c r="I2878">
        <v>1042</v>
      </c>
      <c r="J2878">
        <v>1785</v>
      </c>
      <c r="K2878">
        <v>1887</v>
      </c>
      <c r="L2878">
        <v>102</v>
      </c>
      <c r="M2878">
        <f t="array" ref="M2878">SUM(IF(E$2:E2878=E2878,IF(B$2:B2878=B2878,IF(C$2:C2878=C2878,L$2:L2878))))</f>
        <v>102</v>
      </c>
    </row>
    <row r="2879" spans="1:13" x14ac:dyDescent="0.25">
      <c r="A2879" s="2">
        <v>39255</v>
      </c>
      <c r="B2879">
        <v>2007</v>
      </c>
      <c r="C2879">
        <v>6</v>
      </c>
      <c r="D2879" t="s">
        <v>34</v>
      </c>
      <c r="E2879" t="s">
        <v>12</v>
      </c>
      <c r="F2879">
        <v>785</v>
      </c>
      <c r="G2879">
        <v>558</v>
      </c>
      <c r="H2879">
        <v>9</v>
      </c>
      <c r="I2879">
        <v>5022</v>
      </c>
      <c r="J2879">
        <v>5807</v>
      </c>
      <c r="K2879">
        <v>5502</v>
      </c>
      <c r="L2879">
        <v>-305</v>
      </c>
      <c r="M2879">
        <f t="array" ref="M2879">SUM(IF(E$2:E2879=E2879,IF(B$2:B2879=B2879,IF(C$2:C2879=C2879,L$2:L2879))))</f>
        <v>36818</v>
      </c>
    </row>
    <row r="2880" spans="1:13" x14ac:dyDescent="0.25">
      <c r="A2880" s="2">
        <v>39256</v>
      </c>
      <c r="B2880">
        <v>2007</v>
      </c>
      <c r="C2880">
        <v>6</v>
      </c>
      <c r="D2880" t="s">
        <v>35</v>
      </c>
      <c r="E2880" t="s">
        <v>12</v>
      </c>
      <c r="F2880">
        <v>785</v>
      </c>
      <c r="G2880">
        <v>669</v>
      </c>
      <c r="H2880">
        <v>10</v>
      </c>
      <c r="I2880">
        <v>6690</v>
      </c>
      <c r="J2880">
        <v>7475</v>
      </c>
      <c r="K2880">
        <v>33177</v>
      </c>
      <c r="L2880">
        <v>25702</v>
      </c>
      <c r="M2880">
        <f t="array" ref="M2880">SUM(IF(E$2:E2880=E2880,IF(B$2:B2880=B2880,IF(C$2:C2880=C2880,L$2:L2880))))</f>
        <v>62520</v>
      </c>
    </row>
    <row r="2881" spans="1:13" x14ac:dyDescent="0.25">
      <c r="A2881" s="2">
        <v>39256</v>
      </c>
      <c r="B2881">
        <v>2007</v>
      </c>
      <c r="C2881">
        <v>6</v>
      </c>
      <c r="D2881" t="s">
        <v>35</v>
      </c>
      <c r="E2881" t="s">
        <v>10</v>
      </c>
      <c r="F2881">
        <v>628</v>
      </c>
      <c r="G2881">
        <v>669</v>
      </c>
      <c r="H2881">
        <v>5</v>
      </c>
      <c r="I2881">
        <v>3345</v>
      </c>
      <c r="J2881">
        <v>3973</v>
      </c>
      <c r="K2881">
        <v>4020</v>
      </c>
      <c r="L2881">
        <v>47</v>
      </c>
      <c r="M2881">
        <f t="array" ref="M2881">SUM(IF(E$2:E2881=E2881,IF(B$2:B2881=B2881,IF(C$2:C2881=C2881,L$2:L2881))))</f>
        <v>-116</v>
      </c>
    </row>
    <row r="2882" spans="1:13" x14ac:dyDescent="0.25">
      <c r="A2882" s="2">
        <v>39257</v>
      </c>
      <c r="B2882">
        <v>2007</v>
      </c>
      <c r="C2882">
        <v>6</v>
      </c>
      <c r="D2882" t="s">
        <v>36</v>
      </c>
      <c r="E2882" t="s">
        <v>10</v>
      </c>
      <c r="F2882">
        <v>628</v>
      </c>
      <c r="G2882">
        <v>521</v>
      </c>
      <c r="H2882">
        <v>7</v>
      </c>
      <c r="I2882">
        <v>3647</v>
      </c>
      <c r="J2882">
        <v>4275</v>
      </c>
      <c r="K2882">
        <v>4017</v>
      </c>
      <c r="L2882">
        <v>-258</v>
      </c>
      <c r="M2882">
        <f t="array" ref="M2882">SUM(IF(E$2:E2882=E2882,IF(B$2:B2882=B2882,IF(C$2:C2882=C2882,L$2:L2882))))</f>
        <v>-374</v>
      </c>
    </row>
    <row r="2883" spans="1:13" x14ac:dyDescent="0.25">
      <c r="A2883" s="2">
        <v>39258</v>
      </c>
      <c r="B2883">
        <v>2007</v>
      </c>
      <c r="C2883">
        <v>6</v>
      </c>
      <c r="D2883" t="s">
        <v>30</v>
      </c>
      <c r="E2883" t="s">
        <v>12</v>
      </c>
      <c r="F2883">
        <v>785</v>
      </c>
      <c r="G2883">
        <v>558</v>
      </c>
      <c r="H2883">
        <v>2</v>
      </c>
      <c r="I2883">
        <v>1116</v>
      </c>
      <c r="J2883">
        <v>1901</v>
      </c>
      <c r="K2883">
        <v>1839</v>
      </c>
      <c r="L2883">
        <v>-62</v>
      </c>
      <c r="M2883">
        <f t="array" ref="M2883">SUM(IF(E$2:E2883=E2883,IF(B$2:B2883=B2883,IF(C$2:C2883=C2883,L$2:L2883))))</f>
        <v>62458</v>
      </c>
    </row>
    <row r="2884" spans="1:13" x14ac:dyDescent="0.25">
      <c r="A2884" s="2">
        <v>39258</v>
      </c>
      <c r="B2884">
        <v>2007</v>
      </c>
      <c r="C2884">
        <v>6</v>
      </c>
      <c r="D2884" t="s">
        <v>30</v>
      </c>
      <c r="E2884" t="s">
        <v>10</v>
      </c>
      <c r="F2884">
        <v>628</v>
      </c>
      <c r="G2884">
        <v>558</v>
      </c>
      <c r="H2884">
        <v>8</v>
      </c>
      <c r="I2884">
        <v>4464</v>
      </c>
      <c r="J2884">
        <v>5092</v>
      </c>
      <c r="K2884">
        <v>4231</v>
      </c>
      <c r="L2884">
        <v>-861</v>
      </c>
      <c r="M2884">
        <f t="array" ref="M2884">SUM(IF(E$2:E2884=E2884,IF(B$2:B2884=B2884,IF(C$2:C2884=C2884,L$2:L2884))))</f>
        <v>-1235</v>
      </c>
    </row>
    <row r="2885" spans="1:13" x14ac:dyDescent="0.25">
      <c r="A2885" s="2">
        <v>39261</v>
      </c>
      <c r="B2885">
        <v>2007</v>
      </c>
      <c r="C2885">
        <v>6</v>
      </c>
      <c r="D2885" t="s">
        <v>33</v>
      </c>
      <c r="E2885" t="s">
        <v>13</v>
      </c>
      <c r="F2885">
        <v>1228</v>
      </c>
      <c r="G2885">
        <v>521</v>
      </c>
      <c r="H2885">
        <v>3</v>
      </c>
      <c r="I2885">
        <v>1563</v>
      </c>
      <c r="J2885">
        <v>2791</v>
      </c>
      <c r="K2885">
        <v>2662</v>
      </c>
      <c r="L2885">
        <v>-129</v>
      </c>
      <c r="M2885">
        <f t="array" ref="M2885">SUM(IF(E$2:E2885=E2885,IF(B$2:B2885=B2885,IF(C$2:C2885=C2885,L$2:L2885))))</f>
        <v>393</v>
      </c>
    </row>
    <row r="2886" spans="1:13" x14ac:dyDescent="0.25">
      <c r="A2886" s="2">
        <v>39261</v>
      </c>
      <c r="B2886">
        <v>2007</v>
      </c>
      <c r="C2886">
        <v>6</v>
      </c>
      <c r="D2886" t="s">
        <v>33</v>
      </c>
      <c r="E2886" t="s">
        <v>12</v>
      </c>
      <c r="F2886">
        <v>785</v>
      </c>
      <c r="G2886">
        <v>521</v>
      </c>
      <c r="H2886">
        <v>9</v>
      </c>
      <c r="I2886">
        <v>4689</v>
      </c>
      <c r="J2886">
        <v>5474</v>
      </c>
      <c r="K2886">
        <v>5148</v>
      </c>
      <c r="L2886">
        <v>-326</v>
      </c>
      <c r="M2886">
        <f t="array" ref="M2886">SUM(IF(E$2:E2886=E2886,IF(B$2:B2886=B2886,IF(C$2:C2886=C2886,L$2:L2886))))</f>
        <v>62132</v>
      </c>
    </row>
    <row r="2887" spans="1:13" x14ac:dyDescent="0.25">
      <c r="A2887" s="2">
        <v>39262</v>
      </c>
      <c r="B2887">
        <v>2007</v>
      </c>
      <c r="C2887">
        <v>6</v>
      </c>
      <c r="D2887" t="s">
        <v>34</v>
      </c>
      <c r="E2887" t="s">
        <v>10</v>
      </c>
      <c r="F2887">
        <v>628</v>
      </c>
      <c r="G2887">
        <v>558</v>
      </c>
      <c r="H2887">
        <v>6</v>
      </c>
      <c r="I2887">
        <v>3348</v>
      </c>
      <c r="J2887">
        <v>3976</v>
      </c>
      <c r="K2887">
        <v>3959</v>
      </c>
      <c r="L2887">
        <v>-17</v>
      </c>
      <c r="M2887">
        <f t="array" ref="M2887">SUM(IF(E$2:E2887=E2887,IF(B$2:B2887=B2887,IF(C$2:C2887=C2887,L$2:L2887))))</f>
        <v>-1252</v>
      </c>
    </row>
    <row r="2888" spans="1:13" x14ac:dyDescent="0.25">
      <c r="A2888" s="2">
        <v>39263</v>
      </c>
      <c r="B2888">
        <v>2007</v>
      </c>
      <c r="C2888">
        <v>6</v>
      </c>
      <c r="D2888" t="s">
        <v>35</v>
      </c>
      <c r="E2888" t="s">
        <v>13</v>
      </c>
      <c r="F2888">
        <v>1228</v>
      </c>
      <c r="G2888">
        <v>669</v>
      </c>
      <c r="H2888">
        <v>6</v>
      </c>
      <c r="I2888">
        <v>4014</v>
      </c>
      <c r="J2888">
        <v>5242</v>
      </c>
      <c r="K2888">
        <v>12440</v>
      </c>
      <c r="L2888">
        <v>7198</v>
      </c>
      <c r="M2888">
        <f t="array" ref="M2888">SUM(IF(E$2:E2888=E2888,IF(B$2:B2888=B2888,IF(C$2:C2888=C2888,L$2:L2888))))</f>
        <v>7591</v>
      </c>
    </row>
    <row r="2889" spans="1:13" x14ac:dyDescent="0.25">
      <c r="A2889" s="2">
        <v>39263</v>
      </c>
      <c r="B2889">
        <v>2007</v>
      </c>
      <c r="C2889">
        <v>6</v>
      </c>
      <c r="D2889" t="s">
        <v>35</v>
      </c>
      <c r="E2889" t="s">
        <v>10</v>
      </c>
      <c r="F2889">
        <v>628</v>
      </c>
      <c r="G2889">
        <v>669</v>
      </c>
      <c r="H2889">
        <v>9</v>
      </c>
      <c r="I2889">
        <v>6021</v>
      </c>
      <c r="J2889">
        <v>6649</v>
      </c>
      <c r="K2889">
        <v>6708</v>
      </c>
      <c r="L2889">
        <v>59</v>
      </c>
      <c r="M2889">
        <f t="array" ref="M2889">SUM(IF(E$2:E2889=E2889,IF(B$2:B2889=B2889,IF(C$2:C2889=C2889,L$2:L2889))))</f>
        <v>-1193</v>
      </c>
    </row>
    <row r="2890" spans="1:13" x14ac:dyDescent="0.25">
      <c r="A2890" s="2">
        <v>39264</v>
      </c>
      <c r="B2890">
        <v>2007</v>
      </c>
      <c r="C2890">
        <v>7</v>
      </c>
      <c r="D2890" t="s">
        <v>36</v>
      </c>
      <c r="E2890" t="s">
        <v>10</v>
      </c>
      <c r="F2890">
        <v>628</v>
      </c>
      <c r="G2890">
        <v>521</v>
      </c>
      <c r="H2890">
        <v>3</v>
      </c>
      <c r="I2890">
        <v>1563</v>
      </c>
      <c r="J2890">
        <v>2191</v>
      </c>
      <c r="K2890">
        <v>2167</v>
      </c>
      <c r="L2890">
        <v>-24</v>
      </c>
      <c r="M2890">
        <f t="array" ref="M2890">SUM(IF(E$2:E2890=E2890,IF(B$2:B2890=B2890,IF(C$2:C2890=C2890,L$2:L2890))))</f>
        <v>-24</v>
      </c>
    </row>
    <row r="2891" spans="1:13" x14ac:dyDescent="0.25">
      <c r="A2891" s="2">
        <v>39265</v>
      </c>
      <c r="B2891">
        <v>2007</v>
      </c>
      <c r="C2891">
        <v>7</v>
      </c>
      <c r="D2891" t="s">
        <v>30</v>
      </c>
      <c r="E2891" t="s">
        <v>10</v>
      </c>
      <c r="F2891">
        <v>628</v>
      </c>
      <c r="G2891">
        <v>558</v>
      </c>
      <c r="H2891">
        <v>9</v>
      </c>
      <c r="I2891">
        <v>5022</v>
      </c>
      <c r="J2891">
        <v>5650</v>
      </c>
      <c r="K2891">
        <v>11759</v>
      </c>
      <c r="L2891">
        <v>6109</v>
      </c>
      <c r="M2891">
        <f t="array" ref="M2891">SUM(IF(E$2:E2891=E2891,IF(B$2:B2891=B2891,IF(C$2:C2891=C2891,L$2:L2891))))</f>
        <v>6085</v>
      </c>
    </row>
    <row r="2892" spans="1:13" x14ac:dyDescent="0.25">
      <c r="A2892" s="2">
        <v>39266</v>
      </c>
      <c r="B2892">
        <v>2007</v>
      </c>
      <c r="C2892">
        <v>7</v>
      </c>
      <c r="D2892" t="s">
        <v>31</v>
      </c>
      <c r="E2892" t="s">
        <v>13</v>
      </c>
      <c r="F2892">
        <v>1228</v>
      </c>
      <c r="G2892">
        <v>758</v>
      </c>
      <c r="H2892">
        <v>2</v>
      </c>
      <c r="I2892">
        <v>1516</v>
      </c>
      <c r="J2892">
        <v>2744</v>
      </c>
      <c r="K2892">
        <v>4207</v>
      </c>
      <c r="L2892">
        <v>1463</v>
      </c>
      <c r="M2892">
        <f t="array" ref="M2892">SUM(IF(E$2:E2892=E2892,IF(B$2:B2892=B2892,IF(C$2:C2892=C2892,L$2:L2892))))</f>
        <v>1463</v>
      </c>
    </row>
    <row r="2893" spans="1:13" x14ac:dyDescent="0.25">
      <c r="A2893" s="2">
        <v>39267</v>
      </c>
      <c r="B2893">
        <v>2007</v>
      </c>
      <c r="C2893">
        <v>7</v>
      </c>
      <c r="D2893" t="s">
        <v>32</v>
      </c>
      <c r="E2893" t="s">
        <v>10</v>
      </c>
      <c r="F2893">
        <v>628</v>
      </c>
      <c r="G2893">
        <v>758</v>
      </c>
      <c r="H2893">
        <v>8</v>
      </c>
      <c r="I2893">
        <v>6064</v>
      </c>
      <c r="J2893">
        <v>6692</v>
      </c>
      <c r="K2893">
        <v>6647</v>
      </c>
      <c r="L2893">
        <v>-45</v>
      </c>
      <c r="M2893">
        <f t="array" ref="M2893">SUM(IF(E$2:E2893=E2893,IF(B$2:B2893=B2893,IF(C$2:C2893=C2893,L$2:L2893))))</f>
        <v>6040</v>
      </c>
    </row>
    <row r="2894" spans="1:13" x14ac:dyDescent="0.25">
      <c r="A2894" s="2">
        <v>39268</v>
      </c>
      <c r="B2894">
        <v>2007</v>
      </c>
      <c r="C2894">
        <v>7</v>
      </c>
      <c r="D2894" t="s">
        <v>33</v>
      </c>
      <c r="E2894" t="s">
        <v>12</v>
      </c>
      <c r="F2894">
        <v>785</v>
      </c>
      <c r="G2894">
        <v>521</v>
      </c>
      <c r="H2894">
        <v>6</v>
      </c>
      <c r="I2894">
        <v>3126</v>
      </c>
      <c r="J2894">
        <v>3911</v>
      </c>
      <c r="K2894">
        <v>3253</v>
      </c>
      <c r="L2894">
        <v>-658</v>
      </c>
      <c r="M2894">
        <f t="array" ref="M2894">SUM(IF(E$2:E2894=E2894,IF(B$2:B2894=B2894,IF(C$2:C2894=C2894,L$2:L2894))))</f>
        <v>-658</v>
      </c>
    </row>
    <row r="2895" spans="1:13" x14ac:dyDescent="0.25">
      <c r="A2895" s="2">
        <v>39269</v>
      </c>
      <c r="B2895">
        <v>2007</v>
      </c>
      <c r="C2895">
        <v>7</v>
      </c>
      <c r="D2895" t="s">
        <v>34</v>
      </c>
      <c r="E2895" t="s">
        <v>13</v>
      </c>
      <c r="F2895">
        <v>1228</v>
      </c>
      <c r="G2895">
        <v>558</v>
      </c>
      <c r="H2895">
        <v>3</v>
      </c>
      <c r="I2895">
        <v>1674</v>
      </c>
      <c r="J2895">
        <v>2902</v>
      </c>
      <c r="K2895">
        <v>4621</v>
      </c>
      <c r="L2895">
        <v>1719</v>
      </c>
      <c r="M2895">
        <f t="array" ref="M2895">SUM(IF(E$2:E2895=E2895,IF(B$2:B2895=B2895,IF(C$2:C2895=C2895,L$2:L2895))))</f>
        <v>3182</v>
      </c>
    </row>
    <row r="2896" spans="1:13" x14ac:dyDescent="0.25">
      <c r="A2896" s="2">
        <v>39272</v>
      </c>
      <c r="B2896">
        <v>2007</v>
      </c>
      <c r="C2896">
        <v>7</v>
      </c>
      <c r="D2896" t="s">
        <v>30</v>
      </c>
      <c r="E2896" t="s">
        <v>10</v>
      </c>
      <c r="F2896">
        <v>628</v>
      </c>
      <c r="G2896">
        <v>558</v>
      </c>
      <c r="H2896">
        <v>6</v>
      </c>
      <c r="I2896">
        <v>3348</v>
      </c>
      <c r="J2896">
        <v>3976</v>
      </c>
      <c r="K2896">
        <v>4183</v>
      </c>
      <c r="L2896">
        <v>207</v>
      </c>
      <c r="M2896">
        <f t="array" ref="M2896">SUM(IF(E$2:E2896=E2896,IF(B$2:B2896=B2896,IF(C$2:C2896=C2896,L$2:L2896))))</f>
        <v>6247</v>
      </c>
    </row>
    <row r="2897" spans="1:13" x14ac:dyDescent="0.25">
      <c r="A2897" s="2">
        <v>39272</v>
      </c>
      <c r="B2897">
        <v>2007</v>
      </c>
      <c r="C2897">
        <v>7</v>
      </c>
      <c r="D2897" t="s">
        <v>30</v>
      </c>
      <c r="E2897" t="s">
        <v>8</v>
      </c>
      <c r="F2897">
        <v>1077</v>
      </c>
      <c r="G2897">
        <v>558</v>
      </c>
      <c r="H2897">
        <v>4</v>
      </c>
      <c r="I2897">
        <v>2232</v>
      </c>
      <c r="J2897">
        <v>3309</v>
      </c>
      <c r="K2897">
        <v>2671</v>
      </c>
      <c r="L2897">
        <v>-638</v>
      </c>
      <c r="M2897">
        <f t="array" ref="M2897">SUM(IF(E$2:E2897=E2897,IF(B$2:B2897=B2897,IF(C$2:C2897=C2897,L$2:L2897))))</f>
        <v>-638</v>
      </c>
    </row>
    <row r="2898" spans="1:13" x14ac:dyDescent="0.25">
      <c r="A2898" s="2">
        <v>39274</v>
      </c>
      <c r="B2898">
        <v>2007</v>
      </c>
      <c r="C2898">
        <v>7</v>
      </c>
      <c r="D2898" t="s">
        <v>32</v>
      </c>
      <c r="E2898" t="s">
        <v>8</v>
      </c>
      <c r="F2898">
        <v>1077</v>
      </c>
      <c r="G2898">
        <v>758</v>
      </c>
      <c r="H2898">
        <v>7</v>
      </c>
      <c r="I2898">
        <v>5306</v>
      </c>
      <c r="J2898">
        <v>6383</v>
      </c>
      <c r="K2898">
        <v>5969</v>
      </c>
      <c r="L2898">
        <v>-414</v>
      </c>
      <c r="M2898">
        <f t="array" ref="M2898">SUM(IF(E$2:E2898=E2898,IF(B$2:B2898=B2898,IF(C$2:C2898=C2898,L$2:L2898))))</f>
        <v>-1052</v>
      </c>
    </row>
    <row r="2899" spans="1:13" x14ac:dyDescent="0.25">
      <c r="A2899" s="2">
        <v>39275</v>
      </c>
      <c r="B2899">
        <v>2007</v>
      </c>
      <c r="C2899">
        <v>7</v>
      </c>
      <c r="D2899" t="s">
        <v>33</v>
      </c>
      <c r="E2899" t="s">
        <v>10</v>
      </c>
      <c r="F2899">
        <v>628</v>
      </c>
      <c r="G2899">
        <v>521</v>
      </c>
      <c r="H2899">
        <v>9</v>
      </c>
      <c r="I2899">
        <v>4689</v>
      </c>
      <c r="J2899">
        <v>5317</v>
      </c>
      <c r="K2899">
        <v>4866</v>
      </c>
      <c r="L2899">
        <v>-451</v>
      </c>
      <c r="M2899">
        <f t="array" ref="M2899">SUM(IF(E$2:E2899=E2899,IF(B$2:B2899=B2899,IF(C$2:C2899=C2899,L$2:L2899))))</f>
        <v>5796</v>
      </c>
    </row>
    <row r="2900" spans="1:13" x14ac:dyDescent="0.25">
      <c r="A2900" s="2">
        <v>39276</v>
      </c>
      <c r="B2900">
        <v>2007</v>
      </c>
      <c r="C2900">
        <v>7</v>
      </c>
      <c r="D2900" t="s">
        <v>34</v>
      </c>
      <c r="E2900" t="s">
        <v>8</v>
      </c>
      <c r="F2900">
        <v>1077</v>
      </c>
      <c r="G2900">
        <v>558</v>
      </c>
      <c r="H2900">
        <v>10</v>
      </c>
      <c r="I2900">
        <v>5580</v>
      </c>
      <c r="J2900">
        <v>6657</v>
      </c>
      <c r="K2900">
        <v>6950</v>
      </c>
      <c r="L2900">
        <v>293</v>
      </c>
      <c r="M2900">
        <f t="array" ref="M2900">SUM(IF(E$2:E2900=E2900,IF(B$2:B2900=B2900,IF(C$2:C2900=C2900,L$2:L2900))))</f>
        <v>-759</v>
      </c>
    </row>
    <row r="2901" spans="1:13" x14ac:dyDescent="0.25">
      <c r="A2901" s="2">
        <v>39276</v>
      </c>
      <c r="B2901">
        <v>2007</v>
      </c>
      <c r="C2901">
        <v>7</v>
      </c>
      <c r="D2901" t="s">
        <v>34</v>
      </c>
      <c r="E2901" t="s">
        <v>12</v>
      </c>
      <c r="F2901">
        <v>785</v>
      </c>
      <c r="G2901">
        <v>558</v>
      </c>
      <c r="H2901">
        <v>7</v>
      </c>
      <c r="I2901">
        <v>3906</v>
      </c>
      <c r="J2901">
        <v>4691</v>
      </c>
      <c r="K2901">
        <v>4554</v>
      </c>
      <c r="L2901">
        <v>-137</v>
      </c>
      <c r="M2901">
        <f t="array" ref="M2901">SUM(IF(E$2:E2901=E2901,IF(B$2:B2901=B2901,IF(C$2:C2901=C2901,L$2:L2901))))</f>
        <v>-795</v>
      </c>
    </row>
    <row r="2902" spans="1:13" x14ac:dyDescent="0.25">
      <c r="A2902" s="2">
        <v>39277</v>
      </c>
      <c r="B2902">
        <v>2007</v>
      </c>
      <c r="C2902">
        <v>7</v>
      </c>
      <c r="D2902" t="s">
        <v>35</v>
      </c>
      <c r="E2902" t="s">
        <v>8</v>
      </c>
      <c r="F2902">
        <v>1077</v>
      </c>
      <c r="G2902">
        <v>669</v>
      </c>
      <c r="H2902">
        <v>6</v>
      </c>
      <c r="I2902">
        <v>4014</v>
      </c>
      <c r="J2902">
        <v>5091</v>
      </c>
      <c r="K2902">
        <v>4797</v>
      </c>
      <c r="L2902">
        <v>-294</v>
      </c>
      <c r="M2902">
        <f t="array" ref="M2902">SUM(IF(E$2:E2902=E2902,IF(B$2:B2902=B2902,IF(C$2:C2902=C2902,L$2:L2902))))</f>
        <v>-1053</v>
      </c>
    </row>
    <row r="2903" spans="1:13" x14ac:dyDescent="0.25">
      <c r="A2903" s="2">
        <v>39277</v>
      </c>
      <c r="B2903">
        <v>2007</v>
      </c>
      <c r="C2903">
        <v>7</v>
      </c>
      <c r="D2903" t="s">
        <v>35</v>
      </c>
      <c r="E2903" t="s">
        <v>10</v>
      </c>
      <c r="F2903">
        <v>628</v>
      </c>
      <c r="G2903">
        <v>669</v>
      </c>
      <c r="H2903">
        <v>2</v>
      </c>
      <c r="I2903">
        <v>1338</v>
      </c>
      <c r="J2903">
        <v>1966</v>
      </c>
      <c r="K2903">
        <v>2055</v>
      </c>
      <c r="L2903">
        <v>89</v>
      </c>
      <c r="M2903">
        <f t="array" ref="M2903">SUM(IF(E$2:E2903=E2903,IF(B$2:B2903=B2903,IF(C$2:C2903=C2903,L$2:L2903))))</f>
        <v>5885</v>
      </c>
    </row>
    <row r="2904" spans="1:13" x14ac:dyDescent="0.25">
      <c r="A2904" s="2">
        <v>39278</v>
      </c>
      <c r="B2904">
        <v>2007</v>
      </c>
      <c r="C2904">
        <v>7</v>
      </c>
      <c r="D2904" t="s">
        <v>36</v>
      </c>
      <c r="E2904" t="s">
        <v>12</v>
      </c>
      <c r="F2904">
        <v>785</v>
      </c>
      <c r="G2904">
        <v>521</v>
      </c>
      <c r="H2904">
        <v>5</v>
      </c>
      <c r="I2904">
        <v>2605</v>
      </c>
      <c r="J2904">
        <v>3390</v>
      </c>
      <c r="K2904">
        <v>3257</v>
      </c>
      <c r="L2904">
        <v>-133</v>
      </c>
      <c r="M2904">
        <f t="array" ref="M2904">SUM(IF(E$2:E2904=E2904,IF(B$2:B2904=B2904,IF(C$2:C2904=C2904,L$2:L2904))))</f>
        <v>-928</v>
      </c>
    </row>
    <row r="2905" spans="1:13" x14ac:dyDescent="0.25">
      <c r="A2905" s="2">
        <v>39279</v>
      </c>
      <c r="B2905">
        <v>2007</v>
      </c>
      <c r="C2905">
        <v>7</v>
      </c>
      <c r="D2905" t="s">
        <v>30</v>
      </c>
      <c r="E2905" t="s">
        <v>10</v>
      </c>
      <c r="F2905">
        <v>628</v>
      </c>
      <c r="G2905">
        <v>558</v>
      </c>
      <c r="H2905">
        <v>9</v>
      </c>
      <c r="I2905">
        <v>5022</v>
      </c>
      <c r="J2905">
        <v>5650</v>
      </c>
      <c r="K2905">
        <v>4894</v>
      </c>
      <c r="L2905">
        <v>-756</v>
      </c>
      <c r="M2905">
        <f t="array" ref="M2905">SUM(IF(E$2:E2905=E2905,IF(B$2:B2905=B2905,IF(C$2:C2905=C2905,L$2:L2905))))</f>
        <v>5129</v>
      </c>
    </row>
    <row r="2906" spans="1:13" x14ac:dyDescent="0.25">
      <c r="A2906" s="2">
        <v>39279</v>
      </c>
      <c r="B2906">
        <v>2007</v>
      </c>
      <c r="C2906">
        <v>7</v>
      </c>
      <c r="D2906" t="s">
        <v>30</v>
      </c>
      <c r="E2906" t="s">
        <v>8</v>
      </c>
      <c r="F2906">
        <v>1077</v>
      </c>
      <c r="G2906">
        <v>558</v>
      </c>
      <c r="H2906">
        <v>2</v>
      </c>
      <c r="I2906">
        <v>1116</v>
      </c>
      <c r="J2906">
        <v>2193</v>
      </c>
      <c r="K2906">
        <v>2626</v>
      </c>
      <c r="L2906">
        <v>433</v>
      </c>
      <c r="M2906">
        <f t="array" ref="M2906">SUM(IF(E$2:E2906=E2906,IF(B$2:B2906=B2906,IF(C$2:C2906=C2906,L$2:L2906))))</f>
        <v>-620</v>
      </c>
    </row>
    <row r="2907" spans="1:13" x14ac:dyDescent="0.25">
      <c r="A2907" s="2">
        <v>39280</v>
      </c>
      <c r="B2907">
        <v>2007</v>
      </c>
      <c r="C2907">
        <v>7</v>
      </c>
      <c r="D2907" t="s">
        <v>31</v>
      </c>
      <c r="E2907" t="s">
        <v>10</v>
      </c>
      <c r="F2907">
        <v>628</v>
      </c>
      <c r="G2907">
        <v>758</v>
      </c>
      <c r="H2907">
        <v>10</v>
      </c>
      <c r="I2907">
        <v>7580</v>
      </c>
      <c r="J2907">
        <v>8208</v>
      </c>
      <c r="K2907">
        <v>8542</v>
      </c>
      <c r="L2907">
        <v>334</v>
      </c>
      <c r="M2907">
        <f t="array" ref="M2907">SUM(IF(E$2:E2907=E2907,IF(B$2:B2907=B2907,IF(C$2:C2907=C2907,L$2:L2907))))</f>
        <v>5463</v>
      </c>
    </row>
    <row r="2908" spans="1:13" x14ac:dyDescent="0.25">
      <c r="A2908" s="2">
        <v>39280</v>
      </c>
      <c r="B2908">
        <v>2007</v>
      </c>
      <c r="C2908">
        <v>7</v>
      </c>
      <c r="D2908" t="s">
        <v>31</v>
      </c>
      <c r="E2908" t="s">
        <v>12</v>
      </c>
      <c r="F2908">
        <v>785</v>
      </c>
      <c r="G2908">
        <v>758</v>
      </c>
      <c r="H2908">
        <v>4</v>
      </c>
      <c r="I2908">
        <v>3032</v>
      </c>
      <c r="J2908">
        <v>3817</v>
      </c>
      <c r="K2908">
        <v>3748</v>
      </c>
      <c r="L2908">
        <v>-69</v>
      </c>
      <c r="M2908">
        <f t="array" ref="M2908">SUM(IF(E$2:E2908=E2908,IF(B$2:B2908=B2908,IF(C$2:C2908=C2908,L$2:L2908))))</f>
        <v>-997</v>
      </c>
    </row>
    <row r="2909" spans="1:13" x14ac:dyDescent="0.25">
      <c r="A2909" s="2">
        <v>39281</v>
      </c>
      <c r="B2909">
        <v>2007</v>
      </c>
      <c r="C2909">
        <v>7</v>
      </c>
      <c r="D2909" t="s">
        <v>32</v>
      </c>
      <c r="E2909" t="s">
        <v>13</v>
      </c>
      <c r="F2909">
        <v>1228</v>
      </c>
      <c r="G2909">
        <v>758</v>
      </c>
      <c r="H2909">
        <v>1</v>
      </c>
      <c r="I2909">
        <v>758</v>
      </c>
      <c r="J2909">
        <v>1986</v>
      </c>
      <c r="K2909">
        <v>2029</v>
      </c>
      <c r="L2909">
        <v>43</v>
      </c>
      <c r="M2909">
        <f t="array" ref="M2909">SUM(IF(E$2:E2909=E2909,IF(B$2:B2909=B2909,IF(C$2:C2909=C2909,L$2:L2909))))</f>
        <v>3225</v>
      </c>
    </row>
    <row r="2910" spans="1:13" x14ac:dyDescent="0.25">
      <c r="A2910" s="2">
        <v>39285</v>
      </c>
      <c r="B2910">
        <v>2007</v>
      </c>
      <c r="C2910">
        <v>7</v>
      </c>
      <c r="D2910" t="s">
        <v>36</v>
      </c>
      <c r="E2910" t="s">
        <v>12</v>
      </c>
      <c r="F2910">
        <v>785</v>
      </c>
      <c r="G2910">
        <v>521</v>
      </c>
      <c r="H2910">
        <v>3</v>
      </c>
      <c r="I2910">
        <v>1563</v>
      </c>
      <c r="J2910">
        <v>2348</v>
      </c>
      <c r="K2910">
        <v>1892</v>
      </c>
      <c r="L2910">
        <v>-456</v>
      </c>
      <c r="M2910">
        <f t="array" ref="M2910">SUM(IF(E$2:E2910=E2910,IF(B$2:B2910=B2910,IF(C$2:C2910=C2910,L$2:L2910))))</f>
        <v>-1453</v>
      </c>
    </row>
    <row r="2911" spans="1:13" x14ac:dyDescent="0.25">
      <c r="A2911" s="2">
        <v>39286</v>
      </c>
      <c r="B2911">
        <v>2007</v>
      </c>
      <c r="C2911">
        <v>7</v>
      </c>
      <c r="D2911" t="s">
        <v>30</v>
      </c>
      <c r="E2911" t="s">
        <v>12</v>
      </c>
      <c r="F2911">
        <v>785</v>
      </c>
      <c r="G2911">
        <v>558</v>
      </c>
      <c r="H2911">
        <v>10</v>
      </c>
      <c r="I2911">
        <v>5580</v>
      </c>
      <c r="J2911">
        <v>6365</v>
      </c>
      <c r="K2911">
        <v>6600</v>
      </c>
      <c r="L2911">
        <v>235</v>
      </c>
      <c r="M2911">
        <f t="array" ref="M2911">SUM(IF(E$2:E2911=E2911,IF(B$2:B2911=B2911,IF(C$2:C2911=C2911,L$2:L2911))))</f>
        <v>-1218</v>
      </c>
    </row>
    <row r="2912" spans="1:13" x14ac:dyDescent="0.25">
      <c r="A2912" s="2">
        <v>39286</v>
      </c>
      <c r="B2912">
        <v>2007</v>
      </c>
      <c r="C2912">
        <v>7</v>
      </c>
      <c r="D2912" t="s">
        <v>30</v>
      </c>
      <c r="E2912" t="s">
        <v>10</v>
      </c>
      <c r="F2912">
        <v>628</v>
      </c>
      <c r="G2912">
        <v>558</v>
      </c>
      <c r="H2912">
        <v>7</v>
      </c>
      <c r="I2912">
        <v>3906</v>
      </c>
      <c r="J2912">
        <v>4534</v>
      </c>
      <c r="K2912">
        <v>4586</v>
      </c>
      <c r="L2912">
        <v>52</v>
      </c>
      <c r="M2912">
        <f t="array" ref="M2912">SUM(IF(E$2:E2912=E2912,IF(B$2:B2912=B2912,IF(C$2:C2912=C2912,L$2:L2912))))</f>
        <v>5515</v>
      </c>
    </row>
    <row r="2913" spans="1:13" x14ac:dyDescent="0.25">
      <c r="A2913" s="2">
        <v>39286</v>
      </c>
      <c r="B2913">
        <v>2007</v>
      </c>
      <c r="C2913">
        <v>7</v>
      </c>
      <c r="D2913" t="s">
        <v>30</v>
      </c>
      <c r="E2913" t="s">
        <v>8</v>
      </c>
      <c r="F2913">
        <v>1077</v>
      </c>
      <c r="G2913">
        <v>558</v>
      </c>
      <c r="H2913">
        <v>6</v>
      </c>
      <c r="I2913">
        <v>3348</v>
      </c>
      <c r="J2913">
        <v>4425</v>
      </c>
      <c r="K2913">
        <v>8864</v>
      </c>
      <c r="L2913">
        <v>4439</v>
      </c>
      <c r="M2913">
        <f t="array" ref="M2913">SUM(IF(E$2:E2913=E2913,IF(B$2:B2913=B2913,IF(C$2:C2913=C2913,L$2:L2913))))</f>
        <v>3819</v>
      </c>
    </row>
    <row r="2914" spans="1:13" x14ac:dyDescent="0.25">
      <c r="A2914" s="2">
        <v>39288</v>
      </c>
      <c r="B2914">
        <v>2007</v>
      </c>
      <c r="C2914">
        <v>7</v>
      </c>
      <c r="D2914" t="s">
        <v>32</v>
      </c>
      <c r="E2914" t="s">
        <v>7</v>
      </c>
      <c r="F2914">
        <v>1179</v>
      </c>
      <c r="G2914">
        <v>758</v>
      </c>
      <c r="H2914">
        <v>1</v>
      </c>
      <c r="I2914">
        <v>758</v>
      </c>
      <c r="J2914">
        <v>1937</v>
      </c>
      <c r="K2914">
        <v>1672</v>
      </c>
      <c r="L2914">
        <v>-265</v>
      </c>
      <c r="M2914">
        <f t="array" ref="M2914">SUM(IF(E$2:E2914=E2914,IF(B$2:B2914=B2914,IF(C$2:C2914=C2914,L$2:L2914))))</f>
        <v>-265</v>
      </c>
    </row>
    <row r="2915" spans="1:13" x14ac:dyDescent="0.25">
      <c r="A2915" s="2">
        <v>39288</v>
      </c>
      <c r="B2915">
        <v>2007</v>
      </c>
      <c r="C2915">
        <v>7</v>
      </c>
      <c r="D2915" t="s">
        <v>32</v>
      </c>
      <c r="E2915" t="s">
        <v>10</v>
      </c>
      <c r="F2915">
        <v>628</v>
      </c>
      <c r="G2915">
        <v>758</v>
      </c>
      <c r="H2915">
        <v>5</v>
      </c>
      <c r="I2915">
        <v>3790</v>
      </c>
      <c r="J2915">
        <v>4418</v>
      </c>
      <c r="K2915">
        <v>3841</v>
      </c>
      <c r="L2915">
        <v>-577</v>
      </c>
      <c r="M2915">
        <f t="array" ref="M2915">SUM(IF(E$2:E2915=E2915,IF(B$2:B2915=B2915,IF(C$2:C2915=C2915,L$2:L2915))))</f>
        <v>4938</v>
      </c>
    </row>
    <row r="2916" spans="1:13" x14ac:dyDescent="0.25">
      <c r="A2916" s="2">
        <v>39289</v>
      </c>
      <c r="B2916">
        <v>2007</v>
      </c>
      <c r="C2916">
        <v>7</v>
      </c>
      <c r="D2916" t="s">
        <v>33</v>
      </c>
      <c r="E2916" t="s">
        <v>12</v>
      </c>
      <c r="F2916">
        <v>785</v>
      </c>
      <c r="G2916">
        <v>521</v>
      </c>
      <c r="H2916">
        <v>10</v>
      </c>
      <c r="I2916">
        <v>5210</v>
      </c>
      <c r="J2916">
        <v>5995</v>
      </c>
      <c r="K2916">
        <v>23469</v>
      </c>
      <c r="L2916">
        <v>17474</v>
      </c>
      <c r="M2916">
        <f t="array" ref="M2916">SUM(IF(E$2:E2916=E2916,IF(B$2:B2916=B2916,IF(C$2:C2916=C2916,L$2:L2916))))</f>
        <v>16256</v>
      </c>
    </row>
    <row r="2917" spans="1:13" x14ac:dyDescent="0.25">
      <c r="A2917" s="2">
        <v>39290</v>
      </c>
      <c r="B2917">
        <v>2007</v>
      </c>
      <c r="C2917">
        <v>7</v>
      </c>
      <c r="D2917" t="s">
        <v>34</v>
      </c>
      <c r="E2917" t="s">
        <v>10</v>
      </c>
      <c r="F2917">
        <v>628</v>
      </c>
      <c r="G2917">
        <v>558</v>
      </c>
      <c r="H2917">
        <v>6</v>
      </c>
      <c r="I2917">
        <v>3348</v>
      </c>
      <c r="J2917">
        <v>3976</v>
      </c>
      <c r="K2917">
        <v>6670</v>
      </c>
      <c r="L2917">
        <v>2694</v>
      </c>
      <c r="M2917">
        <f t="array" ref="M2917">SUM(IF(E$2:E2917=E2917,IF(B$2:B2917=B2917,IF(C$2:C2917=C2917,L$2:L2917))))</f>
        <v>7632</v>
      </c>
    </row>
    <row r="2918" spans="1:13" x14ac:dyDescent="0.25">
      <c r="A2918" s="2">
        <v>39290</v>
      </c>
      <c r="B2918">
        <v>2007</v>
      </c>
      <c r="C2918">
        <v>7</v>
      </c>
      <c r="D2918" t="s">
        <v>34</v>
      </c>
      <c r="E2918" t="s">
        <v>12</v>
      </c>
      <c r="F2918">
        <v>785</v>
      </c>
      <c r="G2918">
        <v>558</v>
      </c>
      <c r="H2918">
        <v>3</v>
      </c>
      <c r="I2918">
        <v>1674</v>
      </c>
      <c r="J2918">
        <v>2459</v>
      </c>
      <c r="K2918">
        <v>2847</v>
      </c>
      <c r="L2918">
        <v>388</v>
      </c>
      <c r="M2918">
        <f t="array" ref="M2918">SUM(IF(E$2:E2918=E2918,IF(B$2:B2918=B2918,IF(C$2:C2918=C2918,L$2:L2918))))</f>
        <v>16644</v>
      </c>
    </row>
    <row r="2919" spans="1:13" x14ac:dyDescent="0.25">
      <c r="A2919" s="2">
        <v>39293</v>
      </c>
      <c r="B2919">
        <v>2007</v>
      </c>
      <c r="C2919">
        <v>7</v>
      </c>
      <c r="D2919" t="s">
        <v>30</v>
      </c>
      <c r="E2919" t="s">
        <v>12</v>
      </c>
      <c r="F2919">
        <v>785</v>
      </c>
      <c r="G2919">
        <v>558</v>
      </c>
      <c r="H2919">
        <v>9</v>
      </c>
      <c r="I2919">
        <v>5022</v>
      </c>
      <c r="J2919">
        <v>5807</v>
      </c>
      <c r="K2919">
        <v>6658</v>
      </c>
      <c r="L2919">
        <v>851</v>
      </c>
      <c r="M2919">
        <f t="array" ref="M2919">SUM(IF(E$2:E2919=E2919,IF(B$2:B2919=B2919,IF(C$2:C2919=C2919,L$2:L2919))))</f>
        <v>17495</v>
      </c>
    </row>
    <row r="2920" spans="1:13" x14ac:dyDescent="0.25">
      <c r="A2920" s="2">
        <v>39294</v>
      </c>
      <c r="B2920">
        <v>2007</v>
      </c>
      <c r="C2920">
        <v>7</v>
      </c>
      <c r="D2920" t="s">
        <v>31</v>
      </c>
      <c r="E2920" t="s">
        <v>10</v>
      </c>
      <c r="F2920">
        <v>628</v>
      </c>
      <c r="G2920">
        <v>758</v>
      </c>
      <c r="H2920">
        <v>2</v>
      </c>
      <c r="I2920">
        <v>1516</v>
      </c>
      <c r="J2920">
        <v>2144</v>
      </c>
      <c r="K2920">
        <v>1728</v>
      </c>
      <c r="L2920">
        <v>-416</v>
      </c>
      <c r="M2920">
        <f t="array" ref="M2920">SUM(IF(E$2:E2920=E2920,IF(B$2:B2920=B2920,IF(C$2:C2920=C2920,L$2:L2920))))</f>
        <v>7216</v>
      </c>
    </row>
    <row r="2921" spans="1:13" x14ac:dyDescent="0.25">
      <c r="A2921" s="2">
        <v>39295</v>
      </c>
      <c r="B2921">
        <v>2007</v>
      </c>
      <c r="C2921">
        <v>8</v>
      </c>
      <c r="D2921" t="s">
        <v>32</v>
      </c>
      <c r="E2921" t="s">
        <v>12</v>
      </c>
      <c r="F2921">
        <v>785</v>
      </c>
      <c r="G2921">
        <v>758</v>
      </c>
      <c r="H2921">
        <v>8</v>
      </c>
      <c r="I2921">
        <v>6064</v>
      </c>
      <c r="J2921">
        <v>6849</v>
      </c>
      <c r="K2921">
        <v>6726</v>
      </c>
      <c r="L2921">
        <v>-123</v>
      </c>
      <c r="M2921">
        <f t="array" ref="M2921">SUM(IF(E$2:E2921=E2921,IF(B$2:B2921=B2921,IF(C$2:C2921=C2921,L$2:L2921))))</f>
        <v>-123</v>
      </c>
    </row>
    <row r="2922" spans="1:13" x14ac:dyDescent="0.25">
      <c r="A2922" s="2">
        <v>39295</v>
      </c>
      <c r="B2922">
        <v>2007</v>
      </c>
      <c r="C2922">
        <v>8</v>
      </c>
      <c r="D2922" t="s">
        <v>32</v>
      </c>
      <c r="E2922" t="s">
        <v>8</v>
      </c>
      <c r="F2922">
        <v>1077</v>
      </c>
      <c r="G2922">
        <v>758</v>
      </c>
      <c r="H2922">
        <v>1</v>
      </c>
      <c r="I2922">
        <v>758</v>
      </c>
      <c r="J2922">
        <v>1835</v>
      </c>
      <c r="K2922">
        <v>1737</v>
      </c>
      <c r="L2922">
        <v>-98</v>
      </c>
      <c r="M2922">
        <f t="array" ref="M2922">SUM(IF(E$2:E2922=E2922,IF(B$2:B2922=B2922,IF(C$2:C2922=C2922,L$2:L2922))))</f>
        <v>-98</v>
      </c>
    </row>
    <row r="2923" spans="1:13" x14ac:dyDescent="0.25">
      <c r="A2923" s="2">
        <v>39296</v>
      </c>
      <c r="B2923">
        <v>2007</v>
      </c>
      <c r="C2923">
        <v>8</v>
      </c>
      <c r="D2923" t="s">
        <v>33</v>
      </c>
      <c r="E2923" t="s">
        <v>8</v>
      </c>
      <c r="F2923">
        <v>1077</v>
      </c>
      <c r="G2923">
        <v>521</v>
      </c>
      <c r="H2923">
        <v>7</v>
      </c>
      <c r="I2923">
        <v>3647</v>
      </c>
      <c r="J2923">
        <v>4724</v>
      </c>
      <c r="K2923">
        <v>5516</v>
      </c>
      <c r="L2923">
        <v>792</v>
      </c>
      <c r="M2923">
        <f t="array" ref="M2923">SUM(IF(E$2:E2923=E2923,IF(B$2:B2923=B2923,IF(C$2:C2923=C2923,L$2:L2923))))</f>
        <v>694</v>
      </c>
    </row>
    <row r="2924" spans="1:13" x14ac:dyDescent="0.25">
      <c r="A2924" s="2">
        <v>39297</v>
      </c>
      <c r="B2924">
        <v>2007</v>
      </c>
      <c r="C2924">
        <v>8</v>
      </c>
      <c r="D2924" t="s">
        <v>34</v>
      </c>
      <c r="E2924" t="s">
        <v>10</v>
      </c>
      <c r="F2924">
        <v>628</v>
      </c>
      <c r="G2924">
        <v>558</v>
      </c>
      <c r="H2924">
        <v>2</v>
      </c>
      <c r="I2924">
        <v>1116</v>
      </c>
      <c r="J2924">
        <v>1744</v>
      </c>
      <c r="K2924">
        <v>2090</v>
      </c>
      <c r="L2924">
        <v>346</v>
      </c>
      <c r="M2924">
        <f t="array" ref="M2924">SUM(IF(E$2:E2924=E2924,IF(B$2:B2924=B2924,IF(C$2:C2924=C2924,L$2:L2924))))</f>
        <v>346</v>
      </c>
    </row>
    <row r="2925" spans="1:13" x14ac:dyDescent="0.25">
      <c r="A2925" s="2">
        <v>39298</v>
      </c>
      <c r="B2925">
        <v>2007</v>
      </c>
      <c r="C2925">
        <v>8</v>
      </c>
      <c r="D2925" t="s">
        <v>35</v>
      </c>
      <c r="E2925" t="s">
        <v>13</v>
      </c>
      <c r="F2925">
        <v>1228</v>
      </c>
      <c r="G2925">
        <v>669</v>
      </c>
      <c r="H2925">
        <v>3</v>
      </c>
      <c r="I2925">
        <v>2007</v>
      </c>
      <c r="J2925">
        <v>3235</v>
      </c>
      <c r="K2925">
        <v>3729</v>
      </c>
      <c r="L2925">
        <v>494</v>
      </c>
      <c r="M2925">
        <f t="array" ref="M2925">SUM(IF(E$2:E2925=E2925,IF(B$2:B2925=B2925,IF(C$2:C2925=C2925,L$2:L2925))))</f>
        <v>494</v>
      </c>
    </row>
    <row r="2926" spans="1:13" x14ac:dyDescent="0.25">
      <c r="A2926" s="2">
        <v>39299</v>
      </c>
      <c r="B2926">
        <v>2007</v>
      </c>
      <c r="C2926">
        <v>8</v>
      </c>
      <c r="D2926" t="s">
        <v>36</v>
      </c>
      <c r="E2926" t="s">
        <v>10</v>
      </c>
      <c r="F2926">
        <v>628</v>
      </c>
      <c r="G2926">
        <v>521</v>
      </c>
      <c r="H2926">
        <v>10</v>
      </c>
      <c r="I2926">
        <v>5210</v>
      </c>
      <c r="J2926">
        <v>5838</v>
      </c>
      <c r="K2926">
        <v>6977</v>
      </c>
      <c r="L2926">
        <v>1139</v>
      </c>
      <c r="M2926">
        <f t="array" ref="M2926">SUM(IF(E$2:E2926=E2926,IF(B$2:B2926=B2926,IF(C$2:C2926=C2926,L$2:L2926))))</f>
        <v>1485</v>
      </c>
    </row>
    <row r="2927" spans="1:13" x14ac:dyDescent="0.25">
      <c r="A2927" s="2">
        <v>39300</v>
      </c>
      <c r="B2927">
        <v>2007</v>
      </c>
      <c r="C2927">
        <v>8</v>
      </c>
      <c r="D2927" t="s">
        <v>30</v>
      </c>
      <c r="E2927" t="s">
        <v>10</v>
      </c>
      <c r="F2927">
        <v>628</v>
      </c>
      <c r="G2927">
        <v>558</v>
      </c>
      <c r="H2927">
        <v>8</v>
      </c>
      <c r="I2927">
        <v>4464</v>
      </c>
      <c r="J2927">
        <v>5092</v>
      </c>
      <c r="K2927">
        <v>5237</v>
      </c>
      <c r="L2927">
        <v>145</v>
      </c>
      <c r="M2927">
        <f t="array" ref="M2927">SUM(IF(E$2:E2927=E2927,IF(B$2:B2927=B2927,IF(C$2:C2927=C2927,L$2:L2927))))</f>
        <v>1630</v>
      </c>
    </row>
    <row r="2928" spans="1:13" x14ac:dyDescent="0.25">
      <c r="A2928" s="2">
        <v>39300</v>
      </c>
      <c r="B2928">
        <v>2007</v>
      </c>
      <c r="C2928">
        <v>8</v>
      </c>
      <c r="D2928" t="s">
        <v>30</v>
      </c>
      <c r="E2928" t="s">
        <v>12</v>
      </c>
      <c r="F2928">
        <v>785</v>
      </c>
      <c r="G2928">
        <v>558</v>
      </c>
      <c r="H2928">
        <v>4</v>
      </c>
      <c r="I2928">
        <v>2232</v>
      </c>
      <c r="J2928">
        <v>3017</v>
      </c>
      <c r="K2928">
        <v>2710</v>
      </c>
      <c r="L2928">
        <v>-307</v>
      </c>
      <c r="M2928">
        <f t="array" ref="M2928">SUM(IF(E$2:E2928=E2928,IF(B$2:B2928=B2928,IF(C$2:C2928=C2928,L$2:L2928))))</f>
        <v>-430</v>
      </c>
    </row>
    <row r="2929" spans="1:13" x14ac:dyDescent="0.25">
      <c r="A2929" s="2">
        <v>39300</v>
      </c>
      <c r="B2929">
        <v>2007</v>
      </c>
      <c r="C2929">
        <v>8</v>
      </c>
      <c r="D2929" t="s">
        <v>30</v>
      </c>
      <c r="E2929" t="s">
        <v>8</v>
      </c>
      <c r="F2929">
        <v>1077</v>
      </c>
      <c r="G2929">
        <v>558</v>
      </c>
      <c r="H2929">
        <v>6</v>
      </c>
      <c r="I2929">
        <v>3348</v>
      </c>
      <c r="J2929">
        <v>4425</v>
      </c>
      <c r="K2929">
        <v>4545</v>
      </c>
      <c r="L2929">
        <v>120</v>
      </c>
      <c r="M2929">
        <f t="array" ref="M2929">SUM(IF(E$2:E2929=E2929,IF(B$2:B2929=B2929,IF(C$2:C2929=C2929,L$2:L2929))))</f>
        <v>814</v>
      </c>
    </row>
    <row r="2930" spans="1:13" x14ac:dyDescent="0.25">
      <c r="A2930" s="2">
        <v>39301</v>
      </c>
      <c r="B2930">
        <v>2007</v>
      </c>
      <c r="C2930">
        <v>8</v>
      </c>
      <c r="D2930" t="s">
        <v>31</v>
      </c>
      <c r="E2930" t="s">
        <v>10</v>
      </c>
      <c r="F2930">
        <v>628</v>
      </c>
      <c r="G2930">
        <v>758</v>
      </c>
      <c r="H2930">
        <v>1</v>
      </c>
      <c r="I2930">
        <v>758</v>
      </c>
      <c r="J2930">
        <v>1386</v>
      </c>
      <c r="K2930">
        <v>1473</v>
      </c>
      <c r="L2930">
        <v>87</v>
      </c>
      <c r="M2930">
        <f t="array" ref="M2930">SUM(IF(E$2:E2930=E2930,IF(B$2:B2930=B2930,IF(C$2:C2930=C2930,L$2:L2930))))</f>
        <v>1717</v>
      </c>
    </row>
    <row r="2931" spans="1:13" x14ac:dyDescent="0.25">
      <c r="A2931" s="2">
        <v>39301</v>
      </c>
      <c r="B2931">
        <v>2007</v>
      </c>
      <c r="C2931">
        <v>8</v>
      </c>
      <c r="D2931" t="s">
        <v>31</v>
      </c>
      <c r="E2931" t="s">
        <v>8</v>
      </c>
      <c r="F2931">
        <v>1077</v>
      </c>
      <c r="G2931">
        <v>758</v>
      </c>
      <c r="H2931">
        <v>1</v>
      </c>
      <c r="I2931">
        <v>758</v>
      </c>
      <c r="J2931">
        <v>1835</v>
      </c>
      <c r="K2931">
        <v>1760</v>
      </c>
      <c r="L2931">
        <v>-75</v>
      </c>
      <c r="M2931">
        <f t="array" ref="M2931">SUM(IF(E$2:E2931=E2931,IF(B$2:B2931=B2931,IF(C$2:C2931=C2931,L$2:L2931))))</f>
        <v>739</v>
      </c>
    </row>
    <row r="2932" spans="1:13" x14ac:dyDescent="0.25">
      <c r="A2932" s="2">
        <v>39301</v>
      </c>
      <c r="B2932">
        <v>2007</v>
      </c>
      <c r="C2932">
        <v>8</v>
      </c>
      <c r="D2932" t="s">
        <v>31</v>
      </c>
      <c r="E2932" t="s">
        <v>12</v>
      </c>
      <c r="F2932">
        <v>785</v>
      </c>
      <c r="G2932">
        <v>758</v>
      </c>
      <c r="H2932">
        <v>5</v>
      </c>
      <c r="I2932">
        <v>3790</v>
      </c>
      <c r="J2932">
        <v>4575</v>
      </c>
      <c r="K2932">
        <v>9322</v>
      </c>
      <c r="L2932">
        <v>4747</v>
      </c>
      <c r="M2932">
        <f t="array" ref="M2932">SUM(IF(E$2:E2932=E2932,IF(B$2:B2932=B2932,IF(C$2:C2932=C2932,L$2:L2932))))</f>
        <v>4317</v>
      </c>
    </row>
    <row r="2933" spans="1:13" x14ac:dyDescent="0.25">
      <c r="A2933" s="2">
        <v>39302</v>
      </c>
      <c r="B2933">
        <v>2007</v>
      </c>
      <c r="C2933">
        <v>8</v>
      </c>
      <c r="D2933" t="s">
        <v>32</v>
      </c>
      <c r="E2933" t="s">
        <v>10</v>
      </c>
      <c r="F2933">
        <v>628</v>
      </c>
      <c r="G2933">
        <v>758</v>
      </c>
      <c r="H2933">
        <v>3</v>
      </c>
      <c r="I2933">
        <v>2274</v>
      </c>
      <c r="J2933">
        <v>2902</v>
      </c>
      <c r="K2933">
        <v>2782</v>
      </c>
      <c r="L2933">
        <v>-120</v>
      </c>
      <c r="M2933">
        <f t="array" ref="M2933">SUM(IF(E$2:E2933=E2933,IF(B$2:B2933=B2933,IF(C$2:C2933=C2933,L$2:L2933))))</f>
        <v>1597</v>
      </c>
    </row>
    <row r="2934" spans="1:13" x14ac:dyDescent="0.25">
      <c r="A2934" s="2">
        <v>39303</v>
      </c>
      <c r="B2934">
        <v>2007</v>
      </c>
      <c r="C2934">
        <v>8</v>
      </c>
      <c r="D2934" t="s">
        <v>33</v>
      </c>
      <c r="E2934" t="s">
        <v>7</v>
      </c>
      <c r="F2934">
        <v>1179</v>
      </c>
      <c r="G2934">
        <v>521</v>
      </c>
      <c r="H2934">
        <v>8</v>
      </c>
      <c r="I2934">
        <v>4168</v>
      </c>
      <c r="J2934">
        <v>5347</v>
      </c>
      <c r="K2934">
        <v>4792</v>
      </c>
      <c r="L2934">
        <v>-555</v>
      </c>
      <c r="M2934">
        <f t="array" ref="M2934">SUM(IF(E$2:E2934=E2934,IF(B$2:B2934=B2934,IF(C$2:C2934=C2934,L$2:L2934))))</f>
        <v>-555</v>
      </c>
    </row>
    <row r="2935" spans="1:13" x14ac:dyDescent="0.25">
      <c r="A2935" s="2">
        <v>39305</v>
      </c>
      <c r="B2935">
        <v>2007</v>
      </c>
      <c r="C2935">
        <v>8</v>
      </c>
      <c r="D2935" t="s">
        <v>35</v>
      </c>
      <c r="E2935" t="s">
        <v>8</v>
      </c>
      <c r="F2935">
        <v>1077</v>
      </c>
      <c r="G2935">
        <v>669</v>
      </c>
      <c r="H2935">
        <v>10</v>
      </c>
      <c r="I2935">
        <v>6690</v>
      </c>
      <c r="J2935">
        <v>7767</v>
      </c>
      <c r="K2935">
        <v>7533</v>
      </c>
      <c r="L2935">
        <v>-234</v>
      </c>
      <c r="M2935">
        <f t="array" ref="M2935">SUM(IF(E$2:E2935=E2935,IF(B$2:B2935=B2935,IF(C$2:C2935=C2935,L$2:L2935))))</f>
        <v>505</v>
      </c>
    </row>
    <row r="2936" spans="1:13" x14ac:dyDescent="0.25">
      <c r="A2936" s="2">
        <v>39306</v>
      </c>
      <c r="B2936">
        <v>2007</v>
      </c>
      <c r="C2936">
        <v>8</v>
      </c>
      <c r="D2936" t="s">
        <v>36</v>
      </c>
      <c r="E2936" t="s">
        <v>12</v>
      </c>
      <c r="F2936">
        <v>785</v>
      </c>
      <c r="G2936">
        <v>521</v>
      </c>
      <c r="H2936">
        <v>7</v>
      </c>
      <c r="I2936">
        <v>3647</v>
      </c>
      <c r="J2936">
        <v>4432</v>
      </c>
      <c r="K2936">
        <v>4570</v>
      </c>
      <c r="L2936">
        <v>138</v>
      </c>
      <c r="M2936">
        <f t="array" ref="M2936">SUM(IF(E$2:E2936=E2936,IF(B$2:B2936=B2936,IF(C$2:C2936=C2936,L$2:L2936))))</f>
        <v>4455</v>
      </c>
    </row>
    <row r="2937" spans="1:13" x14ac:dyDescent="0.25">
      <c r="A2937" s="2">
        <v>39308</v>
      </c>
      <c r="B2937">
        <v>2007</v>
      </c>
      <c r="C2937">
        <v>8</v>
      </c>
      <c r="D2937" t="s">
        <v>31</v>
      </c>
      <c r="E2937" t="s">
        <v>7</v>
      </c>
      <c r="F2937">
        <v>1179</v>
      </c>
      <c r="G2937">
        <v>758</v>
      </c>
      <c r="H2937">
        <v>6</v>
      </c>
      <c r="I2937">
        <v>4548</v>
      </c>
      <c r="J2937">
        <v>5727</v>
      </c>
      <c r="K2937">
        <v>6764</v>
      </c>
      <c r="L2937">
        <v>1037</v>
      </c>
      <c r="M2937">
        <f t="array" ref="M2937">SUM(IF(E$2:E2937=E2937,IF(B$2:B2937=B2937,IF(C$2:C2937=C2937,L$2:L2937))))</f>
        <v>482</v>
      </c>
    </row>
    <row r="2938" spans="1:13" x14ac:dyDescent="0.25">
      <c r="A2938" s="2">
        <v>39308</v>
      </c>
      <c r="B2938">
        <v>2007</v>
      </c>
      <c r="C2938">
        <v>8</v>
      </c>
      <c r="D2938" t="s">
        <v>31</v>
      </c>
      <c r="E2938" t="s">
        <v>13</v>
      </c>
      <c r="F2938">
        <v>1228</v>
      </c>
      <c r="G2938">
        <v>758</v>
      </c>
      <c r="H2938">
        <v>7</v>
      </c>
      <c r="I2938">
        <v>5306</v>
      </c>
      <c r="J2938">
        <v>6534</v>
      </c>
      <c r="K2938">
        <v>7320</v>
      </c>
      <c r="L2938">
        <v>786</v>
      </c>
      <c r="M2938">
        <f t="array" ref="M2938">SUM(IF(E$2:E2938=E2938,IF(B$2:B2938=B2938,IF(C$2:C2938=C2938,L$2:L2938))))</f>
        <v>1280</v>
      </c>
    </row>
    <row r="2939" spans="1:13" x14ac:dyDescent="0.25">
      <c r="A2939" s="2">
        <v>39308</v>
      </c>
      <c r="B2939">
        <v>2007</v>
      </c>
      <c r="C2939">
        <v>8</v>
      </c>
      <c r="D2939" t="s">
        <v>31</v>
      </c>
      <c r="E2939" t="s">
        <v>8</v>
      </c>
      <c r="F2939">
        <v>1077</v>
      </c>
      <c r="G2939">
        <v>758</v>
      </c>
      <c r="H2939">
        <v>5</v>
      </c>
      <c r="I2939">
        <v>3790</v>
      </c>
      <c r="J2939">
        <v>4867</v>
      </c>
      <c r="K2939">
        <v>4640</v>
      </c>
      <c r="L2939">
        <v>-227</v>
      </c>
      <c r="M2939">
        <f t="array" ref="M2939">SUM(IF(E$2:E2939=E2939,IF(B$2:B2939=B2939,IF(C$2:C2939=C2939,L$2:L2939))))</f>
        <v>278</v>
      </c>
    </row>
    <row r="2940" spans="1:13" x14ac:dyDescent="0.25">
      <c r="A2940" s="2">
        <v>39310</v>
      </c>
      <c r="B2940">
        <v>2007</v>
      </c>
      <c r="C2940">
        <v>8</v>
      </c>
      <c r="D2940" t="s">
        <v>33</v>
      </c>
      <c r="E2940" t="s">
        <v>8</v>
      </c>
      <c r="F2940">
        <v>1077</v>
      </c>
      <c r="G2940">
        <v>521</v>
      </c>
      <c r="H2940">
        <v>2</v>
      </c>
      <c r="I2940">
        <v>1042</v>
      </c>
      <c r="J2940">
        <v>2119</v>
      </c>
      <c r="K2940">
        <v>1795</v>
      </c>
      <c r="L2940">
        <v>-324</v>
      </c>
      <c r="M2940">
        <f t="array" ref="M2940">SUM(IF(E$2:E2940=E2940,IF(B$2:B2940=B2940,IF(C$2:C2940=C2940,L$2:L2940))))</f>
        <v>-46</v>
      </c>
    </row>
    <row r="2941" spans="1:13" x14ac:dyDescent="0.25">
      <c r="A2941" s="2">
        <v>39310</v>
      </c>
      <c r="B2941">
        <v>2007</v>
      </c>
      <c r="C2941">
        <v>8</v>
      </c>
      <c r="D2941" t="s">
        <v>33</v>
      </c>
      <c r="E2941" t="s">
        <v>11</v>
      </c>
      <c r="F2941">
        <v>743</v>
      </c>
      <c r="G2941">
        <v>521</v>
      </c>
      <c r="H2941">
        <v>9</v>
      </c>
      <c r="I2941">
        <v>4689</v>
      </c>
      <c r="J2941">
        <v>5432</v>
      </c>
      <c r="K2941">
        <v>4395</v>
      </c>
      <c r="L2941">
        <v>-1037</v>
      </c>
      <c r="M2941">
        <f t="array" ref="M2941">SUM(IF(E$2:E2941=E2941,IF(B$2:B2941=B2941,IF(C$2:C2941=C2941,L$2:L2941))))</f>
        <v>-1037</v>
      </c>
    </row>
    <row r="2942" spans="1:13" x14ac:dyDescent="0.25">
      <c r="A2942" s="2">
        <v>39311</v>
      </c>
      <c r="B2942">
        <v>2007</v>
      </c>
      <c r="C2942">
        <v>8</v>
      </c>
      <c r="D2942" t="s">
        <v>34</v>
      </c>
      <c r="E2942" t="s">
        <v>13</v>
      </c>
      <c r="F2942">
        <v>1228</v>
      </c>
      <c r="G2942">
        <v>558</v>
      </c>
      <c r="H2942">
        <v>5</v>
      </c>
      <c r="I2942">
        <v>2790</v>
      </c>
      <c r="J2942">
        <v>4018</v>
      </c>
      <c r="K2942">
        <v>4193</v>
      </c>
      <c r="L2942">
        <v>175</v>
      </c>
      <c r="M2942">
        <f t="array" ref="M2942">SUM(IF(E$2:E2942=E2942,IF(B$2:B2942=B2942,IF(C$2:C2942=C2942,L$2:L2942))))</f>
        <v>1455</v>
      </c>
    </row>
    <row r="2943" spans="1:13" x14ac:dyDescent="0.25">
      <c r="A2943" s="2">
        <v>39311</v>
      </c>
      <c r="B2943">
        <v>2007</v>
      </c>
      <c r="C2943">
        <v>8</v>
      </c>
      <c r="D2943" t="s">
        <v>34</v>
      </c>
      <c r="E2943" t="s">
        <v>11</v>
      </c>
      <c r="F2943">
        <v>743</v>
      </c>
      <c r="G2943">
        <v>558</v>
      </c>
      <c r="H2943">
        <v>3</v>
      </c>
      <c r="I2943">
        <v>1674</v>
      </c>
      <c r="J2943">
        <v>2417</v>
      </c>
      <c r="K2943">
        <v>7248</v>
      </c>
      <c r="L2943">
        <v>4831</v>
      </c>
      <c r="M2943">
        <f t="array" ref="M2943">SUM(IF(E$2:E2943=E2943,IF(B$2:B2943=B2943,IF(C$2:C2943=C2943,L$2:L2943))))</f>
        <v>3794</v>
      </c>
    </row>
    <row r="2944" spans="1:13" x14ac:dyDescent="0.25">
      <c r="A2944" s="2">
        <v>39311</v>
      </c>
      <c r="B2944">
        <v>2007</v>
      </c>
      <c r="C2944">
        <v>8</v>
      </c>
      <c r="D2944" t="s">
        <v>34</v>
      </c>
      <c r="E2944" t="s">
        <v>12</v>
      </c>
      <c r="F2944">
        <v>785</v>
      </c>
      <c r="G2944">
        <v>558</v>
      </c>
      <c r="H2944">
        <v>7</v>
      </c>
      <c r="I2944">
        <v>3906</v>
      </c>
      <c r="J2944">
        <v>4691</v>
      </c>
      <c r="K2944">
        <v>5345</v>
      </c>
      <c r="L2944">
        <v>654</v>
      </c>
      <c r="M2944">
        <f t="array" ref="M2944">SUM(IF(E$2:E2944=E2944,IF(B$2:B2944=B2944,IF(C$2:C2944=C2944,L$2:L2944))))</f>
        <v>5109</v>
      </c>
    </row>
    <row r="2945" spans="1:13" x14ac:dyDescent="0.25">
      <c r="A2945" s="2">
        <v>39312</v>
      </c>
      <c r="B2945">
        <v>2007</v>
      </c>
      <c r="C2945">
        <v>8</v>
      </c>
      <c r="D2945" t="s">
        <v>35</v>
      </c>
      <c r="E2945" t="s">
        <v>10</v>
      </c>
      <c r="F2945">
        <v>628</v>
      </c>
      <c r="G2945">
        <v>669</v>
      </c>
      <c r="H2945">
        <v>5</v>
      </c>
      <c r="I2945">
        <v>3345</v>
      </c>
      <c r="J2945">
        <v>3973</v>
      </c>
      <c r="K2945">
        <v>4414</v>
      </c>
      <c r="L2945">
        <v>441</v>
      </c>
      <c r="M2945">
        <f t="array" ref="M2945">SUM(IF(E$2:E2945=E2945,IF(B$2:B2945=B2945,IF(C$2:C2945=C2945,L$2:L2945))))</f>
        <v>2038</v>
      </c>
    </row>
    <row r="2946" spans="1:13" x14ac:dyDescent="0.25">
      <c r="A2946" s="2">
        <v>39313</v>
      </c>
      <c r="B2946">
        <v>2007</v>
      </c>
      <c r="C2946">
        <v>8</v>
      </c>
      <c r="D2946" t="s">
        <v>36</v>
      </c>
      <c r="E2946" t="s">
        <v>10</v>
      </c>
      <c r="F2946">
        <v>628</v>
      </c>
      <c r="G2946">
        <v>521</v>
      </c>
      <c r="H2946">
        <v>7</v>
      </c>
      <c r="I2946">
        <v>3647</v>
      </c>
      <c r="J2946">
        <v>4275</v>
      </c>
      <c r="K2946">
        <v>4518</v>
      </c>
      <c r="L2946">
        <v>243</v>
      </c>
      <c r="M2946">
        <f t="array" ref="M2946">SUM(IF(E$2:E2946=E2946,IF(B$2:B2946=B2946,IF(C$2:C2946=C2946,L$2:L2946))))</f>
        <v>2281</v>
      </c>
    </row>
    <row r="2947" spans="1:13" x14ac:dyDescent="0.25">
      <c r="A2947" s="2">
        <v>39313</v>
      </c>
      <c r="B2947">
        <v>2007</v>
      </c>
      <c r="C2947">
        <v>8</v>
      </c>
      <c r="D2947" t="s">
        <v>36</v>
      </c>
      <c r="E2947" t="s">
        <v>8</v>
      </c>
      <c r="F2947">
        <v>1077</v>
      </c>
      <c r="G2947">
        <v>521</v>
      </c>
      <c r="H2947">
        <v>1</v>
      </c>
      <c r="I2947">
        <v>521</v>
      </c>
      <c r="J2947">
        <v>1598</v>
      </c>
      <c r="K2947">
        <v>1708</v>
      </c>
      <c r="L2947">
        <v>110</v>
      </c>
      <c r="M2947">
        <f t="array" ref="M2947">SUM(IF(E$2:E2947=E2947,IF(B$2:B2947=B2947,IF(C$2:C2947=C2947,L$2:L2947))))</f>
        <v>64</v>
      </c>
    </row>
    <row r="2948" spans="1:13" x14ac:dyDescent="0.25">
      <c r="A2948" s="2">
        <v>39314</v>
      </c>
      <c r="B2948">
        <v>2007</v>
      </c>
      <c r="C2948">
        <v>8</v>
      </c>
      <c r="D2948" t="s">
        <v>30</v>
      </c>
      <c r="E2948" t="s">
        <v>10</v>
      </c>
      <c r="F2948">
        <v>628</v>
      </c>
      <c r="G2948">
        <v>558</v>
      </c>
      <c r="H2948">
        <v>2</v>
      </c>
      <c r="I2948">
        <v>1116</v>
      </c>
      <c r="J2948">
        <v>1744</v>
      </c>
      <c r="K2948">
        <v>1705</v>
      </c>
      <c r="L2948">
        <v>-39</v>
      </c>
      <c r="M2948">
        <f t="array" ref="M2948">SUM(IF(E$2:E2948=E2948,IF(B$2:B2948=B2948,IF(C$2:C2948=C2948,L$2:L2948))))</f>
        <v>2242</v>
      </c>
    </row>
    <row r="2949" spans="1:13" x14ac:dyDescent="0.25">
      <c r="A2949" s="2">
        <v>39315</v>
      </c>
      <c r="B2949">
        <v>2007</v>
      </c>
      <c r="C2949">
        <v>8</v>
      </c>
      <c r="D2949" t="s">
        <v>31</v>
      </c>
      <c r="E2949" t="s">
        <v>10</v>
      </c>
      <c r="F2949">
        <v>628</v>
      </c>
      <c r="G2949">
        <v>758</v>
      </c>
      <c r="H2949">
        <v>10</v>
      </c>
      <c r="I2949">
        <v>7580</v>
      </c>
      <c r="J2949">
        <v>8208</v>
      </c>
      <c r="K2949">
        <v>7713</v>
      </c>
      <c r="L2949">
        <v>-495</v>
      </c>
      <c r="M2949">
        <f t="array" ref="M2949">SUM(IF(E$2:E2949=E2949,IF(B$2:B2949=B2949,IF(C$2:C2949=C2949,L$2:L2949))))</f>
        <v>1747</v>
      </c>
    </row>
    <row r="2950" spans="1:13" x14ac:dyDescent="0.25">
      <c r="A2950" s="2">
        <v>39316</v>
      </c>
      <c r="B2950">
        <v>2007</v>
      </c>
      <c r="C2950">
        <v>8</v>
      </c>
      <c r="D2950" t="s">
        <v>32</v>
      </c>
      <c r="E2950" t="s">
        <v>12</v>
      </c>
      <c r="F2950">
        <v>785</v>
      </c>
      <c r="G2950">
        <v>758</v>
      </c>
      <c r="H2950">
        <v>6</v>
      </c>
      <c r="I2950">
        <v>4548</v>
      </c>
      <c r="J2950">
        <v>5333</v>
      </c>
      <c r="K2950">
        <v>4591</v>
      </c>
      <c r="L2950">
        <v>-742</v>
      </c>
      <c r="M2950">
        <f t="array" ref="M2950">SUM(IF(E$2:E2950=E2950,IF(B$2:B2950=B2950,IF(C$2:C2950=C2950,L$2:L2950))))</f>
        <v>4367</v>
      </c>
    </row>
    <row r="2951" spans="1:13" x14ac:dyDescent="0.25">
      <c r="A2951" s="2">
        <v>39316</v>
      </c>
      <c r="B2951">
        <v>2007</v>
      </c>
      <c r="C2951">
        <v>8</v>
      </c>
      <c r="D2951" t="s">
        <v>32</v>
      </c>
      <c r="E2951" t="s">
        <v>10</v>
      </c>
      <c r="F2951">
        <v>628</v>
      </c>
      <c r="G2951">
        <v>758</v>
      </c>
      <c r="H2951">
        <v>4</v>
      </c>
      <c r="I2951">
        <v>3032</v>
      </c>
      <c r="J2951">
        <v>3660</v>
      </c>
      <c r="K2951">
        <v>4152</v>
      </c>
      <c r="L2951">
        <v>492</v>
      </c>
      <c r="M2951">
        <f t="array" ref="M2951">SUM(IF(E$2:E2951=E2951,IF(B$2:B2951=B2951,IF(C$2:C2951=C2951,L$2:L2951))))</f>
        <v>2239</v>
      </c>
    </row>
    <row r="2952" spans="1:13" x14ac:dyDescent="0.25">
      <c r="A2952" s="2">
        <v>39317</v>
      </c>
      <c r="B2952">
        <v>2007</v>
      </c>
      <c r="C2952">
        <v>8</v>
      </c>
      <c r="D2952" t="s">
        <v>33</v>
      </c>
      <c r="E2952" t="s">
        <v>10</v>
      </c>
      <c r="F2952">
        <v>628</v>
      </c>
      <c r="G2952">
        <v>521</v>
      </c>
      <c r="H2952">
        <v>2</v>
      </c>
      <c r="I2952">
        <v>1042</v>
      </c>
      <c r="J2952">
        <v>1670</v>
      </c>
      <c r="K2952">
        <v>1882</v>
      </c>
      <c r="L2952">
        <v>212</v>
      </c>
      <c r="M2952">
        <f t="array" ref="M2952">SUM(IF(E$2:E2952=E2952,IF(B$2:B2952=B2952,IF(C$2:C2952=C2952,L$2:L2952))))</f>
        <v>2451</v>
      </c>
    </row>
    <row r="2953" spans="1:13" x14ac:dyDescent="0.25">
      <c r="A2953" s="2">
        <v>39318</v>
      </c>
      <c r="B2953">
        <v>2007</v>
      </c>
      <c r="C2953">
        <v>8</v>
      </c>
      <c r="D2953" t="s">
        <v>34</v>
      </c>
      <c r="E2953" t="s">
        <v>10</v>
      </c>
      <c r="F2953">
        <v>628</v>
      </c>
      <c r="G2953">
        <v>558</v>
      </c>
      <c r="H2953">
        <v>6</v>
      </c>
      <c r="I2953">
        <v>3348</v>
      </c>
      <c r="J2953">
        <v>3976</v>
      </c>
      <c r="K2953">
        <v>3890</v>
      </c>
      <c r="L2953">
        <v>-86</v>
      </c>
      <c r="M2953">
        <f t="array" ref="M2953">SUM(IF(E$2:E2953=E2953,IF(B$2:B2953=B2953,IF(C$2:C2953=C2953,L$2:L2953))))</f>
        <v>2365</v>
      </c>
    </row>
    <row r="2954" spans="1:13" x14ac:dyDescent="0.25">
      <c r="A2954" s="2">
        <v>39319</v>
      </c>
      <c r="B2954">
        <v>2007</v>
      </c>
      <c r="C2954">
        <v>8</v>
      </c>
      <c r="D2954" t="s">
        <v>35</v>
      </c>
      <c r="E2954" t="s">
        <v>10</v>
      </c>
      <c r="F2954">
        <v>628</v>
      </c>
      <c r="G2954">
        <v>669</v>
      </c>
      <c r="H2954">
        <v>8</v>
      </c>
      <c r="I2954">
        <v>5352</v>
      </c>
      <c r="J2954">
        <v>5980</v>
      </c>
      <c r="K2954">
        <v>6466</v>
      </c>
      <c r="L2954">
        <v>486</v>
      </c>
      <c r="M2954">
        <f t="array" ref="M2954">SUM(IF(E$2:E2954=E2954,IF(B$2:B2954=B2954,IF(C$2:C2954=C2954,L$2:L2954))))</f>
        <v>2851</v>
      </c>
    </row>
    <row r="2955" spans="1:13" x14ac:dyDescent="0.25">
      <c r="A2955" s="2">
        <v>39321</v>
      </c>
      <c r="B2955">
        <v>2007</v>
      </c>
      <c r="C2955">
        <v>8</v>
      </c>
      <c r="D2955" t="s">
        <v>30</v>
      </c>
      <c r="E2955" t="s">
        <v>10</v>
      </c>
      <c r="F2955">
        <v>628</v>
      </c>
      <c r="G2955">
        <v>558</v>
      </c>
      <c r="H2955">
        <v>6</v>
      </c>
      <c r="I2955">
        <v>3348</v>
      </c>
      <c r="J2955">
        <v>3976</v>
      </c>
      <c r="K2955">
        <v>4675</v>
      </c>
      <c r="L2955">
        <v>699</v>
      </c>
      <c r="M2955">
        <f t="array" ref="M2955">SUM(IF(E$2:E2955=E2955,IF(B$2:B2955=B2955,IF(C$2:C2955=C2955,L$2:L2955))))</f>
        <v>3550</v>
      </c>
    </row>
    <row r="2956" spans="1:13" x14ac:dyDescent="0.25">
      <c r="A2956" s="2">
        <v>39322</v>
      </c>
      <c r="B2956">
        <v>2007</v>
      </c>
      <c r="C2956">
        <v>8</v>
      </c>
      <c r="D2956" t="s">
        <v>31</v>
      </c>
      <c r="E2956" t="s">
        <v>12</v>
      </c>
      <c r="F2956">
        <v>785</v>
      </c>
      <c r="G2956">
        <v>758</v>
      </c>
      <c r="H2956">
        <v>7</v>
      </c>
      <c r="I2956">
        <v>5306</v>
      </c>
      <c r="J2956">
        <v>6091</v>
      </c>
      <c r="K2956">
        <v>5011</v>
      </c>
      <c r="L2956">
        <v>-1080</v>
      </c>
      <c r="M2956">
        <f t="array" ref="M2956">SUM(IF(E$2:E2956=E2956,IF(B$2:B2956=B2956,IF(C$2:C2956=C2956,L$2:L2956))))</f>
        <v>3287</v>
      </c>
    </row>
    <row r="2957" spans="1:13" x14ac:dyDescent="0.25">
      <c r="A2957" s="2">
        <v>39323</v>
      </c>
      <c r="B2957">
        <v>2007</v>
      </c>
      <c r="C2957">
        <v>8</v>
      </c>
      <c r="D2957" t="s">
        <v>32</v>
      </c>
      <c r="E2957" t="s">
        <v>8</v>
      </c>
      <c r="F2957">
        <v>1077</v>
      </c>
      <c r="G2957">
        <v>758</v>
      </c>
      <c r="H2957">
        <v>9</v>
      </c>
      <c r="I2957">
        <v>6822</v>
      </c>
      <c r="J2957">
        <v>7899</v>
      </c>
      <c r="K2957">
        <v>6677</v>
      </c>
      <c r="L2957">
        <v>-1222</v>
      </c>
      <c r="M2957">
        <f t="array" ref="M2957">SUM(IF(E$2:E2957=E2957,IF(B$2:B2957=B2957,IF(C$2:C2957=C2957,L$2:L2957))))</f>
        <v>-1158</v>
      </c>
    </row>
    <row r="2958" spans="1:13" x14ac:dyDescent="0.25">
      <c r="A2958" s="2">
        <v>39323</v>
      </c>
      <c r="B2958">
        <v>2007</v>
      </c>
      <c r="C2958">
        <v>8</v>
      </c>
      <c r="D2958" t="s">
        <v>32</v>
      </c>
      <c r="E2958" t="s">
        <v>10</v>
      </c>
      <c r="F2958">
        <v>628</v>
      </c>
      <c r="G2958">
        <v>758</v>
      </c>
      <c r="H2958">
        <v>10</v>
      </c>
      <c r="I2958">
        <v>7580</v>
      </c>
      <c r="J2958">
        <v>8208</v>
      </c>
      <c r="K2958">
        <v>8586</v>
      </c>
      <c r="L2958">
        <v>378</v>
      </c>
      <c r="M2958">
        <f t="array" ref="M2958">SUM(IF(E$2:E2958=E2958,IF(B$2:B2958=B2958,IF(C$2:C2958=C2958,L$2:L2958))))</f>
        <v>3928</v>
      </c>
    </row>
    <row r="2959" spans="1:13" x14ac:dyDescent="0.25">
      <c r="A2959" s="2">
        <v>39324</v>
      </c>
      <c r="B2959">
        <v>2007</v>
      </c>
      <c r="C2959">
        <v>8</v>
      </c>
      <c r="D2959" t="s">
        <v>33</v>
      </c>
      <c r="E2959" t="s">
        <v>12</v>
      </c>
      <c r="F2959">
        <v>785</v>
      </c>
      <c r="G2959">
        <v>521</v>
      </c>
      <c r="H2959">
        <v>2</v>
      </c>
      <c r="I2959">
        <v>1042</v>
      </c>
      <c r="J2959">
        <v>1827</v>
      </c>
      <c r="K2959">
        <v>2182</v>
      </c>
      <c r="L2959">
        <v>355</v>
      </c>
      <c r="M2959">
        <f t="array" ref="M2959">SUM(IF(E$2:E2959=E2959,IF(B$2:B2959=B2959,IF(C$2:C2959=C2959,L$2:L2959))))</f>
        <v>3642</v>
      </c>
    </row>
    <row r="2960" spans="1:13" x14ac:dyDescent="0.25">
      <c r="A2960" s="2">
        <v>39327</v>
      </c>
      <c r="B2960">
        <v>2007</v>
      </c>
      <c r="C2960">
        <v>9</v>
      </c>
      <c r="D2960" t="s">
        <v>36</v>
      </c>
      <c r="E2960" t="s">
        <v>10</v>
      </c>
      <c r="F2960">
        <v>628</v>
      </c>
      <c r="G2960">
        <v>521</v>
      </c>
      <c r="H2960">
        <v>8</v>
      </c>
      <c r="I2960">
        <v>4168</v>
      </c>
      <c r="J2960">
        <v>4796</v>
      </c>
      <c r="K2960">
        <v>4052</v>
      </c>
      <c r="L2960">
        <v>-744</v>
      </c>
      <c r="M2960">
        <f t="array" ref="M2960">SUM(IF(E$2:E2960=E2960,IF(B$2:B2960=B2960,IF(C$2:C2960=C2960,L$2:L2960))))</f>
        <v>-744</v>
      </c>
    </row>
    <row r="2961" spans="1:13" x14ac:dyDescent="0.25">
      <c r="A2961" s="2">
        <v>39329</v>
      </c>
      <c r="B2961">
        <v>2007</v>
      </c>
      <c r="C2961">
        <v>9</v>
      </c>
      <c r="D2961" t="s">
        <v>31</v>
      </c>
      <c r="E2961" t="s">
        <v>8</v>
      </c>
      <c r="F2961">
        <v>1077</v>
      </c>
      <c r="G2961">
        <v>758</v>
      </c>
      <c r="H2961">
        <v>6</v>
      </c>
      <c r="I2961">
        <v>4548</v>
      </c>
      <c r="J2961">
        <v>5625</v>
      </c>
      <c r="K2961">
        <v>5399</v>
      </c>
      <c r="L2961">
        <v>-226</v>
      </c>
      <c r="M2961">
        <f t="array" ref="M2961">SUM(IF(E$2:E2961=E2961,IF(B$2:B2961=B2961,IF(C$2:C2961=C2961,L$2:L2961))))</f>
        <v>-226</v>
      </c>
    </row>
    <row r="2962" spans="1:13" x14ac:dyDescent="0.25">
      <c r="A2962" s="2">
        <v>39329</v>
      </c>
      <c r="B2962">
        <v>2007</v>
      </c>
      <c r="C2962">
        <v>9</v>
      </c>
      <c r="D2962" t="s">
        <v>31</v>
      </c>
      <c r="E2962" t="s">
        <v>10</v>
      </c>
      <c r="F2962">
        <v>628</v>
      </c>
      <c r="G2962">
        <v>758</v>
      </c>
      <c r="H2962">
        <v>3</v>
      </c>
      <c r="I2962">
        <v>2274</v>
      </c>
      <c r="J2962">
        <v>2902</v>
      </c>
      <c r="K2962">
        <v>2650</v>
      </c>
      <c r="L2962">
        <v>-252</v>
      </c>
      <c r="M2962">
        <f t="array" ref="M2962">SUM(IF(E$2:E2962=E2962,IF(B$2:B2962=B2962,IF(C$2:C2962=C2962,L$2:L2962))))</f>
        <v>-996</v>
      </c>
    </row>
    <row r="2963" spans="1:13" x14ac:dyDescent="0.25">
      <c r="A2963" s="2">
        <v>39331</v>
      </c>
      <c r="B2963">
        <v>2007</v>
      </c>
      <c r="C2963">
        <v>9</v>
      </c>
      <c r="D2963" t="s">
        <v>33</v>
      </c>
      <c r="E2963" t="s">
        <v>8</v>
      </c>
      <c r="F2963">
        <v>1077</v>
      </c>
      <c r="G2963">
        <v>521</v>
      </c>
      <c r="H2963">
        <v>5</v>
      </c>
      <c r="I2963">
        <v>2605</v>
      </c>
      <c r="J2963">
        <v>3682</v>
      </c>
      <c r="K2963">
        <v>4107</v>
      </c>
      <c r="L2963">
        <v>425</v>
      </c>
      <c r="M2963">
        <f t="array" ref="M2963">SUM(IF(E$2:E2963=E2963,IF(B$2:B2963=B2963,IF(C$2:C2963=C2963,L$2:L2963))))</f>
        <v>199</v>
      </c>
    </row>
    <row r="2964" spans="1:13" x14ac:dyDescent="0.25">
      <c r="A2964" s="2">
        <v>39333</v>
      </c>
      <c r="B2964">
        <v>2007</v>
      </c>
      <c r="C2964">
        <v>9</v>
      </c>
      <c r="D2964" t="s">
        <v>35</v>
      </c>
      <c r="E2964" t="s">
        <v>11</v>
      </c>
      <c r="F2964">
        <v>743</v>
      </c>
      <c r="G2964">
        <v>669</v>
      </c>
      <c r="H2964">
        <v>6</v>
      </c>
      <c r="I2964">
        <v>4014</v>
      </c>
      <c r="J2964">
        <v>4757</v>
      </c>
      <c r="K2964">
        <v>13573</v>
      </c>
      <c r="L2964">
        <v>8816</v>
      </c>
      <c r="M2964">
        <f t="array" ref="M2964">SUM(IF(E$2:E2964=E2964,IF(B$2:B2964=B2964,IF(C$2:C2964=C2964,L$2:L2964))))</f>
        <v>8816</v>
      </c>
    </row>
    <row r="2965" spans="1:13" x14ac:dyDescent="0.25">
      <c r="A2965" s="2">
        <v>39335</v>
      </c>
      <c r="B2965">
        <v>2007</v>
      </c>
      <c r="C2965">
        <v>9</v>
      </c>
      <c r="D2965" t="s">
        <v>30</v>
      </c>
      <c r="E2965" t="s">
        <v>8</v>
      </c>
      <c r="F2965">
        <v>1077</v>
      </c>
      <c r="G2965">
        <v>558</v>
      </c>
      <c r="H2965">
        <v>2</v>
      </c>
      <c r="I2965">
        <v>1116</v>
      </c>
      <c r="J2965">
        <v>2193</v>
      </c>
      <c r="K2965">
        <v>2156</v>
      </c>
      <c r="L2965">
        <v>-37</v>
      </c>
      <c r="M2965">
        <f t="array" ref="M2965">SUM(IF(E$2:E2965=E2965,IF(B$2:B2965=B2965,IF(C$2:C2965=C2965,L$2:L2965))))</f>
        <v>162</v>
      </c>
    </row>
    <row r="2966" spans="1:13" x14ac:dyDescent="0.25">
      <c r="A2966" s="2">
        <v>39335</v>
      </c>
      <c r="B2966">
        <v>2007</v>
      </c>
      <c r="C2966">
        <v>9</v>
      </c>
      <c r="D2966" t="s">
        <v>30</v>
      </c>
      <c r="E2966" t="s">
        <v>7</v>
      </c>
      <c r="F2966">
        <v>1179</v>
      </c>
      <c r="G2966">
        <v>558</v>
      </c>
      <c r="H2966">
        <v>2</v>
      </c>
      <c r="I2966">
        <v>1116</v>
      </c>
      <c r="J2966">
        <v>2295</v>
      </c>
      <c r="K2966">
        <v>2712</v>
      </c>
      <c r="L2966">
        <v>417</v>
      </c>
      <c r="M2966">
        <f t="array" ref="M2966">SUM(IF(E$2:E2966=E2966,IF(B$2:B2966=B2966,IF(C$2:C2966=C2966,L$2:L2966))))</f>
        <v>417</v>
      </c>
    </row>
    <row r="2967" spans="1:13" x14ac:dyDescent="0.25">
      <c r="A2967" s="2">
        <v>39336</v>
      </c>
      <c r="B2967">
        <v>2007</v>
      </c>
      <c r="C2967">
        <v>9</v>
      </c>
      <c r="D2967" t="s">
        <v>31</v>
      </c>
      <c r="E2967" t="s">
        <v>10</v>
      </c>
      <c r="F2967">
        <v>628</v>
      </c>
      <c r="G2967">
        <v>758</v>
      </c>
      <c r="H2967">
        <v>6</v>
      </c>
      <c r="I2967">
        <v>4548</v>
      </c>
      <c r="J2967">
        <v>5176</v>
      </c>
      <c r="K2967">
        <v>14661</v>
      </c>
      <c r="L2967">
        <v>9485</v>
      </c>
      <c r="M2967">
        <f t="array" ref="M2967">SUM(IF(E$2:E2967=E2967,IF(B$2:B2967=B2967,IF(C$2:C2967=C2967,L$2:L2967))))</f>
        <v>8489</v>
      </c>
    </row>
    <row r="2968" spans="1:13" x14ac:dyDescent="0.25">
      <c r="A2968" s="2">
        <v>39337</v>
      </c>
      <c r="B2968">
        <v>2007</v>
      </c>
      <c r="C2968">
        <v>9</v>
      </c>
      <c r="D2968" t="s">
        <v>32</v>
      </c>
      <c r="E2968" t="s">
        <v>12</v>
      </c>
      <c r="F2968">
        <v>785</v>
      </c>
      <c r="G2968">
        <v>758</v>
      </c>
      <c r="H2968">
        <v>8</v>
      </c>
      <c r="I2968">
        <v>6064</v>
      </c>
      <c r="J2968">
        <v>6849</v>
      </c>
      <c r="K2968">
        <v>7781</v>
      </c>
      <c r="L2968">
        <v>932</v>
      </c>
      <c r="M2968">
        <f t="array" ref="M2968">SUM(IF(E$2:E2968=E2968,IF(B$2:B2968=B2968,IF(C$2:C2968=C2968,L$2:L2968))))</f>
        <v>932</v>
      </c>
    </row>
    <row r="2969" spans="1:13" x14ac:dyDescent="0.25">
      <c r="A2969" s="2">
        <v>39338</v>
      </c>
      <c r="B2969">
        <v>2007</v>
      </c>
      <c r="C2969">
        <v>9</v>
      </c>
      <c r="D2969" t="s">
        <v>33</v>
      </c>
      <c r="E2969" t="s">
        <v>8</v>
      </c>
      <c r="F2969">
        <v>1077</v>
      </c>
      <c r="G2969">
        <v>521</v>
      </c>
      <c r="H2969">
        <v>1</v>
      </c>
      <c r="I2969">
        <v>521</v>
      </c>
      <c r="J2969">
        <v>1598</v>
      </c>
      <c r="K2969">
        <v>1971</v>
      </c>
      <c r="L2969">
        <v>373</v>
      </c>
      <c r="M2969">
        <f t="array" ref="M2969">SUM(IF(E$2:E2969=E2969,IF(B$2:B2969=B2969,IF(C$2:C2969=C2969,L$2:L2969))))</f>
        <v>535</v>
      </c>
    </row>
    <row r="2970" spans="1:13" x14ac:dyDescent="0.25">
      <c r="A2970" s="2">
        <v>39340</v>
      </c>
      <c r="B2970">
        <v>2007</v>
      </c>
      <c r="C2970">
        <v>9</v>
      </c>
      <c r="D2970" t="s">
        <v>35</v>
      </c>
      <c r="E2970" t="s">
        <v>12</v>
      </c>
      <c r="F2970">
        <v>785</v>
      </c>
      <c r="G2970">
        <v>669</v>
      </c>
      <c r="H2970">
        <v>5</v>
      </c>
      <c r="I2970">
        <v>3345</v>
      </c>
      <c r="J2970">
        <v>4130</v>
      </c>
      <c r="K2970">
        <v>3444</v>
      </c>
      <c r="L2970">
        <v>-686</v>
      </c>
      <c r="M2970">
        <f t="array" ref="M2970">SUM(IF(E$2:E2970=E2970,IF(B$2:B2970=B2970,IF(C$2:C2970=C2970,L$2:L2970))))</f>
        <v>246</v>
      </c>
    </row>
    <row r="2971" spans="1:13" x14ac:dyDescent="0.25">
      <c r="A2971" s="2">
        <v>39341</v>
      </c>
      <c r="B2971">
        <v>2007</v>
      </c>
      <c r="C2971">
        <v>9</v>
      </c>
      <c r="D2971" t="s">
        <v>36</v>
      </c>
      <c r="E2971" t="s">
        <v>8</v>
      </c>
      <c r="F2971">
        <v>1077</v>
      </c>
      <c r="G2971">
        <v>521</v>
      </c>
      <c r="H2971">
        <v>2</v>
      </c>
      <c r="I2971">
        <v>1042</v>
      </c>
      <c r="J2971">
        <v>2119</v>
      </c>
      <c r="K2971">
        <v>2259</v>
      </c>
      <c r="L2971">
        <v>140</v>
      </c>
      <c r="M2971">
        <f t="array" ref="M2971">SUM(IF(E$2:E2971=E2971,IF(B$2:B2971=B2971,IF(C$2:C2971=C2971,L$2:L2971))))</f>
        <v>675</v>
      </c>
    </row>
    <row r="2972" spans="1:13" x14ac:dyDescent="0.25">
      <c r="A2972" s="2">
        <v>39341</v>
      </c>
      <c r="B2972">
        <v>2007</v>
      </c>
      <c r="C2972">
        <v>9</v>
      </c>
      <c r="D2972" t="s">
        <v>36</v>
      </c>
      <c r="E2972" t="s">
        <v>10</v>
      </c>
      <c r="F2972">
        <v>628</v>
      </c>
      <c r="G2972">
        <v>521</v>
      </c>
      <c r="H2972">
        <v>4</v>
      </c>
      <c r="I2972">
        <v>2084</v>
      </c>
      <c r="J2972">
        <v>2712</v>
      </c>
      <c r="K2972">
        <v>2638</v>
      </c>
      <c r="L2972">
        <v>-74</v>
      </c>
      <c r="M2972">
        <f t="array" ref="M2972">SUM(IF(E$2:E2972=E2972,IF(B$2:B2972=B2972,IF(C$2:C2972=C2972,L$2:L2972))))</f>
        <v>8415</v>
      </c>
    </row>
    <row r="2973" spans="1:13" x14ac:dyDescent="0.25">
      <c r="A2973" s="2">
        <v>39342</v>
      </c>
      <c r="B2973">
        <v>2007</v>
      </c>
      <c r="C2973">
        <v>9</v>
      </c>
      <c r="D2973" t="s">
        <v>30</v>
      </c>
      <c r="E2973" t="s">
        <v>7</v>
      </c>
      <c r="F2973">
        <v>1179</v>
      </c>
      <c r="G2973">
        <v>558</v>
      </c>
      <c r="H2973">
        <v>7</v>
      </c>
      <c r="I2973">
        <v>3906</v>
      </c>
      <c r="J2973">
        <v>5085</v>
      </c>
      <c r="K2973">
        <v>4559</v>
      </c>
      <c r="L2973">
        <v>-526</v>
      </c>
      <c r="M2973">
        <f t="array" ref="M2973">SUM(IF(E$2:E2973=E2973,IF(B$2:B2973=B2973,IF(C$2:C2973=C2973,L$2:L2973))))</f>
        <v>-109</v>
      </c>
    </row>
    <row r="2974" spans="1:13" x14ac:dyDescent="0.25">
      <c r="A2974" s="2">
        <v>39342</v>
      </c>
      <c r="B2974">
        <v>2007</v>
      </c>
      <c r="C2974">
        <v>9</v>
      </c>
      <c r="D2974" t="s">
        <v>30</v>
      </c>
      <c r="E2974" t="s">
        <v>12</v>
      </c>
      <c r="F2974">
        <v>785</v>
      </c>
      <c r="G2974">
        <v>558</v>
      </c>
      <c r="H2974">
        <v>5</v>
      </c>
      <c r="I2974">
        <v>2790</v>
      </c>
      <c r="J2974">
        <v>3575</v>
      </c>
      <c r="K2974">
        <v>3526</v>
      </c>
      <c r="L2974">
        <v>-49</v>
      </c>
      <c r="M2974">
        <f t="array" ref="M2974">SUM(IF(E$2:E2974=E2974,IF(B$2:B2974=B2974,IF(C$2:C2974=C2974,L$2:L2974))))</f>
        <v>197</v>
      </c>
    </row>
    <row r="2975" spans="1:13" x14ac:dyDescent="0.25">
      <c r="A2975" s="2">
        <v>39344</v>
      </c>
      <c r="B2975">
        <v>2007</v>
      </c>
      <c r="C2975">
        <v>9</v>
      </c>
      <c r="D2975" t="s">
        <v>32</v>
      </c>
      <c r="E2975" t="s">
        <v>8</v>
      </c>
      <c r="F2975">
        <v>1077</v>
      </c>
      <c r="G2975">
        <v>758</v>
      </c>
      <c r="H2975">
        <v>7</v>
      </c>
      <c r="I2975">
        <v>5306</v>
      </c>
      <c r="J2975">
        <v>6383</v>
      </c>
      <c r="K2975">
        <v>7458</v>
      </c>
      <c r="L2975">
        <v>1075</v>
      </c>
      <c r="M2975">
        <f t="array" ref="M2975">SUM(IF(E$2:E2975=E2975,IF(B$2:B2975=B2975,IF(C$2:C2975=C2975,L$2:L2975))))</f>
        <v>1750</v>
      </c>
    </row>
    <row r="2976" spans="1:13" x14ac:dyDescent="0.25">
      <c r="A2976" s="2">
        <v>39345</v>
      </c>
      <c r="B2976">
        <v>2007</v>
      </c>
      <c r="C2976">
        <v>9</v>
      </c>
      <c r="D2976" t="s">
        <v>33</v>
      </c>
      <c r="E2976" t="s">
        <v>8</v>
      </c>
      <c r="F2976">
        <v>1077</v>
      </c>
      <c r="G2976">
        <v>521</v>
      </c>
      <c r="H2976">
        <v>9</v>
      </c>
      <c r="I2976">
        <v>4689</v>
      </c>
      <c r="J2976">
        <v>5766</v>
      </c>
      <c r="K2976">
        <v>5867</v>
      </c>
      <c r="L2976">
        <v>101</v>
      </c>
      <c r="M2976">
        <f t="array" ref="M2976">SUM(IF(E$2:E2976=E2976,IF(B$2:B2976=B2976,IF(C$2:C2976=C2976,L$2:L2976))))</f>
        <v>1851</v>
      </c>
    </row>
    <row r="2977" spans="1:13" x14ac:dyDescent="0.25">
      <c r="A2977" s="2">
        <v>39346</v>
      </c>
      <c r="B2977">
        <v>2007</v>
      </c>
      <c r="C2977">
        <v>9</v>
      </c>
      <c r="D2977" t="s">
        <v>34</v>
      </c>
      <c r="E2977" t="s">
        <v>8</v>
      </c>
      <c r="F2977">
        <v>1077</v>
      </c>
      <c r="G2977">
        <v>558</v>
      </c>
      <c r="H2977">
        <v>1</v>
      </c>
      <c r="I2977">
        <v>558</v>
      </c>
      <c r="J2977">
        <v>1635</v>
      </c>
      <c r="K2977">
        <v>1396</v>
      </c>
      <c r="L2977">
        <v>-239</v>
      </c>
      <c r="M2977">
        <f t="array" ref="M2977">SUM(IF(E$2:E2977=E2977,IF(B$2:B2977=B2977,IF(C$2:C2977=C2977,L$2:L2977))))</f>
        <v>1612</v>
      </c>
    </row>
    <row r="2978" spans="1:13" x14ac:dyDescent="0.25">
      <c r="A2978" s="2">
        <v>39348</v>
      </c>
      <c r="B2978">
        <v>2007</v>
      </c>
      <c r="C2978">
        <v>9</v>
      </c>
      <c r="D2978" t="s">
        <v>36</v>
      </c>
      <c r="E2978" t="s">
        <v>10</v>
      </c>
      <c r="F2978">
        <v>628</v>
      </c>
      <c r="G2978">
        <v>521</v>
      </c>
      <c r="H2978">
        <v>5</v>
      </c>
      <c r="I2978">
        <v>2605</v>
      </c>
      <c r="J2978">
        <v>3233</v>
      </c>
      <c r="K2978">
        <v>11707</v>
      </c>
      <c r="L2978">
        <v>8474</v>
      </c>
      <c r="M2978">
        <f t="array" ref="M2978">SUM(IF(E$2:E2978=E2978,IF(B$2:B2978=B2978,IF(C$2:C2978=C2978,L$2:L2978))))</f>
        <v>16889</v>
      </c>
    </row>
    <row r="2979" spans="1:13" x14ac:dyDescent="0.25">
      <c r="A2979" s="2">
        <v>39348</v>
      </c>
      <c r="B2979">
        <v>2007</v>
      </c>
      <c r="C2979">
        <v>9</v>
      </c>
      <c r="D2979" t="s">
        <v>36</v>
      </c>
      <c r="E2979" t="s">
        <v>8</v>
      </c>
      <c r="F2979">
        <v>1077</v>
      </c>
      <c r="G2979">
        <v>521</v>
      </c>
      <c r="H2979">
        <v>7</v>
      </c>
      <c r="I2979">
        <v>3647</v>
      </c>
      <c r="J2979">
        <v>4724</v>
      </c>
      <c r="K2979">
        <v>4505</v>
      </c>
      <c r="L2979">
        <v>-219</v>
      </c>
      <c r="M2979">
        <f t="array" ref="M2979">SUM(IF(E$2:E2979=E2979,IF(B$2:B2979=B2979,IF(C$2:C2979=C2979,L$2:L2979))))</f>
        <v>1393</v>
      </c>
    </row>
    <row r="2980" spans="1:13" x14ac:dyDescent="0.25">
      <c r="A2980" s="2">
        <v>39349</v>
      </c>
      <c r="B2980">
        <v>2007</v>
      </c>
      <c r="C2980">
        <v>9</v>
      </c>
      <c r="D2980" t="s">
        <v>30</v>
      </c>
      <c r="E2980" t="s">
        <v>10</v>
      </c>
      <c r="F2980">
        <v>628</v>
      </c>
      <c r="G2980">
        <v>558</v>
      </c>
      <c r="H2980">
        <v>10</v>
      </c>
      <c r="I2980">
        <v>5580</v>
      </c>
      <c r="J2980">
        <v>6208</v>
      </c>
      <c r="K2980">
        <v>9965</v>
      </c>
      <c r="L2980">
        <v>3757</v>
      </c>
      <c r="M2980">
        <f t="array" ref="M2980">SUM(IF(E$2:E2980=E2980,IF(B$2:B2980=B2980,IF(C$2:C2980=C2980,L$2:L2980))))</f>
        <v>20646</v>
      </c>
    </row>
    <row r="2981" spans="1:13" x14ac:dyDescent="0.25">
      <c r="A2981" s="2">
        <v>39350</v>
      </c>
      <c r="B2981">
        <v>2007</v>
      </c>
      <c r="C2981">
        <v>9</v>
      </c>
      <c r="D2981" t="s">
        <v>31</v>
      </c>
      <c r="E2981" t="s">
        <v>10</v>
      </c>
      <c r="F2981">
        <v>628</v>
      </c>
      <c r="G2981">
        <v>758</v>
      </c>
      <c r="H2981">
        <v>3</v>
      </c>
      <c r="I2981">
        <v>2274</v>
      </c>
      <c r="J2981">
        <v>2902</v>
      </c>
      <c r="K2981">
        <v>6483</v>
      </c>
      <c r="L2981">
        <v>3581</v>
      </c>
      <c r="M2981">
        <f t="array" ref="M2981">SUM(IF(E$2:E2981=E2981,IF(B$2:B2981=B2981,IF(C$2:C2981=C2981,L$2:L2981))))</f>
        <v>24227</v>
      </c>
    </row>
    <row r="2982" spans="1:13" x14ac:dyDescent="0.25">
      <c r="A2982" s="2">
        <v>39351</v>
      </c>
      <c r="B2982">
        <v>2007</v>
      </c>
      <c r="C2982">
        <v>9</v>
      </c>
      <c r="D2982" t="s">
        <v>32</v>
      </c>
      <c r="E2982" t="s">
        <v>7</v>
      </c>
      <c r="F2982">
        <v>1179</v>
      </c>
      <c r="G2982">
        <v>758</v>
      </c>
      <c r="H2982">
        <v>5</v>
      </c>
      <c r="I2982">
        <v>3790</v>
      </c>
      <c r="J2982">
        <v>4969</v>
      </c>
      <c r="K2982">
        <v>6629</v>
      </c>
      <c r="L2982">
        <v>1660</v>
      </c>
      <c r="M2982">
        <f t="array" ref="M2982">SUM(IF(E$2:E2982=E2982,IF(B$2:B2982=B2982,IF(C$2:C2982=C2982,L$2:L2982))))</f>
        <v>1551</v>
      </c>
    </row>
    <row r="2983" spans="1:13" x14ac:dyDescent="0.25">
      <c r="A2983" s="2">
        <v>39352</v>
      </c>
      <c r="B2983">
        <v>2007</v>
      </c>
      <c r="C2983">
        <v>9</v>
      </c>
      <c r="D2983" t="s">
        <v>33</v>
      </c>
      <c r="E2983" t="s">
        <v>10</v>
      </c>
      <c r="F2983">
        <v>628</v>
      </c>
      <c r="G2983">
        <v>521</v>
      </c>
      <c r="H2983">
        <v>5</v>
      </c>
      <c r="I2983">
        <v>2605</v>
      </c>
      <c r="J2983">
        <v>3233</v>
      </c>
      <c r="K2983">
        <v>10027</v>
      </c>
      <c r="L2983">
        <v>6794</v>
      </c>
      <c r="M2983">
        <f t="array" ref="M2983">SUM(IF(E$2:E2983=E2983,IF(B$2:B2983=B2983,IF(C$2:C2983=C2983,L$2:L2983))))</f>
        <v>31021</v>
      </c>
    </row>
    <row r="2984" spans="1:13" x14ac:dyDescent="0.25">
      <c r="A2984" s="2">
        <v>39353</v>
      </c>
      <c r="B2984">
        <v>2007</v>
      </c>
      <c r="C2984">
        <v>9</v>
      </c>
      <c r="D2984" t="s">
        <v>34</v>
      </c>
      <c r="E2984" t="s">
        <v>13</v>
      </c>
      <c r="F2984">
        <v>1228</v>
      </c>
      <c r="G2984">
        <v>558</v>
      </c>
      <c r="H2984">
        <v>3</v>
      </c>
      <c r="I2984">
        <v>1674</v>
      </c>
      <c r="J2984">
        <v>2902</v>
      </c>
      <c r="K2984">
        <v>3325</v>
      </c>
      <c r="L2984">
        <v>423</v>
      </c>
      <c r="M2984">
        <f t="array" ref="M2984">SUM(IF(E$2:E2984=E2984,IF(B$2:B2984=B2984,IF(C$2:C2984=C2984,L$2:L2984))))</f>
        <v>423</v>
      </c>
    </row>
    <row r="2985" spans="1:13" x14ac:dyDescent="0.25">
      <c r="A2985" s="2">
        <v>39353</v>
      </c>
      <c r="B2985">
        <v>2007</v>
      </c>
      <c r="C2985">
        <v>9</v>
      </c>
      <c r="D2985" t="s">
        <v>34</v>
      </c>
      <c r="E2985" t="s">
        <v>12</v>
      </c>
      <c r="F2985">
        <v>785</v>
      </c>
      <c r="G2985">
        <v>558</v>
      </c>
      <c r="H2985">
        <v>5</v>
      </c>
      <c r="I2985">
        <v>2790</v>
      </c>
      <c r="J2985">
        <v>3575</v>
      </c>
      <c r="K2985">
        <v>2897</v>
      </c>
      <c r="L2985">
        <v>-678</v>
      </c>
      <c r="M2985">
        <f t="array" ref="M2985">SUM(IF(E$2:E2985=E2985,IF(B$2:B2985=B2985,IF(C$2:C2985=C2985,L$2:L2985))))</f>
        <v>-481</v>
      </c>
    </row>
    <row r="2986" spans="1:13" x14ac:dyDescent="0.25">
      <c r="A2986" s="2">
        <v>39354</v>
      </c>
      <c r="B2986">
        <v>2007</v>
      </c>
      <c r="C2986">
        <v>9</v>
      </c>
      <c r="D2986" t="s">
        <v>35</v>
      </c>
      <c r="E2986" t="s">
        <v>11</v>
      </c>
      <c r="F2986">
        <v>743</v>
      </c>
      <c r="G2986">
        <v>669</v>
      </c>
      <c r="H2986">
        <v>9</v>
      </c>
      <c r="I2986">
        <v>6021</v>
      </c>
      <c r="J2986">
        <v>6764</v>
      </c>
      <c r="K2986">
        <v>7253</v>
      </c>
      <c r="L2986">
        <v>489</v>
      </c>
      <c r="M2986">
        <f t="array" ref="M2986">SUM(IF(E$2:E2986=E2986,IF(B$2:B2986=B2986,IF(C$2:C2986=C2986,L$2:L2986))))</f>
        <v>9305</v>
      </c>
    </row>
    <row r="2987" spans="1:13" x14ac:dyDescent="0.25">
      <c r="A2987" s="2">
        <v>39355</v>
      </c>
      <c r="B2987">
        <v>2007</v>
      </c>
      <c r="C2987">
        <v>9</v>
      </c>
      <c r="D2987" t="s">
        <v>36</v>
      </c>
      <c r="E2987" t="s">
        <v>10</v>
      </c>
      <c r="F2987">
        <v>628</v>
      </c>
      <c r="G2987">
        <v>521</v>
      </c>
      <c r="H2987">
        <v>7</v>
      </c>
      <c r="I2987">
        <v>3647</v>
      </c>
      <c r="J2987">
        <v>4275</v>
      </c>
      <c r="K2987">
        <v>4641</v>
      </c>
      <c r="L2987">
        <v>366</v>
      </c>
      <c r="M2987">
        <f t="array" ref="M2987">SUM(IF(E$2:E2987=E2987,IF(B$2:B2987=B2987,IF(C$2:C2987=C2987,L$2:L2987))))</f>
        <v>31387</v>
      </c>
    </row>
    <row r="2988" spans="1:13" x14ac:dyDescent="0.25">
      <c r="A2988" s="2">
        <v>39356</v>
      </c>
      <c r="B2988">
        <v>2007</v>
      </c>
      <c r="C2988">
        <v>10</v>
      </c>
      <c r="D2988" t="s">
        <v>30</v>
      </c>
      <c r="E2988" t="s">
        <v>8</v>
      </c>
      <c r="F2988">
        <v>1077</v>
      </c>
      <c r="G2988">
        <v>558</v>
      </c>
      <c r="H2988">
        <v>9</v>
      </c>
      <c r="I2988">
        <v>5022</v>
      </c>
      <c r="J2988">
        <v>6099</v>
      </c>
      <c r="K2988">
        <v>7198</v>
      </c>
      <c r="L2988">
        <v>1099</v>
      </c>
      <c r="M2988">
        <f t="array" ref="M2988">SUM(IF(E$2:E2988=E2988,IF(B$2:B2988=B2988,IF(C$2:C2988=C2988,L$2:L2988))))</f>
        <v>1099</v>
      </c>
    </row>
    <row r="2989" spans="1:13" x14ac:dyDescent="0.25">
      <c r="A2989" s="2">
        <v>39357</v>
      </c>
      <c r="B2989">
        <v>2007</v>
      </c>
      <c r="C2989">
        <v>10</v>
      </c>
      <c r="D2989" t="s">
        <v>31</v>
      </c>
      <c r="E2989" t="s">
        <v>11</v>
      </c>
      <c r="F2989">
        <v>743</v>
      </c>
      <c r="G2989">
        <v>758</v>
      </c>
      <c r="H2989">
        <v>8</v>
      </c>
      <c r="I2989">
        <v>6064</v>
      </c>
      <c r="J2989">
        <v>6807</v>
      </c>
      <c r="K2989">
        <v>6275</v>
      </c>
      <c r="L2989">
        <v>-532</v>
      </c>
      <c r="M2989">
        <f t="array" ref="M2989">SUM(IF(E$2:E2989=E2989,IF(B$2:B2989=B2989,IF(C$2:C2989=C2989,L$2:L2989))))</f>
        <v>-532</v>
      </c>
    </row>
    <row r="2990" spans="1:13" x14ac:dyDescent="0.25">
      <c r="A2990" s="2">
        <v>39358</v>
      </c>
      <c r="B2990">
        <v>2007</v>
      </c>
      <c r="C2990">
        <v>10</v>
      </c>
      <c r="D2990" t="s">
        <v>32</v>
      </c>
      <c r="E2990" t="s">
        <v>11</v>
      </c>
      <c r="F2990">
        <v>743</v>
      </c>
      <c r="G2990">
        <v>758</v>
      </c>
      <c r="H2990">
        <v>6</v>
      </c>
      <c r="I2990">
        <v>4548</v>
      </c>
      <c r="J2990">
        <v>5291</v>
      </c>
      <c r="K2990">
        <v>9675</v>
      </c>
      <c r="L2990">
        <v>4384</v>
      </c>
      <c r="M2990">
        <f t="array" ref="M2990">SUM(IF(E$2:E2990=E2990,IF(B$2:B2990=B2990,IF(C$2:C2990=C2990,L$2:L2990))))</f>
        <v>3852</v>
      </c>
    </row>
    <row r="2991" spans="1:13" x14ac:dyDescent="0.25">
      <c r="A2991" s="2">
        <v>39358</v>
      </c>
      <c r="B2991">
        <v>2007</v>
      </c>
      <c r="C2991">
        <v>10</v>
      </c>
      <c r="D2991" t="s">
        <v>32</v>
      </c>
      <c r="E2991" t="s">
        <v>10</v>
      </c>
      <c r="F2991">
        <v>628</v>
      </c>
      <c r="G2991">
        <v>758</v>
      </c>
      <c r="H2991">
        <v>1</v>
      </c>
      <c r="I2991">
        <v>758</v>
      </c>
      <c r="J2991">
        <v>1386</v>
      </c>
      <c r="K2991">
        <v>1600</v>
      </c>
      <c r="L2991">
        <v>214</v>
      </c>
      <c r="M2991">
        <f t="array" ref="M2991">SUM(IF(E$2:E2991=E2991,IF(B$2:B2991=B2991,IF(C$2:C2991=C2991,L$2:L2991))))</f>
        <v>214</v>
      </c>
    </row>
    <row r="2992" spans="1:13" x14ac:dyDescent="0.25">
      <c r="A2992" s="2">
        <v>39360</v>
      </c>
      <c r="B2992">
        <v>2007</v>
      </c>
      <c r="C2992">
        <v>10</v>
      </c>
      <c r="D2992" t="s">
        <v>34</v>
      </c>
      <c r="E2992" t="s">
        <v>8</v>
      </c>
      <c r="F2992">
        <v>1077</v>
      </c>
      <c r="G2992">
        <v>558</v>
      </c>
      <c r="H2992">
        <v>7</v>
      </c>
      <c r="I2992">
        <v>3906</v>
      </c>
      <c r="J2992">
        <v>4983</v>
      </c>
      <c r="K2992">
        <v>5426</v>
      </c>
      <c r="L2992">
        <v>443</v>
      </c>
      <c r="M2992">
        <f t="array" ref="M2992">SUM(IF(E$2:E2992=E2992,IF(B$2:B2992=B2992,IF(C$2:C2992=C2992,L$2:L2992))))</f>
        <v>1542</v>
      </c>
    </row>
    <row r="2993" spans="1:13" x14ac:dyDescent="0.25">
      <c r="A2993" s="2">
        <v>39360</v>
      </c>
      <c r="B2993">
        <v>2007</v>
      </c>
      <c r="C2993">
        <v>10</v>
      </c>
      <c r="D2993" t="s">
        <v>34</v>
      </c>
      <c r="E2993" t="s">
        <v>11</v>
      </c>
      <c r="F2993">
        <v>743</v>
      </c>
      <c r="G2993">
        <v>558</v>
      </c>
      <c r="H2993">
        <v>1</v>
      </c>
      <c r="I2993">
        <v>558</v>
      </c>
      <c r="J2993">
        <v>1301</v>
      </c>
      <c r="K2993">
        <v>1143</v>
      </c>
      <c r="L2993">
        <v>-158</v>
      </c>
      <c r="M2993">
        <f t="array" ref="M2993">SUM(IF(E$2:E2993=E2993,IF(B$2:B2993=B2993,IF(C$2:C2993=C2993,L$2:L2993))))</f>
        <v>3694</v>
      </c>
    </row>
    <row r="2994" spans="1:13" x14ac:dyDescent="0.25">
      <c r="A2994" s="2">
        <v>39363</v>
      </c>
      <c r="B2994">
        <v>2007</v>
      </c>
      <c r="C2994">
        <v>10</v>
      </c>
      <c r="D2994" t="s">
        <v>30</v>
      </c>
      <c r="E2994" t="s">
        <v>10</v>
      </c>
      <c r="F2994">
        <v>628</v>
      </c>
      <c r="G2994">
        <v>558</v>
      </c>
      <c r="H2994">
        <v>7</v>
      </c>
      <c r="I2994">
        <v>3906</v>
      </c>
      <c r="J2994">
        <v>4534</v>
      </c>
      <c r="K2994">
        <v>4521</v>
      </c>
      <c r="L2994">
        <v>-13</v>
      </c>
      <c r="M2994">
        <f t="array" ref="M2994">SUM(IF(E$2:E2994=E2994,IF(B$2:B2994=B2994,IF(C$2:C2994=C2994,L$2:L2994))))</f>
        <v>201</v>
      </c>
    </row>
    <row r="2995" spans="1:13" x14ac:dyDescent="0.25">
      <c r="A2995" s="2">
        <v>39364</v>
      </c>
      <c r="B2995">
        <v>2007</v>
      </c>
      <c r="C2995">
        <v>10</v>
      </c>
      <c r="D2995" t="s">
        <v>31</v>
      </c>
      <c r="E2995" t="s">
        <v>10</v>
      </c>
      <c r="F2995">
        <v>628</v>
      </c>
      <c r="G2995">
        <v>758</v>
      </c>
      <c r="H2995">
        <v>7</v>
      </c>
      <c r="I2995">
        <v>5306</v>
      </c>
      <c r="J2995">
        <v>5934</v>
      </c>
      <c r="K2995">
        <v>6145</v>
      </c>
      <c r="L2995">
        <v>211</v>
      </c>
      <c r="M2995">
        <f t="array" ref="M2995">SUM(IF(E$2:E2995=E2995,IF(B$2:B2995=B2995,IF(C$2:C2995=C2995,L$2:L2995))))</f>
        <v>412</v>
      </c>
    </row>
    <row r="2996" spans="1:13" x14ac:dyDescent="0.25">
      <c r="A2996" s="2">
        <v>39366</v>
      </c>
      <c r="B2996">
        <v>2007</v>
      </c>
      <c r="C2996">
        <v>10</v>
      </c>
      <c r="D2996" t="s">
        <v>33</v>
      </c>
      <c r="E2996" t="s">
        <v>8</v>
      </c>
      <c r="F2996">
        <v>1077</v>
      </c>
      <c r="G2996">
        <v>521</v>
      </c>
      <c r="H2996">
        <v>2</v>
      </c>
      <c r="I2996">
        <v>1042</v>
      </c>
      <c r="J2996">
        <v>2119</v>
      </c>
      <c r="K2996">
        <v>2476</v>
      </c>
      <c r="L2996">
        <v>357</v>
      </c>
      <c r="M2996">
        <f t="array" ref="M2996">SUM(IF(E$2:E2996=E2996,IF(B$2:B2996=B2996,IF(C$2:C2996=C2996,L$2:L2996))))</f>
        <v>1899</v>
      </c>
    </row>
    <row r="2997" spans="1:13" x14ac:dyDescent="0.25">
      <c r="A2997" s="2">
        <v>39366</v>
      </c>
      <c r="B2997">
        <v>2007</v>
      </c>
      <c r="C2997">
        <v>10</v>
      </c>
      <c r="D2997" t="s">
        <v>33</v>
      </c>
      <c r="E2997" t="s">
        <v>7</v>
      </c>
      <c r="F2997">
        <v>1179</v>
      </c>
      <c r="G2997">
        <v>521</v>
      </c>
      <c r="H2997">
        <v>6</v>
      </c>
      <c r="I2997">
        <v>3126</v>
      </c>
      <c r="J2997">
        <v>4305</v>
      </c>
      <c r="K2997">
        <v>5088</v>
      </c>
      <c r="L2997">
        <v>783</v>
      </c>
      <c r="M2997">
        <f t="array" ref="M2997">SUM(IF(E$2:E2997=E2997,IF(B$2:B2997=B2997,IF(C$2:C2997=C2997,L$2:L2997))))</f>
        <v>783</v>
      </c>
    </row>
    <row r="2998" spans="1:13" x14ac:dyDescent="0.25">
      <c r="A2998" s="2">
        <v>39368</v>
      </c>
      <c r="B2998">
        <v>2007</v>
      </c>
      <c r="C2998">
        <v>10</v>
      </c>
      <c r="D2998" t="s">
        <v>35</v>
      </c>
      <c r="E2998" t="s">
        <v>8</v>
      </c>
      <c r="F2998">
        <v>1077</v>
      </c>
      <c r="G2998">
        <v>669</v>
      </c>
      <c r="H2998">
        <v>3</v>
      </c>
      <c r="I2998">
        <v>2007</v>
      </c>
      <c r="J2998">
        <v>3084</v>
      </c>
      <c r="K2998">
        <v>2955</v>
      </c>
      <c r="L2998">
        <v>-129</v>
      </c>
      <c r="M2998">
        <f t="array" ref="M2998">SUM(IF(E$2:E2998=E2998,IF(B$2:B2998=B2998,IF(C$2:C2998=C2998,L$2:L2998))))</f>
        <v>1770</v>
      </c>
    </row>
    <row r="2999" spans="1:13" x14ac:dyDescent="0.25">
      <c r="A2999" s="2">
        <v>39369</v>
      </c>
      <c r="B2999">
        <v>2007</v>
      </c>
      <c r="C2999">
        <v>10</v>
      </c>
      <c r="D2999" t="s">
        <v>36</v>
      </c>
      <c r="E2999" t="s">
        <v>8</v>
      </c>
      <c r="F2999">
        <v>1077</v>
      </c>
      <c r="G2999">
        <v>521</v>
      </c>
      <c r="H2999">
        <v>10</v>
      </c>
      <c r="I2999">
        <v>5210</v>
      </c>
      <c r="J2999">
        <v>6287</v>
      </c>
      <c r="K2999">
        <v>6730</v>
      </c>
      <c r="L2999">
        <v>443</v>
      </c>
      <c r="M2999">
        <f t="array" ref="M2999">SUM(IF(E$2:E2999=E2999,IF(B$2:B2999=B2999,IF(C$2:C2999=C2999,L$2:L2999))))</f>
        <v>2213</v>
      </c>
    </row>
    <row r="3000" spans="1:13" x14ac:dyDescent="0.25">
      <c r="A3000" s="2">
        <v>39370</v>
      </c>
      <c r="B3000">
        <v>2007</v>
      </c>
      <c r="C3000">
        <v>10</v>
      </c>
      <c r="D3000" t="s">
        <v>30</v>
      </c>
      <c r="E3000" t="s">
        <v>8</v>
      </c>
      <c r="F3000">
        <v>1077</v>
      </c>
      <c r="G3000">
        <v>558</v>
      </c>
      <c r="H3000">
        <v>3</v>
      </c>
      <c r="I3000">
        <v>1674</v>
      </c>
      <c r="J3000">
        <v>2751</v>
      </c>
      <c r="K3000">
        <v>5720</v>
      </c>
      <c r="L3000">
        <v>2969</v>
      </c>
      <c r="M3000">
        <f t="array" ref="M3000">SUM(IF(E$2:E3000=E3000,IF(B$2:B3000=B3000,IF(C$2:C3000=C3000,L$2:L3000))))</f>
        <v>5182</v>
      </c>
    </row>
    <row r="3001" spans="1:13" x14ac:dyDescent="0.25">
      <c r="A3001" s="2">
        <v>39371</v>
      </c>
      <c r="B3001">
        <v>2007</v>
      </c>
      <c r="C3001">
        <v>10</v>
      </c>
      <c r="D3001" t="s">
        <v>31</v>
      </c>
      <c r="E3001" t="s">
        <v>7</v>
      </c>
      <c r="F3001">
        <v>1179</v>
      </c>
      <c r="G3001">
        <v>758</v>
      </c>
      <c r="H3001">
        <v>3</v>
      </c>
      <c r="I3001">
        <v>2274</v>
      </c>
      <c r="J3001">
        <v>3453</v>
      </c>
      <c r="K3001">
        <v>4041</v>
      </c>
      <c r="L3001">
        <v>588</v>
      </c>
      <c r="M3001">
        <f t="array" ref="M3001">SUM(IF(E$2:E3001=E3001,IF(B$2:B3001=B3001,IF(C$2:C3001=C3001,L$2:L3001))))</f>
        <v>1371</v>
      </c>
    </row>
    <row r="3002" spans="1:13" x14ac:dyDescent="0.25">
      <c r="A3002" s="2">
        <v>39371</v>
      </c>
      <c r="B3002">
        <v>2007</v>
      </c>
      <c r="C3002">
        <v>10</v>
      </c>
      <c r="D3002" t="s">
        <v>31</v>
      </c>
      <c r="E3002" t="s">
        <v>8</v>
      </c>
      <c r="F3002">
        <v>1077</v>
      </c>
      <c r="G3002">
        <v>758</v>
      </c>
      <c r="H3002">
        <v>10</v>
      </c>
      <c r="I3002">
        <v>7580</v>
      </c>
      <c r="J3002">
        <v>8657</v>
      </c>
      <c r="K3002">
        <v>7222</v>
      </c>
      <c r="L3002">
        <v>-1435</v>
      </c>
      <c r="M3002">
        <f t="array" ref="M3002">SUM(IF(E$2:E3002=E3002,IF(B$2:B3002=B3002,IF(C$2:C3002=C3002,L$2:L3002))))</f>
        <v>3747</v>
      </c>
    </row>
    <row r="3003" spans="1:13" x14ac:dyDescent="0.25">
      <c r="A3003" s="2">
        <v>39371</v>
      </c>
      <c r="B3003">
        <v>2007</v>
      </c>
      <c r="C3003">
        <v>10</v>
      </c>
      <c r="D3003" t="s">
        <v>31</v>
      </c>
      <c r="E3003" t="s">
        <v>10</v>
      </c>
      <c r="F3003">
        <v>628</v>
      </c>
      <c r="G3003">
        <v>758</v>
      </c>
      <c r="H3003">
        <v>5</v>
      </c>
      <c r="I3003">
        <v>3790</v>
      </c>
      <c r="J3003">
        <v>4418</v>
      </c>
      <c r="K3003">
        <v>8195</v>
      </c>
      <c r="L3003">
        <v>3777</v>
      </c>
      <c r="M3003">
        <f t="array" ref="M3003">SUM(IF(E$2:E3003=E3003,IF(B$2:B3003=B3003,IF(C$2:C3003=C3003,L$2:L3003))))</f>
        <v>4189</v>
      </c>
    </row>
    <row r="3004" spans="1:13" x14ac:dyDescent="0.25">
      <c r="A3004" s="2">
        <v>39372</v>
      </c>
      <c r="B3004">
        <v>2007</v>
      </c>
      <c r="C3004">
        <v>10</v>
      </c>
      <c r="D3004" t="s">
        <v>32</v>
      </c>
      <c r="E3004" t="s">
        <v>11</v>
      </c>
      <c r="F3004">
        <v>743</v>
      </c>
      <c r="G3004">
        <v>758</v>
      </c>
      <c r="H3004">
        <v>9</v>
      </c>
      <c r="I3004">
        <v>6822</v>
      </c>
      <c r="J3004">
        <v>7565</v>
      </c>
      <c r="K3004">
        <v>14420</v>
      </c>
      <c r="L3004">
        <v>6855</v>
      </c>
      <c r="M3004">
        <f t="array" ref="M3004">SUM(IF(E$2:E3004=E3004,IF(B$2:B3004=B3004,IF(C$2:C3004=C3004,L$2:L3004))))</f>
        <v>10549</v>
      </c>
    </row>
    <row r="3005" spans="1:13" x14ac:dyDescent="0.25">
      <c r="A3005" s="2">
        <v>39372</v>
      </c>
      <c r="B3005">
        <v>2007</v>
      </c>
      <c r="C3005">
        <v>10</v>
      </c>
      <c r="D3005" t="s">
        <v>32</v>
      </c>
      <c r="E3005" t="s">
        <v>7</v>
      </c>
      <c r="F3005">
        <v>1179</v>
      </c>
      <c r="G3005">
        <v>758</v>
      </c>
      <c r="H3005">
        <v>3</v>
      </c>
      <c r="I3005">
        <v>2274</v>
      </c>
      <c r="J3005">
        <v>3453</v>
      </c>
      <c r="K3005">
        <v>3765</v>
      </c>
      <c r="L3005">
        <v>312</v>
      </c>
      <c r="M3005">
        <f t="array" ref="M3005">SUM(IF(E$2:E3005=E3005,IF(B$2:B3005=B3005,IF(C$2:C3005=C3005,L$2:L3005))))</f>
        <v>1683</v>
      </c>
    </row>
    <row r="3006" spans="1:13" x14ac:dyDescent="0.25">
      <c r="A3006" s="2">
        <v>39374</v>
      </c>
      <c r="B3006">
        <v>2007</v>
      </c>
      <c r="C3006">
        <v>10</v>
      </c>
      <c r="D3006" t="s">
        <v>34</v>
      </c>
      <c r="E3006" t="s">
        <v>10</v>
      </c>
      <c r="F3006">
        <v>628</v>
      </c>
      <c r="G3006">
        <v>558</v>
      </c>
      <c r="H3006">
        <v>6</v>
      </c>
      <c r="I3006">
        <v>3348</v>
      </c>
      <c r="J3006">
        <v>3976</v>
      </c>
      <c r="K3006">
        <v>3518</v>
      </c>
      <c r="L3006">
        <v>-458</v>
      </c>
      <c r="M3006">
        <f t="array" ref="M3006">SUM(IF(E$2:E3006=E3006,IF(B$2:B3006=B3006,IF(C$2:C3006=C3006,L$2:L3006))))</f>
        <v>3731</v>
      </c>
    </row>
    <row r="3007" spans="1:13" x14ac:dyDescent="0.25">
      <c r="A3007" s="2">
        <v>39375</v>
      </c>
      <c r="B3007">
        <v>2007</v>
      </c>
      <c r="C3007">
        <v>10</v>
      </c>
      <c r="D3007" t="s">
        <v>35</v>
      </c>
      <c r="E3007" t="s">
        <v>7</v>
      </c>
      <c r="F3007">
        <v>1179</v>
      </c>
      <c r="G3007">
        <v>669</v>
      </c>
      <c r="H3007">
        <v>1</v>
      </c>
      <c r="I3007">
        <v>669</v>
      </c>
      <c r="J3007">
        <v>1848</v>
      </c>
      <c r="K3007">
        <v>1828</v>
      </c>
      <c r="L3007">
        <v>-20</v>
      </c>
      <c r="M3007">
        <f t="array" ref="M3007">SUM(IF(E$2:E3007=E3007,IF(B$2:B3007=B3007,IF(C$2:C3007=C3007,L$2:L3007))))</f>
        <v>1663</v>
      </c>
    </row>
    <row r="3008" spans="1:13" x14ac:dyDescent="0.25">
      <c r="A3008" s="2">
        <v>39375</v>
      </c>
      <c r="B3008">
        <v>2007</v>
      </c>
      <c r="C3008">
        <v>10</v>
      </c>
      <c r="D3008" t="s">
        <v>35</v>
      </c>
      <c r="E3008" t="s">
        <v>8</v>
      </c>
      <c r="F3008">
        <v>1077</v>
      </c>
      <c r="G3008">
        <v>669</v>
      </c>
      <c r="H3008">
        <v>5</v>
      </c>
      <c r="I3008">
        <v>3345</v>
      </c>
      <c r="J3008">
        <v>4422</v>
      </c>
      <c r="K3008">
        <v>4554</v>
      </c>
      <c r="L3008">
        <v>132</v>
      </c>
      <c r="M3008">
        <f t="array" ref="M3008">SUM(IF(E$2:E3008=E3008,IF(B$2:B3008=B3008,IF(C$2:C3008=C3008,L$2:L3008))))</f>
        <v>3879</v>
      </c>
    </row>
    <row r="3009" spans="1:13" x14ac:dyDescent="0.25">
      <c r="A3009" s="2">
        <v>39375</v>
      </c>
      <c r="B3009">
        <v>2007</v>
      </c>
      <c r="C3009">
        <v>10</v>
      </c>
      <c r="D3009" t="s">
        <v>35</v>
      </c>
      <c r="E3009" t="s">
        <v>11</v>
      </c>
      <c r="F3009">
        <v>743</v>
      </c>
      <c r="G3009">
        <v>669</v>
      </c>
      <c r="H3009">
        <v>3</v>
      </c>
      <c r="I3009">
        <v>2007</v>
      </c>
      <c r="J3009">
        <v>2750</v>
      </c>
      <c r="K3009">
        <v>2871</v>
      </c>
      <c r="L3009">
        <v>121</v>
      </c>
      <c r="M3009">
        <f t="array" ref="M3009">SUM(IF(E$2:E3009=E3009,IF(B$2:B3009=B3009,IF(C$2:C3009=C3009,L$2:L3009))))</f>
        <v>10670</v>
      </c>
    </row>
    <row r="3010" spans="1:13" x14ac:dyDescent="0.25">
      <c r="A3010" s="2">
        <v>39376</v>
      </c>
      <c r="B3010">
        <v>2007</v>
      </c>
      <c r="C3010">
        <v>10</v>
      </c>
      <c r="D3010" t="s">
        <v>36</v>
      </c>
      <c r="E3010" t="s">
        <v>7</v>
      </c>
      <c r="F3010">
        <v>1179</v>
      </c>
      <c r="G3010">
        <v>521</v>
      </c>
      <c r="H3010">
        <v>10</v>
      </c>
      <c r="I3010">
        <v>5210</v>
      </c>
      <c r="J3010">
        <v>6389</v>
      </c>
      <c r="K3010">
        <v>6706</v>
      </c>
      <c r="L3010">
        <v>317</v>
      </c>
      <c r="M3010">
        <f t="array" ref="M3010">SUM(IF(E$2:E3010=E3010,IF(B$2:B3010=B3010,IF(C$2:C3010=C3010,L$2:L3010))))</f>
        <v>1980</v>
      </c>
    </row>
    <row r="3011" spans="1:13" x14ac:dyDescent="0.25">
      <c r="A3011" s="2">
        <v>39376</v>
      </c>
      <c r="B3011">
        <v>2007</v>
      </c>
      <c r="C3011">
        <v>10</v>
      </c>
      <c r="D3011" t="s">
        <v>36</v>
      </c>
      <c r="E3011" t="s">
        <v>10</v>
      </c>
      <c r="F3011">
        <v>628</v>
      </c>
      <c r="G3011">
        <v>521</v>
      </c>
      <c r="H3011">
        <v>2</v>
      </c>
      <c r="I3011">
        <v>1042</v>
      </c>
      <c r="J3011">
        <v>1670</v>
      </c>
      <c r="K3011">
        <v>1551</v>
      </c>
      <c r="L3011">
        <v>-119</v>
      </c>
      <c r="M3011">
        <f t="array" ref="M3011">SUM(IF(E$2:E3011=E3011,IF(B$2:B3011=B3011,IF(C$2:C3011=C3011,L$2:L3011))))</f>
        <v>3612</v>
      </c>
    </row>
    <row r="3012" spans="1:13" x14ac:dyDescent="0.25">
      <c r="A3012" s="2">
        <v>39376</v>
      </c>
      <c r="B3012">
        <v>2007</v>
      </c>
      <c r="C3012">
        <v>10</v>
      </c>
      <c r="D3012" t="s">
        <v>36</v>
      </c>
      <c r="E3012" t="s">
        <v>11</v>
      </c>
      <c r="F3012">
        <v>743</v>
      </c>
      <c r="G3012">
        <v>521</v>
      </c>
      <c r="H3012">
        <v>1</v>
      </c>
      <c r="I3012">
        <v>521</v>
      </c>
      <c r="J3012">
        <v>1264</v>
      </c>
      <c r="K3012">
        <v>1310</v>
      </c>
      <c r="L3012">
        <v>46</v>
      </c>
      <c r="M3012">
        <f t="array" ref="M3012">SUM(IF(E$2:E3012=E3012,IF(B$2:B3012=B3012,IF(C$2:C3012=C3012,L$2:L3012))))</f>
        <v>10716</v>
      </c>
    </row>
    <row r="3013" spans="1:13" x14ac:dyDescent="0.25">
      <c r="A3013" s="2">
        <v>39379</v>
      </c>
      <c r="B3013">
        <v>2007</v>
      </c>
      <c r="C3013">
        <v>10</v>
      </c>
      <c r="D3013" t="s">
        <v>32</v>
      </c>
      <c r="E3013" t="s">
        <v>7</v>
      </c>
      <c r="F3013">
        <v>1179</v>
      </c>
      <c r="G3013">
        <v>758</v>
      </c>
      <c r="H3013">
        <v>2</v>
      </c>
      <c r="I3013">
        <v>1516</v>
      </c>
      <c r="J3013">
        <v>2695</v>
      </c>
      <c r="K3013">
        <v>2623</v>
      </c>
      <c r="L3013">
        <v>-72</v>
      </c>
      <c r="M3013">
        <f t="array" ref="M3013">SUM(IF(E$2:E3013=E3013,IF(B$2:B3013=B3013,IF(C$2:C3013=C3013,L$2:L3013))))</f>
        <v>1908</v>
      </c>
    </row>
    <row r="3014" spans="1:13" x14ac:dyDescent="0.25">
      <c r="A3014" s="2">
        <v>39379</v>
      </c>
      <c r="B3014">
        <v>2007</v>
      </c>
      <c r="C3014">
        <v>10</v>
      </c>
      <c r="D3014" t="s">
        <v>32</v>
      </c>
      <c r="E3014" t="s">
        <v>10</v>
      </c>
      <c r="F3014">
        <v>628</v>
      </c>
      <c r="G3014">
        <v>758</v>
      </c>
      <c r="H3014">
        <v>5</v>
      </c>
      <c r="I3014">
        <v>3790</v>
      </c>
      <c r="J3014">
        <v>4418</v>
      </c>
      <c r="K3014">
        <v>5233</v>
      </c>
      <c r="L3014">
        <v>815</v>
      </c>
      <c r="M3014">
        <f t="array" ref="M3014">SUM(IF(E$2:E3014=E3014,IF(B$2:B3014=B3014,IF(C$2:C3014=C3014,L$2:L3014))))</f>
        <v>4427</v>
      </c>
    </row>
    <row r="3015" spans="1:13" x14ac:dyDescent="0.25">
      <c r="A3015" s="2">
        <v>39382</v>
      </c>
      <c r="B3015">
        <v>2007</v>
      </c>
      <c r="C3015">
        <v>10</v>
      </c>
      <c r="D3015" t="s">
        <v>35</v>
      </c>
      <c r="E3015" t="s">
        <v>11</v>
      </c>
      <c r="F3015">
        <v>743</v>
      </c>
      <c r="G3015">
        <v>669</v>
      </c>
      <c r="H3015">
        <v>10</v>
      </c>
      <c r="I3015">
        <v>6690</v>
      </c>
      <c r="J3015">
        <v>7433</v>
      </c>
      <c r="K3015">
        <v>6937</v>
      </c>
      <c r="L3015">
        <v>-496</v>
      </c>
      <c r="M3015">
        <f t="array" ref="M3015">SUM(IF(E$2:E3015=E3015,IF(B$2:B3015=B3015,IF(C$2:C3015=C3015,L$2:L3015))))</f>
        <v>10220</v>
      </c>
    </row>
    <row r="3016" spans="1:13" x14ac:dyDescent="0.25">
      <c r="A3016" s="2">
        <v>39383</v>
      </c>
      <c r="B3016">
        <v>2007</v>
      </c>
      <c r="C3016">
        <v>10</v>
      </c>
      <c r="D3016" t="s">
        <v>36</v>
      </c>
      <c r="E3016" t="s">
        <v>7</v>
      </c>
      <c r="F3016">
        <v>1179</v>
      </c>
      <c r="G3016">
        <v>521</v>
      </c>
      <c r="H3016">
        <v>4</v>
      </c>
      <c r="I3016">
        <v>2084</v>
      </c>
      <c r="J3016">
        <v>3263</v>
      </c>
      <c r="K3016">
        <v>3320</v>
      </c>
      <c r="L3016">
        <v>57</v>
      </c>
      <c r="M3016">
        <f t="array" ref="M3016">SUM(IF(E$2:E3016=E3016,IF(B$2:B3016=B3016,IF(C$2:C3016=C3016,L$2:L3016))))</f>
        <v>1965</v>
      </c>
    </row>
    <row r="3017" spans="1:13" x14ac:dyDescent="0.25">
      <c r="A3017" s="2">
        <v>39384</v>
      </c>
      <c r="B3017">
        <v>2007</v>
      </c>
      <c r="C3017">
        <v>10</v>
      </c>
      <c r="D3017" t="s">
        <v>30</v>
      </c>
      <c r="E3017" t="s">
        <v>7</v>
      </c>
      <c r="F3017">
        <v>1179</v>
      </c>
      <c r="G3017">
        <v>558</v>
      </c>
      <c r="H3017">
        <v>2</v>
      </c>
      <c r="I3017">
        <v>1116</v>
      </c>
      <c r="J3017">
        <v>2295</v>
      </c>
      <c r="K3017">
        <v>2000</v>
      </c>
      <c r="L3017">
        <v>-295</v>
      </c>
      <c r="M3017">
        <f t="array" ref="M3017">SUM(IF(E$2:E3017=E3017,IF(B$2:B3017=B3017,IF(C$2:C3017=C3017,L$2:L3017))))</f>
        <v>1670</v>
      </c>
    </row>
    <row r="3018" spans="1:13" x14ac:dyDescent="0.25">
      <c r="A3018" s="2">
        <v>39384</v>
      </c>
      <c r="B3018">
        <v>2007</v>
      </c>
      <c r="C3018">
        <v>10</v>
      </c>
      <c r="D3018" t="s">
        <v>30</v>
      </c>
      <c r="E3018" t="s">
        <v>8</v>
      </c>
      <c r="F3018">
        <v>1077</v>
      </c>
      <c r="G3018">
        <v>558</v>
      </c>
      <c r="H3018">
        <v>5</v>
      </c>
      <c r="I3018">
        <v>2790</v>
      </c>
      <c r="J3018">
        <v>3867</v>
      </c>
      <c r="K3018">
        <v>3779</v>
      </c>
      <c r="L3018">
        <v>-88</v>
      </c>
      <c r="M3018">
        <f t="array" ref="M3018">SUM(IF(E$2:E3018=E3018,IF(B$2:B3018=B3018,IF(C$2:C3018=C3018,L$2:L3018))))</f>
        <v>3791</v>
      </c>
    </row>
    <row r="3019" spans="1:13" x14ac:dyDescent="0.25">
      <c r="A3019" s="2">
        <v>39386</v>
      </c>
      <c r="B3019">
        <v>2007</v>
      </c>
      <c r="C3019">
        <v>10</v>
      </c>
      <c r="D3019" t="s">
        <v>32</v>
      </c>
      <c r="E3019" t="s">
        <v>7</v>
      </c>
      <c r="F3019">
        <v>1179</v>
      </c>
      <c r="G3019">
        <v>758</v>
      </c>
      <c r="H3019">
        <v>9</v>
      </c>
      <c r="I3019">
        <v>6822</v>
      </c>
      <c r="J3019">
        <v>8001</v>
      </c>
      <c r="K3019">
        <v>8283</v>
      </c>
      <c r="L3019">
        <v>282</v>
      </c>
      <c r="M3019">
        <f t="array" ref="M3019">SUM(IF(E$2:E3019=E3019,IF(B$2:B3019=B3019,IF(C$2:C3019=C3019,L$2:L3019))))</f>
        <v>1952</v>
      </c>
    </row>
    <row r="3020" spans="1:13" x14ac:dyDescent="0.25">
      <c r="A3020" s="2">
        <v>39388</v>
      </c>
      <c r="B3020">
        <v>2007</v>
      </c>
      <c r="C3020">
        <v>11</v>
      </c>
      <c r="D3020" t="s">
        <v>34</v>
      </c>
      <c r="E3020" t="s">
        <v>11</v>
      </c>
      <c r="F3020">
        <v>743</v>
      </c>
      <c r="G3020">
        <v>558</v>
      </c>
      <c r="H3020">
        <v>6</v>
      </c>
      <c r="I3020">
        <v>3348</v>
      </c>
      <c r="J3020">
        <v>4091</v>
      </c>
      <c r="K3020">
        <v>3364</v>
      </c>
      <c r="L3020">
        <v>-727</v>
      </c>
      <c r="M3020">
        <f t="array" ref="M3020">SUM(IF(E$2:E3020=E3020,IF(B$2:B3020=B3020,IF(C$2:C3020=C3020,L$2:L3020))))</f>
        <v>-727</v>
      </c>
    </row>
    <row r="3021" spans="1:13" x14ac:dyDescent="0.25">
      <c r="A3021" s="2">
        <v>39389</v>
      </c>
      <c r="B3021">
        <v>2007</v>
      </c>
      <c r="C3021">
        <v>11</v>
      </c>
      <c r="D3021" t="s">
        <v>35</v>
      </c>
      <c r="E3021" t="s">
        <v>10</v>
      </c>
      <c r="F3021">
        <v>628</v>
      </c>
      <c r="G3021">
        <v>669</v>
      </c>
      <c r="H3021">
        <v>7</v>
      </c>
      <c r="I3021">
        <v>4683</v>
      </c>
      <c r="J3021">
        <v>5311</v>
      </c>
      <c r="K3021">
        <v>6118</v>
      </c>
      <c r="L3021">
        <v>807</v>
      </c>
      <c r="M3021">
        <f t="array" ref="M3021">SUM(IF(E$2:E3021=E3021,IF(B$2:B3021=B3021,IF(C$2:C3021=C3021,L$2:L3021))))</f>
        <v>807</v>
      </c>
    </row>
    <row r="3022" spans="1:13" x14ac:dyDescent="0.25">
      <c r="A3022" s="2">
        <v>39390</v>
      </c>
      <c r="B3022">
        <v>2007</v>
      </c>
      <c r="C3022">
        <v>11</v>
      </c>
      <c r="D3022" t="s">
        <v>36</v>
      </c>
      <c r="E3022" t="s">
        <v>11</v>
      </c>
      <c r="F3022">
        <v>743</v>
      </c>
      <c r="G3022">
        <v>521</v>
      </c>
      <c r="H3022">
        <v>6</v>
      </c>
      <c r="I3022">
        <v>3126</v>
      </c>
      <c r="J3022">
        <v>3869</v>
      </c>
      <c r="K3022">
        <v>4641</v>
      </c>
      <c r="L3022">
        <v>772</v>
      </c>
      <c r="M3022">
        <f t="array" ref="M3022">SUM(IF(E$2:E3022=E3022,IF(B$2:B3022=B3022,IF(C$2:C3022=C3022,L$2:L3022))))</f>
        <v>45</v>
      </c>
    </row>
    <row r="3023" spans="1:13" x14ac:dyDescent="0.25">
      <c r="A3023" s="2">
        <v>39391</v>
      </c>
      <c r="B3023">
        <v>2007</v>
      </c>
      <c r="C3023">
        <v>11</v>
      </c>
      <c r="D3023" t="s">
        <v>30</v>
      </c>
      <c r="E3023" t="s">
        <v>11</v>
      </c>
      <c r="F3023">
        <v>743</v>
      </c>
      <c r="G3023">
        <v>558</v>
      </c>
      <c r="H3023">
        <v>10</v>
      </c>
      <c r="I3023">
        <v>5580</v>
      </c>
      <c r="J3023">
        <v>6323</v>
      </c>
      <c r="K3023">
        <v>14867</v>
      </c>
      <c r="L3023">
        <v>8544</v>
      </c>
      <c r="M3023">
        <f t="array" ref="M3023">SUM(IF(E$2:E3023=E3023,IF(B$2:B3023=B3023,IF(C$2:C3023=C3023,L$2:L3023))))</f>
        <v>8589</v>
      </c>
    </row>
    <row r="3024" spans="1:13" x14ac:dyDescent="0.25">
      <c r="A3024" s="2">
        <v>39391</v>
      </c>
      <c r="B3024">
        <v>2007</v>
      </c>
      <c r="C3024">
        <v>11</v>
      </c>
      <c r="D3024" t="s">
        <v>30</v>
      </c>
      <c r="E3024" t="s">
        <v>12</v>
      </c>
      <c r="F3024">
        <v>785</v>
      </c>
      <c r="G3024">
        <v>558</v>
      </c>
      <c r="H3024">
        <v>10</v>
      </c>
      <c r="I3024">
        <v>5580</v>
      </c>
      <c r="J3024">
        <v>6365</v>
      </c>
      <c r="K3024">
        <v>9964</v>
      </c>
      <c r="L3024">
        <v>3599</v>
      </c>
      <c r="M3024">
        <f t="array" ref="M3024">SUM(IF(E$2:E3024=E3024,IF(B$2:B3024=B3024,IF(C$2:C3024=C3024,L$2:L3024))))</f>
        <v>3599</v>
      </c>
    </row>
    <row r="3025" spans="1:13" x14ac:dyDescent="0.25">
      <c r="A3025" s="2">
        <v>39392</v>
      </c>
      <c r="B3025">
        <v>2007</v>
      </c>
      <c r="C3025">
        <v>11</v>
      </c>
      <c r="D3025" t="s">
        <v>31</v>
      </c>
      <c r="E3025" t="s">
        <v>11</v>
      </c>
      <c r="F3025">
        <v>743</v>
      </c>
      <c r="G3025">
        <v>758</v>
      </c>
      <c r="H3025">
        <v>8</v>
      </c>
      <c r="I3025">
        <v>6064</v>
      </c>
      <c r="J3025">
        <v>6807</v>
      </c>
      <c r="K3025">
        <v>7943</v>
      </c>
      <c r="L3025">
        <v>1136</v>
      </c>
      <c r="M3025">
        <f t="array" ref="M3025">SUM(IF(E$2:E3025=E3025,IF(B$2:B3025=B3025,IF(C$2:C3025=C3025,L$2:L3025))))</f>
        <v>9725</v>
      </c>
    </row>
    <row r="3026" spans="1:13" x14ac:dyDescent="0.25">
      <c r="A3026" s="2">
        <v>39393</v>
      </c>
      <c r="B3026">
        <v>2007</v>
      </c>
      <c r="C3026">
        <v>11</v>
      </c>
      <c r="D3026" t="s">
        <v>32</v>
      </c>
      <c r="E3026" t="s">
        <v>8</v>
      </c>
      <c r="F3026">
        <v>1077</v>
      </c>
      <c r="G3026">
        <v>758</v>
      </c>
      <c r="H3026">
        <v>9</v>
      </c>
      <c r="I3026">
        <v>6822</v>
      </c>
      <c r="J3026">
        <v>7899</v>
      </c>
      <c r="K3026">
        <v>7142</v>
      </c>
      <c r="L3026">
        <v>-757</v>
      </c>
      <c r="M3026">
        <f t="array" ref="M3026">SUM(IF(E$2:E3026=E3026,IF(B$2:B3026=B3026,IF(C$2:C3026=C3026,L$2:L3026))))</f>
        <v>-757</v>
      </c>
    </row>
    <row r="3027" spans="1:13" x14ac:dyDescent="0.25">
      <c r="A3027" s="2">
        <v>39396</v>
      </c>
      <c r="B3027">
        <v>2007</v>
      </c>
      <c r="C3027">
        <v>11</v>
      </c>
      <c r="D3027" t="s">
        <v>35</v>
      </c>
      <c r="E3027" t="s">
        <v>10</v>
      </c>
      <c r="F3027">
        <v>628</v>
      </c>
      <c r="G3027">
        <v>669</v>
      </c>
      <c r="H3027">
        <v>3</v>
      </c>
      <c r="I3027">
        <v>2007</v>
      </c>
      <c r="J3027">
        <v>2635</v>
      </c>
      <c r="K3027">
        <v>2623</v>
      </c>
      <c r="L3027">
        <v>-12</v>
      </c>
      <c r="M3027">
        <f t="array" ref="M3027">SUM(IF(E$2:E3027=E3027,IF(B$2:B3027=B3027,IF(C$2:C3027=C3027,L$2:L3027))))</f>
        <v>795</v>
      </c>
    </row>
    <row r="3028" spans="1:13" x14ac:dyDescent="0.25">
      <c r="A3028" s="2">
        <v>39396</v>
      </c>
      <c r="B3028">
        <v>2007</v>
      </c>
      <c r="C3028">
        <v>11</v>
      </c>
      <c r="D3028" t="s">
        <v>35</v>
      </c>
      <c r="E3028" t="s">
        <v>7</v>
      </c>
      <c r="F3028">
        <v>1179</v>
      </c>
      <c r="G3028">
        <v>669</v>
      </c>
      <c r="H3028">
        <v>5</v>
      </c>
      <c r="I3028">
        <v>3345</v>
      </c>
      <c r="J3028">
        <v>4524</v>
      </c>
      <c r="K3028">
        <v>4923</v>
      </c>
      <c r="L3028">
        <v>399</v>
      </c>
      <c r="M3028">
        <f t="array" ref="M3028">SUM(IF(E$2:E3028=E3028,IF(B$2:B3028=B3028,IF(C$2:C3028=C3028,L$2:L3028))))</f>
        <v>399</v>
      </c>
    </row>
    <row r="3029" spans="1:13" x14ac:dyDescent="0.25">
      <c r="A3029" s="2">
        <v>39396</v>
      </c>
      <c r="B3029">
        <v>2007</v>
      </c>
      <c r="C3029">
        <v>11</v>
      </c>
      <c r="D3029" t="s">
        <v>35</v>
      </c>
      <c r="E3029" t="s">
        <v>8</v>
      </c>
      <c r="F3029">
        <v>1077</v>
      </c>
      <c r="G3029">
        <v>669</v>
      </c>
      <c r="H3029">
        <v>3</v>
      </c>
      <c r="I3029">
        <v>2007</v>
      </c>
      <c r="J3029">
        <v>3084</v>
      </c>
      <c r="K3029">
        <v>3035</v>
      </c>
      <c r="L3029">
        <v>-49</v>
      </c>
      <c r="M3029">
        <f t="array" ref="M3029">SUM(IF(E$2:E3029=E3029,IF(B$2:B3029=B3029,IF(C$2:C3029=C3029,L$2:L3029))))</f>
        <v>-806</v>
      </c>
    </row>
    <row r="3030" spans="1:13" x14ac:dyDescent="0.25">
      <c r="A3030" s="2">
        <v>39397</v>
      </c>
      <c r="B3030">
        <v>2007</v>
      </c>
      <c r="C3030">
        <v>11</v>
      </c>
      <c r="D3030" t="s">
        <v>36</v>
      </c>
      <c r="E3030" t="s">
        <v>11</v>
      </c>
      <c r="F3030">
        <v>743</v>
      </c>
      <c r="G3030">
        <v>521</v>
      </c>
      <c r="H3030">
        <v>9</v>
      </c>
      <c r="I3030">
        <v>4689</v>
      </c>
      <c r="J3030">
        <v>5432</v>
      </c>
      <c r="K3030">
        <v>4377</v>
      </c>
      <c r="L3030">
        <v>-1055</v>
      </c>
      <c r="M3030">
        <f t="array" ref="M3030">SUM(IF(E$2:E3030=E3030,IF(B$2:B3030=B3030,IF(C$2:C3030=C3030,L$2:L3030))))</f>
        <v>8670</v>
      </c>
    </row>
    <row r="3031" spans="1:13" x14ac:dyDescent="0.25">
      <c r="A3031" s="2">
        <v>39398</v>
      </c>
      <c r="B3031">
        <v>2007</v>
      </c>
      <c r="C3031">
        <v>11</v>
      </c>
      <c r="D3031" t="s">
        <v>30</v>
      </c>
      <c r="E3031" t="s">
        <v>11</v>
      </c>
      <c r="F3031">
        <v>743</v>
      </c>
      <c r="G3031">
        <v>558</v>
      </c>
      <c r="H3031">
        <v>2</v>
      </c>
      <c r="I3031">
        <v>1116</v>
      </c>
      <c r="J3031">
        <v>1859</v>
      </c>
      <c r="K3031">
        <v>1899</v>
      </c>
      <c r="L3031">
        <v>40</v>
      </c>
      <c r="M3031">
        <f t="array" ref="M3031">SUM(IF(E$2:E3031=E3031,IF(B$2:B3031=B3031,IF(C$2:C3031=C3031,L$2:L3031))))</f>
        <v>8710</v>
      </c>
    </row>
    <row r="3032" spans="1:13" x14ac:dyDescent="0.25">
      <c r="A3032" s="2">
        <v>39399</v>
      </c>
      <c r="B3032">
        <v>2007</v>
      </c>
      <c r="C3032">
        <v>11</v>
      </c>
      <c r="D3032" t="s">
        <v>31</v>
      </c>
      <c r="E3032" t="s">
        <v>7</v>
      </c>
      <c r="F3032">
        <v>1179</v>
      </c>
      <c r="G3032">
        <v>758</v>
      </c>
      <c r="H3032">
        <v>5</v>
      </c>
      <c r="I3032">
        <v>3790</v>
      </c>
      <c r="J3032">
        <v>4969</v>
      </c>
      <c r="K3032">
        <v>4649</v>
      </c>
      <c r="L3032">
        <v>-320</v>
      </c>
      <c r="M3032">
        <f t="array" ref="M3032">SUM(IF(E$2:E3032=E3032,IF(B$2:B3032=B3032,IF(C$2:C3032=C3032,L$2:L3032))))</f>
        <v>79</v>
      </c>
    </row>
    <row r="3033" spans="1:13" x14ac:dyDescent="0.25">
      <c r="A3033" s="2">
        <v>39404</v>
      </c>
      <c r="B3033">
        <v>2007</v>
      </c>
      <c r="C3033">
        <v>11</v>
      </c>
      <c r="D3033" t="s">
        <v>36</v>
      </c>
      <c r="E3033" t="s">
        <v>11</v>
      </c>
      <c r="F3033">
        <v>743</v>
      </c>
      <c r="G3033">
        <v>521</v>
      </c>
      <c r="H3033">
        <v>7</v>
      </c>
      <c r="I3033">
        <v>3647</v>
      </c>
      <c r="J3033">
        <v>4390</v>
      </c>
      <c r="K3033">
        <v>4585</v>
      </c>
      <c r="L3033">
        <v>195</v>
      </c>
      <c r="M3033">
        <f t="array" ref="M3033">SUM(IF(E$2:E3033=E3033,IF(B$2:B3033=B3033,IF(C$2:C3033=C3033,L$2:L3033))))</f>
        <v>8905</v>
      </c>
    </row>
    <row r="3034" spans="1:13" x14ac:dyDescent="0.25">
      <c r="A3034" s="2">
        <v>39404</v>
      </c>
      <c r="B3034">
        <v>2007</v>
      </c>
      <c r="C3034">
        <v>11</v>
      </c>
      <c r="D3034" t="s">
        <v>36</v>
      </c>
      <c r="E3034" t="s">
        <v>7</v>
      </c>
      <c r="F3034">
        <v>1179</v>
      </c>
      <c r="G3034">
        <v>521</v>
      </c>
      <c r="H3034">
        <v>8</v>
      </c>
      <c r="I3034">
        <v>4168</v>
      </c>
      <c r="J3034">
        <v>5347</v>
      </c>
      <c r="K3034">
        <v>4669</v>
      </c>
      <c r="L3034">
        <v>-678</v>
      </c>
      <c r="M3034">
        <f t="array" ref="M3034">SUM(IF(E$2:E3034=E3034,IF(B$2:B3034=B3034,IF(C$2:C3034=C3034,L$2:L3034))))</f>
        <v>-599</v>
      </c>
    </row>
    <row r="3035" spans="1:13" x14ac:dyDescent="0.25">
      <c r="A3035" s="2">
        <v>39405</v>
      </c>
      <c r="B3035">
        <v>2007</v>
      </c>
      <c r="C3035">
        <v>11</v>
      </c>
      <c r="D3035" t="s">
        <v>30</v>
      </c>
      <c r="E3035" t="s">
        <v>10</v>
      </c>
      <c r="F3035">
        <v>628</v>
      </c>
      <c r="G3035">
        <v>558</v>
      </c>
      <c r="H3035">
        <v>2</v>
      </c>
      <c r="I3035">
        <v>1116</v>
      </c>
      <c r="J3035">
        <v>1744</v>
      </c>
      <c r="K3035">
        <v>1421</v>
      </c>
      <c r="L3035">
        <v>-323</v>
      </c>
      <c r="M3035">
        <f t="array" ref="M3035">SUM(IF(E$2:E3035=E3035,IF(B$2:B3035=B3035,IF(C$2:C3035=C3035,L$2:L3035))))</f>
        <v>472</v>
      </c>
    </row>
    <row r="3036" spans="1:13" x14ac:dyDescent="0.25">
      <c r="A3036" s="2">
        <v>39405</v>
      </c>
      <c r="B3036">
        <v>2007</v>
      </c>
      <c r="C3036">
        <v>11</v>
      </c>
      <c r="D3036" t="s">
        <v>30</v>
      </c>
      <c r="E3036" t="s">
        <v>11</v>
      </c>
      <c r="F3036">
        <v>743</v>
      </c>
      <c r="G3036">
        <v>558</v>
      </c>
      <c r="H3036">
        <v>8</v>
      </c>
      <c r="I3036">
        <v>4464</v>
      </c>
      <c r="J3036">
        <v>5207</v>
      </c>
      <c r="K3036">
        <v>4527</v>
      </c>
      <c r="L3036">
        <v>-680</v>
      </c>
      <c r="M3036">
        <f t="array" ref="M3036">SUM(IF(E$2:E3036=E3036,IF(B$2:B3036=B3036,IF(C$2:C3036=C3036,L$2:L3036))))</f>
        <v>8225</v>
      </c>
    </row>
    <row r="3037" spans="1:13" x14ac:dyDescent="0.25">
      <c r="A3037" s="2">
        <v>39406</v>
      </c>
      <c r="B3037">
        <v>2007</v>
      </c>
      <c r="C3037">
        <v>11</v>
      </c>
      <c r="D3037" t="s">
        <v>31</v>
      </c>
      <c r="E3037" t="s">
        <v>10</v>
      </c>
      <c r="F3037">
        <v>628</v>
      </c>
      <c r="G3037">
        <v>758</v>
      </c>
      <c r="H3037">
        <v>5</v>
      </c>
      <c r="I3037">
        <v>3790</v>
      </c>
      <c r="J3037">
        <v>4418</v>
      </c>
      <c r="K3037">
        <v>3900</v>
      </c>
      <c r="L3037">
        <v>-518</v>
      </c>
      <c r="M3037">
        <f t="array" ref="M3037">SUM(IF(E$2:E3037=E3037,IF(B$2:B3037=B3037,IF(C$2:C3037=C3037,L$2:L3037))))</f>
        <v>-46</v>
      </c>
    </row>
    <row r="3038" spans="1:13" x14ac:dyDescent="0.25">
      <c r="A3038" s="2">
        <v>39407</v>
      </c>
      <c r="B3038">
        <v>2007</v>
      </c>
      <c r="C3038">
        <v>11</v>
      </c>
      <c r="D3038" t="s">
        <v>32</v>
      </c>
      <c r="E3038" t="s">
        <v>10</v>
      </c>
      <c r="F3038">
        <v>628</v>
      </c>
      <c r="G3038">
        <v>758</v>
      </c>
      <c r="H3038">
        <v>9</v>
      </c>
      <c r="I3038">
        <v>6822</v>
      </c>
      <c r="J3038">
        <v>7450</v>
      </c>
      <c r="K3038">
        <v>6098</v>
      </c>
      <c r="L3038">
        <v>-1352</v>
      </c>
      <c r="M3038">
        <f t="array" ref="M3038">SUM(IF(E$2:E3038=E3038,IF(B$2:B3038=B3038,IF(C$2:C3038=C3038,L$2:L3038))))</f>
        <v>-1398</v>
      </c>
    </row>
    <row r="3039" spans="1:13" x14ac:dyDescent="0.25">
      <c r="A3039" s="2">
        <v>39408</v>
      </c>
      <c r="B3039">
        <v>2007</v>
      </c>
      <c r="C3039">
        <v>11</v>
      </c>
      <c r="D3039" t="s">
        <v>33</v>
      </c>
      <c r="E3039" t="s">
        <v>7</v>
      </c>
      <c r="F3039">
        <v>1179</v>
      </c>
      <c r="G3039">
        <v>521</v>
      </c>
      <c r="H3039">
        <v>1</v>
      </c>
      <c r="I3039">
        <v>521</v>
      </c>
      <c r="J3039">
        <v>1700</v>
      </c>
      <c r="K3039">
        <v>1543</v>
      </c>
      <c r="L3039">
        <v>-157</v>
      </c>
      <c r="M3039">
        <f t="array" ref="M3039">SUM(IF(E$2:E3039=E3039,IF(B$2:B3039=B3039,IF(C$2:C3039=C3039,L$2:L3039))))</f>
        <v>-756</v>
      </c>
    </row>
    <row r="3040" spans="1:13" x14ac:dyDescent="0.25">
      <c r="A3040" s="2">
        <v>39408</v>
      </c>
      <c r="B3040">
        <v>2007</v>
      </c>
      <c r="C3040">
        <v>11</v>
      </c>
      <c r="D3040" t="s">
        <v>33</v>
      </c>
      <c r="E3040" t="s">
        <v>12</v>
      </c>
      <c r="F3040">
        <v>785</v>
      </c>
      <c r="G3040">
        <v>521</v>
      </c>
      <c r="H3040">
        <v>2</v>
      </c>
      <c r="I3040">
        <v>1042</v>
      </c>
      <c r="J3040">
        <v>1827</v>
      </c>
      <c r="K3040">
        <v>1612</v>
      </c>
      <c r="L3040">
        <v>-215</v>
      </c>
      <c r="M3040">
        <f t="array" ref="M3040">SUM(IF(E$2:E3040=E3040,IF(B$2:B3040=B3040,IF(C$2:C3040=C3040,L$2:L3040))))</f>
        <v>3384</v>
      </c>
    </row>
    <row r="3041" spans="1:13" x14ac:dyDescent="0.25">
      <c r="A3041" s="2">
        <v>39409</v>
      </c>
      <c r="B3041">
        <v>2007</v>
      </c>
      <c r="C3041">
        <v>11</v>
      </c>
      <c r="D3041" t="s">
        <v>34</v>
      </c>
      <c r="E3041" t="s">
        <v>10</v>
      </c>
      <c r="F3041">
        <v>628</v>
      </c>
      <c r="G3041">
        <v>558</v>
      </c>
      <c r="H3041">
        <v>7</v>
      </c>
      <c r="I3041">
        <v>3906</v>
      </c>
      <c r="J3041">
        <v>4534</v>
      </c>
      <c r="K3041">
        <v>3859</v>
      </c>
      <c r="L3041">
        <v>-675</v>
      </c>
      <c r="M3041">
        <f t="array" ref="M3041">SUM(IF(E$2:E3041=E3041,IF(B$2:B3041=B3041,IF(C$2:C3041=C3041,L$2:L3041))))</f>
        <v>-2073</v>
      </c>
    </row>
    <row r="3042" spans="1:13" x14ac:dyDescent="0.25">
      <c r="A3042" s="2">
        <v>39409</v>
      </c>
      <c r="B3042">
        <v>2007</v>
      </c>
      <c r="C3042">
        <v>11</v>
      </c>
      <c r="D3042" t="s">
        <v>34</v>
      </c>
      <c r="E3042" t="s">
        <v>7</v>
      </c>
      <c r="F3042">
        <v>1179</v>
      </c>
      <c r="G3042">
        <v>558</v>
      </c>
      <c r="H3042">
        <v>1</v>
      </c>
      <c r="I3042">
        <v>558</v>
      </c>
      <c r="J3042">
        <v>1737</v>
      </c>
      <c r="K3042">
        <v>1480</v>
      </c>
      <c r="L3042">
        <v>-257</v>
      </c>
      <c r="M3042">
        <f t="array" ref="M3042">SUM(IF(E$2:E3042=E3042,IF(B$2:B3042=B3042,IF(C$2:C3042=C3042,L$2:L3042))))</f>
        <v>-1013</v>
      </c>
    </row>
    <row r="3043" spans="1:13" x14ac:dyDescent="0.25">
      <c r="A3043" s="2">
        <v>39410</v>
      </c>
      <c r="B3043">
        <v>2007</v>
      </c>
      <c r="C3043">
        <v>11</v>
      </c>
      <c r="D3043" t="s">
        <v>35</v>
      </c>
      <c r="E3043" t="s">
        <v>11</v>
      </c>
      <c r="F3043">
        <v>743</v>
      </c>
      <c r="G3043">
        <v>669</v>
      </c>
      <c r="H3043">
        <v>3</v>
      </c>
      <c r="I3043">
        <v>2007</v>
      </c>
      <c r="J3043">
        <v>2750</v>
      </c>
      <c r="K3043">
        <v>2652</v>
      </c>
      <c r="L3043">
        <v>-98</v>
      </c>
      <c r="M3043">
        <f t="array" ref="M3043">SUM(IF(E$2:E3043=E3043,IF(B$2:B3043=B3043,IF(C$2:C3043=C3043,L$2:L3043))))</f>
        <v>8127</v>
      </c>
    </row>
    <row r="3044" spans="1:13" x14ac:dyDescent="0.25">
      <c r="A3044" s="2">
        <v>39411</v>
      </c>
      <c r="B3044">
        <v>2007</v>
      </c>
      <c r="C3044">
        <v>11</v>
      </c>
      <c r="D3044" t="s">
        <v>36</v>
      </c>
      <c r="E3044" t="s">
        <v>7</v>
      </c>
      <c r="F3044">
        <v>1179</v>
      </c>
      <c r="G3044">
        <v>521</v>
      </c>
      <c r="H3044">
        <v>7</v>
      </c>
      <c r="I3044">
        <v>3647</v>
      </c>
      <c r="J3044">
        <v>4826</v>
      </c>
      <c r="K3044">
        <v>4268</v>
      </c>
      <c r="L3044">
        <v>-558</v>
      </c>
      <c r="M3044">
        <f t="array" ref="M3044">SUM(IF(E$2:E3044=E3044,IF(B$2:B3044=B3044,IF(C$2:C3044=C3044,L$2:L3044))))</f>
        <v>-1571</v>
      </c>
    </row>
    <row r="3045" spans="1:13" x14ac:dyDescent="0.25">
      <c r="A3045" s="2">
        <v>39412</v>
      </c>
      <c r="B3045">
        <v>2007</v>
      </c>
      <c r="C3045">
        <v>11</v>
      </c>
      <c r="D3045" t="s">
        <v>30</v>
      </c>
      <c r="E3045" t="s">
        <v>11</v>
      </c>
      <c r="F3045">
        <v>743</v>
      </c>
      <c r="G3045">
        <v>558</v>
      </c>
      <c r="H3045">
        <v>2</v>
      </c>
      <c r="I3045">
        <v>1116</v>
      </c>
      <c r="J3045">
        <v>1859</v>
      </c>
      <c r="K3045">
        <v>1525</v>
      </c>
      <c r="L3045">
        <v>-334</v>
      </c>
      <c r="M3045">
        <f t="array" ref="M3045">SUM(IF(E$2:E3045=E3045,IF(B$2:B3045=B3045,IF(C$2:C3045=C3045,L$2:L3045))))</f>
        <v>7793</v>
      </c>
    </row>
    <row r="3046" spans="1:13" x14ac:dyDescent="0.25">
      <c r="A3046" s="2">
        <v>39413</v>
      </c>
      <c r="B3046">
        <v>2007</v>
      </c>
      <c r="C3046">
        <v>11</v>
      </c>
      <c r="D3046" t="s">
        <v>31</v>
      </c>
      <c r="E3046" t="s">
        <v>7</v>
      </c>
      <c r="F3046">
        <v>1179</v>
      </c>
      <c r="G3046">
        <v>758</v>
      </c>
      <c r="H3046">
        <v>2</v>
      </c>
      <c r="I3046">
        <v>1516</v>
      </c>
      <c r="J3046">
        <v>2695</v>
      </c>
      <c r="K3046">
        <v>2639</v>
      </c>
      <c r="L3046">
        <v>-56</v>
      </c>
      <c r="M3046">
        <f t="array" ref="M3046">SUM(IF(E$2:E3046=E3046,IF(B$2:B3046=B3046,IF(C$2:C3046=C3046,L$2:L3046))))</f>
        <v>-1627</v>
      </c>
    </row>
    <row r="3047" spans="1:13" x14ac:dyDescent="0.25">
      <c r="A3047" s="2">
        <v>39414</v>
      </c>
      <c r="B3047">
        <v>2007</v>
      </c>
      <c r="C3047">
        <v>11</v>
      </c>
      <c r="D3047" t="s">
        <v>32</v>
      </c>
      <c r="E3047" t="s">
        <v>7</v>
      </c>
      <c r="F3047">
        <v>1179</v>
      </c>
      <c r="G3047">
        <v>758</v>
      </c>
      <c r="H3047">
        <v>7</v>
      </c>
      <c r="I3047">
        <v>5306</v>
      </c>
      <c r="J3047">
        <v>6485</v>
      </c>
      <c r="K3047">
        <v>7333</v>
      </c>
      <c r="L3047">
        <v>848</v>
      </c>
      <c r="M3047">
        <f t="array" ref="M3047">SUM(IF(E$2:E3047=E3047,IF(B$2:B3047=B3047,IF(C$2:C3047=C3047,L$2:L3047))))</f>
        <v>-779</v>
      </c>
    </row>
    <row r="3048" spans="1:13" x14ac:dyDescent="0.25">
      <c r="A3048" s="2">
        <v>39414</v>
      </c>
      <c r="B3048">
        <v>2007</v>
      </c>
      <c r="C3048">
        <v>11</v>
      </c>
      <c r="D3048" t="s">
        <v>32</v>
      </c>
      <c r="E3048" t="s">
        <v>8</v>
      </c>
      <c r="F3048">
        <v>1077</v>
      </c>
      <c r="G3048">
        <v>758</v>
      </c>
      <c r="H3048">
        <v>1</v>
      </c>
      <c r="I3048">
        <v>758</v>
      </c>
      <c r="J3048">
        <v>1835</v>
      </c>
      <c r="K3048">
        <v>1646</v>
      </c>
      <c r="L3048">
        <v>-189</v>
      </c>
      <c r="M3048">
        <f t="array" ref="M3048">SUM(IF(E$2:E3048=E3048,IF(B$2:B3048=B3048,IF(C$2:C3048=C3048,L$2:L3048))))</f>
        <v>-995</v>
      </c>
    </row>
    <row r="3049" spans="1:13" x14ac:dyDescent="0.25">
      <c r="A3049" s="2">
        <v>39414</v>
      </c>
      <c r="B3049">
        <v>2007</v>
      </c>
      <c r="C3049">
        <v>11</v>
      </c>
      <c r="D3049" t="s">
        <v>32</v>
      </c>
      <c r="E3049" t="s">
        <v>11</v>
      </c>
      <c r="F3049">
        <v>743</v>
      </c>
      <c r="G3049">
        <v>758</v>
      </c>
      <c r="H3049">
        <v>10</v>
      </c>
      <c r="I3049">
        <v>7580</v>
      </c>
      <c r="J3049">
        <v>8323</v>
      </c>
      <c r="K3049">
        <v>8634</v>
      </c>
      <c r="L3049">
        <v>311</v>
      </c>
      <c r="M3049">
        <f t="array" ref="M3049">SUM(IF(E$2:E3049=E3049,IF(B$2:B3049=B3049,IF(C$2:C3049=C3049,L$2:L3049))))</f>
        <v>8104</v>
      </c>
    </row>
    <row r="3050" spans="1:13" x14ac:dyDescent="0.25">
      <c r="A3050" s="2">
        <v>39416</v>
      </c>
      <c r="B3050">
        <v>2007</v>
      </c>
      <c r="C3050">
        <v>11</v>
      </c>
      <c r="D3050" t="s">
        <v>34</v>
      </c>
      <c r="E3050" t="s">
        <v>10</v>
      </c>
      <c r="F3050">
        <v>628</v>
      </c>
      <c r="G3050">
        <v>558</v>
      </c>
      <c r="H3050">
        <v>7</v>
      </c>
      <c r="I3050">
        <v>3906</v>
      </c>
      <c r="J3050">
        <v>4534</v>
      </c>
      <c r="K3050">
        <v>8023</v>
      </c>
      <c r="L3050">
        <v>3489</v>
      </c>
      <c r="M3050">
        <f t="array" ref="M3050">SUM(IF(E$2:E3050=E3050,IF(B$2:B3050=B3050,IF(C$2:C3050=C3050,L$2:L3050))))</f>
        <v>1416</v>
      </c>
    </row>
    <row r="3051" spans="1:13" x14ac:dyDescent="0.25">
      <c r="A3051" s="2">
        <v>39417</v>
      </c>
      <c r="B3051">
        <v>2007</v>
      </c>
      <c r="C3051">
        <v>12</v>
      </c>
      <c r="D3051" t="s">
        <v>35</v>
      </c>
      <c r="E3051" t="s">
        <v>7</v>
      </c>
      <c r="F3051">
        <v>1179</v>
      </c>
      <c r="G3051">
        <v>669</v>
      </c>
      <c r="H3051">
        <v>1</v>
      </c>
      <c r="I3051">
        <v>669</v>
      </c>
      <c r="J3051">
        <v>1848</v>
      </c>
      <c r="K3051">
        <v>1591</v>
      </c>
      <c r="L3051">
        <v>-257</v>
      </c>
      <c r="M3051">
        <f t="array" ref="M3051">SUM(IF(E$2:E3051=E3051,IF(B$2:B3051=B3051,IF(C$2:C3051=C3051,L$2:L3051))))</f>
        <v>-257</v>
      </c>
    </row>
    <row r="3052" spans="1:13" x14ac:dyDescent="0.25">
      <c r="A3052" s="2">
        <v>39418</v>
      </c>
      <c r="B3052">
        <v>2007</v>
      </c>
      <c r="C3052">
        <v>12</v>
      </c>
      <c r="D3052" t="s">
        <v>36</v>
      </c>
      <c r="E3052" t="s">
        <v>11</v>
      </c>
      <c r="F3052">
        <v>743</v>
      </c>
      <c r="G3052">
        <v>521</v>
      </c>
      <c r="H3052">
        <v>7</v>
      </c>
      <c r="I3052">
        <v>3647</v>
      </c>
      <c r="J3052">
        <v>4390</v>
      </c>
      <c r="K3052">
        <v>5220</v>
      </c>
      <c r="L3052">
        <v>830</v>
      </c>
      <c r="M3052">
        <f t="array" ref="M3052">SUM(IF(E$2:E3052=E3052,IF(B$2:B3052=B3052,IF(C$2:C3052=C3052,L$2:L3052))))</f>
        <v>830</v>
      </c>
    </row>
    <row r="3053" spans="1:13" x14ac:dyDescent="0.25">
      <c r="A3053" s="2">
        <v>39420</v>
      </c>
      <c r="B3053">
        <v>2007</v>
      </c>
      <c r="C3053">
        <v>12</v>
      </c>
      <c r="D3053" t="s">
        <v>31</v>
      </c>
      <c r="E3053" t="s">
        <v>7</v>
      </c>
      <c r="F3053">
        <v>1179</v>
      </c>
      <c r="G3053">
        <v>758</v>
      </c>
      <c r="H3053">
        <v>2</v>
      </c>
      <c r="I3053">
        <v>1516</v>
      </c>
      <c r="J3053">
        <v>2695</v>
      </c>
      <c r="K3053">
        <v>2262</v>
      </c>
      <c r="L3053">
        <v>-433</v>
      </c>
      <c r="M3053">
        <f t="array" ref="M3053">SUM(IF(E$2:E3053=E3053,IF(B$2:B3053=B3053,IF(C$2:C3053=C3053,L$2:L3053))))</f>
        <v>-690</v>
      </c>
    </row>
    <row r="3054" spans="1:13" x14ac:dyDescent="0.25">
      <c r="A3054" s="2">
        <v>39421</v>
      </c>
      <c r="B3054">
        <v>2007</v>
      </c>
      <c r="C3054">
        <v>12</v>
      </c>
      <c r="D3054" t="s">
        <v>32</v>
      </c>
      <c r="E3054" t="s">
        <v>7</v>
      </c>
      <c r="F3054">
        <v>1179</v>
      </c>
      <c r="G3054">
        <v>758</v>
      </c>
      <c r="H3054">
        <v>7</v>
      </c>
      <c r="I3054">
        <v>5306</v>
      </c>
      <c r="J3054">
        <v>6485</v>
      </c>
      <c r="K3054">
        <v>6623</v>
      </c>
      <c r="L3054">
        <v>138</v>
      </c>
      <c r="M3054">
        <f t="array" ref="M3054">SUM(IF(E$2:E3054=E3054,IF(B$2:B3054=B3054,IF(C$2:C3054=C3054,L$2:L3054))))</f>
        <v>-552</v>
      </c>
    </row>
    <row r="3055" spans="1:13" x14ac:dyDescent="0.25">
      <c r="A3055" s="2">
        <v>39422</v>
      </c>
      <c r="B3055">
        <v>2007</v>
      </c>
      <c r="C3055">
        <v>12</v>
      </c>
      <c r="D3055" t="s">
        <v>33</v>
      </c>
      <c r="E3055" t="s">
        <v>10</v>
      </c>
      <c r="F3055">
        <v>628</v>
      </c>
      <c r="G3055">
        <v>521</v>
      </c>
      <c r="H3055">
        <v>4</v>
      </c>
      <c r="I3055">
        <v>2084</v>
      </c>
      <c r="J3055">
        <v>2712</v>
      </c>
      <c r="K3055">
        <v>2266</v>
      </c>
      <c r="L3055">
        <v>-446</v>
      </c>
      <c r="M3055">
        <f t="array" ref="M3055">SUM(IF(E$2:E3055=E3055,IF(B$2:B3055=B3055,IF(C$2:C3055=C3055,L$2:L3055))))</f>
        <v>-446</v>
      </c>
    </row>
    <row r="3056" spans="1:13" x14ac:dyDescent="0.25">
      <c r="A3056" s="2">
        <v>39422</v>
      </c>
      <c r="B3056">
        <v>2007</v>
      </c>
      <c r="C3056">
        <v>12</v>
      </c>
      <c r="D3056" t="s">
        <v>33</v>
      </c>
      <c r="E3056" t="s">
        <v>11</v>
      </c>
      <c r="F3056">
        <v>743</v>
      </c>
      <c r="G3056">
        <v>521</v>
      </c>
      <c r="H3056">
        <v>1</v>
      </c>
      <c r="I3056">
        <v>521</v>
      </c>
      <c r="J3056">
        <v>1264</v>
      </c>
      <c r="K3056">
        <v>1228</v>
      </c>
      <c r="L3056">
        <v>-36</v>
      </c>
      <c r="M3056">
        <f t="array" ref="M3056">SUM(IF(E$2:E3056=E3056,IF(B$2:B3056=B3056,IF(C$2:C3056=C3056,L$2:L3056))))</f>
        <v>794</v>
      </c>
    </row>
    <row r="3057" spans="1:13" x14ac:dyDescent="0.25">
      <c r="A3057" s="2">
        <v>39423</v>
      </c>
      <c r="B3057">
        <v>2007</v>
      </c>
      <c r="C3057">
        <v>12</v>
      </c>
      <c r="D3057" t="s">
        <v>34</v>
      </c>
      <c r="E3057" t="s">
        <v>11</v>
      </c>
      <c r="F3057">
        <v>743</v>
      </c>
      <c r="G3057">
        <v>558</v>
      </c>
      <c r="H3057">
        <v>4</v>
      </c>
      <c r="I3057">
        <v>2232</v>
      </c>
      <c r="J3057">
        <v>2975</v>
      </c>
      <c r="K3057">
        <v>2796</v>
      </c>
      <c r="L3057">
        <v>-179</v>
      </c>
      <c r="M3057">
        <f t="array" ref="M3057">SUM(IF(E$2:E3057=E3057,IF(B$2:B3057=B3057,IF(C$2:C3057=C3057,L$2:L3057))))</f>
        <v>615</v>
      </c>
    </row>
    <row r="3058" spans="1:13" x14ac:dyDescent="0.25">
      <c r="A3058" s="2">
        <v>39424</v>
      </c>
      <c r="B3058">
        <v>2007</v>
      </c>
      <c r="C3058">
        <v>12</v>
      </c>
      <c r="D3058" t="s">
        <v>35</v>
      </c>
      <c r="E3058" t="s">
        <v>10</v>
      </c>
      <c r="F3058">
        <v>628</v>
      </c>
      <c r="G3058">
        <v>669</v>
      </c>
      <c r="H3058">
        <v>2</v>
      </c>
      <c r="I3058">
        <v>1338</v>
      </c>
      <c r="J3058">
        <v>1966</v>
      </c>
      <c r="K3058">
        <v>2347</v>
      </c>
      <c r="L3058">
        <v>381</v>
      </c>
      <c r="M3058">
        <f t="array" ref="M3058">SUM(IF(E$2:E3058=E3058,IF(B$2:B3058=B3058,IF(C$2:C3058=C3058,L$2:L3058))))</f>
        <v>-65</v>
      </c>
    </row>
    <row r="3059" spans="1:13" x14ac:dyDescent="0.25">
      <c r="A3059" s="2">
        <v>39425</v>
      </c>
      <c r="B3059">
        <v>2007</v>
      </c>
      <c r="C3059">
        <v>12</v>
      </c>
      <c r="D3059" t="s">
        <v>36</v>
      </c>
      <c r="E3059" t="s">
        <v>11</v>
      </c>
      <c r="F3059">
        <v>743</v>
      </c>
      <c r="G3059">
        <v>521</v>
      </c>
      <c r="H3059">
        <v>5</v>
      </c>
      <c r="I3059">
        <v>2605</v>
      </c>
      <c r="J3059">
        <v>3348</v>
      </c>
      <c r="K3059">
        <v>2685</v>
      </c>
      <c r="L3059">
        <v>-663</v>
      </c>
      <c r="M3059">
        <f t="array" ref="M3059">SUM(IF(E$2:E3059=E3059,IF(B$2:B3059=B3059,IF(C$2:C3059=C3059,L$2:L3059))))</f>
        <v>-48</v>
      </c>
    </row>
    <row r="3060" spans="1:13" x14ac:dyDescent="0.25">
      <c r="A3060" s="2">
        <v>39426</v>
      </c>
      <c r="B3060">
        <v>2007</v>
      </c>
      <c r="C3060">
        <v>12</v>
      </c>
      <c r="D3060" t="s">
        <v>30</v>
      </c>
      <c r="E3060" t="s">
        <v>11</v>
      </c>
      <c r="F3060">
        <v>743</v>
      </c>
      <c r="G3060">
        <v>558</v>
      </c>
      <c r="H3060">
        <v>4</v>
      </c>
      <c r="I3060">
        <v>2232</v>
      </c>
      <c r="J3060">
        <v>2975</v>
      </c>
      <c r="K3060">
        <v>2535</v>
      </c>
      <c r="L3060">
        <v>-440</v>
      </c>
      <c r="M3060">
        <f t="array" ref="M3060">SUM(IF(E$2:E3060=E3060,IF(B$2:B3060=B3060,IF(C$2:C3060=C3060,L$2:L3060))))</f>
        <v>-488</v>
      </c>
    </row>
    <row r="3061" spans="1:13" x14ac:dyDescent="0.25">
      <c r="A3061" s="2">
        <v>39426</v>
      </c>
      <c r="B3061">
        <v>2007</v>
      </c>
      <c r="C3061">
        <v>12</v>
      </c>
      <c r="D3061" t="s">
        <v>30</v>
      </c>
      <c r="E3061" t="s">
        <v>10</v>
      </c>
      <c r="F3061">
        <v>628</v>
      </c>
      <c r="G3061">
        <v>558</v>
      </c>
      <c r="H3061">
        <v>4</v>
      </c>
      <c r="I3061">
        <v>2232</v>
      </c>
      <c r="J3061">
        <v>2860</v>
      </c>
      <c r="K3061">
        <v>2773</v>
      </c>
      <c r="L3061">
        <v>-87</v>
      </c>
      <c r="M3061">
        <f t="array" ref="M3061">SUM(IF(E$2:E3061=E3061,IF(B$2:B3061=B3061,IF(C$2:C3061=C3061,L$2:L3061))))</f>
        <v>-152</v>
      </c>
    </row>
    <row r="3062" spans="1:13" x14ac:dyDescent="0.25">
      <c r="A3062" s="2">
        <v>39428</v>
      </c>
      <c r="B3062">
        <v>2007</v>
      </c>
      <c r="C3062">
        <v>12</v>
      </c>
      <c r="D3062" t="s">
        <v>32</v>
      </c>
      <c r="E3062" t="s">
        <v>7</v>
      </c>
      <c r="F3062">
        <v>1179</v>
      </c>
      <c r="G3062">
        <v>758</v>
      </c>
      <c r="H3062">
        <v>5</v>
      </c>
      <c r="I3062">
        <v>3790</v>
      </c>
      <c r="J3062">
        <v>4969</v>
      </c>
      <c r="K3062">
        <v>5923</v>
      </c>
      <c r="L3062">
        <v>954</v>
      </c>
      <c r="M3062">
        <f t="array" ref="M3062">SUM(IF(E$2:E3062=E3062,IF(B$2:B3062=B3062,IF(C$2:C3062=C3062,L$2:L3062))))</f>
        <v>402</v>
      </c>
    </row>
    <row r="3063" spans="1:13" x14ac:dyDescent="0.25">
      <c r="A3063" s="2">
        <v>39428</v>
      </c>
      <c r="B3063">
        <v>2007</v>
      </c>
      <c r="C3063">
        <v>12</v>
      </c>
      <c r="D3063" t="s">
        <v>32</v>
      </c>
      <c r="E3063" t="s">
        <v>11</v>
      </c>
      <c r="F3063">
        <v>743</v>
      </c>
      <c r="G3063">
        <v>758</v>
      </c>
      <c r="H3063">
        <v>1</v>
      </c>
      <c r="I3063">
        <v>758</v>
      </c>
      <c r="J3063">
        <v>1501</v>
      </c>
      <c r="K3063">
        <v>1385</v>
      </c>
      <c r="L3063">
        <v>-116</v>
      </c>
      <c r="M3063">
        <f t="array" ref="M3063">SUM(IF(E$2:E3063=E3063,IF(B$2:B3063=B3063,IF(C$2:C3063=C3063,L$2:L3063))))</f>
        <v>-604</v>
      </c>
    </row>
    <row r="3064" spans="1:13" x14ac:dyDescent="0.25">
      <c r="A3064" s="2">
        <v>39429</v>
      </c>
      <c r="B3064">
        <v>2007</v>
      </c>
      <c r="C3064">
        <v>12</v>
      </c>
      <c r="D3064" t="s">
        <v>33</v>
      </c>
      <c r="E3064" t="s">
        <v>10</v>
      </c>
      <c r="F3064">
        <v>628</v>
      </c>
      <c r="G3064">
        <v>521</v>
      </c>
      <c r="H3064">
        <v>7</v>
      </c>
      <c r="I3064">
        <v>3647</v>
      </c>
      <c r="J3064">
        <v>4275</v>
      </c>
      <c r="K3064">
        <v>3893</v>
      </c>
      <c r="L3064">
        <v>-382</v>
      </c>
      <c r="M3064">
        <f t="array" ref="M3064">SUM(IF(E$2:E3064=E3064,IF(B$2:B3064=B3064,IF(C$2:C3064=C3064,L$2:L3064))))</f>
        <v>-534</v>
      </c>
    </row>
    <row r="3065" spans="1:13" x14ac:dyDescent="0.25">
      <c r="A3065" s="2">
        <v>39430</v>
      </c>
      <c r="B3065">
        <v>2007</v>
      </c>
      <c r="C3065">
        <v>12</v>
      </c>
      <c r="D3065" t="s">
        <v>34</v>
      </c>
      <c r="E3065" t="s">
        <v>10</v>
      </c>
      <c r="F3065">
        <v>628</v>
      </c>
      <c r="G3065">
        <v>558</v>
      </c>
      <c r="H3065">
        <v>4</v>
      </c>
      <c r="I3065">
        <v>2232</v>
      </c>
      <c r="J3065">
        <v>2860</v>
      </c>
      <c r="K3065">
        <v>11340</v>
      </c>
      <c r="L3065">
        <v>8480</v>
      </c>
      <c r="M3065">
        <f t="array" ref="M3065">SUM(IF(E$2:E3065=E3065,IF(B$2:B3065=B3065,IF(C$2:C3065=C3065,L$2:L3065))))</f>
        <v>7946</v>
      </c>
    </row>
    <row r="3066" spans="1:13" x14ac:dyDescent="0.25">
      <c r="A3066" s="2">
        <v>39430</v>
      </c>
      <c r="B3066">
        <v>2007</v>
      </c>
      <c r="C3066">
        <v>12</v>
      </c>
      <c r="D3066" t="s">
        <v>34</v>
      </c>
      <c r="E3066" t="s">
        <v>11</v>
      </c>
      <c r="F3066">
        <v>743</v>
      </c>
      <c r="G3066">
        <v>558</v>
      </c>
      <c r="H3066">
        <v>7</v>
      </c>
      <c r="I3066">
        <v>3906</v>
      </c>
      <c r="J3066">
        <v>4649</v>
      </c>
      <c r="K3066">
        <v>16666</v>
      </c>
      <c r="L3066">
        <v>12017</v>
      </c>
      <c r="M3066">
        <f t="array" ref="M3066">SUM(IF(E$2:E3066=E3066,IF(B$2:B3066=B3066,IF(C$2:C3066=C3066,L$2:L3066))))</f>
        <v>11413</v>
      </c>
    </row>
    <row r="3067" spans="1:13" x14ac:dyDescent="0.25">
      <c r="A3067" s="2">
        <v>39431</v>
      </c>
      <c r="B3067">
        <v>2007</v>
      </c>
      <c r="C3067">
        <v>12</v>
      </c>
      <c r="D3067" t="s">
        <v>35</v>
      </c>
      <c r="E3067" t="s">
        <v>7</v>
      </c>
      <c r="F3067">
        <v>1179</v>
      </c>
      <c r="G3067">
        <v>669</v>
      </c>
      <c r="H3067">
        <v>4</v>
      </c>
      <c r="I3067">
        <v>2676</v>
      </c>
      <c r="J3067">
        <v>3855</v>
      </c>
      <c r="K3067">
        <v>4232</v>
      </c>
      <c r="L3067">
        <v>377</v>
      </c>
      <c r="M3067">
        <f t="array" ref="M3067">SUM(IF(E$2:E3067=E3067,IF(B$2:B3067=B3067,IF(C$2:C3067=C3067,L$2:L3067))))</f>
        <v>779</v>
      </c>
    </row>
    <row r="3068" spans="1:13" x14ac:dyDescent="0.25">
      <c r="A3068" s="2">
        <v>39431</v>
      </c>
      <c r="B3068">
        <v>2007</v>
      </c>
      <c r="C3068">
        <v>12</v>
      </c>
      <c r="D3068" t="s">
        <v>35</v>
      </c>
      <c r="E3068" t="s">
        <v>11</v>
      </c>
      <c r="F3068">
        <v>743</v>
      </c>
      <c r="G3068">
        <v>669</v>
      </c>
      <c r="H3068">
        <v>10</v>
      </c>
      <c r="I3068">
        <v>6690</v>
      </c>
      <c r="J3068">
        <v>7433</v>
      </c>
      <c r="K3068">
        <v>6560</v>
      </c>
      <c r="L3068">
        <v>-873</v>
      </c>
      <c r="M3068">
        <f t="array" ref="M3068">SUM(IF(E$2:E3068=E3068,IF(B$2:B3068=B3068,IF(C$2:C3068=C3068,L$2:L3068))))</f>
        <v>10540</v>
      </c>
    </row>
    <row r="3069" spans="1:13" x14ac:dyDescent="0.25">
      <c r="A3069" s="2">
        <v>39432</v>
      </c>
      <c r="B3069">
        <v>2007</v>
      </c>
      <c r="C3069">
        <v>12</v>
      </c>
      <c r="D3069" t="s">
        <v>36</v>
      </c>
      <c r="E3069" t="s">
        <v>7</v>
      </c>
      <c r="F3069">
        <v>1179</v>
      </c>
      <c r="G3069">
        <v>521</v>
      </c>
      <c r="H3069">
        <v>5</v>
      </c>
      <c r="I3069">
        <v>2605</v>
      </c>
      <c r="J3069">
        <v>3784</v>
      </c>
      <c r="K3069">
        <v>8446</v>
      </c>
      <c r="L3069">
        <v>4662</v>
      </c>
      <c r="M3069">
        <f t="array" ref="M3069">SUM(IF(E$2:E3069=E3069,IF(B$2:B3069=B3069,IF(C$2:C3069=C3069,L$2:L3069))))</f>
        <v>5441</v>
      </c>
    </row>
    <row r="3070" spans="1:13" x14ac:dyDescent="0.25">
      <c r="A3070" s="2">
        <v>39434</v>
      </c>
      <c r="B3070">
        <v>2007</v>
      </c>
      <c r="C3070">
        <v>12</v>
      </c>
      <c r="D3070" t="s">
        <v>31</v>
      </c>
      <c r="E3070" t="s">
        <v>7</v>
      </c>
      <c r="F3070">
        <v>1179</v>
      </c>
      <c r="G3070">
        <v>758</v>
      </c>
      <c r="H3070">
        <v>1</v>
      </c>
      <c r="I3070">
        <v>758</v>
      </c>
      <c r="J3070">
        <v>1937</v>
      </c>
      <c r="K3070">
        <v>1761</v>
      </c>
      <c r="L3070">
        <v>-176</v>
      </c>
      <c r="M3070">
        <f t="array" ref="M3070">SUM(IF(E$2:E3070=E3070,IF(B$2:B3070=B3070,IF(C$2:C3070=C3070,L$2:L3070))))</f>
        <v>5265</v>
      </c>
    </row>
    <row r="3071" spans="1:13" x14ac:dyDescent="0.25">
      <c r="A3071" s="2">
        <v>39435</v>
      </c>
      <c r="B3071">
        <v>2007</v>
      </c>
      <c r="C3071">
        <v>12</v>
      </c>
      <c r="D3071" t="s">
        <v>32</v>
      </c>
      <c r="E3071" t="s">
        <v>10</v>
      </c>
      <c r="F3071">
        <v>628</v>
      </c>
      <c r="G3071">
        <v>758</v>
      </c>
      <c r="H3071">
        <v>9</v>
      </c>
      <c r="I3071">
        <v>6822</v>
      </c>
      <c r="J3071">
        <v>7450</v>
      </c>
      <c r="K3071">
        <v>8727</v>
      </c>
      <c r="L3071">
        <v>1277</v>
      </c>
      <c r="M3071">
        <f t="array" ref="M3071">SUM(IF(E$2:E3071=E3071,IF(B$2:B3071=B3071,IF(C$2:C3071=C3071,L$2:L3071))))</f>
        <v>9223</v>
      </c>
    </row>
    <row r="3072" spans="1:13" x14ac:dyDescent="0.25">
      <c r="A3072" s="2">
        <v>39436</v>
      </c>
      <c r="B3072">
        <v>2007</v>
      </c>
      <c r="C3072">
        <v>12</v>
      </c>
      <c r="D3072" t="s">
        <v>33</v>
      </c>
      <c r="E3072" t="s">
        <v>11</v>
      </c>
      <c r="F3072">
        <v>743</v>
      </c>
      <c r="G3072">
        <v>521</v>
      </c>
      <c r="H3072">
        <v>6</v>
      </c>
      <c r="I3072">
        <v>3126</v>
      </c>
      <c r="J3072">
        <v>3869</v>
      </c>
      <c r="K3072">
        <v>7233</v>
      </c>
      <c r="L3072">
        <v>3364</v>
      </c>
      <c r="M3072">
        <f t="array" ref="M3072">SUM(IF(E$2:E3072=E3072,IF(B$2:B3072=B3072,IF(C$2:C3072=C3072,L$2:L3072))))</f>
        <v>13904</v>
      </c>
    </row>
    <row r="3073" spans="1:13" x14ac:dyDescent="0.25">
      <c r="A3073" s="2">
        <v>39438</v>
      </c>
      <c r="B3073">
        <v>2007</v>
      </c>
      <c r="C3073">
        <v>12</v>
      </c>
      <c r="D3073" t="s">
        <v>35</v>
      </c>
      <c r="E3073" t="s">
        <v>11</v>
      </c>
      <c r="F3073">
        <v>743</v>
      </c>
      <c r="G3073">
        <v>669</v>
      </c>
      <c r="H3073">
        <v>10</v>
      </c>
      <c r="I3073">
        <v>6690</v>
      </c>
      <c r="J3073">
        <v>7433</v>
      </c>
      <c r="K3073">
        <v>6688</v>
      </c>
      <c r="L3073">
        <v>-745</v>
      </c>
      <c r="M3073">
        <f t="array" ref="M3073">SUM(IF(E$2:E3073=E3073,IF(B$2:B3073=B3073,IF(C$2:C3073=C3073,L$2:L3073))))</f>
        <v>13159</v>
      </c>
    </row>
    <row r="3074" spans="1:13" x14ac:dyDescent="0.25">
      <c r="A3074" s="2">
        <v>39439</v>
      </c>
      <c r="B3074">
        <v>2007</v>
      </c>
      <c r="C3074">
        <v>12</v>
      </c>
      <c r="D3074" t="s">
        <v>36</v>
      </c>
      <c r="E3074" t="s">
        <v>11</v>
      </c>
      <c r="F3074">
        <v>743</v>
      </c>
      <c r="G3074">
        <v>521</v>
      </c>
      <c r="H3074">
        <v>10</v>
      </c>
      <c r="I3074">
        <v>5210</v>
      </c>
      <c r="J3074">
        <v>5953</v>
      </c>
      <c r="K3074">
        <v>6804</v>
      </c>
      <c r="L3074">
        <v>851</v>
      </c>
      <c r="M3074">
        <f t="array" ref="M3074">SUM(IF(E$2:E3074=E3074,IF(B$2:B3074=B3074,IF(C$2:C3074=C3074,L$2:L3074))))</f>
        <v>14010</v>
      </c>
    </row>
    <row r="3075" spans="1:13" x14ac:dyDescent="0.25">
      <c r="A3075" s="2">
        <v>39439</v>
      </c>
      <c r="B3075">
        <v>2007</v>
      </c>
      <c r="C3075">
        <v>12</v>
      </c>
      <c r="D3075" t="s">
        <v>36</v>
      </c>
      <c r="E3075" t="s">
        <v>7</v>
      </c>
      <c r="F3075">
        <v>1179</v>
      </c>
      <c r="G3075">
        <v>521</v>
      </c>
      <c r="H3075">
        <v>4</v>
      </c>
      <c r="I3075">
        <v>2084</v>
      </c>
      <c r="J3075">
        <v>3263</v>
      </c>
      <c r="K3075">
        <v>3868</v>
      </c>
      <c r="L3075">
        <v>605</v>
      </c>
      <c r="M3075">
        <f t="array" ref="M3075">SUM(IF(E$2:E3075=E3075,IF(B$2:B3075=B3075,IF(C$2:C3075=C3075,L$2:L3075))))</f>
        <v>5870</v>
      </c>
    </row>
    <row r="3076" spans="1:13" x14ac:dyDescent="0.25">
      <c r="A3076" s="2">
        <v>39440</v>
      </c>
      <c r="B3076">
        <v>2007</v>
      </c>
      <c r="C3076">
        <v>12</v>
      </c>
      <c r="D3076" t="s">
        <v>30</v>
      </c>
      <c r="E3076" t="s">
        <v>11</v>
      </c>
      <c r="F3076">
        <v>743</v>
      </c>
      <c r="G3076">
        <v>558</v>
      </c>
      <c r="H3076">
        <v>2</v>
      </c>
      <c r="I3076">
        <v>1116</v>
      </c>
      <c r="J3076">
        <v>1859</v>
      </c>
      <c r="K3076">
        <v>1862</v>
      </c>
      <c r="L3076">
        <v>3</v>
      </c>
      <c r="M3076">
        <f t="array" ref="M3076">SUM(IF(E$2:E3076=E3076,IF(B$2:B3076=B3076,IF(C$2:C3076=C3076,L$2:L3076))))</f>
        <v>14013</v>
      </c>
    </row>
    <row r="3077" spans="1:13" x14ac:dyDescent="0.25">
      <c r="A3077" s="2">
        <v>39440</v>
      </c>
      <c r="B3077">
        <v>2007</v>
      </c>
      <c r="C3077">
        <v>12</v>
      </c>
      <c r="D3077" t="s">
        <v>30</v>
      </c>
      <c r="E3077" t="s">
        <v>7</v>
      </c>
      <c r="F3077">
        <v>1179</v>
      </c>
      <c r="G3077">
        <v>558</v>
      </c>
      <c r="H3077">
        <v>7</v>
      </c>
      <c r="I3077">
        <v>3906</v>
      </c>
      <c r="J3077">
        <v>5085</v>
      </c>
      <c r="K3077">
        <v>5716</v>
      </c>
      <c r="L3077">
        <v>631</v>
      </c>
      <c r="M3077">
        <f t="array" ref="M3077">SUM(IF(E$2:E3077=E3077,IF(B$2:B3077=B3077,IF(C$2:C3077=C3077,L$2:L3077))))</f>
        <v>6501</v>
      </c>
    </row>
    <row r="3078" spans="1:13" x14ac:dyDescent="0.25">
      <c r="A3078" s="2">
        <v>39440</v>
      </c>
      <c r="B3078">
        <v>2007</v>
      </c>
      <c r="C3078">
        <v>12</v>
      </c>
      <c r="D3078" t="s">
        <v>30</v>
      </c>
      <c r="E3078" t="s">
        <v>10</v>
      </c>
      <c r="F3078">
        <v>628</v>
      </c>
      <c r="G3078">
        <v>558</v>
      </c>
      <c r="H3078">
        <v>3</v>
      </c>
      <c r="I3078">
        <v>1674</v>
      </c>
      <c r="J3078">
        <v>2302</v>
      </c>
      <c r="K3078">
        <v>2693</v>
      </c>
      <c r="L3078">
        <v>391</v>
      </c>
      <c r="M3078">
        <f t="array" ref="M3078">SUM(IF(E$2:E3078=E3078,IF(B$2:B3078=B3078,IF(C$2:C3078=C3078,L$2:L3078))))</f>
        <v>9614</v>
      </c>
    </row>
    <row r="3079" spans="1:13" x14ac:dyDescent="0.25">
      <c r="A3079" s="2">
        <v>39441</v>
      </c>
      <c r="B3079">
        <v>2007</v>
      </c>
      <c r="C3079">
        <v>12</v>
      </c>
      <c r="D3079" t="s">
        <v>31</v>
      </c>
      <c r="E3079" t="s">
        <v>11</v>
      </c>
      <c r="F3079">
        <v>743</v>
      </c>
      <c r="G3079">
        <v>758</v>
      </c>
      <c r="H3079">
        <v>7</v>
      </c>
      <c r="I3079">
        <v>5306</v>
      </c>
      <c r="J3079">
        <v>6049</v>
      </c>
      <c r="K3079">
        <v>4989</v>
      </c>
      <c r="L3079">
        <v>-1060</v>
      </c>
      <c r="M3079">
        <f t="array" ref="M3079">SUM(IF(E$2:E3079=E3079,IF(B$2:B3079=B3079,IF(C$2:C3079=C3079,L$2:L3079))))</f>
        <v>12953</v>
      </c>
    </row>
    <row r="3080" spans="1:13" x14ac:dyDescent="0.25">
      <c r="A3080" s="2">
        <v>39443</v>
      </c>
      <c r="B3080">
        <v>2007</v>
      </c>
      <c r="C3080">
        <v>12</v>
      </c>
      <c r="D3080" t="s">
        <v>33</v>
      </c>
      <c r="E3080" t="s">
        <v>11</v>
      </c>
      <c r="F3080">
        <v>743</v>
      </c>
      <c r="G3080">
        <v>521</v>
      </c>
      <c r="H3080">
        <v>3</v>
      </c>
      <c r="I3080">
        <v>1563</v>
      </c>
      <c r="J3080">
        <v>2306</v>
      </c>
      <c r="K3080">
        <v>6215</v>
      </c>
      <c r="L3080">
        <v>3909</v>
      </c>
      <c r="M3080">
        <f t="array" ref="M3080">SUM(IF(E$2:E3080=E3080,IF(B$2:B3080=B3080,IF(C$2:C3080=C3080,L$2:L3080))))</f>
        <v>16862</v>
      </c>
    </row>
    <row r="3081" spans="1:13" x14ac:dyDescent="0.25">
      <c r="A3081" s="2">
        <v>39443</v>
      </c>
      <c r="B3081">
        <v>2007</v>
      </c>
      <c r="C3081">
        <v>12</v>
      </c>
      <c r="D3081" t="s">
        <v>33</v>
      </c>
      <c r="E3081" t="s">
        <v>7</v>
      </c>
      <c r="F3081">
        <v>1179</v>
      </c>
      <c r="G3081">
        <v>521</v>
      </c>
      <c r="H3081">
        <v>6</v>
      </c>
      <c r="I3081">
        <v>3126</v>
      </c>
      <c r="J3081">
        <v>4305</v>
      </c>
      <c r="K3081">
        <v>4617</v>
      </c>
      <c r="L3081">
        <v>312</v>
      </c>
      <c r="M3081">
        <f t="array" ref="M3081">SUM(IF(E$2:E3081=E3081,IF(B$2:B3081=B3081,IF(C$2:C3081=C3081,L$2:L3081))))</f>
        <v>6813</v>
      </c>
    </row>
    <row r="3082" spans="1:13" x14ac:dyDescent="0.25">
      <c r="A3082" s="2">
        <v>39444</v>
      </c>
      <c r="B3082">
        <v>2007</v>
      </c>
      <c r="C3082">
        <v>12</v>
      </c>
      <c r="D3082" t="s">
        <v>34</v>
      </c>
      <c r="E3082" t="s">
        <v>7</v>
      </c>
      <c r="F3082">
        <v>1179</v>
      </c>
      <c r="G3082">
        <v>558</v>
      </c>
      <c r="H3082">
        <v>8</v>
      </c>
      <c r="I3082">
        <v>4464</v>
      </c>
      <c r="J3082">
        <v>5643</v>
      </c>
      <c r="K3082">
        <v>6194</v>
      </c>
      <c r="L3082">
        <v>551</v>
      </c>
      <c r="M3082">
        <f t="array" ref="M3082">SUM(IF(E$2:E3082=E3082,IF(B$2:B3082=B3082,IF(C$2:C3082=C3082,L$2:L3082))))</f>
        <v>7364</v>
      </c>
    </row>
    <row r="3083" spans="1:13" x14ac:dyDescent="0.25">
      <c r="A3083" s="2">
        <v>39444</v>
      </c>
      <c r="B3083">
        <v>2007</v>
      </c>
      <c r="C3083">
        <v>12</v>
      </c>
      <c r="D3083" t="s">
        <v>34</v>
      </c>
      <c r="E3083" t="s">
        <v>11</v>
      </c>
      <c r="F3083">
        <v>743</v>
      </c>
      <c r="G3083">
        <v>558</v>
      </c>
      <c r="H3083">
        <v>3</v>
      </c>
      <c r="I3083">
        <v>1674</v>
      </c>
      <c r="J3083">
        <v>2417</v>
      </c>
      <c r="K3083">
        <v>2417</v>
      </c>
      <c r="L3083">
        <v>0</v>
      </c>
      <c r="M3083">
        <f t="array" ref="M3083">SUM(IF(E$2:E3083=E3083,IF(B$2:B3083=B3083,IF(C$2:C3083=C3083,L$2:L3083))))</f>
        <v>16862</v>
      </c>
    </row>
    <row r="3084" spans="1:13" x14ac:dyDescent="0.25">
      <c r="A3084" s="2">
        <v>39445</v>
      </c>
      <c r="B3084">
        <v>2007</v>
      </c>
      <c r="C3084">
        <v>12</v>
      </c>
      <c r="D3084" t="s">
        <v>35</v>
      </c>
      <c r="E3084" t="s">
        <v>10</v>
      </c>
      <c r="F3084">
        <v>628</v>
      </c>
      <c r="G3084">
        <v>669</v>
      </c>
      <c r="H3084">
        <v>7</v>
      </c>
      <c r="I3084">
        <v>4683</v>
      </c>
      <c r="J3084">
        <v>5311</v>
      </c>
      <c r="K3084">
        <v>4555</v>
      </c>
      <c r="L3084">
        <v>-756</v>
      </c>
      <c r="M3084">
        <f t="array" ref="M3084">SUM(IF(E$2:E3084=E3084,IF(B$2:B3084=B3084,IF(C$2:C3084=C3084,L$2:L3084))))</f>
        <v>8858</v>
      </c>
    </row>
    <row r="3085" spans="1:13" x14ac:dyDescent="0.25">
      <c r="A3085" s="2">
        <v>39446</v>
      </c>
      <c r="B3085">
        <v>2007</v>
      </c>
      <c r="C3085">
        <v>12</v>
      </c>
      <c r="D3085" t="s">
        <v>36</v>
      </c>
      <c r="E3085" t="s">
        <v>11</v>
      </c>
      <c r="F3085">
        <v>743</v>
      </c>
      <c r="G3085">
        <v>521</v>
      </c>
      <c r="H3085">
        <v>7</v>
      </c>
      <c r="I3085">
        <v>3647</v>
      </c>
      <c r="J3085">
        <v>4390</v>
      </c>
      <c r="K3085">
        <v>15560</v>
      </c>
      <c r="L3085">
        <v>11170</v>
      </c>
      <c r="M3085">
        <f t="array" ref="M3085">SUM(IF(E$2:E3085=E3085,IF(B$2:B3085=B3085,IF(C$2:C3085=C3085,L$2:L3085))))</f>
        <v>28032</v>
      </c>
    </row>
    <row r="3086" spans="1:13" x14ac:dyDescent="0.25">
      <c r="A3086" s="2">
        <v>39447</v>
      </c>
      <c r="B3086">
        <v>2007</v>
      </c>
      <c r="C3086">
        <v>12</v>
      </c>
      <c r="D3086" t="s">
        <v>30</v>
      </c>
      <c r="E3086" t="s">
        <v>10</v>
      </c>
      <c r="F3086">
        <v>628</v>
      </c>
      <c r="G3086">
        <v>558</v>
      </c>
      <c r="H3086">
        <v>5</v>
      </c>
      <c r="I3086">
        <v>2790</v>
      </c>
      <c r="J3086">
        <v>3418</v>
      </c>
      <c r="K3086">
        <v>3256</v>
      </c>
      <c r="L3086">
        <v>-162</v>
      </c>
      <c r="M3086">
        <f t="array" ref="M3086">SUM(IF(E$2:E3086=E3086,IF(B$2:B3086=B3086,IF(C$2:C3086=C3086,L$2:L3086))))</f>
        <v>8696</v>
      </c>
    </row>
    <row r="3087" spans="1:13" x14ac:dyDescent="0.25">
      <c r="A3087" s="2">
        <v>39447</v>
      </c>
      <c r="B3087">
        <v>2007</v>
      </c>
      <c r="C3087">
        <v>12</v>
      </c>
      <c r="D3087" t="s">
        <v>30</v>
      </c>
      <c r="E3087" t="s">
        <v>11</v>
      </c>
      <c r="F3087">
        <v>743</v>
      </c>
      <c r="G3087">
        <v>558</v>
      </c>
      <c r="H3087">
        <v>9</v>
      </c>
      <c r="I3087">
        <v>5022</v>
      </c>
      <c r="J3087">
        <v>5765</v>
      </c>
      <c r="K3087">
        <v>4676</v>
      </c>
      <c r="L3087">
        <v>-1089</v>
      </c>
      <c r="M3087">
        <f t="array" ref="M3087">SUM(IF(E$2:E3087=E3087,IF(B$2:B3087=B3087,IF(C$2:C3087=C3087,L$2:L3087))))</f>
        <v>26943</v>
      </c>
    </row>
    <row r="3088" spans="1:13" x14ac:dyDescent="0.25">
      <c r="A3088" s="2">
        <v>39448</v>
      </c>
      <c r="B3088">
        <v>2008</v>
      </c>
      <c r="C3088">
        <v>1</v>
      </c>
      <c r="D3088" t="s">
        <v>31</v>
      </c>
      <c r="E3088" t="s">
        <v>13</v>
      </c>
      <c r="F3088">
        <v>1228</v>
      </c>
      <c r="G3088">
        <v>758</v>
      </c>
      <c r="H3088">
        <v>4</v>
      </c>
      <c r="I3088">
        <v>3032</v>
      </c>
      <c r="J3088">
        <v>4260</v>
      </c>
      <c r="K3088">
        <v>4984</v>
      </c>
      <c r="L3088">
        <v>724</v>
      </c>
      <c r="M3088">
        <f t="array" ref="M3088">SUM(IF(E$2:E3088=E3088,IF(B$2:B3088=B3088,IF(C$2:C3088=C3088,L$2:L3088))))</f>
        <v>724</v>
      </c>
    </row>
    <row r="3089" spans="1:13" x14ac:dyDescent="0.25">
      <c r="A3089" s="2">
        <v>39449</v>
      </c>
      <c r="B3089">
        <v>2008</v>
      </c>
      <c r="C3089">
        <v>1</v>
      </c>
      <c r="D3089" t="s">
        <v>32</v>
      </c>
      <c r="E3089" t="s">
        <v>8</v>
      </c>
      <c r="F3089">
        <v>1077</v>
      </c>
      <c r="G3089">
        <v>758</v>
      </c>
      <c r="H3089">
        <v>2</v>
      </c>
      <c r="I3089">
        <v>1516</v>
      </c>
      <c r="J3089">
        <v>2593</v>
      </c>
      <c r="K3089">
        <v>3043</v>
      </c>
      <c r="L3089">
        <v>450</v>
      </c>
      <c r="M3089">
        <f t="array" ref="M3089">SUM(IF(E$2:E3089=E3089,IF(B$2:B3089=B3089,IF(C$2:C3089=C3089,L$2:L3089))))</f>
        <v>450</v>
      </c>
    </row>
    <row r="3090" spans="1:13" x14ac:dyDescent="0.25">
      <c r="A3090" s="2">
        <v>39450</v>
      </c>
      <c r="B3090">
        <v>2008</v>
      </c>
      <c r="C3090">
        <v>1</v>
      </c>
      <c r="D3090" t="s">
        <v>33</v>
      </c>
      <c r="E3090" t="s">
        <v>8</v>
      </c>
      <c r="F3090">
        <v>1077</v>
      </c>
      <c r="G3090">
        <v>521</v>
      </c>
      <c r="H3090">
        <v>6</v>
      </c>
      <c r="I3090">
        <v>3126</v>
      </c>
      <c r="J3090">
        <v>4203</v>
      </c>
      <c r="K3090">
        <v>18504</v>
      </c>
      <c r="L3090">
        <v>14301</v>
      </c>
      <c r="M3090">
        <f t="array" ref="M3090">SUM(IF(E$2:E3090=E3090,IF(B$2:B3090=B3090,IF(C$2:C3090=C3090,L$2:L3090))))</f>
        <v>14751</v>
      </c>
    </row>
    <row r="3091" spans="1:13" x14ac:dyDescent="0.25">
      <c r="A3091" s="2">
        <v>39451</v>
      </c>
      <c r="B3091">
        <v>2008</v>
      </c>
      <c r="C3091">
        <v>1</v>
      </c>
      <c r="D3091" t="s">
        <v>34</v>
      </c>
      <c r="E3091" t="s">
        <v>13</v>
      </c>
      <c r="F3091">
        <v>1228</v>
      </c>
      <c r="G3091">
        <v>558</v>
      </c>
      <c r="H3091">
        <v>7</v>
      </c>
      <c r="I3091">
        <v>3906</v>
      </c>
      <c r="J3091">
        <v>5134</v>
      </c>
      <c r="K3091">
        <v>4821</v>
      </c>
      <c r="L3091">
        <v>-313</v>
      </c>
      <c r="M3091">
        <f t="array" ref="M3091">SUM(IF(E$2:E3091=E3091,IF(B$2:B3091=B3091,IF(C$2:C3091=C3091,L$2:L3091))))</f>
        <v>411</v>
      </c>
    </row>
    <row r="3092" spans="1:13" x14ac:dyDescent="0.25">
      <c r="A3092" s="2">
        <v>39451</v>
      </c>
      <c r="B3092">
        <v>2008</v>
      </c>
      <c r="C3092">
        <v>1</v>
      </c>
      <c r="D3092" t="s">
        <v>34</v>
      </c>
      <c r="E3092" t="s">
        <v>9</v>
      </c>
      <c r="F3092">
        <v>788</v>
      </c>
      <c r="G3092">
        <v>558</v>
      </c>
      <c r="H3092">
        <v>2</v>
      </c>
      <c r="I3092">
        <v>1116</v>
      </c>
      <c r="J3092">
        <v>1904</v>
      </c>
      <c r="K3092">
        <v>1806</v>
      </c>
      <c r="L3092">
        <v>-98</v>
      </c>
      <c r="M3092">
        <f t="array" ref="M3092">SUM(IF(E$2:E3092=E3092,IF(B$2:B3092=B3092,IF(C$2:C3092=C3092,L$2:L3092))))</f>
        <v>-98</v>
      </c>
    </row>
    <row r="3093" spans="1:13" x14ac:dyDescent="0.25">
      <c r="A3093" s="2">
        <v>39452</v>
      </c>
      <c r="B3093">
        <v>2008</v>
      </c>
      <c r="C3093">
        <v>1</v>
      </c>
      <c r="D3093" t="s">
        <v>35</v>
      </c>
      <c r="E3093" t="s">
        <v>9</v>
      </c>
      <c r="F3093">
        <v>788</v>
      </c>
      <c r="G3093">
        <v>669</v>
      </c>
      <c r="H3093">
        <v>7</v>
      </c>
      <c r="I3093">
        <v>4683</v>
      </c>
      <c r="J3093">
        <v>5471</v>
      </c>
      <c r="K3093">
        <v>4519</v>
      </c>
      <c r="L3093">
        <v>-952</v>
      </c>
      <c r="M3093">
        <f t="array" ref="M3093">SUM(IF(E$2:E3093=E3093,IF(B$2:B3093=B3093,IF(C$2:C3093=C3093,L$2:L3093))))</f>
        <v>-1050</v>
      </c>
    </row>
    <row r="3094" spans="1:13" x14ac:dyDescent="0.25">
      <c r="A3094" s="2">
        <v>39453</v>
      </c>
      <c r="B3094">
        <v>2008</v>
      </c>
      <c r="C3094">
        <v>1</v>
      </c>
      <c r="D3094" t="s">
        <v>36</v>
      </c>
      <c r="E3094" t="s">
        <v>13</v>
      </c>
      <c r="F3094">
        <v>1228</v>
      </c>
      <c r="G3094">
        <v>521</v>
      </c>
      <c r="H3094">
        <v>7</v>
      </c>
      <c r="I3094">
        <v>3647</v>
      </c>
      <c r="J3094">
        <v>4875</v>
      </c>
      <c r="K3094">
        <v>5381</v>
      </c>
      <c r="L3094">
        <v>506</v>
      </c>
      <c r="M3094">
        <f t="array" ref="M3094">SUM(IF(E$2:E3094=E3094,IF(B$2:B3094=B3094,IF(C$2:C3094=C3094,L$2:L3094))))</f>
        <v>917</v>
      </c>
    </row>
    <row r="3095" spans="1:13" x14ac:dyDescent="0.25">
      <c r="A3095" s="2">
        <v>39453</v>
      </c>
      <c r="B3095">
        <v>2008</v>
      </c>
      <c r="C3095">
        <v>1</v>
      </c>
      <c r="D3095" t="s">
        <v>36</v>
      </c>
      <c r="E3095" t="s">
        <v>8</v>
      </c>
      <c r="F3095">
        <v>1077</v>
      </c>
      <c r="G3095">
        <v>521</v>
      </c>
      <c r="H3095">
        <v>1</v>
      </c>
      <c r="I3095">
        <v>521</v>
      </c>
      <c r="J3095">
        <v>1598</v>
      </c>
      <c r="K3095">
        <v>1532</v>
      </c>
      <c r="L3095">
        <v>-66</v>
      </c>
      <c r="M3095">
        <f t="array" ref="M3095">SUM(IF(E$2:E3095=E3095,IF(B$2:B3095=B3095,IF(C$2:C3095=C3095,L$2:L3095))))</f>
        <v>14685</v>
      </c>
    </row>
    <row r="3096" spans="1:13" x14ac:dyDescent="0.25">
      <c r="A3096" s="2">
        <v>39454</v>
      </c>
      <c r="B3096">
        <v>2008</v>
      </c>
      <c r="C3096">
        <v>1</v>
      </c>
      <c r="D3096" t="s">
        <v>30</v>
      </c>
      <c r="E3096" t="s">
        <v>8</v>
      </c>
      <c r="F3096">
        <v>1077</v>
      </c>
      <c r="G3096">
        <v>558</v>
      </c>
      <c r="H3096">
        <v>7</v>
      </c>
      <c r="I3096">
        <v>3906</v>
      </c>
      <c r="J3096">
        <v>4983</v>
      </c>
      <c r="K3096">
        <v>17304</v>
      </c>
      <c r="L3096">
        <v>12321</v>
      </c>
      <c r="M3096">
        <f t="array" ref="M3096">SUM(IF(E$2:E3096=E3096,IF(B$2:B3096=B3096,IF(C$2:C3096=C3096,L$2:L3096))))</f>
        <v>27006</v>
      </c>
    </row>
    <row r="3097" spans="1:13" x14ac:dyDescent="0.25">
      <c r="A3097" s="2">
        <v>39455</v>
      </c>
      <c r="B3097">
        <v>2008</v>
      </c>
      <c r="C3097">
        <v>1</v>
      </c>
      <c r="D3097" t="s">
        <v>31</v>
      </c>
      <c r="E3097" t="s">
        <v>9</v>
      </c>
      <c r="F3097">
        <v>788</v>
      </c>
      <c r="G3097">
        <v>758</v>
      </c>
      <c r="H3097">
        <v>7</v>
      </c>
      <c r="I3097">
        <v>5306</v>
      </c>
      <c r="J3097">
        <v>6094</v>
      </c>
      <c r="K3097">
        <v>6078</v>
      </c>
      <c r="L3097">
        <v>-16</v>
      </c>
      <c r="M3097">
        <f t="array" ref="M3097">SUM(IF(E$2:E3097=E3097,IF(B$2:B3097=B3097,IF(C$2:C3097=C3097,L$2:L3097))))</f>
        <v>-1066</v>
      </c>
    </row>
    <row r="3098" spans="1:13" x14ac:dyDescent="0.25">
      <c r="A3098" s="2">
        <v>39455</v>
      </c>
      <c r="B3098">
        <v>2008</v>
      </c>
      <c r="C3098">
        <v>1</v>
      </c>
      <c r="D3098" t="s">
        <v>31</v>
      </c>
      <c r="E3098" t="s">
        <v>13</v>
      </c>
      <c r="F3098">
        <v>1228</v>
      </c>
      <c r="G3098">
        <v>758</v>
      </c>
      <c r="H3098">
        <v>1</v>
      </c>
      <c r="I3098">
        <v>758</v>
      </c>
      <c r="J3098">
        <v>1986</v>
      </c>
      <c r="K3098">
        <v>1684</v>
      </c>
      <c r="L3098">
        <v>-302</v>
      </c>
      <c r="M3098">
        <f t="array" ref="M3098">SUM(IF(E$2:E3098=E3098,IF(B$2:B3098=B3098,IF(C$2:C3098=C3098,L$2:L3098))))</f>
        <v>615</v>
      </c>
    </row>
    <row r="3099" spans="1:13" x14ac:dyDescent="0.25">
      <c r="A3099" s="2">
        <v>39456</v>
      </c>
      <c r="B3099">
        <v>2008</v>
      </c>
      <c r="C3099">
        <v>1</v>
      </c>
      <c r="D3099" t="s">
        <v>32</v>
      </c>
      <c r="E3099" t="s">
        <v>13</v>
      </c>
      <c r="F3099">
        <v>1228</v>
      </c>
      <c r="G3099">
        <v>758</v>
      </c>
      <c r="H3099">
        <v>2</v>
      </c>
      <c r="I3099">
        <v>1516</v>
      </c>
      <c r="J3099">
        <v>2744</v>
      </c>
      <c r="K3099">
        <v>5209</v>
      </c>
      <c r="L3099">
        <v>2465</v>
      </c>
      <c r="M3099">
        <f t="array" ref="M3099">SUM(IF(E$2:E3099=E3099,IF(B$2:B3099=B3099,IF(C$2:C3099=C3099,L$2:L3099))))</f>
        <v>3080</v>
      </c>
    </row>
    <row r="3100" spans="1:13" x14ac:dyDescent="0.25">
      <c r="A3100" s="2">
        <v>39457</v>
      </c>
      <c r="B3100">
        <v>2008</v>
      </c>
      <c r="C3100">
        <v>1</v>
      </c>
      <c r="D3100" t="s">
        <v>33</v>
      </c>
      <c r="E3100" t="s">
        <v>13</v>
      </c>
      <c r="F3100">
        <v>1228</v>
      </c>
      <c r="G3100">
        <v>521</v>
      </c>
      <c r="H3100">
        <v>10</v>
      </c>
      <c r="I3100">
        <v>5210</v>
      </c>
      <c r="J3100">
        <v>6438</v>
      </c>
      <c r="K3100">
        <v>5608</v>
      </c>
      <c r="L3100">
        <v>-830</v>
      </c>
      <c r="M3100">
        <f t="array" ref="M3100">SUM(IF(E$2:E3100=E3100,IF(B$2:B3100=B3100,IF(C$2:C3100=C3100,L$2:L3100))))</f>
        <v>2250</v>
      </c>
    </row>
    <row r="3101" spans="1:13" x14ac:dyDescent="0.25">
      <c r="A3101" s="2">
        <v>39458</v>
      </c>
      <c r="B3101">
        <v>2008</v>
      </c>
      <c r="C3101">
        <v>1</v>
      </c>
      <c r="D3101" t="s">
        <v>34</v>
      </c>
      <c r="E3101" t="s">
        <v>9</v>
      </c>
      <c r="F3101">
        <v>788</v>
      </c>
      <c r="G3101">
        <v>558</v>
      </c>
      <c r="H3101">
        <v>4</v>
      </c>
      <c r="I3101">
        <v>2232</v>
      </c>
      <c r="J3101">
        <v>3020</v>
      </c>
      <c r="K3101">
        <v>3006</v>
      </c>
      <c r="L3101">
        <v>-14</v>
      </c>
      <c r="M3101">
        <f t="array" ref="M3101">SUM(IF(E$2:E3101=E3101,IF(B$2:B3101=B3101,IF(C$2:C3101=C3101,L$2:L3101))))</f>
        <v>-1080</v>
      </c>
    </row>
    <row r="3102" spans="1:13" x14ac:dyDescent="0.25">
      <c r="A3102" s="2">
        <v>39459</v>
      </c>
      <c r="B3102">
        <v>2008</v>
      </c>
      <c r="C3102">
        <v>1</v>
      </c>
      <c r="D3102" t="s">
        <v>35</v>
      </c>
      <c r="E3102" t="s">
        <v>9</v>
      </c>
      <c r="F3102">
        <v>788</v>
      </c>
      <c r="G3102">
        <v>669</v>
      </c>
      <c r="H3102">
        <v>6</v>
      </c>
      <c r="I3102">
        <v>4014</v>
      </c>
      <c r="J3102">
        <v>4802</v>
      </c>
      <c r="K3102">
        <v>4362</v>
      </c>
      <c r="L3102">
        <v>-440</v>
      </c>
      <c r="M3102">
        <f t="array" ref="M3102">SUM(IF(E$2:E3102=E3102,IF(B$2:B3102=B3102,IF(C$2:C3102=C3102,L$2:L3102))))</f>
        <v>-1520</v>
      </c>
    </row>
    <row r="3103" spans="1:13" x14ac:dyDescent="0.25">
      <c r="A3103" s="2">
        <v>39460</v>
      </c>
      <c r="B3103">
        <v>2008</v>
      </c>
      <c r="C3103">
        <v>1</v>
      </c>
      <c r="D3103" t="s">
        <v>36</v>
      </c>
      <c r="E3103" t="s">
        <v>13</v>
      </c>
      <c r="F3103">
        <v>1228</v>
      </c>
      <c r="G3103">
        <v>521</v>
      </c>
      <c r="H3103">
        <v>10</v>
      </c>
      <c r="I3103">
        <v>5210</v>
      </c>
      <c r="J3103">
        <v>6438</v>
      </c>
      <c r="K3103">
        <v>5444</v>
      </c>
      <c r="L3103">
        <v>-994</v>
      </c>
      <c r="M3103">
        <f t="array" ref="M3103">SUM(IF(E$2:E3103=E3103,IF(B$2:B3103=B3103,IF(C$2:C3103=C3103,L$2:L3103))))</f>
        <v>1256</v>
      </c>
    </row>
    <row r="3104" spans="1:13" x14ac:dyDescent="0.25">
      <c r="A3104" s="2">
        <v>39462</v>
      </c>
      <c r="B3104">
        <v>2008</v>
      </c>
      <c r="C3104">
        <v>1</v>
      </c>
      <c r="D3104" t="s">
        <v>31</v>
      </c>
      <c r="E3104" t="s">
        <v>9</v>
      </c>
      <c r="F3104">
        <v>788</v>
      </c>
      <c r="G3104">
        <v>758</v>
      </c>
      <c r="H3104">
        <v>9</v>
      </c>
      <c r="I3104">
        <v>6822</v>
      </c>
      <c r="J3104">
        <v>7610</v>
      </c>
      <c r="K3104">
        <v>14599</v>
      </c>
      <c r="L3104">
        <v>6989</v>
      </c>
      <c r="M3104">
        <f t="array" ref="M3104">SUM(IF(E$2:E3104=E3104,IF(B$2:B3104=B3104,IF(C$2:C3104=C3104,L$2:L3104))))</f>
        <v>5469</v>
      </c>
    </row>
    <row r="3105" spans="1:13" x14ac:dyDescent="0.25">
      <c r="A3105" s="2">
        <v>39465</v>
      </c>
      <c r="B3105">
        <v>2008</v>
      </c>
      <c r="C3105">
        <v>1</v>
      </c>
      <c r="D3105" t="s">
        <v>34</v>
      </c>
      <c r="E3105" t="s">
        <v>13</v>
      </c>
      <c r="F3105">
        <v>1228</v>
      </c>
      <c r="G3105">
        <v>558</v>
      </c>
      <c r="H3105">
        <v>8</v>
      </c>
      <c r="I3105">
        <v>4464</v>
      </c>
      <c r="J3105">
        <v>5692</v>
      </c>
      <c r="K3105">
        <v>6473</v>
      </c>
      <c r="L3105">
        <v>781</v>
      </c>
      <c r="M3105">
        <f t="array" ref="M3105">SUM(IF(E$2:E3105=E3105,IF(B$2:B3105=B3105,IF(C$2:C3105=C3105,L$2:L3105))))</f>
        <v>2037</v>
      </c>
    </row>
    <row r="3106" spans="1:13" x14ac:dyDescent="0.25">
      <c r="A3106" s="2">
        <v>39466</v>
      </c>
      <c r="B3106">
        <v>2008</v>
      </c>
      <c r="C3106">
        <v>1</v>
      </c>
      <c r="D3106" t="s">
        <v>35</v>
      </c>
      <c r="E3106" t="s">
        <v>9</v>
      </c>
      <c r="F3106">
        <v>788</v>
      </c>
      <c r="G3106">
        <v>669</v>
      </c>
      <c r="H3106">
        <v>4</v>
      </c>
      <c r="I3106">
        <v>2676</v>
      </c>
      <c r="J3106">
        <v>3464</v>
      </c>
      <c r="K3106">
        <v>3315</v>
      </c>
      <c r="L3106">
        <v>-149</v>
      </c>
      <c r="M3106">
        <f t="array" ref="M3106">SUM(IF(E$2:E3106=E3106,IF(B$2:B3106=B3106,IF(C$2:C3106=C3106,L$2:L3106))))</f>
        <v>5320</v>
      </c>
    </row>
    <row r="3107" spans="1:13" x14ac:dyDescent="0.25">
      <c r="A3107" s="2">
        <v>39466</v>
      </c>
      <c r="B3107">
        <v>2008</v>
      </c>
      <c r="C3107">
        <v>1</v>
      </c>
      <c r="D3107" t="s">
        <v>35</v>
      </c>
      <c r="E3107" t="s">
        <v>13</v>
      </c>
      <c r="F3107">
        <v>1228</v>
      </c>
      <c r="G3107">
        <v>669</v>
      </c>
      <c r="H3107">
        <v>5</v>
      </c>
      <c r="I3107">
        <v>3345</v>
      </c>
      <c r="J3107">
        <v>4573</v>
      </c>
      <c r="K3107">
        <v>5156</v>
      </c>
      <c r="L3107">
        <v>583</v>
      </c>
      <c r="M3107">
        <f t="array" ref="M3107">SUM(IF(E$2:E3107=E3107,IF(B$2:B3107=B3107,IF(C$2:C3107=C3107,L$2:L3107))))</f>
        <v>2620</v>
      </c>
    </row>
    <row r="3108" spans="1:13" x14ac:dyDescent="0.25">
      <c r="A3108" s="2">
        <v>39470</v>
      </c>
      <c r="B3108">
        <v>2008</v>
      </c>
      <c r="C3108">
        <v>1</v>
      </c>
      <c r="D3108" t="s">
        <v>32</v>
      </c>
      <c r="E3108" t="s">
        <v>9</v>
      </c>
      <c r="F3108">
        <v>788</v>
      </c>
      <c r="G3108">
        <v>758</v>
      </c>
      <c r="H3108">
        <v>7</v>
      </c>
      <c r="I3108">
        <v>5306</v>
      </c>
      <c r="J3108">
        <v>6094</v>
      </c>
      <c r="K3108">
        <v>4877</v>
      </c>
      <c r="L3108">
        <v>-1217</v>
      </c>
      <c r="M3108">
        <f t="array" ref="M3108">SUM(IF(E$2:E3108=E3108,IF(B$2:B3108=B3108,IF(C$2:C3108=C3108,L$2:L3108))))</f>
        <v>4103</v>
      </c>
    </row>
    <row r="3109" spans="1:13" x14ac:dyDescent="0.25">
      <c r="A3109" s="2">
        <v>39472</v>
      </c>
      <c r="B3109">
        <v>2008</v>
      </c>
      <c r="C3109">
        <v>1</v>
      </c>
      <c r="D3109" t="s">
        <v>34</v>
      </c>
      <c r="E3109" t="s">
        <v>8</v>
      </c>
      <c r="F3109">
        <v>1077</v>
      </c>
      <c r="G3109">
        <v>558</v>
      </c>
      <c r="H3109">
        <v>1</v>
      </c>
      <c r="I3109">
        <v>558</v>
      </c>
      <c r="J3109">
        <v>1635</v>
      </c>
      <c r="K3109">
        <v>1735</v>
      </c>
      <c r="L3109">
        <v>100</v>
      </c>
      <c r="M3109">
        <f t="array" ref="M3109">SUM(IF(E$2:E3109=E3109,IF(B$2:B3109=B3109,IF(C$2:C3109=C3109,L$2:L3109))))</f>
        <v>27106</v>
      </c>
    </row>
    <row r="3110" spans="1:13" x14ac:dyDescent="0.25">
      <c r="A3110" s="2">
        <v>39473</v>
      </c>
      <c r="B3110">
        <v>2008</v>
      </c>
      <c r="C3110">
        <v>1</v>
      </c>
      <c r="D3110" t="s">
        <v>35</v>
      </c>
      <c r="E3110" t="s">
        <v>13</v>
      </c>
      <c r="F3110">
        <v>1228</v>
      </c>
      <c r="G3110">
        <v>669</v>
      </c>
      <c r="H3110">
        <v>8</v>
      </c>
      <c r="I3110">
        <v>5352</v>
      </c>
      <c r="J3110">
        <v>6580</v>
      </c>
      <c r="K3110">
        <v>15926</v>
      </c>
      <c r="L3110">
        <v>9346</v>
      </c>
      <c r="M3110">
        <f t="array" ref="M3110">SUM(IF(E$2:E3110=E3110,IF(B$2:B3110=B3110,IF(C$2:C3110=C3110,L$2:L3110))))</f>
        <v>11966</v>
      </c>
    </row>
    <row r="3111" spans="1:13" x14ac:dyDescent="0.25">
      <c r="A3111" s="2">
        <v>39473</v>
      </c>
      <c r="B3111">
        <v>2008</v>
      </c>
      <c r="C3111">
        <v>1</v>
      </c>
      <c r="D3111" t="s">
        <v>35</v>
      </c>
      <c r="E3111" t="s">
        <v>9</v>
      </c>
      <c r="F3111">
        <v>788</v>
      </c>
      <c r="G3111">
        <v>669</v>
      </c>
      <c r="H3111">
        <v>1</v>
      </c>
      <c r="I3111">
        <v>669</v>
      </c>
      <c r="J3111">
        <v>1457</v>
      </c>
      <c r="K3111">
        <v>1657</v>
      </c>
      <c r="L3111">
        <v>200</v>
      </c>
      <c r="M3111">
        <f t="array" ref="M3111">SUM(IF(E$2:E3111=E3111,IF(B$2:B3111=B3111,IF(C$2:C3111=C3111,L$2:L3111))))</f>
        <v>4303</v>
      </c>
    </row>
    <row r="3112" spans="1:13" x14ac:dyDescent="0.25">
      <c r="A3112" s="2">
        <v>39474</v>
      </c>
      <c r="B3112">
        <v>2008</v>
      </c>
      <c r="C3112">
        <v>1</v>
      </c>
      <c r="D3112" t="s">
        <v>36</v>
      </c>
      <c r="E3112" t="s">
        <v>9</v>
      </c>
      <c r="F3112">
        <v>788</v>
      </c>
      <c r="G3112">
        <v>521</v>
      </c>
      <c r="H3112">
        <v>2</v>
      </c>
      <c r="I3112">
        <v>1042</v>
      </c>
      <c r="J3112">
        <v>1830</v>
      </c>
      <c r="K3112">
        <v>1746</v>
      </c>
      <c r="L3112">
        <v>-84</v>
      </c>
      <c r="M3112">
        <f t="array" ref="M3112">SUM(IF(E$2:E3112=E3112,IF(B$2:B3112=B3112,IF(C$2:C3112=C3112,L$2:L3112))))</f>
        <v>4219</v>
      </c>
    </row>
    <row r="3113" spans="1:13" x14ac:dyDescent="0.25">
      <c r="A3113" s="2">
        <v>39476</v>
      </c>
      <c r="B3113">
        <v>2008</v>
      </c>
      <c r="C3113">
        <v>1</v>
      </c>
      <c r="D3113" t="s">
        <v>31</v>
      </c>
      <c r="E3113" t="s">
        <v>9</v>
      </c>
      <c r="F3113">
        <v>788</v>
      </c>
      <c r="G3113">
        <v>758</v>
      </c>
      <c r="H3113">
        <v>6</v>
      </c>
      <c r="I3113">
        <v>4548</v>
      </c>
      <c r="J3113">
        <v>5336</v>
      </c>
      <c r="K3113">
        <v>5931</v>
      </c>
      <c r="L3113">
        <v>595</v>
      </c>
      <c r="M3113">
        <f t="array" ref="M3113">SUM(IF(E$2:E3113=E3113,IF(B$2:B3113=B3113,IF(C$2:C3113=C3113,L$2:L3113))))</f>
        <v>4814</v>
      </c>
    </row>
    <row r="3114" spans="1:13" x14ac:dyDescent="0.25">
      <c r="A3114" s="2">
        <v>39477</v>
      </c>
      <c r="B3114">
        <v>2008</v>
      </c>
      <c r="C3114">
        <v>1</v>
      </c>
      <c r="D3114" t="s">
        <v>32</v>
      </c>
      <c r="E3114" t="s">
        <v>9</v>
      </c>
      <c r="F3114">
        <v>788</v>
      </c>
      <c r="G3114">
        <v>758</v>
      </c>
      <c r="H3114">
        <v>5</v>
      </c>
      <c r="I3114">
        <v>3790</v>
      </c>
      <c r="J3114">
        <v>4578</v>
      </c>
      <c r="K3114">
        <v>6228</v>
      </c>
      <c r="L3114">
        <v>1650</v>
      </c>
      <c r="M3114">
        <f t="array" ref="M3114">SUM(IF(E$2:E3114=E3114,IF(B$2:B3114=B3114,IF(C$2:C3114=C3114,L$2:L3114))))</f>
        <v>6464</v>
      </c>
    </row>
    <row r="3115" spans="1:13" x14ac:dyDescent="0.25">
      <c r="A3115" s="2">
        <v>39479</v>
      </c>
      <c r="B3115">
        <v>2008</v>
      </c>
      <c r="C3115">
        <v>2</v>
      </c>
      <c r="D3115" t="s">
        <v>34</v>
      </c>
      <c r="E3115" t="s">
        <v>13</v>
      </c>
      <c r="F3115">
        <v>1228</v>
      </c>
      <c r="G3115">
        <v>558</v>
      </c>
      <c r="H3115">
        <v>10</v>
      </c>
      <c r="I3115">
        <v>5580</v>
      </c>
      <c r="J3115">
        <v>6808</v>
      </c>
      <c r="K3115">
        <v>5741</v>
      </c>
      <c r="L3115">
        <v>-1067</v>
      </c>
      <c r="M3115">
        <f t="array" ref="M3115">SUM(IF(E$2:E3115=E3115,IF(B$2:B3115=B3115,IF(C$2:C3115=C3115,L$2:L3115))))</f>
        <v>-1067</v>
      </c>
    </row>
    <row r="3116" spans="1:13" x14ac:dyDescent="0.25">
      <c r="A3116" s="2">
        <v>39480</v>
      </c>
      <c r="B3116">
        <v>2008</v>
      </c>
      <c r="C3116">
        <v>2</v>
      </c>
      <c r="D3116" t="s">
        <v>35</v>
      </c>
      <c r="E3116" t="s">
        <v>13</v>
      </c>
      <c r="F3116">
        <v>1228</v>
      </c>
      <c r="G3116">
        <v>669</v>
      </c>
      <c r="H3116">
        <v>10</v>
      </c>
      <c r="I3116">
        <v>6690</v>
      </c>
      <c r="J3116">
        <v>7918</v>
      </c>
      <c r="K3116">
        <v>26308</v>
      </c>
      <c r="L3116">
        <v>18390</v>
      </c>
      <c r="M3116">
        <f t="array" ref="M3116">SUM(IF(E$2:E3116=E3116,IF(B$2:B3116=B3116,IF(C$2:C3116=C3116,L$2:L3116))))</f>
        <v>17323</v>
      </c>
    </row>
    <row r="3117" spans="1:13" x14ac:dyDescent="0.25">
      <c r="A3117" s="2">
        <v>39482</v>
      </c>
      <c r="B3117">
        <v>2008</v>
      </c>
      <c r="C3117">
        <v>2</v>
      </c>
      <c r="D3117" t="s">
        <v>30</v>
      </c>
      <c r="E3117" t="s">
        <v>13</v>
      </c>
      <c r="F3117">
        <v>1228</v>
      </c>
      <c r="G3117">
        <v>558</v>
      </c>
      <c r="H3117">
        <v>10</v>
      </c>
      <c r="I3117">
        <v>5580</v>
      </c>
      <c r="J3117">
        <v>6808</v>
      </c>
      <c r="K3117">
        <v>26792</v>
      </c>
      <c r="L3117">
        <v>19984</v>
      </c>
      <c r="M3117">
        <f t="array" ref="M3117">SUM(IF(E$2:E3117=E3117,IF(B$2:B3117=B3117,IF(C$2:C3117=C3117,L$2:L3117))))</f>
        <v>37307</v>
      </c>
    </row>
    <row r="3118" spans="1:13" x14ac:dyDescent="0.25">
      <c r="A3118" s="2">
        <v>39483</v>
      </c>
      <c r="B3118">
        <v>2008</v>
      </c>
      <c r="C3118">
        <v>2</v>
      </c>
      <c r="D3118" t="s">
        <v>31</v>
      </c>
      <c r="E3118" t="s">
        <v>9</v>
      </c>
      <c r="F3118">
        <v>788</v>
      </c>
      <c r="G3118">
        <v>758</v>
      </c>
      <c r="H3118">
        <v>6</v>
      </c>
      <c r="I3118">
        <v>4548</v>
      </c>
      <c r="J3118">
        <v>5336</v>
      </c>
      <c r="K3118">
        <v>4387</v>
      </c>
      <c r="L3118">
        <v>-949</v>
      </c>
      <c r="M3118">
        <f t="array" ref="M3118">SUM(IF(E$2:E3118=E3118,IF(B$2:B3118=B3118,IF(C$2:C3118=C3118,L$2:L3118))))</f>
        <v>-949</v>
      </c>
    </row>
    <row r="3119" spans="1:13" x14ac:dyDescent="0.25">
      <c r="A3119" s="2">
        <v>39484</v>
      </c>
      <c r="B3119">
        <v>2008</v>
      </c>
      <c r="C3119">
        <v>2</v>
      </c>
      <c r="D3119" t="s">
        <v>32</v>
      </c>
      <c r="E3119" t="s">
        <v>9</v>
      </c>
      <c r="F3119">
        <v>788</v>
      </c>
      <c r="G3119">
        <v>758</v>
      </c>
      <c r="H3119">
        <v>2</v>
      </c>
      <c r="I3119">
        <v>1516</v>
      </c>
      <c r="J3119">
        <v>2304</v>
      </c>
      <c r="K3119">
        <v>1845</v>
      </c>
      <c r="L3119">
        <v>-459</v>
      </c>
      <c r="M3119">
        <f t="array" ref="M3119">SUM(IF(E$2:E3119=E3119,IF(B$2:B3119=B3119,IF(C$2:C3119=C3119,L$2:L3119))))</f>
        <v>-1408</v>
      </c>
    </row>
    <row r="3120" spans="1:13" x14ac:dyDescent="0.25">
      <c r="A3120" s="2">
        <v>39485</v>
      </c>
      <c r="B3120">
        <v>2008</v>
      </c>
      <c r="C3120">
        <v>2</v>
      </c>
      <c r="D3120" t="s">
        <v>33</v>
      </c>
      <c r="E3120" t="s">
        <v>13</v>
      </c>
      <c r="F3120">
        <v>1228</v>
      </c>
      <c r="G3120">
        <v>521</v>
      </c>
      <c r="H3120">
        <v>1</v>
      </c>
      <c r="I3120">
        <v>521</v>
      </c>
      <c r="J3120">
        <v>1749</v>
      </c>
      <c r="K3120">
        <v>2085</v>
      </c>
      <c r="L3120">
        <v>336</v>
      </c>
      <c r="M3120">
        <f t="array" ref="M3120">SUM(IF(E$2:E3120=E3120,IF(B$2:B3120=B3120,IF(C$2:C3120=C3120,L$2:L3120))))</f>
        <v>37643</v>
      </c>
    </row>
    <row r="3121" spans="1:13" x14ac:dyDescent="0.25">
      <c r="A3121" s="2">
        <v>39487</v>
      </c>
      <c r="B3121">
        <v>2008</v>
      </c>
      <c r="C3121">
        <v>2</v>
      </c>
      <c r="D3121" t="s">
        <v>35</v>
      </c>
      <c r="E3121" t="s">
        <v>13</v>
      </c>
      <c r="F3121">
        <v>1228</v>
      </c>
      <c r="G3121">
        <v>669</v>
      </c>
      <c r="H3121">
        <v>3</v>
      </c>
      <c r="I3121">
        <v>2007</v>
      </c>
      <c r="J3121">
        <v>3235</v>
      </c>
      <c r="K3121">
        <v>3365</v>
      </c>
      <c r="L3121">
        <v>130</v>
      </c>
      <c r="M3121">
        <f t="array" ref="M3121">SUM(IF(E$2:E3121=E3121,IF(B$2:B3121=B3121,IF(C$2:C3121=C3121,L$2:L3121))))</f>
        <v>37773</v>
      </c>
    </row>
    <row r="3122" spans="1:13" x14ac:dyDescent="0.25">
      <c r="A3122" s="2">
        <v>39488</v>
      </c>
      <c r="B3122">
        <v>2008</v>
      </c>
      <c r="C3122">
        <v>2</v>
      </c>
      <c r="D3122" t="s">
        <v>36</v>
      </c>
      <c r="E3122" t="s">
        <v>12</v>
      </c>
      <c r="F3122">
        <v>785</v>
      </c>
      <c r="G3122">
        <v>521</v>
      </c>
      <c r="H3122">
        <v>2</v>
      </c>
      <c r="I3122">
        <v>1042</v>
      </c>
      <c r="J3122">
        <v>1827</v>
      </c>
      <c r="K3122">
        <v>1472</v>
      </c>
      <c r="L3122">
        <v>-355</v>
      </c>
      <c r="M3122">
        <f t="array" ref="M3122">SUM(IF(E$2:E3122=E3122,IF(B$2:B3122=B3122,IF(C$2:C3122=C3122,L$2:L3122))))</f>
        <v>-355</v>
      </c>
    </row>
    <row r="3123" spans="1:13" x14ac:dyDescent="0.25">
      <c r="A3123" s="2">
        <v>39489</v>
      </c>
      <c r="B3123">
        <v>2008</v>
      </c>
      <c r="C3123">
        <v>2</v>
      </c>
      <c r="D3123" t="s">
        <v>30</v>
      </c>
      <c r="E3123" t="s">
        <v>8</v>
      </c>
      <c r="F3123">
        <v>1077</v>
      </c>
      <c r="G3123">
        <v>558</v>
      </c>
      <c r="H3123">
        <v>10</v>
      </c>
      <c r="I3123">
        <v>5580</v>
      </c>
      <c r="J3123">
        <v>6657</v>
      </c>
      <c r="K3123">
        <v>6979</v>
      </c>
      <c r="L3123">
        <v>322</v>
      </c>
      <c r="M3123">
        <f t="array" ref="M3123">SUM(IF(E$2:E3123=E3123,IF(B$2:B3123=B3123,IF(C$2:C3123=C3123,L$2:L3123))))</f>
        <v>322</v>
      </c>
    </row>
    <row r="3124" spans="1:13" x14ac:dyDescent="0.25">
      <c r="A3124" s="2">
        <v>39495</v>
      </c>
      <c r="B3124">
        <v>2008</v>
      </c>
      <c r="C3124">
        <v>2</v>
      </c>
      <c r="D3124" t="s">
        <v>36</v>
      </c>
      <c r="E3124" t="s">
        <v>9</v>
      </c>
      <c r="F3124">
        <v>788</v>
      </c>
      <c r="G3124">
        <v>521</v>
      </c>
      <c r="H3124">
        <v>5</v>
      </c>
      <c r="I3124">
        <v>2605</v>
      </c>
      <c r="J3124">
        <v>3393</v>
      </c>
      <c r="K3124">
        <v>3660</v>
      </c>
      <c r="L3124">
        <v>267</v>
      </c>
      <c r="M3124">
        <f t="array" ref="M3124">SUM(IF(E$2:E3124=E3124,IF(B$2:B3124=B3124,IF(C$2:C3124=C3124,L$2:L3124))))</f>
        <v>-1141</v>
      </c>
    </row>
    <row r="3125" spans="1:13" x14ac:dyDescent="0.25">
      <c r="A3125" s="2">
        <v>39495</v>
      </c>
      <c r="B3125">
        <v>2008</v>
      </c>
      <c r="C3125">
        <v>2</v>
      </c>
      <c r="D3125" t="s">
        <v>36</v>
      </c>
      <c r="E3125" t="s">
        <v>13</v>
      </c>
      <c r="F3125">
        <v>1228</v>
      </c>
      <c r="G3125">
        <v>521</v>
      </c>
      <c r="H3125">
        <v>10</v>
      </c>
      <c r="I3125">
        <v>5210</v>
      </c>
      <c r="J3125">
        <v>6438</v>
      </c>
      <c r="K3125">
        <v>5944</v>
      </c>
      <c r="L3125">
        <v>-494</v>
      </c>
      <c r="M3125">
        <f t="array" ref="M3125">SUM(IF(E$2:E3125=E3125,IF(B$2:B3125=B3125,IF(C$2:C3125=C3125,L$2:L3125))))</f>
        <v>37279</v>
      </c>
    </row>
    <row r="3126" spans="1:13" x14ac:dyDescent="0.25">
      <c r="A3126" s="2">
        <v>39496</v>
      </c>
      <c r="B3126">
        <v>2008</v>
      </c>
      <c r="C3126">
        <v>2</v>
      </c>
      <c r="D3126" t="s">
        <v>30</v>
      </c>
      <c r="E3126" t="s">
        <v>9</v>
      </c>
      <c r="F3126">
        <v>788</v>
      </c>
      <c r="G3126">
        <v>558</v>
      </c>
      <c r="H3126">
        <v>8</v>
      </c>
      <c r="I3126">
        <v>4464</v>
      </c>
      <c r="J3126">
        <v>5252</v>
      </c>
      <c r="K3126">
        <v>10446</v>
      </c>
      <c r="L3126">
        <v>5194</v>
      </c>
      <c r="M3126">
        <f t="array" ref="M3126">SUM(IF(E$2:E3126=E3126,IF(B$2:B3126=B3126,IF(C$2:C3126=C3126,L$2:L3126))))</f>
        <v>4053</v>
      </c>
    </row>
    <row r="3127" spans="1:13" x14ac:dyDescent="0.25">
      <c r="A3127" s="2">
        <v>39496</v>
      </c>
      <c r="B3127">
        <v>2008</v>
      </c>
      <c r="C3127">
        <v>2</v>
      </c>
      <c r="D3127" t="s">
        <v>30</v>
      </c>
      <c r="E3127" t="s">
        <v>13</v>
      </c>
      <c r="F3127">
        <v>1228</v>
      </c>
      <c r="G3127">
        <v>558</v>
      </c>
      <c r="H3127">
        <v>3</v>
      </c>
      <c r="I3127">
        <v>1674</v>
      </c>
      <c r="J3127">
        <v>2902</v>
      </c>
      <c r="K3127">
        <v>8638</v>
      </c>
      <c r="L3127">
        <v>5736</v>
      </c>
      <c r="M3127">
        <f t="array" ref="M3127">SUM(IF(E$2:E3127=E3127,IF(B$2:B3127=B3127,IF(C$2:C3127=C3127,L$2:L3127))))</f>
        <v>43015</v>
      </c>
    </row>
    <row r="3128" spans="1:13" x14ac:dyDescent="0.25">
      <c r="A3128" s="2">
        <v>39497</v>
      </c>
      <c r="B3128">
        <v>2008</v>
      </c>
      <c r="C3128">
        <v>2</v>
      </c>
      <c r="D3128" t="s">
        <v>31</v>
      </c>
      <c r="E3128" t="s">
        <v>8</v>
      </c>
      <c r="F3128">
        <v>1077</v>
      </c>
      <c r="G3128">
        <v>758</v>
      </c>
      <c r="H3128">
        <v>10</v>
      </c>
      <c r="I3128">
        <v>7580</v>
      </c>
      <c r="J3128">
        <v>8657</v>
      </c>
      <c r="K3128">
        <v>9468</v>
      </c>
      <c r="L3128">
        <v>811</v>
      </c>
      <c r="M3128">
        <f t="array" ref="M3128">SUM(IF(E$2:E3128=E3128,IF(B$2:B3128=B3128,IF(C$2:C3128=C3128,L$2:L3128))))</f>
        <v>1133</v>
      </c>
    </row>
    <row r="3129" spans="1:13" x14ac:dyDescent="0.25">
      <c r="A3129" s="2">
        <v>39497</v>
      </c>
      <c r="B3129">
        <v>2008</v>
      </c>
      <c r="C3129">
        <v>2</v>
      </c>
      <c r="D3129" t="s">
        <v>31</v>
      </c>
      <c r="E3129" t="s">
        <v>12</v>
      </c>
      <c r="F3129">
        <v>785</v>
      </c>
      <c r="G3129">
        <v>758</v>
      </c>
      <c r="H3129">
        <v>7</v>
      </c>
      <c r="I3129">
        <v>5306</v>
      </c>
      <c r="J3129">
        <v>6091</v>
      </c>
      <c r="K3129">
        <v>5481</v>
      </c>
      <c r="L3129">
        <v>-610</v>
      </c>
      <c r="M3129">
        <f t="array" ref="M3129">SUM(IF(E$2:E3129=E3129,IF(B$2:B3129=B3129,IF(C$2:C3129=C3129,L$2:L3129))))</f>
        <v>-965</v>
      </c>
    </row>
    <row r="3130" spans="1:13" x14ac:dyDescent="0.25">
      <c r="A3130" s="2">
        <v>39499</v>
      </c>
      <c r="B3130">
        <v>2008</v>
      </c>
      <c r="C3130">
        <v>2</v>
      </c>
      <c r="D3130" t="s">
        <v>33</v>
      </c>
      <c r="E3130" t="s">
        <v>12</v>
      </c>
      <c r="F3130">
        <v>785</v>
      </c>
      <c r="G3130">
        <v>521</v>
      </c>
      <c r="H3130">
        <v>8</v>
      </c>
      <c r="I3130">
        <v>4168</v>
      </c>
      <c r="J3130">
        <v>4953</v>
      </c>
      <c r="K3130">
        <v>5459</v>
      </c>
      <c r="L3130">
        <v>506</v>
      </c>
      <c r="M3130">
        <f t="array" ref="M3130">SUM(IF(E$2:E3130=E3130,IF(B$2:B3130=B3130,IF(C$2:C3130=C3130,L$2:L3130))))</f>
        <v>-459</v>
      </c>
    </row>
    <row r="3131" spans="1:13" x14ac:dyDescent="0.25">
      <c r="A3131" s="2">
        <v>39500</v>
      </c>
      <c r="B3131">
        <v>2008</v>
      </c>
      <c r="C3131">
        <v>2</v>
      </c>
      <c r="D3131" t="s">
        <v>34</v>
      </c>
      <c r="E3131" t="s">
        <v>8</v>
      </c>
      <c r="F3131">
        <v>1077</v>
      </c>
      <c r="G3131">
        <v>558</v>
      </c>
      <c r="H3131">
        <v>9</v>
      </c>
      <c r="I3131">
        <v>5022</v>
      </c>
      <c r="J3131">
        <v>6099</v>
      </c>
      <c r="K3131">
        <v>6328</v>
      </c>
      <c r="L3131">
        <v>229</v>
      </c>
      <c r="M3131">
        <f t="array" ref="M3131">SUM(IF(E$2:E3131=E3131,IF(B$2:B3131=B3131,IF(C$2:C3131=C3131,L$2:L3131))))</f>
        <v>1362</v>
      </c>
    </row>
    <row r="3132" spans="1:13" x14ac:dyDescent="0.25">
      <c r="A3132" s="2">
        <v>39501</v>
      </c>
      <c r="B3132">
        <v>2008</v>
      </c>
      <c r="C3132">
        <v>2</v>
      </c>
      <c r="D3132" t="s">
        <v>35</v>
      </c>
      <c r="E3132" t="s">
        <v>9</v>
      </c>
      <c r="F3132">
        <v>788</v>
      </c>
      <c r="G3132">
        <v>669</v>
      </c>
      <c r="H3132">
        <v>9</v>
      </c>
      <c r="I3132">
        <v>6021</v>
      </c>
      <c r="J3132">
        <v>6809</v>
      </c>
      <c r="K3132">
        <v>7890</v>
      </c>
      <c r="L3132">
        <v>1081</v>
      </c>
      <c r="M3132">
        <f t="array" ref="M3132">SUM(IF(E$2:E3132=E3132,IF(B$2:B3132=B3132,IF(C$2:C3132=C3132,L$2:L3132))))</f>
        <v>5134</v>
      </c>
    </row>
    <row r="3133" spans="1:13" x14ac:dyDescent="0.25">
      <c r="A3133" s="2">
        <v>39501</v>
      </c>
      <c r="B3133">
        <v>2008</v>
      </c>
      <c r="C3133">
        <v>2</v>
      </c>
      <c r="D3133" t="s">
        <v>35</v>
      </c>
      <c r="E3133" t="s">
        <v>13</v>
      </c>
      <c r="F3133">
        <v>1228</v>
      </c>
      <c r="G3133">
        <v>669</v>
      </c>
      <c r="H3133">
        <v>6</v>
      </c>
      <c r="I3133">
        <v>4014</v>
      </c>
      <c r="J3133">
        <v>5242</v>
      </c>
      <c r="K3133">
        <v>14244</v>
      </c>
      <c r="L3133">
        <v>9002</v>
      </c>
      <c r="M3133">
        <f t="array" ref="M3133">SUM(IF(E$2:E3133=E3133,IF(B$2:B3133=B3133,IF(C$2:C3133=C3133,L$2:L3133))))</f>
        <v>52017</v>
      </c>
    </row>
    <row r="3134" spans="1:13" x14ac:dyDescent="0.25">
      <c r="A3134" s="2">
        <v>39502</v>
      </c>
      <c r="B3134">
        <v>2008</v>
      </c>
      <c r="C3134">
        <v>2</v>
      </c>
      <c r="D3134" t="s">
        <v>36</v>
      </c>
      <c r="E3134" t="s">
        <v>8</v>
      </c>
      <c r="F3134">
        <v>1077</v>
      </c>
      <c r="G3134">
        <v>521</v>
      </c>
      <c r="H3134">
        <v>8</v>
      </c>
      <c r="I3134">
        <v>4168</v>
      </c>
      <c r="J3134">
        <v>5245</v>
      </c>
      <c r="K3134">
        <v>15429</v>
      </c>
      <c r="L3134">
        <v>10184</v>
      </c>
      <c r="M3134">
        <f t="array" ref="M3134">SUM(IF(E$2:E3134=E3134,IF(B$2:B3134=B3134,IF(C$2:C3134=C3134,L$2:L3134))))</f>
        <v>11546</v>
      </c>
    </row>
    <row r="3135" spans="1:13" x14ac:dyDescent="0.25">
      <c r="A3135" s="2">
        <v>39503</v>
      </c>
      <c r="B3135">
        <v>2008</v>
      </c>
      <c r="C3135">
        <v>2</v>
      </c>
      <c r="D3135" t="s">
        <v>30</v>
      </c>
      <c r="E3135" t="s">
        <v>13</v>
      </c>
      <c r="F3135">
        <v>1228</v>
      </c>
      <c r="G3135">
        <v>558</v>
      </c>
      <c r="H3135">
        <v>7</v>
      </c>
      <c r="I3135">
        <v>3906</v>
      </c>
      <c r="J3135">
        <v>5134</v>
      </c>
      <c r="K3135">
        <v>4318</v>
      </c>
      <c r="L3135">
        <v>-816</v>
      </c>
      <c r="M3135">
        <f t="array" ref="M3135">SUM(IF(E$2:E3135=E3135,IF(B$2:B3135=B3135,IF(C$2:C3135=C3135,L$2:L3135))))</f>
        <v>51201</v>
      </c>
    </row>
    <row r="3136" spans="1:13" x14ac:dyDescent="0.25">
      <c r="A3136" s="2">
        <v>39504</v>
      </c>
      <c r="B3136">
        <v>2008</v>
      </c>
      <c r="C3136">
        <v>2</v>
      </c>
      <c r="D3136" t="s">
        <v>31</v>
      </c>
      <c r="E3136" t="s">
        <v>9</v>
      </c>
      <c r="F3136">
        <v>788</v>
      </c>
      <c r="G3136">
        <v>758</v>
      </c>
      <c r="H3136">
        <v>4</v>
      </c>
      <c r="I3136">
        <v>3032</v>
      </c>
      <c r="J3136">
        <v>3820</v>
      </c>
      <c r="K3136">
        <v>8845</v>
      </c>
      <c r="L3136">
        <v>5025</v>
      </c>
      <c r="M3136">
        <f t="array" ref="M3136">SUM(IF(E$2:E3136=E3136,IF(B$2:B3136=B3136,IF(C$2:C3136=C3136,L$2:L3136))))</f>
        <v>10159</v>
      </c>
    </row>
    <row r="3137" spans="1:13" x14ac:dyDescent="0.25">
      <c r="A3137" s="2">
        <v>39505</v>
      </c>
      <c r="B3137">
        <v>2008</v>
      </c>
      <c r="C3137">
        <v>2</v>
      </c>
      <c r="D3137" t="s">
        <v>32</v>
      </c>
      <c r="E3137" t="s">
        <v>9</v>
      </c>
      <c r="F3137">
        <v>788</v>
      </c>
      <c r="G3137">
        <v>758</v>
      </c>
      <c r="H3137">
        <v>2</v>
      </c>
      <c r="I3137">
        <v>1516</v>
      </c>
      <c r="J3137">
        <v>2304</v>
      </c>
      <c r="K3137">
        <v>2067</v>
      </c>
      <c r="L3137">
        <v>-237</v>
      </c>
      <c r="M3137">
        <f t="array" ref="M3137">SUM(IF(E$2:E3137=E3137,IF(B$2:B3137=B3137,IF(C$2:C3137=C3137,L$2:L3137))))</f>
        <v>9922</v>
      </c>
    </row>
    <row r="3138" spans="1:13" x14ac:dyDescent="0.25">
      <c r="A3138" s="2">
        <v>39505</v>
      </c>
      <c r="B3138">
        <v>2008</v>
      </c>
      <c r="C3138">
        <v>2</v>
      </c>
      <c r="D3138" t="s">
        <v>32</v>
      </c>
      <c r="E3138" t="s">
        <v>8</v>
      </c>
      <c r="F3138">
        <v>1077</v>
      </c>
      <c r="G3138">
        <v>758</v>
      </c>
      <c r="H3138">
        <v>2</v>
      </c>
      <c r="I3138">
        <v>1516</v>
      </c>
      <c r="J3138">
        <v>2593</v>
      </c>
      <c r="K3138">
        <v>2951</v>
      </c>
      <c r="L3138">
        <v>358</v>
      </c>
      <c r="M3138">
        <f t="array" ref="M3138">SUM(IF(E$2:E3138=E3138,IF(B$2:B3138=B3138,IF(C$2:C3138=C3138,L$2:L3138))))</f>
        <v>11904</v>
      </c>
    </row>
    <row r="3139" spans="1:13" x14ac:dyDescent="0.25">
      <c r="A3139" s="2">
        <v>39506</v>
      </c>
      <c r="B3139">
        <v>2008</v>
      </c>
      <c r="C3139">
        <v>2</v>
      </c>
      <c r="D3139" t="s">
        <v>33</v>
      </c>
      <c r="E3139" t="s">
        <v>13</v>
      </c>
      <c r="F3139">
        <v>1228</v>
      </c>
      <c r="G3139">
        <v>521</v>
      </c>
      <c r="H3139">
        <v>8</v>
      </c>
      <c r="I3139">
        <v>4168</v>
      </c>
      <c r="J3139">
        <v>5396</v>
      </c>
      <c r="K3139">
        <v>5984</v>
      </c>
      <c r="L3139">
        <v>588</v>
      </c>
      <c r="M3139">
        <f t="array" ref="M3139">SUM(IF(E$2:E3139=E3139,IF(B$2:B3139=B3139,IF(C$2:C3139=C3139,L$2:L3139))))</f>
        <v>51789</v>
      </c>
    </row>
    <row r="3140" spans="1:13" x14ac:dyDescent="0.25">
      <c r="A3140" s="2">
        <v>39506</v>
      </c>
      <c r="B3140">
        <v>2008</v>
      </c>
      <c r="C3140">
        <v>2</v>
      </c>
      <c r="D3140" t="s">
        <v>33</v>
      </c>
      <c r="E3140" t="s">
        <v>8</v>
      </c>
      <c r="F3140">
        <v>1077</v>
      </c>
      <c r="G3140">
        <v>521</v>
      </c>
      <c r="H3140">
        <v>9</v>
      </c>
      <c r="I3140">
        <v>4689</v>
      </c>
      <c r="J3140">
        <v>5766</v>
      </c>
      <c r="K3140">
        <v>5438</v>
      </c>
      <c r="L3140">
        <v>-328</v>
      </c>
      <c r="M3140">
        <f t="array" ref="M3140">SUM(IF(E$2:E3140=E3140,IF(B$2:B3140=B3140,IF(C$2:C3140=C3140,L$2:L3140))))</f>
        <v>11576</v>
      </c>
    </row>
    <row r="3141" spans="1:13" x14ac:dyDescent="0.25">
      <c r="A3141" s="2">
        <v>39507</v>
      </c>
      <c r="B3141">
        <v>2008</v>
      </c>
      <c r="C3141">
        <v>2</v>
      </c>
      <c r="D3141" t="s">
        <v>34</v>
      </c>
      <c r="E3141" t="s">
        <v>9</v>
      </c>
      <c r="F3141">
        <v>788</v>
      </c>
      <c r="G3141">
        <v>558</v>
      </c>
      <c r="H3141">
        <v>8</v>
      </c>
      <c r="I3141">
        <v>4464</v>
      </c>
      <c r="J3141">
        <v>5252</v>
      </c>
      <c r="K3141">
        <v>11422</v>
      </c>
      <c r="L3141">
        <v>6170</v>
      </c>
      <c r="M3141">
        <f t="array" ref="M3141">SUM(IF(E$2:E3141=E3141,IF(B$2:B3141=B3141,IF(C$2:C3141=C3141,L$2:L3141))))</f>
        <v>16092</v>
      </c>
    </row>
    <row r="3142" spans="1:13" x14ac:dyDescent="0.25">
      <c r="A3142" s="2">
        <v>39507</v>
      </c>
      <c r="B3142">
        <v>2008</v>
      </c>
      <c r="C3142">
        <v>2</v>
      </c>
      <c r="D3142" t="s">
        <v>34</v>
      </c>
      <c r="E3142" t="s">
        <v>13</v>
      </c>
      <c r="F3142">
        <v>1228</v>
      </c>
      <c r="G3142">
        <v>558</v>
      </c>
      <c r="H3142">
        <v>4</v>
      </c>
      <c r="I3142">
        <v>2232</v>
      </c>
      <c r="J3142">
        <v>3460</v>
      </c>
      <c r="K3142">
        <v>5178</v>
      </c>
      <c r="L3142">
        <v>1718</v>
      </c>
      <c r="M3142">
        <f t="array" ref="M3142">SUM(IF(E$2:E3142=E3142,IF(B$2:B3142=B3142,IF(C$2:C3142=C3142,L$2:L3142))))</f>
        <v>53507</v>
      </c>
    </row>
    <row r="3143" spans="1:13" x14ac:dyDescent="0.25">
      <c r="A3143" s="2">
        <v>39510</v>
      </c>
      <c r="B3143">
        <v>2008</v>
      </c>
      <c r="C3143">
        <v>3</v>
      </c>
      <c r="D3143" t="s">
        <v>30</v>
      </c>
      <c r="E3143" t="s">
        <v>8</v>
      </c>
      <c r="F3143">
        <v>1077</v>
      </c>
      <c r="G3143">
        <v>558</v>
      </c>
      <c r="H3143">
        <v>8</v>
      </c>
      <c r="I3143">
        <v>4464</v>
      </c>
      <c r="J3143">
        <v>5541</v>
      </c>
      <c r="K3143">
        <v>6617</v>
      </c>
      <c r="L3143">
        <v>1076</v>
      </c>
      <c r="M3143">
        <f t="array" ref="M3143">SUM(IF(E$2:E3143=E3143,IF(B$2:B3143=B3143,IF(C$2:C3143=C3143,L$2:L3143))))</f>
        <v>1076</v>
      </c>
    </row>
    <row r="3144" spans="1:13" x14ac:dyDescent="0.25">
      <c r="A3144" s="2">
        <v>39511</v>
      </c>
      <c r="B3144">
        <v>2008</v>
      </c>
      <c r="C3144">
        <v>3</v>
      </c>
      <c r="D3144" t="s">
        <v>31</v>
      </c>
      <c r="E3144" t="s">
        <v>13</v>
      </c>
      <c r="F3144">
        <v>1228</v>
      </c>
      <c r="G3144">
        <v>758</v>
      </c>
      <c r="H3144">
        <v>3</v>
      </c>
      <c r="I3144">
        <v>2274</v>
      </c>
      <c r="J3144">
        <v>3502</v>
      </c>
      <c r="K3144">
        <v>3316</v>
      </c>
      <c r="L3144">
        <v>-186</v>
      </c>
      <c r="M3144">
        <f t="array" ref="M3144">SUM(IF(E$2:E3144=E3144,IF(B$2:B3144=B3144,IF(C$2:C3144=C3144,L$2:L3144))))</f>
        <v>-186</v>
      </c>
    </row>
    <row r="3145" spans="1:13" x14ac:dyDescent="0.25">
      <c r="A3145" s="2">
        <v>39512</v>
      </c>
      <c r="B3145">
        <v>2008</v>
      </c>
      <c r="C3145">
        <v>3</v>
      </c>
      <c r="D3145" t="s">
        <v>32</v>
      </c>
      <c r="E3145" t="s">
        <v>9</v>
      </c>
      <c r="F3145">
        <v>788</v>
      </c>
      <c r="G3145">
        <v>758</v>
      </c>
      <c r="H3145">
        <v>2</v>
      </c>
      <c r="I3145">
        <v>1516</v>
      </c>
      <c r="J3145">
        <v>2304</v>
      </c>
      <c r="K3145">
        <v>1947</v>
      </c>
      <c r="L3145">
        <v>-357</v>
      </c>
      <c r="M3145">
        <f t="array" ref="M3145">SUM(IF(E$2:E3145=E3145,IF(B$2:B3145=B3145,IF(C$2:C3145=C3145,L$2:L3145))))</f>
        <v>-357</v>
      </c>
    </row>
    <row r="3146" spans="1:13" x14ac:dyDescent="0.25">
      <c r="A3146" s="2">
        <v>39513</v>
      </c>
      <c r="B3146">
        <v>2008</v>
      </c>
      <c r="C3146">
        <v>3</v>
      </c>
      <c r="D3146" t="s">
        <v>33</v>
      </c>
      <c r="E3146" t="s">
        <v>10</v>
      </c>
      <c r="F3146">
        <v>628</v>
      </c>
      <c r="G3146">
        <v>521</v>
      </c>
      <c r="H3146">
        <v>3</v>
      </c>
      <c r="I3146">
        <v>1563</v>
      </c>
      <c r="J3146">
        <v>2191</v>
      </c>
      <c r="K3146">
        <v>2392</v>
      </c>
      <c r="L3146">
        <v>201</v>
      </c>
      <c r="M3146">
        <f t="array" ref="M3146">SUM(IF(E$2:E3146=E3146,IF(B$2:B3146=B3146,IF(C$2:C3146=C3146,L$2:L3146))))</f>
        <v>201</v>
      </c>
    </row>
    <row r="3147" spans="1:13" x14ac:dyDescent="0.25">
      <c r="A3147" s="2">
        <v>39515</v>
      </c>
      <c r="B3147">
        <v>2008</v>
      </c>
      <c r="C3147">
        <v>3</v>
      </c>
      <c r="D3147" t="s">
        <v>35</v>
      </c>
      <c r="E3147" t="s">
        <v>13</v>
      </c>
      <c r="F3147">
        <v>1228</v>
      </c>
      <c r="G3147">
        <v>669</v>
      </c>
      <c r="H3147">
        <v>5</v>
      </c>
      <c r="I3147">
        <v>3345</v>
      </c>
      <c r="J3147">
        <v>4573</v>
      </c>
      <c r="K3147">
        <v>4567</v>
      </c>
      <c r="L3147">
        <v>-6</v>
      </c>
      <c r="M3147">
        <f t="array" ref="M3147">SUM(IF(E$2:E3147=E3147,IF(B$2:B3147=B3147,IF(C$2:C3147=C3147,L$2:L3147))))</f>
        <v>-192</v>
      </c>
    </row>
    <row r="3148" spans="1:13" x14ac:dyDescent="0.25">
      <c r="A3148" s="2">
        <v>39515</v>
      </c>
      <c r="B3148">
        <v>2008</v>
      </c>
      <c r="C3148">
        <v>3</v>
      </c>
      <c r="D3148" t="s">
        <v>35</v>
      </c>
      <c r="E3148" t="s">
        <v>8</v>
      </c>
      <c r="F3148">
        <v>1077</v>
      </c>
      <c r="G3148">
        <v>669</v>
      </c>
      <c r="H3148">
        <v>2</v>
      </c>
      <c r="I3148">
        <v>1338</v>
      </c>
      <c r="J3148">
        <v>2415</v>
      </c>
      <c r="K3148">
        <v>2238</v>
      </c>
      <c r="L3148">
        <v>-177</v>
      </c>
      <c r="M3148">
        <f t="array" ref="M3148">SUM(IF(E$2:E3148=E3148,IF(B$2:B3148=B3148,IF(C$2:C3148=C3148,L$2:L3148))))</f>
        <v>899</v>
      </c>
    </row>
    <row r="3149" spans="1:13" x14ac:dyDescent="0.25">
      <c r="A3149" s="2">
        <v>39518</v>
      </c>
      <c r="B3149">
        <v>2008</v>
      </c>
      <c r="C3149">
        <v>3</v>
      </c>
      <c r="D3149" t="s">
        <v>31</v>
      </c>
      <c r="E3149" t="s">
        <v>8</v>
      </c>
      <c r="F3149">
        <v>1077</v>
      </c>
      <c r="G3149">
        <v>758</v>
      </c>
      <c r="H3149">
        <v>7</v>
      </c>
      <c r="I3149">
        <v>5306</v>
      </c>
      <c r="J3149">
        <v>6383</v>
      </c>
      <c r="K3149">
        <v>12446</v>
      </c>
      <c r="L3149">
        <v>6063</v>
      </c>
      <c r="M3149">
        <f t="array" ref="M3149">SUM(IF(E$2:E3149=E3149,IF(B$2:B3149=B3149,IF(C$2:C3149=C3149,L$2:L3149))))</f>
        <v>6962</v>
      </c>
    </row>
    <row r="3150" spans="1:13" x14ac:dyDescent="0.25">
      <c r="A3150" s="2">
        <v>39519</v>
      </c>
      <c r="B3150">
        <v>2008</v>
      </c>
      <c r="C3150">
        <v>3</v>
      </c>
      <c r="D3150" t="s">
        <v>32</v>
      </c>
      <c r="E3150" t="s">
        <v>13</v>
      </c>
      <c r="F3150">
        <v>1228</v>
      </c>
      <c r="G3150">
        <v>758</v>
      </c>
      <c r="H3150">
        <v>6</v>
      </c>
      <c r="I3150">
        <v>4548</v>
      </c>
      <c r="J3150">
        <v>5776</v>
      </c>
      <c r="K3150">
        <v>5568</v>
      </c>
      <c r="L3150">
        <v>-208</v>
      </c>
      <c r="M3150">
        <f t="array" ref="M3150">SUM(IF(E$2:E3150=E3150,IF(B$2:B3150=B3150,IF(C$2:C3150=C3150,L$2:L3150))))</f>
        <v>-400</v>
      </c>
    </row>
    <row r="3151" spans="1:13" x14ac:dyDescent="0.25">
      <c r="A3151" s="2">
        <v>39519</v>
      </c>
      <c r="B3151">
        <v>2008</v>
      </c>
      <c r="C3151">
        <v>3</v>
      </c>
      <c r="D3151" t="s">
        <v>32</v>
      </c>
      <c r="E3151" t="s">
        <v>12</v>
      </c>
      <c r="F3151">
        <v>785</v>
      </c>
      <c r="G3151">
        <v>758</v>
      </c>
      <c r="H3151">
        <v>5</v>
      </c>
      <c r="I3151">
        <v>3790</v>
      </c>
      <c r="J3151">
        <v>4575</v>
      </c>
      <c r="K3151">
        <v>6681</v>
      </c>
      <c r="L3151">
        <v>2106</v>
      </c>
      <c r="M3151">
        <f t="array" ref="M3151">SUM(IF(E$2:E3151=E3151,IF(B$2:B3151=B3151,IF(C$2:C3151=C3151,L$2:L3151))))</f>
        <v>2106</v>
      </c>
    </row>
    <row r="3152" spans="1:13" x14ac:dyDescent="0.25">
      <c r="A3152" s="2">
        <v>39520</v>
      </c>
      <c r="B3152">
        <v>2008</v>
      </c>
      <c r="C3152">
        <v>3</v>
      </c>
      <c r="D3152" t="s">
        <v>33</v>
      </c>
      <c r="E3152" t="s">
        <v>8</v>
      </c>
      <c r="F3152">
        <v>1077</v>
      </c>
      <c r="G3152">
        <v>521</v>
      </c>
      <c r="H3152">
        <v>8</v>
      </c>
      <c r="I3152">
        <v>4168</v>
      </c>
      <c r="J3152">
        <v>5245</v>
      </c>
      <c r="K3152">
        <v>23673</v>
      </c>
      <c r="L3152">
        <v>18428</v>
      </c>
      <c r="M3152">
        <f t="array" ref="M3152">SUM(IF(E$2:E3152=E3152,IF(B$2:B3152=B3152,IF(C$2:C3152=C3152,L$2:L3152))))</f>
        <v>25390</v>
      </c>
    </row>
    <row r="3153" spans="1:13" x14ac:dyDescent="0.25">
      <c r="A3153" s="2">
        <v>39522</v>
      </c>
      <c r="B3153">
        <v>2008</v>
      </c>
      <c r="C3153">
        <v>3</v>
      </c>
      <c r="D3153" t="s">
        <v>35</v>
      </c>
      <c r="E3153" t="s">
        <v>13</v>
      </c>
      <c r="F3153">
        <v>1228</v>
      </c>
      <c r="G3153">
        <v>669</v>
      </c>
      <c r="H3153">
        <v>4</v>
      </c>
      <c r="I3153">
        <v>2676</v>
      </c>
      <c r="J3153">
        <v>3904</v>
      </c>
      <c r="K3153">
        <v>4355</v>
      </c>
      <c r="L3153">
        <v>451</v>
      </c>
      <c r="M3153">
        <f t="array" ref="M3153">SUM(IF(E$2:E3153=E3153,IF(B$2:B3153=B3153,IF(C$2:C3153=C3153,L$2:L3153))))</f>
        <v>51</v>
      </c>
    </row>
    <row r="3154" spans="1:13" x14ac:dyDescent="0.25">
      <c r="A3154" s="2">
        <v>39523</v>
      </c>
      <c r="B3154">
        <v>2008</v>
      </c>
      <c r="C3154">
        <v>3</v>
      </c>
      <c r="D3154" t="s">
        <v>36</v>
      </c>
      <c r="E3154" t="s">
        <v>13</v>
      </c>
      <c r="F3154">
        <v>1228</v>
      </c>
      <c r="G3154">
        <v>521</v>
      </c>
      <c r="H3154">
        <v>7</v>
      </c>
      <c r="I3154">
        <v>3647</v>
      </c>
      <c r="J3154">
        <v>4875</v>
      </c>
      <c r="K3154">
        <v>4381</v>
      </c>
      <c r="L3154">
        <v>-494</v>
      </c>
      <c r="M3154">
        <f t="array" ref="M3154">SUM(IF(E$2:E3154=E3154,IF(B$2:B3154=B3154,IF(C$2:C3154=C3154,L$2:L3154))))</f>
        <v>-443</v>
      </c>
    </row>
    <row r="3155" spans="1:13" x14ac:dyDescent="0.25">
      <c r="A3155" s="2">
        <v>39524</v>
      </c>
      <c r="B3155">
        <v>2008</v>
      </c>
      <c r="C3155">
        <v>3</v>
      </c>
      <c r="D3155" t="s">
        <v>30</v>
      </c>
      <c r="E3155" t="s">
        <v>9</v>
      </c>
      <c r="F3155">
        <v>788</v>
      </c>
      <c r="G3155">
        <v>558</v>
      </c>
      <c r="H3155">
        <v>9</v>
      </c>
      <c r="I3155">
        <v>5022</v>
      </c>
      <c r="J3155">
        <v>5810</v>
      </c>
      <c r="K3155">
        <v>5119</v>
      </c>
      <c r="L3155">
        <v>-691</v>
      </c>
      <c r="M3155">
        <f t="array" ref="M3155">SUM(IF(E$2:E3155=E3155,IF(B$2:B3155=B3155,IF(C$2:C3155=C3155,L$2:L3155))))</f>
        <v>-1048</v>
      </c>
    </row>
    <row r="3156" spans="1:13" x14ac:dyDescent="0.25">
      <c r="A3156" s="2">
        <v>39526</v>
      </c>
      <c r="B3156">
        <v>2008</v>
      </c>
      <c r="C3156">
        <v>3</v>
      </c>
      <c r="D3156" t="s">
        <v>32</v>
      </c>
      <c r="E3156" t="s">
        <v>13</v>
      </c>
      <c r="F3156">
        <v>1228</v>
      </c>
      <c r="G3156">
        <v>758</v>
      </c>
      <c r="H3156">
        <v>4</v>
      </c>
      <c r="I3156">
        <v>3032</v>
      </c>
      <c r="J3156">
        <v>4260</v>
      </c>
      <c r="K3156">
        <v>4466</v>
      </c>
      <c r="L3156">
        <v>206</v>
      </c>
      <c r="M3156">
        <f t="array" ref="M3156">SUM(IF(E$2:E3156=E3156,IF(B$2:B3156=B3156,IF(C$2:C3156=C3156,L$2:L3156))))</f>
        <v>-237</v>
      </c>
    </row>
    <row r="3157" spans="1:13" x14ac:dyDescent="0.25">
      <c r="A3157" s="2">
        <v>39527</v>
      </c>
      <c r="B3157">
        <v>2008</v>
      </c>
      <c r="C3157">
        <v>3</v>
      </c>
      <c r="D3157" t="s">
        <v>33</v>
      </c>
      <c r="E3157" t="s">
        <v>12</v>
      </c>
      <c r="F3157">
        <v>785</v>
      </c>
      <c r="G3157">
        <v>521</v>
      </c>
      <c r="H3157">
        <v>8</v>
      </c>
      <c r="I3157">
        <v>4168</v>
      </c>
      <c r="J3157">
        <v>4953</v>
      </c>
      <c r="K3157">
        <v>4159</v>
      </c>
      <c r="L3157">
        <v>-794</v>
      </c>
      <c r="M3157">
        <f t="array" ref="M3157">SUM(IF(E$2:E3157=E3157,IF(B$2:B3157=B3157,IF(C$2:C3157=C3157,L$2:L3157))))</f>
        <v>1312</v>
      </c>
    </row>
    <row r="3158" spans="1:13" x14ac:dyDescent="0.25">
      <c r="A3158" s="2">
        <v>39528</v>
      </c>
      <c r="B3158">
        <v>2008</v>
      </c>
      <c r="C3158">
        <v>3</v>
      </c>
      <c r="D3158" t="s">
        <v>34</v>
      </c>
      <c r="E3158" t="s">
        <v>13</v>
      </c>
      <c r="F3158">
        <v>1228</v>
      </c>
      <c r="G3158">
        <v>558</v>
      </c>
      <c r="H3158">
        <v>1</v>
      </c>
      <c r="I3158">
        <v>558</v>
      </c>
      <c r="J3158">
        <v>1786</v>
      </c>
      <c r="K3158">
        <v>2008</v>
      </c>
      <c r="L3158">
        <v>222</v>
      </c>
      <c r="M3158">
        <f t="array" ref="M3158">SUM(IF(E$2:E3158=E3158,IF(B$2:B3158=B3158,IF(C$2:C3158=C3158,L$2:L3158))))</f>
        <v>-15</v>
      </c>
    </row>
    <row r="3159" spans="1:13" x14ac:dyDescent="0.25">
      <c r="A3159" s="2">
        <v>39528</v>
      </c>
      <c r="B3159">
        <v>2008</v>
      </c>
      <c r="C3159">
        <v>3</v>
      </c>
      <c r="D3159" t="s">
        <v>34</v>
      </c>
      <c r="E3159" t="s">
        <v>7</v>
      </c>
      <c r="F3159">
        <v>1179</v>
      </c>
      <c r="G3159">
        <v>558</v>
      </c>
      <c r="H3159">
        <v>9</v>
      </c>
      <c r="I3159">
        <v>5022</v>
      </c>
      <c r="J3159">
        <v>6201</v>
      </c>
      <c r="K3159">
        <v>7145</v>
      </c>
      <c r="L3159">
        <v>944</v>
      </c>
      <c r="M3159">
        <f t="array" ref="M3159">SUM(IF(E$2:E3159=E3159,IF(B$2:B3159=B3159,IF(C$2:C3159=C3159,L$2:L3159))))</f>
        <v>944</v>
      </c>
    </row>
    <row r="3160" spans="1:13" x14ac:dyDescent="0.25">
      <c r="A3160" s="2">
        <v>39528</v>
      </c>
      <c r="B3160">
        <v>2008</v>
      </c>
      <c r="C3160">
        <v>3</v>
      </c>
      <c r="D3160" t="s">
        <v>34</v>
      </c>
      <c r="E3160" t="s">
        <v>9</v>
      </c>
      <c r="F3160">
        <v>788</v>
      </c>
      <c r="G3160">
        <v>558</v>
      </c>
      <c r="H3160">
        <v>4</v>
      </c>
      <c r="I3160">
        <v>2232</v>
      </c>
      <c r="J3160">
        <v>3020</v>
      </c>
      <c r="K3160">
        <v>3620</v>
      </c>
      <c r="L3160">
        <v>600</v>
      </c>
      <c r="M3160">
        <f t="array" ref="M3160">SUM(IF(E$2:E3160=E3160,IF(B$2:B3160=B3160,IF(C$2:C3160=C3160,L$2:L3160))))</f>
        <v>-448</v>
      </c>
    </row>
    <row r="3161" spans="1:13" x14ac:dyDescent="0.25">
      <c r="A3161" s="2">
        <v>39529</v>
      </c>
      <c r="B3161">
        <v>2008</v>
      </c>
      <c r="C3161">
        <v>3</v>
      </c>
      <c r="D3161" t="s">
        <v>35</v>
      </c>
      <c r="E3161" t="s">
        <v>12</v>
      </c>
      <c r="F3161">
        <v>785</v>
      </c>
      <c r="G3161">
        <v>669</v>
      </c>
      <c r="H3161">
        <v>1</v>
      </c>
      <c r="I3161">
        <v>669</v>
      </c>
      <c r="J3161">
        <v>1454</v>
      </c>
      <c r="K3161">
        <v>1377</v>
      </c>
      <c r="L3161">
        <v>-77</v>
      </c>
      <c r="M3161">
        <f t="array" ref="M3161">SUM(IF(E$2:E3161=E3161,IF(B$2:B3161=B3161,IF(C$2:C3161=C3161,L$2:L3161))))</f>
        <v>1235</v>
      </c>
    </row>
    <row r="3162" spans="1:13" x14ac:dyDescent="0.25">
      <c r="A3162" s="2">
        <v>39530</v>
      </c>
      <c r="B3162">
        <v>2008</v>
      </c>
      <c r="C3162">
        <v>3</v>
      </c>
      <c r="D3162" t="s">
        <v>36</v>
      </c>
      <c r="E3162" t="s">
        <v>9</v>
      </c>
      <c r="F3162">
        <v>788</v>
      </c>
      <c r="G3162">
        <v>521</v>
      </c>
      <c r="H3162">
        <v>7</v>
      </c>
      <c r="I3162">
        <v>3647</v>
      </c>
      <c r="J3162">
        <v>4435</v>
      </c>
      <c r="K3162">
        <v>4953</v>
      </c>
      <c r="L3162">
        <v>518</v>
      </c>
      <c r="M3162">
        <f t="array" ref="M3162">SUM(IF(E$2:E3162=E3162,IF(B$2:B3162=B3162,IF(C$2:C3162=C3162,L$2:L3162))))</f>
        <v>70</v>
      </c>
    </row>
    <row r="3163" spans="1:13" x14ac:dyDescent="0.25">
      <c r="A3163" s="2">
        <v>39532</v>
      </c>
      <c r="B3163">
        <v>2008</v>
      </c>
      <c r="C3163">
        <v>3</v>
      </c>
      <c r="D3163" t="s">
        <v>31</v>
      </c>
      <c r="E3163" t="s">
        <v>13</v>
      </c>
      <c r="F3163">
        <v>1228</v>
      </c>
      <c r="G3163">
        <v>758</v>
      </c>
      <c r="H3163">
        <v>10</v>
      </c>
      <c r="I3163">
        <v>7580</v>
      </c>
      <c r="J3163">
        <v>8808</v>
      </c>
      <c r="K3163">
        <v>8264</v>
      </c>
      <c r="L3163">
        <v>-544</v>
      </c>
      <c r="M3163">
        <f t="array" ref="M3163">SUM(IF(E$2:E3163=E3163,IF(B$2:B3163=B3163,IF(C$2:C3163=C3163,L$2:L3163))))</f>
        <v>-559</v>
      </c>
    </row>
    <row r="3164" spans="1:13" x14ac:dyDescent="0.25">
      <c r="A3164" s="2">
        <v>39533</v>
      </c>
      <c r="B3164">
        <v>2008</v>
      </c>
      <c r="C3164">
        <v>3</v>
      </c>
      <c r="D3164" t="s">
        <v>32</v>
      </c>
      <c r="E3164" t="s">
        <v>13</v>
      </c>
      <c r="F3164">
        <v>1228</v>
      </c>
      <c r="G3164">
        <v>758</v>
      </c>
      <c r="H3164">
        <v>1</v>
      </c>
      <c r="I3164">
        <v>758</v>
      </c>
      <c r="J3164">
        <v>1986</v>
      </c>
      <c r="K3164">
        <v>1610</v>
      </c>
      <c r="L3164">
        <v>-376</v>
      </c>
      <c r="M3164">
        <f t="array" ref="M3164">SUM(IF(E$2:E3164=E3164,IF(B$2:B3164=B3164,IF(C$2:C3164=C3164,L$2:L3164))))</f>
        <v>-935</v>
      </c>
    </row>
    <row r="3165" spans="1:13" x14ac:dyDescent="0.25">
      <c r="A3165" s="2">
        <v>39535</v>
      </c>
      <c r="B3165">
        <v>2008</v>
      </c>
      <c r="C3165">
        <v>3</v>
      </c>
      <c r="D3165" t="s">
        <v>34</v>
      </c>
      <c r="E3165" t="s">
        <v>8</v>
      </c>
      <c r="F3165">
        <v>1077</v>
      </c>
      <c r="G3165">
        <v>558</v>
      </c>
      <c r="H3165">
        <v>4</v>
      </c>
      <c r="I3165">
        <v>2232</v>
      </c>
      <c r="J3165">
        <v>3309</v>
      </c>
      <c r="K3165">
        <v>3860</v>
      </c>
      <c r="L3165">
        <v>551</v>
      </c>
      <c r="M3165">
        <f t="array" ref="M3165">SUM(IF(E$2:E3165=E3165,IF(B$2:B3165=B3165,IF(C$2:C3165=C3165,L$2:L3165))))</f>
        <v>25941</v>
      </c>
    </row>
    <row r="3166" spans="1:13" x14ac:dyDescent="0.25">
      <c r="A3166" s="2">
        <v>39536</v>
      </c>
      <c r="B3166">
        <v>2008</v>
      </c>
      <c r="C3166">
        <v>3</v>
      </c>
      <c r="D3166" t="s">
        <v>35</v>
      </c>
      <c r="E3166" t="s">
        <v>12</v>
      </c>
      <c r="F3166">
        <v>785</v>
      </c>
      <c r="G3166">
        <v>669</v>
      </c>
      <c r="H3166">
        <v>4</v>
      </c>
      <c r="I3166">
        <v>2676</v>
      </c>
      <c r="J3166">
        <v>3461</v>
      </c>
      <c r="K3166">
        <v>3423</v>
      </c>
      <c r="L3166">
        <v>-38</v>
      </c>
      <c r="M3166">
        <f t="array" ref="M3166">SUM(IF(E$2:E3166=E3166,IF(B$2:B3166=B3166,IF(C$2:C3166=C3166,L$2:L3166))))</f>
        <v>1197</v>
      </c>
    </row>
    <row r="3167" spans="1:13" x14ac:dyDescent="0.25">
      <c r="A3167" s="2">
        <v>39537</v>
      </c>
      <c r="B3167">
        <v>2008</v>
      </c>
      <c r="C3167">
        <v>3</v>
      </c>
      <c r="D3167" t="s">
        <v>36</v>
      </c>
      <c r="E3167" t="s">
        <v>12</v>
      </c>
      <c r="F3167">
        <v>785</v>
      </c>
      <c r="G3167">
        <v>521</v>
      </c>
      <c r="H3167">
        <v>4</v>
      </c>
      <c r="I3167">
        <v>2084</v>
      </c>
      <c r="J3167">
        <v>2869</v>
      </c>
      <c r="K3167">
        <v>11332</v>
      </c>
      <c r="L3167">
        <v>8463</v>
      </c>
      <c r="M3167">
        <f t="array" ref="M3167">SUM(IF(E$2:E3167=E3167,IF(B$2:B3167=B3167,IF(C$2:C3167=C3167,L$2:L3167))))</f>
        <v>9660</v>
      </c>
    </row>
    <row r="3168" spans="1:13" x14ac:dyDescent="0.25">
      <c r="A3168" s="2">
        <v>39539</v>
      </c>
      <c r="B3168">
        <v>2008</v>
      </c>
      <c r="C3168">
        <v>4</v>
      </c>
      <c r="D3168" t="s">
        <v>31</v>
      </c>
      <c r="E3168" t="s">
        <v>12</v>
      </c>
      <c r="F3168">
        <v>785</v>
      </c>
      <c r="G3168">
        <v>758</v>
      </c>
      <c r="H3168">
        <v>10</v>
      </c>
      <c r="I3168">
        <v>7580</v>
      </c>
      <c r="J3168">
        <v>8365</v>
      </c>
      <c r="K3168">
        <v>9472</v>
      </c>
      <c r="L3168">
        <v>1107</v>
      </c>
      <c r="M3168">
        <f t="array" ref="M3168">SUM(IF(E$2:E3168=E3168,IF(B$2:B3168=B3168,IF(C$2:C3168=C3168,L$2:L3168))))</f>
        <v>1107</v>
      </c>
    </row>
    <row r="3169" spans="1:13" x14ac:dyDescent="0.25">
      <c r="A3169" s="2">
        <v>39539</v>
      </c>
      <c r="B3169">
        <v>2008</v>
      </c>
      <c r="C3169">
        <v>4</v>
      </c>
      <c r="D3169" t="s">
        <v>31</v>
      </c>
      <c r="E3169" t="s">
        <v>10</v>
      </c>
      <c r="F3169">
        <v>628</v>
      </c>
      <c r="G3169">
        <v>758</v>
      </c>
      <c r="H3169">
        <v>1</v>
      </c>
      <c r="I3169">
        <v>758</v>
      </c>
      <c r="J3169">
        <v>1386</v>
      </c>
      <c r="K3169">
        <v>1531</v>
      </c>
      <c r="L3169">
        <v>145</v>
      </c>
      <c r="M3169">
        <f t="array" ref="M3169">SUM(IF(E$2:E3169=E3169,IF(B$2:B3169=B3169,IF(C$2:C3169=C3169,L$2:L3169))))</f>
        <v>145</v>
      </c>
    </row>
    <row r="3170" spans="1:13" x14ac:dyDescent="0.25">
      <c r="A3170" s="2">
        <v>39540</v>
      </c>
      <c r="B3170">
        <v>2008</v>
      </c>
      <c r="C3170">
        <v>4</v>
      </c>
      <c r="D3170" t="s">
        <v>32</v>
      </c>
      <c r="E3170" t="s">
        <v>8</v>
      </c>
      <c r="F3170">
        <v>1077</v>
      </c>
      <c r="G3170">
        <v>758</v>
      </c>
      <c r="H3170">
        <v>4</v>
      </c>
      <c r="I3170">
        <v>3032</v>
      </c>
      <c r="J3170">
        <v>4109</v>
      </c>
      <c r="K3170">
        <v>3832</v>
      </c>
      <c r="L3170">
        <v>-277</v>
      </c>
      <c r="M3170">
        <f t="array" ref="M3170">SUM(IF(E$2:E3170=E3170,IF(B$2:B3170=B3170,IF(C$2:C3170=C3170,L$2:L3170))))</f>
        <v>-277</v>
      </c>
    </row>
    <row r="3171" spans="1:13" x14ac:dyDescent="0.25">
      <c r="A3171" s="2">
        <v>39540</v>
      </c>
      <c r="B3171">
        <v>2008</v>
      </c>
      <c r="C3171">
        <v>4</v>
      </c>
      <c r="D3171" t="s">
        <v>32</v>
      </c>
      <c r="E3171" t="s">
        <v>13</v>
      </c>
      <c r="F3171">
        <v>1228</v>
      </c>
      <c r="G3171">
        <v>758</v>
      </c>
      <c r="H3171">
        <v>3</v>
      </c>
      <c r="I3171">
        <v>2274</v>
      </c>
      <c r="J3171">
        <v>3502</v>
      </c>
      <c r="K3171">
        <v>3868</v>
      </c>
      <c r="L3171">
        <v>366</v>
      </c>
      <c r="M3171">
        <f t="array" ref="M3171">SUM(IF(E$2:E3171=E3171,IF(B$2:B3171=B3171,IF(C$2:C3171=C3171,L$2:L3171))))</f>
        <v>366</v>
      </c>
    </row>
    <row r="3172" spans="1:13" x14ac:dyDescent="0.25">
      <c r="A3172" s="2">
        <v>39541</v>
      </c>
      <c r="B3172">
        <v>2008</v>
      </c>
      <c r="C3172">
        <v>4</v>
      </c>
      <c r="D3172" t="s">
        <v>33</v>
      </c>
      <c r="E3172" t="s">
        <v>9</v>
      </c>
      <c r="F3172">
        <v>788</v>
      </c>
      <c r="G3172">
        <v>521</v>
      </c>
      <c r="H3172">
        <v>10</v>
      </c>
      <c r="I3172">
        <v>5210</v>
      </c>
      <c r="J3172">
        <v>5998</v>
      </c>
      <c r="K3172">
        <v>5388</v>
      </c>
      <c r="L3172">
        <v>-610</v>
      </c>
      <c r="M3172">
        <f t="array" ref="M3172">SUM(IF(E$2:E3172=E3172,IF(B$2:B3172=B3172,IF(C$2:C3172=C3172,L$2:L3172))))</f>
        <v>-610</v>
      </c>
    </row>
    <row r="3173" spans="1:13" x14ac:dyDescent="0.25">
      <c r="A3173" s="2">
        <v>39541</v>
      </c>
      <c r="B3173">
        <v>2008</v>
      </c>
      <c r="C3173">
        <v>4</v>
      </c>
      <c r="D3173" t="s">
        <v>33</v>
      </c>
      <c r="E3173" t="s">
        <v>12</v>
      </c>
      <c r="F3173">
        <v>785</v>
      </c>
      <c r="G3173">
        <v>521</v>
      </c>
      <c r="H3173">
        <v>5</v>
      </c>
      <c r="I3173">
        <v>2605</v>
      </c>
      <c r="J3173">
        <v>3390</v>
      </c>
      <c r="K3173">
        <v>3955</v>
      </c>
      <c r="L3173">
        <v>565</v>
      </c>
      <c r="M3173">
        <f t="array" ref="M3173">SUM(IF(E$2:E3173=E3173,IF(B$2:B3173=B3173,IF(C$2:C3173=C3173,L$2:L3173))))</f>
        <v>1672</v>
      </c>
    </row>
    <row r="3174" spans="1:13" x14ac:dyDescent="0.25">
      <c r="A3174" s="2">
        <v>39543</v>
      </c>
      <c r="B3174">
        <v>2008</v>
      </c>
      <c r="C3174">
        <v>4</v>
      </c>
      <c r="D3174" t="s">
        <v>35</v>
      </c>
      <c r="E3174" t="s">
        <v>8</v>
      </c>
      <c r="F3174">
        <v>1077</v>
      </c>
      <c r="G3174">
        <v>669</v>
      </c>
      <c r="H3174">
        <v>6</v>
      </c>
      <c r="I3174">
        <v>4014</v>
      </c>
      <c r="J3174">
        <v>5091</v>
      </c>
      <c r="K3174">
        <v>4148</v>
      </c>
      <c r="L3174">
        <v>-943</v>
      </c>
      <c r="M3174">
        <f t="array" ref="M3174">SUM(IF(E$2:E3174=E3174,IF(B$2:B3174=B3174,IF(C$2:C3174=C3174,L$2:L3174))))</f>
        <v>-1220</v>
      </c>
    </row>
    <row r="3175" spans="1:13" x14ac:dyDescent="0.25">
      <c r="A3175" s="2">
        <v>39547</v>
      </c>
      <c r="B3175">
        <v>2008</v>
      </c>
      <c r="C3175">
        <v>4</v>
      </c>
      <c r="D3175" t="s">
        <v>32</v>
      </c>
      <c r="E3175" t="s">
        <v>8</v>
      </c>
      <c r="F3175">
        <v>1077</v>
      </c>
      <c r="G3175">
        <v>758</v>
      </c>
      <c r="H3175">
        <v>1</v>
      </c>
      <c r="I3175">
        <v>758</v>
      </c>
      <c r="J3175">
        <v>1835</v>
      </c>
      <c r="K3175">
        <v>1547</v>
      </c>
      <c r="L3175">
        <v>-288</v>
      </c>
      <c r="M3175">
        <f t="array" ref="M3175">SUM(IF(E$2:E3175=E3175,IF(B$2:B3175=B3175,IF(C$2:C3175=C3175,L$2:L3175))))</f>
        <v>-1508</v>
      </c>
    </row>
    <row r="3176" spans="1:13" x14ac:dyDescent="0.25">
      <c r="A3176" s="2">
        <v>39547</v>
      </c>
      <c r="B3176">
        <v>2008</v>
      </c>
      <c r="C3176">
        <v>4</v>
      </c>
      <c r="D3176" t="s">
        <v>32</v>
      </c>
      <c r="E3176" t="s">
        <v>13</v>
      </c>
      <c r="F3176">
        <v>1228</v>
      </c>
      <c r="G3176">
        <v>758</v>
      </c>
      <c r="H3176">
        <v>2</v>
      </c>
      <c r="I3176">
        <v>1516</v>
      </c>
      <c r="J3176">
        <v>2744</v>
      </c>
      <c r="K3176">
        <v>2275</v>
      </c>
      <c r="L3176">
        <v>-469</v>
      </c>
      <c r="M3176">
        <f t="array" ref="M3176">SUM(IF(E$2:E3176=E3176,IF(B$2:B3176=B3176,IF(C$2:C3176=C3176,L$2:L3176))))</f>
        <v>-103</v>
      </c>
    </row>
    <row r="3177" spans="1:13" x14ac:dyDescent="0.25">
      <c r="A3177" s="2">
        <v>39547</v>
      </c>
      <c r="B3177">
        <v>2008</v>
      </c>
      <c r="C3177">
        <v>4</v>
      </c>
      <c r="D3177" t="s">
        <v>32</v>
      </c>
      <c r="E3177" t="s">
        <v>10</v>
      </c>
      <c r="F3177">
        <v>628</v>
      </c>
      <c r="G3177">
        <v>758</v>
      </c>
      <c r="H3177">
        <v>4</v>
      </c>
      <c r="I3177">
        <v>3032</v>
      </c>
      <c r="J3177">
        <v>3660</v>
      </c>
      <c r="K3177">
        <v>3627</v>
      </c>
      <c r="L3177">
        <v>-33</v>
      </c>
      <c r="M3177">
        <f t="array" ref="M3177">SUM(IF(E$2:E3177=E3177,IF(B$2:B3177=B3177,IF(C$2:C3177=C3177,L$2:L3177))))</f>
        <v>112</v>
      </c>
    </row>
    <row r="3178" spans="1:13" x14ac:dyDescent="0.25">
      <c r="A3178" s="2">
        <v>39548</v>
      </c>
      <c r="B3178">
        <v>2008</v>
      </c>
      <c r="C3178">
        <v>4</v>
      </c>
      <c r="D3178" t="s">
        <v>33</v>
      </c>
      <c r="E3178" t="s">
        <v>13</v>
      </c>
      <c r="F3178">
        <v>1228</v>
      </c>
      <c r="G3178">
        <v>521</v>
      </c>
      <c r="H3178">
        <v>2</v>
      </c>
      <c r="I3178">
        <v>1042</v>
      </c>
      <c r="J3178">
        <v>2270</v>
      </c>
      <c r="K3178">
        <v>2642</v>
      </c>
      <c r="L3178">
        <v>372</v>
      </c>
      <c r="M3178">
        <f t="array" ref="M3178">SUM(IF(E$2:E3178=E3178,IF(B$2:B3178=B3178,IF(C$2:C3178=C3178,L$2:L3178))))</f>
        <v>269</v>
      </c>
    </row>
    <row r="3179" spans="1:13" x14ac:dyDescent="0.25">
      <c r="A3179" s="2">
        <v>39549</v>
      </c>
      <c r="B3179">
        <v>2008</v>
      </c>
      <c r="C3179">
        <v>4</v>
      </c>
      <c r="D3179" t="s">
        <v>34</v>
      </c>
      <c r="E3179" t="s">
        <v>9</v>
      </c>
      <c r="F3179">
        <v>788</v>
      </c>
      <c r="G3179">
        <v>558</v>
      </c>
      <c r="H3179">
        <v>6</v>
      </c>
      <c r="I3179">
        <v>3348</v>
      </c>
      <c r="J3179">
        <v>4136</v>
      </c>
      <c r="K3179">
        <v>4648</v>
      </c>
      <c r="L3179">
        <v>512</v>
      </c>
      <c r="M3179">
        <f t="array" ref="M3179">SUM(IF(E$2:E3179=E3179,IF(B$2:B3179=B3179,IF(C$2:C3179=C3179,L$2:L3179))))</f>
        <v>-98</v>
      </c>
    </row>
    <row r="3180" spans="1:13" x14ac:dyDescent="0.25">
      <c r="A3180" s="2">
        <v>39550</v>
      </c>
      <c r="B3180">
        <v>2008</v>
      </c>
      <c r="C3180">
        <v>4</v>
      </c>
      <c r="D3180" t="s">
        <v>35</v>
      </c>
      <c r="E3180" t="s">
        <v>13</v>
      </c>
      <c r="F3180">
        <v>1228</v>
      </c>
      <c r="G3180">
        <v>669</v>
      </c>
      <c r="H3180">
        <v>7</v>
      </c>
      <c r="I3180">
        <v>4683</v>
      </c>
      <c r="J3180">
        <v>5911</v>
      </c>
      <c r="K3180">
        <v>5631</v>
      </c>
      <c r="L3180">
        <v>-280</v>
      </c>
      <c r="M3180">
        <f t="array" ref="M3180">SUM(IF(E$2:E3180=E3180,IF(B$2:B3180=B3180,IF(C$2:C3180=C3180,L$2:L3180))))</f>
        <v>-11</v>
      </c>
    </row>
    <row r="3181" spans="1:13" x14ac:dyDescent="0.25">
      <c r="A3181" s="2">
        <v>39551</v>
      </c>
      <c r="B3181">
        <v>2008</v>
      </c>
      <c r="C3181">
        <v>4</v>
      </c>
      <c r="D3181" t="s">
        <v>36</v>
      </c>
      <c r="E3181" t="s">
        <v>7</v>
      </c>
      <c r="F3181">
        <v>1179</v>
      </c>
      <c r="G3181">
        <v>521</v>
      </c>
      <c r="H3181">
        <v>3</v>
      </c>
      <c r="I3181">
        <v>1563</v>
      </c>
      <c r="J3181">
        <v>2742</v>
      </c>
      <c r="K3181">
        <v>3124</v>
      </c>
      <c r="L3181">
        <v>382</v>
      </c>
      <c r="M3181">
        <f t="array" ref="M3181">SUM(IF(E$2:E3181=E3181,IF(B$2:B3181=B3181,IF(C$2:C3181=C3181,L$2:L3181))))</f>
        <v>382</v>
      </c>
    </row>
    <row r="3182" spans="1:13" x14ac:dyDescent="0.25">
      <c r="A3182" s="2">
        <v>39552</v>
      </c>
      <c r="B3182">
        <v>2008</v>
      </c>
      <c r="C3182">
        <v>4</v>
      </c>
      <c r="D3182" t="s">
        <v>30</v>
      </c>
      <c r="E3182" t="s">
        <v>13</v>
      </c>
      <c r="F3182">
        <v>1228</v>
      </c>
      <c r="G3182">
        <v>558</v>
      </c>
      <c r="H3182">
        <v>9</v>
      </c>
      <c r="I3182">
        <v>5022</v>
      </c>
      <c r="J3182">
        <v>6250</v>
      </c>
      <c r="K3182">
        <v>5674</v>
      </c>
      <c r="L3182">
        <v>-576</v>
      </c>
      <c r="M3182">
        <f t="array" ref="M3182">SUM(IF(E$2:E3182=E3182,IF(B$2:B3182=B3182,IF(C$2:C3182=C3182,L$2:L3182))))</f>
        <v>-587</v>
      </c>
    </row>
    <row r="3183" spans="1:13" x14ac:dyDescent="0.25">
      <c r="A3183" s="2">
        <v>39553</v>
      </c>
      <c r="B3183">
        <v>2008</v>
      </c>
      <c r="C3183">
        <v>4</v>
      </c>
      <c r="D3183" t="s">
        <v>31</v>
      </c>
      <c r="E3183" t="s">
        <v>13</v>
      </c>
      <c r="F3183">
        <v>1228</v>
      </c>
      <c r="G3183">
        <v>758</v>
      </c>
      <c r="H3183">
        <v>10</v>
      </c>
      <c r="I3183">
        <v>7580</v>
      </c>
      <c r="J3183">
        <v>8808</v>
      </c>
      <c r="K3183">
        <v>9796</v>
      </c>
      <c r="L3183">
        <v>988</v>
      </c>
      <c r="M3183">
        <f t="array" ref="M3183">SUM(IF(E$2:E3183=E3183,IF(B$2:B3183=B3183,IF(C$2:C3183=C3183,L$2:L3183))))</f>
        <v>401</v>
      </c>
    </row>
    <row r="3184" spans="1:13" x14ac:dyDescent="0.25">
      <c r="A3184" s="2">
        <v>39554</v>
      </c>
      <c r="B3184">
        <v>2008</v>
      </c>
      <c r="C3184">
        <v>4</v>
      </c>
      <c r="D3184" t="s">
        <v>32</v>
      </c>
      <c r="E3184" t="s">
        <v>9</v>
      </c>
      <c r="F3184">
        <v>788</v>
      </c>
      <c r="G3184">
        <v>758</v>
      </c>
      <c r="H3184">
        <v>4</v>
      </c>
      <c r="I3184">
        <v>3032</v>
      </c>
      <c r="J3184">
        <v>3820</v>
      </c>
      <c r="K3184">
        <v>3495</v>
      </c>
      <c r="L3184">
        <v>-325</v>
      </c>
      <c r="M3184">
        <f t="array" ref="M3184">SUM(IF(E$2:E3184=E3184,IF(B$2:B3184=B3184,IF(C$2:C3184=C3184,L$2:L3184))))</f>
        <v>-423</v>
      </c>
    </row>
    <row r="3185" spans="1:13" x14ac:dyDescent="0.25">
      <c r="A3185" s="2">
        <v>39554</v>
      </c>
      <c r="B3185">
        <v>2008</v>
      </c>
      <c r="C3185">
        <v>4</v>
      </c>
      <c r="D3185" t="s">
        <v>32</v>
      </c>
      <c r="E3185" t="s">
        <v>8</v>
      </c>
      <c r="F3185">
        <v>1077</v>
      </c>
      <c r="G3185">
        <v>758</v>
      </c>
      <c r="H3185">
        <v>5</v>
      </c>
      <c r="I3185">
        <v>3790</v>
      </c>
      <c r="J3185">
        <v>4867</v>
      </c>
      <c r="K3185">
        <v>4217</v>
      </c>
      <c r="L3185">
        <v>-650</v>
      </c>
      <c r="M3185">
        <f t="array" ref="M3185">SUM(IF(E$2:E3185=E3185,IF(B$2:B3185=B3185,IF(C$2:C3185=C3185,L$2:L3185))))</f>
        <v>-2158</v>
      </c>
    </row>
    <row r="3186" spans="1:13" x14ac:dyDescent="0.25">
      <c r="A3186" s="2">
        <v>39555</v>
      </c>
      <c r="B3186">
        <v>2008</v>
      </c>
      <c r="C3186">
        <v>4</v>
      </c>
      <c r="D3186" t="s">
        <v>33</v>
      </c>
      <c r="E3186" t="s">
        <v>13</v>
      </c>
      <c r="F3186">
        <v>1228</v>
      </c>
      <c r="G3186">
        <v>521</v>
      </c>
      <c r="H3186">
        <v>3</v>
      </c>
      <c r="I3186">
        <v>1563</v>
      </c>
      <c r="J3186">
        <v>2791</v>
      </c>
      <c r="K3186">
        <v>3127</v>
      </c>
      <c r="L3186">
        <v>336</v>
      </c>
      <c r="M3186">
        <f t="array" ref="M3186">SUM(IF(E$2:E3186=E3186,IF(B$2:B3186=B3186,IF(C$2:C3186=C3186,L$2:L3186))))</f>
        <v>737</v>
      </c>
    </row>
    <row r="3187" spans="1:13" x14ac:dyDescent="0.25">
      <c r="A3187" s="2">
        <v>39557</v>
      </c>
      <c r="B3187">
        <v>2008</v>
      </c>
      <c r="C3187">
        <v>4</v>
      </c>
      <c r="D3187" t="s">
        <v>35</v>
      </c>
      <c r="E3187" t="s">
        <v>12</v>
      </c>
      <c r="F3187">
        <v>785</v>
      </c>
      <c r="G3187">
        <v>669</v>
      </c>
      <c r="H3187">
        <v>6</v>
      </c>
      <c r="I3187">
        <v>4014</v>
      </c>
      <c r="J3187">
        <v>4799</v>
      </c>
      <c r="K3187">
        <v>4921</v>
      </c>
      <c r="L3187">
        <v>122</v>
      </c>
      <c r="M3187">
        <f t="array" ref="M3187">SUM(IF(E$2:E3187=E3187,IF(B$2:B3187=B3187,IF(C$2:C3187=C3187,L$2:L3187))))</f>
        <v>1794</v>
      </c>
    </row>
    <row r="3188" spans="1:13" x14ac:dyDescent="0.25">
      <c r="A3188" s="2">
        <v>39559</v>
      </c>
      <c r="B3188">
        <v>2008</v>
      </c>
      <c r="C3188">
        <v>4</v>
      </c>
      <c r="D3188" t="s">
        <v>30</v>
      </c>
      <c r="E3188" t="s">
        <v>12</v>
      </c>
      <c r="F3188">
        <v>785</v>
      </c>
      <c r="G3188">
        <v>558</v>
      </c>
      <c r="H3188">
        <v>6</v>
      </c>
      <c r="I3188">
        <v>3348</v>
      </c>
      <c r="J3188">
        <v>4133</v>
      </c>
      <c r="K3188">
        <v>3808</v>
      </c>
      <c r="L3188">
        <v>-325</v>
      </c>
      <c r="M3188">
        <f t="array" ref="M3188">SUM(IF(E$2:E3188=E3188,IF(B$2:B3188=B3188,IF(C$2:C3188=C3188,L$2:L3188))))</f>
        <v>1469</v>
      </c>
    </row>
    <row r="3189" spans="1:13" x14ac:dyDescent="0.25">
      <c r="A3189" s="2">
        <v>39559</v>
      </c>
      <c r="B3189">
        <v>2008</v>
      </c>
      <c r="C3189">
        <v>4</v>
      </c>
      <c r="D3189" t="s">
        <v>30</v>
      </c>
      <c r="E3189" t="s">
        <v>10</v>
      </c>
      <c r="F3189">
        <v>628</v>
      </c>
      <c r="G3189">
        <v>558</v>
      </c>
      <c r="H3189">
        <v>7</v>
      </c>
      <c r="I3189">
        <v>3906</v>
      </c>
      <c r="J3189">
        <v>4534</v>
      </c>
      <c r="K3189">
        <v>3995</v>
      </c>
      <c r="L3189">
        <v>-539</v>
      </c>
      <c r="M3189">
        <f t="array" ref="M3189">SUM(IF(E$2:E3189=E3189,IF(B$2:B3189=B3189,IF(C$2:C3189=C3189,L$2:L3189))))</f>
        <v>-427</v>
      </c>
    </row>
    <row r="3190" spans="1:13" x14ac:dyDescent="0.25">
      <c r="A3190" s="2">
        <v>39562</v>
      </c>
      <c r="B3190">
        <v>2008</v>
      </c>
      <c r="C3190">
        <v>4</v>
      </c>
      <c r="D3190" t="s">
        <v>33</v>
      </c>
      <c r="E3190" t="s">
        <v>12</v>
      </c>
      <c r="F3190">
        <v>785</v>
      </c>
      <c r="G3190">
        <v>521</v>
      </c>
      <c r="H3190">
        <v>6</v>
      </c>
      <c r="I3190">
        <v>3126</v>
      </c>
      <c r="J3190">
        <v>3911</v>
      </c>
      <c r="K3190">
        <v>18182</v>
      </c>
      <c r="L3190">
        <v>14271</v>
      </c>
      <c r="M3190">
        <f t="array" ref="M3190">SUM(IF(E$2:E3190=E3190,IF(B$2:B3190=B3190,IF(C$2:C3190=C3190,L$2:L3190))))</f>
        <v>15740</v>
      </c>
    </row>
    <row r="3191" spans="1:13" x14ac:dyDescent="0.25">
      <c r="A3191" s="2">
        <v>39562</v>
      </c>
      <c r="B3191">
        <v>2008</v>
      </c>
      <c r="C3191">
        <v>4</v>
      </c>
      <c r="D3191" t="s">
        <v>33</v>
      </c>
      <c r="E3191" t="s">
        <v>10</v>
      </c>
      <c r="F3191">
        <v>628</v>
      </c>
      <c r="G3191">
        <v>521</v>
      </c>
      <c r="H3191">
        <v>10</v>
      </c>
      <c r="I3191">
        <v>5210</v>
      </c>
      <c r="J3191">
        <v>5838</v>
      </c>
      <c r="K3191">
        <v>10084</v>
      </c>
      <c r="L3191">
        <v>4246</v>
      </c>
      <c r="M3191">
        <f t="array" ref="M3191">SUM(IF(E$2:E3191=E3191,IF(B$2:B3191=B3191,IF(C$2:C3191=C3191,L$2:L3191))))</f>
        <v>3819</v>
      </c>
    </row>
    <row r="3192" spans="1:13" x14ac:dyDescent="0.25">
      <c r="A3192" s="2">
        <v>39563</v>
      </c>
      <c r="B3192">
        <v>2008</v>
      </c>
      <c r="C3192">
        <v>4</v>
      </c>
      <c r="D3192" t="s">
        <v>34</v>
      </c>
      <c r="E3192" t="s">
        <v>10</v>
      </c>
      <c r="F3192">
        <v>628</v>
      </c>
      <c r="G3192">
        <v>558</v>
      </c>
      <c r="H3192">
        <v>4</v>
      </c>
      <c r="I3192">
        <v>2232</v>
      </c>
      <c r="J3192">
        <v>2860</v>
      </c>
      <c r="K3192">
        <v>2594</v>
      </c>
      <c r="L3192">
        <v>-266</v>
      </c>
      <c r="M3192">
        <f t="array" ref="M3192">SUM(IF(E$2:E3192=E3192,IF(B$2:B3192=B3192,IF(C$2:C3192=C3192,L$2:L3192))))</f>
        <v>3553</v>
      </c>
    </row>
    <row r="3193" spans="1:13" x14ac:dyDescent="0.25">
      <c r="A3193" s="2">
        <v>39563</v>
      </c>
      <c r="B3193">
        <v>2008</v>
      </c>
      <c r="C3193">
        <v>4</v>
      </c>
      <c r="D3193" t="s">
        <v>34</v>
      </c>
      <c r="E3193" t="s">
        <v>9</v>
      </c>
      <c r="F3193">
        <v>788</v>
      </c>
      <c r="G3193">
        <v>558</v>
      </c>
      <c r="H3193">
        <v>2</v>
      </c>
      <c r="I3193">
        <v>1116</v>
      </c>
      <c r="J3193">
        <v>1904</v>
      </c>
      <c r="K3193">
        <v>1645</v>
      </c>
      <c r="L3193">
        <v>-259</v>
      </c>
      <c r="M3193">
        <f t="array" ref="M3193">SUM(IF(E$2:E3193=E3193,IF(B$2:B3193=B3193,IF(C$2:C3193=C3193,L$2:L3193))))</f>
        <v>-682</v>
      </c>
    </row>
    <row r="3194" spans="1:13" x14ac:dyDescent="0.25">
      <c r="A3194" s="2">
        <v>39565</v>
      </c>
      <c r="B3194">
        <v>2008</v>
      </c>
      <c r="C3194">
        <v>4</v>
      </c>
      <c r="D3194" t="s">
        <v>36</v>
      </c>
      <c r="E3194" t="s">
        <v>12</v>
      </c>
      <c r="F3194">
        <v>785</v>
      </c>
      <c r="G3194">
        <v>521</v>
      </c>
      <c r="H3194">
        <v>2</v>
      </c>
      <c r="I3194">
        <v>1042</v>
      </c>
      <c r="J3194">
        <v>1827</v>
      </c>
      <c r="K3194">
        <v>1992</v>
      </c>
      <c r="L3194">
        <v>165</v>
      </c>
      <c r="M3194">
        <f t="array" ref="M3194">SUM(IF(E$2:E3194=E3194,IF(B$2:B3194=B3194,IF(C$2:C3194=C3194,L$2:L3194))))</f>
        <v>15905</v>
      </c>
    </row>
    <row r="3195" spans="1:13" x14ac:dyDescent="0.25">
      <c r="A3195" s="2">
        <v>39565</v>
      </c>
      <c r="B3195">
        <v>2008</v>
      </c>
      <c r="C3195">
        <v>4</v>
      </c>
      <c r="D3195" t="s">
        <v>36</v>
      </c>
      <c r="E3195" t="s">
        <v>9</v>
      </c>
      <c r="F3195">
        <v>788</v>
      </c>
      <c r="G3195">
        <v>521</v>
      </c>
      <c r="H3195">
        <v>7</v>
      </c>
      <c r="I3195">
        <v>3647</v>
      </c>
      <c r="J3195">
        <v>4435</v>
      </c>
      <c r="K3195">
        <v>4840</v>
      </c>
      <c r="L3195">
        <v>405</v>
      </c>
      <c r="M3195">
        <f t="array" ref="M3195">SUM(IF(E$2:E3195=E3195,IF(B$2:B3195=B3195,IF(C$2:C3195=C3195,L$2:L3195))))</f>
        <v>-277</v>
      </c>
    </row>
    <row r="3196" spans="1:13" x14ac:dyDescent="0.25">
      <c r="A3196" s="2">
        <v>39567</v>
      </c>
      <c r="B3196">
        <v>2008</v>
      </c>
      <c r="C3196">
        <v>4</v>
      </c>
      <c r="D3196" t="s">
        <v>31</v>
      </c>
      <c r="E3196" t="s">
        <v>13</v>
      </c>
      <c r="F3196">
        <v>1228</v>
      </c>
      <c r="G3196">
        <v>758</v>
      </c>
      <c r="H3196">
        <v>5</v>
      </c>
      <c r="I3196">
        <v>3790</v>
      </c>
      <c r="J3196">
        <v>5018</v>
      </c>
      <c r="K3196">
        <v>5797</v>
      </c>
      <c r="L3196">
        <v>779</v>
      </c>
      <c r="M3196">
        <f t="array" ref="M3196">SUM(IF(E$2:E3196=E3196,IF(B$2:B3196=B3196,IF(C$2:C3196=C3196,L$2:L3196))))</f>
        <v>1516</v>
      </c>
    </row>
    <row r="3197" spans="1:13" x14ac:dyDescent="0.25">
      <c r="A3197" s="2">
        <v>39567</v>
      </c>
      <c r="B3197">
        <v>2008</v>
      </c>
      <c r="C3197">
        <v>4</v>
      </c>
      <c r="D3197" t="s">
        <v>31</v>
      </c>
      <c r="E3197" t="s">
        <v>12</v>
      </c>
      <c r="F3197">
        <v>785</v>
      </c>
      <c r="G3197">
        <v>758</v>
      </c>
      <c r="H3197">
        <v>2</v>
      </c>
      <c r="I3197">
        <v>1516</v>
      </c>
      <c r="J3197">
        <v>2301</v>
      </c>
      <c r="K3197">
        <v>2719</v>
      </c>
      <c r="L3197">
        <v>418</v>
      </c>
      <c r="M3197">
        <f t="array" ref="M3197">SUM(IF(E$2:E3197=E3197,IF(B$2:B3197=B3197,IF(C$2:C3197=C3197,L$2:L3197))))</f>
        <v>16323</v>
      </c>
    </row>
    <row r="3198" spans="1:13" x14ac:dyDescent="0.25">
      <c r="A3198" s="2">
        <v>39568</v>
      </c>
      <c r="B3198">
        <v>2008</v>
      </c>
      <c r="C3198">
        <v>4</v>
      </c>
      <c r="D3198" t="s">
        <v>32</v>
      </c>
      <c r="E3198" t="s">
        <v>12</v>
      </c>
      <c r="F3198">
        <v>785</v>
      </c>
      <c r="G3198">
        <v>758</v>
      </c>
      <c r="H3198">
        <v>6</v>
      </c>
      <c r="I3198">
        <v>4548</v>
      </c>
      <c r="J3198">
        <v>5333</v>
      </c>
      <c r="K3198">
        <v>5024</v>
      </c>
      <c r="L3198">
        <v>-309</v>
      </c>
      <c r="M3198">
        <f t="array" ref="M3198">SUM(IF(E$2:E3198=E3198,IF(B$2:B3198=B3198,IF(C$2:C3198=C3198,L$2:L3198))))</f>
        <v>16014</v>
      </c>
    </row>
    <row r="3199" spans="1:13" x14ac:dyDescent="0.25">
      <c r="A3199" s="2">
        <v>39569</v>
      </c>
      <c r="B3199">
        <v>2008</v>
      </c>
      <c r="C3199">
        <v>5</v>
      </c>
      <c r="D3199" t="s">
        <v>33</v>
      </c>
      <c r="E3199" t="s">
        <v>10</v>
      </c>
      <c r="F3199">
        <v>628</v>
      </c>
      <c r="G3199">
        <v>521</v>
      </c>
      <c r="H3199">
        <v>8</v>
      </c>
      <c r="I3199">
        <v>4168</v>
      </c>
      <c r="J3199">
        <v>4796</v>
      </c>
      <c r="K3199">
        <v>4907</v>
      </c>
      <c r="L3199">
        <v>111</v>
      </c>
      <c r="M3199">
        <f t="array" ref="M3199">SUM(IF(E$2:E3199=E3199,IF(B$2:B3199=B3199,IF(C$2:C3199=C3199,L$2:L3199))))</f>
        <v>111</v>
      </c>
    </row>
    <row r="3200" spans="1:13" x14ac:dyDescent="0.25">
      <c r="A3200" s="2">
        <v>39570</v>
      </c>
      <c r="B3200">
        <v>2008</v>
      </c>
      <c r="C3200">
        <v>5</v>
      </c>
      <c r="D3200" t="s">
        <v>34</v>
      </c>
      <c r="E3200" t="s">
        <v>12</v>
      </c>
      <c r="F3200">
        <v>785</v>
      </c>
      <c r="G3200">
        <v>558</v>
      </c>
      <c r="H3200">
        <v>6</v>
      </c>
      <c r="I3200">
        <v>3348</v>
      </c>
      <c r="J3200">
        <v>4133</v>
      </c>
      <c r="K3200">
        <v>3833</v>
      </c>
      <c r="L3200">
        <v>-300</v>
      </c>
      <c r="M3200">
        <f t="array" ref="M3200">SUM(IF(E$2:E3200=E3200,IF(B$2:B3200=B3200,IF(C$2:C3200=C3200,L$2:L3200))))</f>
        <v>-300</v>
      </c>
    </row>
    <row r="3201" spans="1:13" x14ac:dyDescent="0.25">
      <c r="A3201" s="2">
        <v>39571</v>
      </c>
      <c r="B3201">
        <v>2008</v>
      </c>
      <c r="C3201">
        <v>5</v>
      </c>
      <c r="D3201" t="s">
        <v>35</v>
      </c>
      <c r="E3201" t="s">
        <v>10</v>
      </c>
      <c r="F3201">
        <v>628</v>
      </c>
      <c r="G3201">
        <v>669</v>
      </c>
      <c r="H3201">
        <v>7</v>
      </c>
      <c r="I3201">
        <v>4683</v>
      </c>
      <c r="J3201">
        <v>5311</v>
      </c>
      <c r="K3201">
        <v>5487</v>
      </c>
      <c r="L3201">
        <v>176</v>
      </c>
      <c r="M3201">
        <f t="array" ref="M3201">SUM(IF(E$2:E3201=E3201,IF(B$2:B3201=B3201,IF(C$2:C3201=C3201,L$2:L3201))))</f>
        <v>287</v>
      </c>
    </row>
    <row r="3202" spans="1:13" x14ac:dyDescent="0.25">
      <c r="A3202" s="2">
        <v>39572</v>
      </c>
      <c r="B3202">
        <v>2008</v>
      </c>
      <c r="C3202">
        <v>5</v>
      </c>
      <c r="D3202" t="s">
        <v>36</v>
      </c>
      <c r="E3202" t="s">
        <v>10</v>
      </c>
      <c r="F3202">
        <v>628</v>
      </c>
      <c r="G3202">
        <v>521</v>
      </c>
      <c r="H3202">
        <v>2</v>
      </c>
      <c r="I3202">
        <v>1042</v>
      </c>
      <c r="J3202">
        <v>1670</v>
      </c>
      <c r="K3202">
        <v>2572</v>
      </c>
      <c r="L3202">
        <v>902</v>
      </c>
      <c r="M3202">
        <f t="array" ref="M3202">SUM(IF(E$2:E3202=E3202,IF(B$2:B3202=B3202,IF(C$2:C3202=C3202,L$2:L3202))))</f>
        <v>1189</v>
      </c>
    </row>
    <row r="3203" spans="1:13" x14ac:dyDescent="0.25">
      <c r="A3203" s="2">
        <v>39573</v>
      </c>
      <c r="B3203">
        <v>2008</v>
      </c>
      <c r="C3203">
        <v>5</v>
      </c>
      <c r="D3203" t="s">
        <v>30</v>
      </c>
      <c r="E3203" t="s">
        <v>12</v>
      </c>
      <c r="F3203">
        <v>785</v>
      </c>
      <c r="G3203">
        <v>558</v>
      </c>
      <c r="H3203">
        <v>4</v>
      </c>
      <c r="I3203">
        <v>2232</v>
      </c>
      <c r="J3203">
        <v>3017</v>
      </c>
      <c r="K3203">
        <v>12282</v>
      </c>
      <c r="L3203">
        <v>9265</v>
      </c>
      <c r="M3203">
        <f t="array" ref="M3203">SUM(IF(E$2:E3203=E3203,IF(B$2:B3203=B3203,IF(C$2:C3203=C3203,L$2:L3203))))</f>
        <v>8965</v>
      </c>
    </row>
    <row r="3204" spans="1:13" x14ac:dyDescent="0.25">
      <c r="A3204" s="2">
        <v>39574</v>
      </c>
      <c r="B3204">
        <v>2008</v>
      </c>
      <c r="C3204">
        <v>5</v>
      </c>
      <c r="D3204" t="s">
        <v>31</v>
      </c>
      <c r="E3204" t="s">
        <v>12</v>
      </c>
      <c r="F3204">
        <v>785</v>
      </c>
      <c r="G3204">
        <v>758</v>
      </c>
      <c r="H3204">
        <v>7</v>
      </c>
      <c r="I3204">
        <v>5306</v>
      </c>
      <c r="J3204">
        <v>6091</v>
      </c>
      <c r="K3204">
        <v>6768</v>
      </c>
      <c r="L3204">
        <v>677</v>
      </c>
      <c r="M3204">
        <f t="array" ref="M3204">SUM(IF(E$2:E3204=E3204,IF(B$2:B3204=B3204,IF(C$2:C3204=C3204,L$2:L3204))))</f>
        <v>9642</v>
      </c>
    </row>
    <row r="3205" spans="1:13" x14ac:dyDescent="0.25">
      <c r="A3205" s="2">
        <v>39574</v>
      </c>
      <c r="B3205">
        <v>2008</v>
      </c>
      <c r="C3205">
        <v>5</v>
      </c>
      <c r="D3205" t="s">
        <v>31</v>
      </c>
      <c r="E3205" t="s">
        <v>10</v>
      </c>
      <c r="F3205">
        <v>628</v>
      </c>
      <c r="G3205">
        <v>758</v>
      </c>
      <c r="H3205">
        <v>10</v>
      </c>
      <c r="I3205">
        <v>7580</v>
      </c>
      <c r="J3205">
        <v>8208</v>
      </c>
      <c r="K3205">
        <v>9376</v>
      </c>
      <c r="L3205">
        <v>1168</v>
      </c>
      <c r="M3205">
        <f t="array" ref="M3205">SUM(IF(E$2:E3205=E3205,IF(B$2:B3205=B3205,IF(C$2:C3205=C3205,L$2:L3205))))</f>
        <v>2357</v>
      </c>
    </row>
    <row r="3206" spans="1:13" x14ac:dyDescent="0.25">
      <c r="A3206" s="2">
        <v>39575</v>
      </c>
      <c r="B3206">
        <v>2008</v>
      </c>
      <c r="C3206">
        <v>5</v>
      </c>
      <c r="D3206" t="s">
        <v>32</v>
      </c>
      <c r="E3206" t="s">
        <v>12</v>
      </c>
      <c r="F3206">
        <v>785</v>
      </c>
      <c r="G3206">
        <v>758</v>
      </c>
      <c r="H3206">
        <v>8</v>
      </c>
      <c r="I3206">
        <v>6064</v>
      </c>
      <c r="J3206">
        <v>6849</v>
      </c>
      <c r="K3206">
        <v>7390</v>
      </c>
      <c r="L3206">
        <v>541</v>
      </c>
      <c r="M3206">
        <f t="array" ref="M3206">SUM(IF(E$2:E3206=E3206,IF(B$2:B3206=B3206,IF(C$2:C3206=C3206,L$2:L3206))))</f>
        <v>10183</v>
      </c>
    </row>
    <row r="3207" spans="1:13" x14ac:dyDescent="0.25">
      <c r="A3207" s="2">
        <v>39576</v>
      </c>
      <c r="B3207">
        <v>2008</v>
      </c>
      <c r="C3207">
        <v>5</v>
      </c>
      <c r="D3207" t="s">
        <v>33</v>
      </c>
      <c r="E3207" t="s">
        <v>7</v>
      </c>
      <c r="F3207">
        <v>1179</v>
      </c>
      <c r="G3207">
        <v>521</v>
      </c>
      <c r="H3207">
        <v>4</v>
      </c>
      <c r="I3207">
        <v>2084</v>
      </c>
      <c r="J3207">
        <v>3263</v>
      </c>
      <c r="K3207">
        <v>6280</v>
      </c>
      <c r="L3207">
        <v>3017</v>
      </c>
      <c r="M3207">
        <f t="array" ref="M3207">SUM(IF(E$2:E3207=E3207,IF(B$2:B3207=B3207,IF(C$2:C3207=C3207,L$2:L3207))))</f>
        <v>3017</v>
      </c>
    </row>
    <row r="3208" spans="1:13" x14ac:dyDescent="0.25">
      <c r="A3208" s="2">
        <v>39576</v>
      </c>
      <c r="B3208">
        <v>2008</v>
      </c>
      <c r="C3208">
        <v>5</v>
      </c>
      <c r="D3208" t="s">
        <v>33</v>
      </c>
      <c r="E3208" t="s">
        <v>10</v>
      </c>
      <c r="F3208">
        <v>628</v>
      </c>
      <c r="G3208">
        <v>521</v>
      </c>
      <c r="H3208">
        <v>5</v>
      </c>
      <c r="I3208">
        <v>2605</v>
      </c>
      <c r="J3208">
        <v>3233</v>
      </c>
      <c r="K3208">
        <v>3358</v>
      </c>
      <c r="L3208">
        <v>125</v>
      </c>
      <c r="M3208">
        <f t="array" ref="M3208">SUM(IF(E$2:E3208=E3208,IF(B$2:B3208=B3208,IF(C$2:C3208=C3208,L$2:L3208))))</f>
        <v>2482</v>
      </c>
    </row>
    <row r="3209" spans="1:13" x14ac:dyDescent="0.25">
      <c r="A3209" s="2">
        <v>39577</v>
      </c>
      <c r="B3209">
        <v>2008</v>
      </c>
      <c r="C3209">
        <v>5</v>
      </c>
      <c r="D3209" t="s">
        <v>34</v>
      </c>
      <c r="E3209" t="s">
        <v>10</v>
      </c>
      <c r="F3209">
        <v>628</v>
      </c>
      <c r="G3209">
        <v>558</v>
      </c>
      <c r="H3209">
        <v>1</v>
      </c>
      <c r="I3209">
        <v>558</v>
      </c>
      <c r="J3209">
        <v>1186</v>
      </c>
      <c r="K3209">
        <v>988</v>
      </c>
      <c r="L3209">
        <v>-198</v>
      </c>
      <c r="M3209">
        <f t="array" ref="M3209">SUM(IF(E$2:E3209=E3209,IF(B$2:B3209=B3209,IF(C$2:C3209=C3209,L$2:L3209))))</f>
        <v>2284</v>
      </c>
    </row>
    <row r="3210" spans="1:13" x14ac:dyDescent="0.25">
      <c r="A3210" s="2">
        <v>39578</v>
      </c>
      <c r="B3210">
        <v>2008</v>
      </c>
      <c r="C3210">
        <v>5</v>
      </c>
      <c r="D3210" t="s">
        <v>35</v>
      </c>
      <c r="E3210" t="s">
        <v>10</v>
      </c>
      <c r="F3210">
        <v>628</v>
      </c>
      <c r="G3210">
        <v>669</v>
      </c>
      <c r="H3210">
        <v>9</v>
      </c>
      <c r="I3210">
        <v>6021</v>
      </c>
      <c r="J3210">
        <v>6649</v>
      </c>
      <c r="K3210">
        <v>6386</v>
      </c>
      <c r="L3210">
        <v>-263</v>
      </c>
      <c r="M3210">
        <f t="array" ref="M3210">SUM(IF(E$2:E3210=E3210,IF(B$2:B3210=B3210,IF(C$2:C3210=C3210,L$2:L3210))))</f>
        <v>2021</v>
      </c>
    </row>
    <row r="3211" spans="1:13" x14ac:dyDescent="0.25">
      <c r="A3211" s="2">
        <v>39578</v>
      </c>
      <c r="B3211">
        <v>2008</v>
      </c>
      <c r="C3211">
        <v>5</v>
      </c>
      <c r="D3211" t="s">
        <v>35</v>
      </c>
      <c r="E3211" t="s">
        <v>13</v>
      </c>
      <c r="F3211">
        <v>1228</v>
      </c>
      <c r="G3211">
        <v>669</v>
      </c>
      <c r="H3211">
        <v>5</v>
      </c>
      <c r="I3211">
        <v>3345</v>
      </c>
      <c r="J3211">
        <v>4573</v>
      </c>
      <c r="K3211">
        <v>4149</v>
      </c>
      <c r="L3211">
        <v>-424</v>
      </c>
      <c r="M3211">
        <f t="array" ref="M3211">SUM(IF(E$2:E3211=E3211,IF(B$2:B3211=B3211,IF(C$2:C3211=C3211,L$2:L3211))))</f>
        <v>-424</v>
      </c>
    </row>
    <row r="3212" spans="1:13" x14ac:dyDescent="0.25">
      <c r="A3212" s="2">
        <v>39579</v>
      </c>
      <c r="B3212">
        <v>2008</v>
      </c>
      <c r="C3212">
        <v>5</v>
      </c>
      <c r="D3212" t="s">
        <v>36</v>
      </c>
      <c r="E3212" t="s">
        <v>8</v>
      </c>
      <c r="F3212">
        <v>1077</v>
      </c>
      <c r="G3212">
        <v>521</v>
      </c>
      <c r="H3212">
        <v>6</v>
      </c>
      <c r="I3212">
        <v>3126</v>
      </c>
      <c r="J3212">
        <v>4203</v>
      </c>
      <c r="K3212">
        <v>3654</v>
      </c>
      <c r="L3212">
        <v>-549</v>
      </c>
      <c r="M3212">
        <f t="array" ref="M3212">SUM(IF(E$2:E3212=E3212,IF(B$2:B3212=B3212,IF(C$2:C3212=C3212,L$2:L3212))))</f>
        <v>-549</v>
      </c>
    </row>
    <row r="3213" spans="1:13" x14ac:dyDescent="0.25">
      <c r="A3213" s="2">
        <v>39582</v>
      </c>
      <c r="B3213">
        <v>2008</v>
      </c>
      <c r="C3213">
        <v>5</v>
      </c>
      <c r="D3213" t="s">
        <v>32</v>
      </c>
      <c r="E3213" t="s">
        <v>12</v>
      </c>
      <c r="F3213">
        <v>785</v>
      </c>
      <c r="G3213">
        <v>758</v>
      </c>
      <c r="H3213">
        <v>10</v>
      </c>
      <c r="I3213">
        <v>7580</v>
      </c>
      <c r="J3213">
        <v>8365</v>
      </c>
      <c r="K3213">
        <v>8875</v>
      </c>
      <c r="L3213">
        <v>510</v>
      </c>
      <c r="M3213">
        <f t="array" ref="M3213">SUM(IF(E$2:E3213=E3213,IF(B$2:B3213=B3213,IF(C$2:C3213=C3213,L$2:L3213))))</f>
        <v>10693</v>
      </c>
    </row>
    <row r="3214" spans="1:13" x14ac:dyDescent="0.25">
      <c r="A3214" s="2">
        <v>39583</v>
      </c>
      <c r="B3214">
        <v>2008</v>
      </c>
      <c r="C3214">
        <v>5</v>
      </c>
      <c r="D3214" t="s">
        <v>33</v>
      </c>
      <c r="E3214" t="s">
        <v>13</v>
      </c>
      <c r="F3214">
        <v>1228</v>
      </c>
      <c r="G3214">
        <v>521</v>
      </c>
      <c r="H3214">
        <v>1</v>
      </c>
      <c r="I3214">
        <v>521</v>
      </c>
      <c r="J3214">
        <v>1749</v>
      </c>
      <c r="K3214">
        <v>2151</v>
      </c>
      <c r="L3214">
        <v>402</v>
      </c>
      <c r="M3214">
        <f t="array" ref="M3214">SUM(IF(E$2:E3214=E3214,IF(B$2:B3214=B3214,IF(C$2:C3214=C3214,L$2:L3214))))</f>
        <v>-22</v>
      </c>
    </row>
    <row r="3215" spans="1:13" x14ac:dyDescent="0.25">
      <c r="A3215" s="2">
        <v>39584</v>
      </c>
      <c r="B3215">
        <v>2008</v>
      </c>
      <c r="C3215">
        <v>5</v>
      </c>
      <c r="D3215" t="s">
        <v>34</v>
      </c>
      <c r="E3215" t="s">
        <v>12</v>
      </c>
      <c r="F3215">
        <v>785</v>
      </c>
      <c r="G3215">
        <v>558</v>
      </c>
      <c r="H3215">
        <v>3</v>
      </c>
      <c r="I3215">
        <v>1674</v>
      </c>
      <c r="J3215">
        <v>2459</v>
      </c>
      <c r="K3215">
        <v>2929</v>
      </c>
      <c r="L3215">
        <v>470</v>
      </c>
      <c r="M3215">
        <f t="array" ref="M3215">SUM(IF(E$2:E3215=E3215,IF(B$2:B3215=B3215,IF(C$2:C3215=C3215,L$2:L3215))))</f>
        <v>11163</v>
      </c>
    </row>
    <row r="3216" spans="1:13" x14ac:dyDescent="0.25">
      <c r="A3216" s="2">
        <v>39584</v>
      </c>
      <c r="B3216">
        <v>2008</v>
      </c>
      <c r="C3216">
        <v>5</v>
      </c>
      <c r="D3216" t="s">
        <v>34</v>
      </c>
      <c r="E3216" t="s">
        <v>10</v>
      </c>
      <c r="F3216">
        <v>628</v>
      </c>
      <c r="G3216">
        <v>558</v>
      </c>
      <c r="H3216">
        <v>3</v>
      </c>
      <c r="I3216">
        <v>1674</v>
      </c>
      <c r="J3216">
        <v>2302</v>
      </c>
      <c r="K3216">
        <v>3962</v>
      </c>
      <c r="L3216">
        <v>1660</v>
      </c>
      <c r="M3216">
        <f t="array" ref="M3216">SUM(IF(E$2:E3216=E3216,IF(B$2:B3216=B3216,IF(C$2:C3216=C3216,L$2:L3216))))</f>
        <v>3681</v>
      </c>
    </row>
    <row r="3217" spans="1:13" x14ac:dyDescent="0.25">
      <c r="A3217" s="2">
        <v>39586</v>
      </c>
      <c r="B3217">
        <v>2008</v>
      </c>
      <c r="C3217">
        <v>5</v>
      </c>
      <c r="D3217" t="s">
        <v>36</v>
      </c>
      <c r="E3217" t="s">
        <v>12</v>
      </c>
      <c r="F3217">
        <v>785</v>
      </c>
      <c r="G3217">
        <v>521</v>
      </c>
      <c r="H3217">
        <v>10</v>
      </c>
      <c r="I3217">
        <v>5210</v>
      </c>
      <c r="J3217">
        <v>5995</v>
      </c>
      <c r="K3217">
        <v>5372</v>
      </c>
      <c r="L3217">
        <v>-623</v>
      </c>
      <c r="M3217">
        <f t="array" ref="M3217">SUM(IF(E$2:E3217=E3217,IF(B$2:B3217=B3217,IF(C$2:C3217=C3217,L$2:L3217))))</f>
        <v>10540</v>
      </c>
    </row>
    <row r="3218" spans="1:13" x14ac:dyDescent="0.25">
      <c r="A3218" s="2">
        <v>39587</v>
      </c>
      <c r="B3218">
        <v>2008</v>
      </c>
      <c r="C3218">
        <v>5</v>
      </c>
      <c r="D3218" t="s">
        <v>30</v>
      </c>
      <c r="E3218" t="s">
        <v>12</v>
      </c>
      <c r="F3218">
        <v>785</v>
      </c>
      <c r="G3218">
        <v>558</v>
      </c>
      <c r="H3218">
        <v>8</v>
      </c>
      <c r="I3218">
        <v>4464</v>
      </c>
      <c r="J3218">
        <v>5249</v>
      </c>
      <c r="K3218">
        <v>5063</v>
      </c>
      <c r="L3218">
        <v>-186</v>
      </c>
      <c r="M3218">
        <f t="array" ref="M3218">SUM(IF(E$2:E3218=E3218,IF(B$2:B3218=B3218,IF(C$2:C3218=C3218,L$2:L3218))))</f>
        <v>10354</v>
      </c>
    </row>
    <row r="3219" spans="1:13" x14ac:dyDescent="0.25">
      <c r="A3219" s="2">
        <v>39587</v>
      </c>
      <c r="B3219">
        <v>2008</v>
      </c>
      <c r="C3219">
        <v>5</v>
      </c>
      <c r="D3219" t="s">
        <v>30</v>
      </c>
      <c r="E3219" t="s">
        <v>13</v>
      </c>
      <c r="F3219">
        <v>1228</v>
      </c>
      <c r="G3219">
        <v>558</v>
      </c>
      <c r="H3219">
        <v>8</v>
      </c>
      <c r="I3219">
        <v>4464</v>
      </c>
      <c r="J3219">
        <v>5692</v>
      </c>
      <c r="K3219">
        <v>5857</v>
      </c>
      <c r="L3219">
        <v>165</v>
      </c>
      <c r="M3219">
        <f t="array" ref="M3219">SUM(IF(E$2:E3219=E3219,IF(B$2:B3219=B3219,IF(C$2:C3219=C3219,L$2:L3219))))</f>
        <v>143</v>
      </c>
    </row>
    <row r="3220" spans="1:13" x14ac:dyDescent="0.25">
      <c r="A3220" s="2">
        <v>39588</v>
      </c>
      <c r="B3220">
        <v>2008</v>
      </c>
      <c r="C3220">
        <v>5</v>
      </c>
      <c r="D3220" t="s">
        <v>31</v>
      </c>
      <c r="E3220" t="s">
        <v>12</v>
      </c>
      <c r="F3220">
        <v>785</v>
      </c>
      <c r="G3220">
        <v>758</v>
      </c>
      <c r="H3220">
        <v>5</v>
      </c>
      <c r="I3220">
        <v>3790</v>
      </c>
      <c r="J3220">
        <v>4575</v>
      </c>
      <c r="K3220">
        <v>4143</v>
      </c>
      <c r="L3220">
        <v>-432</v>
      </c>
      <c r="M3220">
        <f t="array" ref="M3220">SUM(IF(E$2:E3220=E3220,IF(B$2:B3220=B3220,IF(C$2:C3220=C3220,L$2:L3220))))</f>
        <v>9922</v>
      </c>
    </row>
    <row r="3221" spans="1:13" x14ac:dyDescent="0.25">
      <c r="A3221" s="2">
        <v>39588</v>
      </c>
      <c r="B3221">
        <v>2008</v>
      </c>
      <c r="C3221">
        <v>5</v>
      </c>
      <c r="D3221" t="s">
        <v>31</v>
      </c>
      <c r="E3221" t="s">
        <v>13</v>
      </c>
      <c r="F3221">
        <v>1228</v>
      </c>
      <c r="G3221">
        <v>758</v>
      </c>
      <c r="H3221">
        <v>8</v>
      </c>
      <c r="I3221">
        <v>6064</v>
      </c>
      <c r="J3221">
        <v>7292</v>
      </c>
      <c r="K3221">
        <v>8693</v>
      </c>
      <c r="L3221">
        <v>1401</v>
      </c>
      <c r="M3221">
        <f t="array" ref="M3221">SUM(IF(E$2:E3221=E3221,IF(B$2:B3221=B3221,IF(C$2:C3221=C3221,L$2:L3221))))</f>
        <v>1544</v>
      </c>
    </row>
    <row r="3222" spans="1:13" x14ac:dyDescent="0.25">
      <c r="A3222" s="2">
        <v>39590</v>
      </c>
      <c r="B3222">
        <v>2008</v>
      </c>
      <c r="C3222">
        <v>5</v>
      </c>
      <c r="D3222" t="s">
        <v>33</v>
      </c>
      <c r="E3222" t="s">
        <v>13</v>
      </c>
      <c r="F3222">
        <v>1228</v>
      </c>
      <c r="G3222">
        <v>521</v>
      </c>
      <c r="H3222">
        <v>2</v>
      </c>
      <c r="I3222">
        <v>1042</v>
      </c>
      <c r="J3222">
        <v>2270</v>
      </c>
      <c r="K3222">
        <v>5320</v>
      </c>
      <c r="L3222">
        <v>3050</v>
      </c>
      <c r="M3222">
        <f t="array" ref="M3222">SUM(IF(E$2:E3222=E3222,IF(B$2:B3222=B3222,IF(C$2:C3222=C3222,L$2:L3222))))</f>
        <v>4594</v>
      </c>
    </row>
    <row r="3223" spans="1:13" x14ac:dyDescent="0.25">
      <c r="A3223" s="2">
        <v>39592</v>
      </c>
      <c r="B3223">
        <v>2008</v>
      </c>
      <c r="C3223">
        <v>5</v>
      </c>
      <c r="D3223" t="s">
        <v>35</v>
      </c>
      <c r="E3223" t="s">
        <v>10</v>
      </c>
      <c r="F3223">
        <v>628</v>
      </c>
      <c r="G3223">
        <v>669</v>
      </c>
      <c r="H3223">
        <v>2</v>
      </c>
      <c r="I3223">
        <v>1338</v>
      </c>
      <c r="J3223">
        <v>1966</v>
      </c>
      <c r="K3223">
        <v>2134</v>
      </c>
      <c r="L3223">
        <v>168</v>
      </c>
      <c r="M3223">
        <f t="array" ref="M3223">SUM(IF(E$2:E3223=E3223,IF(B$2:B3223=B3223,IF(C$2:C3223=C3223,L$2:L3223))))</f>
        <v>3849</v>
      </c>
    </row>
    <row r="3224" spans="1:13" x14ac:dyDescent="0.25">
      <c r="A3224" s="2">
        <v>39592</v>
      </c>
      <c r="B3224">
        <v>2008</v>
      </c>
      <c r="C3224">
        <v>5</v>
      </c>
      <c r="D3224" t="s">
        <v>35</v>
      </c>
      <c r="E3224" t="s">
        <v>13</v>
      </c>
      <c r="F3224">
        <v>1228</v>
      </c>
      <c r="G3224">
        <v>669</v>
      </c>
      <c r="H3224">
        <v>3</v>
      </c>
      <c r="I3224">
        <v>2007</v>
      </c>
      <c r="J3224">
        <v>3235</v>
      </c>
      <c r="K3224">
        <v>3567</v>
      </c>
      <c r="L3224">
        <v>332</v>
      </c>
      <c r="M3224">
        <f t="array" ref="M3224">SUM(IF(E$2:E3224=E3224,IF(B$2:B3224=B3224,IF(C$2:C3224=C3224,L$2:L3224))))</f>
        <v>4926</v>
      </c>
    </row>
    <row r="3225" spans="1:13" x14ac:dyDescent="0.25">
      <c r="A3225" s="2">
        <v>39593</v>
      </c>
      <c r="B3225">
        <v>2008</v>
      </c>
      <c r="C3225">
        <v>5</v>
      </c>
      <c r="D3225" t="s">
        <v>36</v>
      </c>
      <c r="E3225" t="s">
        <v>10</v>
      </c>
      <c r="F3225">
        <v>628</v>
      </c>
      <c r="G3225">
        <v>521</v>
      </c>
      <c r="H3225">
        <v>10</v>
      </c>
      <c r="I3225">
        <v>5210</v>
      </c>
      <c r="J3225">
        <v>5838</v>
      </c>
      <c r="K3225">
        <v>6292</v>
      </c>
      <c r="L3225">
        <v>454</v>
      </c>
      <c r="M3225">
        <f t="array" ref="M3225">SUM(IF(E$2:E3225=E3225,IF(B$2:B3225=B3225,IF(C$2:C3225=C3225,L$2:L3225))))</f>
        <v>4303</v>
      </c>
    </row>
    <row r="3226" spans="1:13" x14ac:dyDescent="0.25">
      <c r="A3226" s="2">
        <v>39595</v>
      </c>
      <c r="B3226">
        <v>2008</v>
      </c>
      <c r="C3226">
        <v>5</v>
      </c>
      <c r="D3226" t="s">
        <v>31</v>
      </c>
      <c r="E3226" t="s">
        <v>12</v>
      </c>
      <c r="F3226">
        <v>785</v>
      </c>
      <c r="G3226">
        <v>758</v>
      </c>
      <c r="H3226">
        <v>7</v>
      </c>
      <c r="I3226">
        <v>5306</v>
      </c>
      <c r="J3226">
        <v>6091</v>
      </c>
      <c r="K3226">
        <v>6140</v>
      </c>
      <c r="L3226">
        <v>49</v>
      </c>
      <c r="M3226">
        <f t="array" ref="M3226">SUM(IF(E$2:E3226=E3226,IF(B$2:B3226=B3226,IF(C$2:C3226=C3226,L$2:L3226))))</f>
        <v>9971</v>
      </c>
    </row>
    <row r="3227" spans="1:13" x14ac:dyDescent="0.25">
      <c r="A3227" s="2">
        <v>39595</v>
      </c>
      <c r="B3227">
        <v>2008</v>
      </c>
      <c r="C3227">
        <v>5</v>
      </c>
      <c r="D3227" t="s">
        <v>31</v>
      </c>
      <c r="E3227" t="s">
        <v>10</v>
      </c>
      <c r="F3227">
        <v>628</v>
      </c>
      <c r="G3227">
        <v>758</v>
      </c>
      <c r="H3227">
        <v>3</v>
      </c>
      <c r="I3227">
        <v>2274</v>
      </c>
      <c r="J3227">
        <v>2902</v>
      </c>
      <c r="K3227">
        <v>2562</v>
      </c>
      <c r="L3227">
        <v>-340</v>
      </c>
      <c r="M3227">
        <f t="array" ref="M3227">SUM(IF(E$2:E3227=E3227,IF(B$2:B3227=B3227,IF(C$2:C3227=C3227,L$2:L3227))))</f>
        <v>3963</v>
      </c>
    </row>
    <row r="3228" spans="1:13" x14ac:dyDescent="0.25">
      <c r="A3228" s="2">
        <v>39596</v>
      </c>
      <c r="B3228">
        <v>2008</v>
      </c>
      <c r="C3228">
        <v>5</v>
      </c>
      <c r="D3228" t="s">
        <v>32</v>
      </c>
      <c r="E3228" t="s">
        <v>12</v>
      </c>
      <c r="F3228">
        <v>785</v>
      </c>
      <c r="G3228">
        <v>758</v>
      </c>
      <c r="H3228">
        <v>2</v>
      </c>
      <c r="I3228">
        <v>1516</v>
      </c>
      <c r="J3228">
        <v>2301</v>
      </c>
      <c r="K3228">
        <v>2418</v>
      </c>
      <c r="L3228">
        <v>117</v>
      </c>
      <c r="M3228">
        <f t="array" ref="M3228">SUM(IF(E$2:E3228=E3228,IF(B$2:B3228=B3228,IF(C$2:C3228=C3228,L$2:L3228))))</f>
        <v>10088</v>
      </c>
    </row>
    <row r="3229" spans="1:13" x14ac:dyDescent="0.25">
      <c r="A3229" s="2">
        <v>39596</v>
      </c>
      <c r="B3229">
        <v>2008</v>
      </c>
      <c r="C3229">
        <v>5</v>
      </c>
      <c r="D3229" t="s">
        <v>32</v>
      </c>
      <c r="E3229" t="s">
        <v>10</v>
      </c>
      <c r="F3229">
        <v>628</v>
      </c>
      <c r="G3229">
        <v>758</v>
      </c>
      <c r="H3229">
        <v>4</v>
      </c>
      <c r="I3229">
        <v>3032</v>
      </c>
      <c r="J3229">
        <v>3660</v>
      </c>
      <c r="K3229">
        <v>4049</v>
      </c>
      <c r="L3229">
        <v>389</v>
      </c>
      <c r="M3229">
        <f t="array" ref="M3229">SUM(IF(E$2:E3229=E3229,IF(B$2:B3229=B3229,IF(C$2:C3229=C3229,L$2:L3229))))</f>
        <v>4352</v>
      </c>
    </row>
    <row r="3230" spans="1:13" x14ac:dyDescent="0.25">
      <c r="A3230" s="2">
        <v>39596</v>
      </c>
      <c r="B3230">
        <v>2008</v>
      </c>
      <c r="C3230">
        <v>5</v>
      </c>
      <c r="D3230" t="s">
        <v>32</v>
      </c>
      <c r="E3230" t="s">
        <v>7</v>
      </c>
      <c r="F3230">
        <v>1179</v>
      </c>
      <c r="G3230">
        <v>758</v>
      </c>
      <c r="H3230">
        <v>3</v>
      </c>
      <c r="I3230">
        <v>2274</v>
      </c>
      <c r="J3230">
        <v>3453</v>
      </c>
      <c r="K3230">
        <v>5343</v>
      </c>
      <c r="L3230">
        <v>1890</v>
      </c>
      <c r="M3230">
        <f t="array" ref="M3230">SUM(IF(E$2:E3230=E3230,IF(B$2:B3230=B3230,IF(C$2:C3230=C3230,L$2:L3230))))</f>
        <v>4907</v>
      </c>
    </row>
    <row r="3231" spans="1:13" x14ac:dyDescent="0.25">
      <c r="A3231" s="2">
        <v>39598</v>
      </c>
      <c r="B3231">
        <v>2008</v>
      </c>
      <c r="C3231">
        <v>5</v>
      </c>
      <c r="D3231" t="s">
        <v>34</v>
      </c>
      <c r="E3231" t="s">
        <v>12</v>
      </c>
      <c r="F3231">
        <v>785</v>
      </c>
      <c r="G3231">
        <v>558</v>
      </c>
      <c r="H3231">
        <v>8</v>
      </c>
      <c r="I3231">
        <v>4464</v>
      </c>
      <c r="J3231">
        <v>5249</v>
      </c>
      <c r="K3231">
        <v>4878</v>
      </c>
      <c r="L3231">
        <v>-371</v>
      </c>
      <c r="M3231">
        <f t="array" ref="M3231">SUM(IF(E$2:E3231=E3231,IF(B$2:B3231=B3231,IF(C$2:C3231=C3231,L$2:L3231))))</f>
        <v>9717</v>
      </c>
    </row>
    <row r="3232" spans="1:13" x14ac:dyDescent="0.25">
      <c r="A3232" s="2">
        <v>39599</v>
      </c>
      <c r="B3232">
        <v>2008</v>
      </c>
      <c r="C3232">
        <v>5</v>
      </c>
      <c r="D3232" t="s">
        <v>35</v>
      </c>
      <c r="E3232" t="s">
        <v>13</v>
      </c>
      <c r="F3232">
        <v>1228</v>
      </c>
      <c r="G3232">
        <v>669</v>
      </c>
      <c r="H3232">
        <v>9</v>
      </c>
      <c r="I3232">
        <v>6021</v>
      </c>
      <c r="J3232">
        <v>7249</v>
      </c>
      <c r="K3232">
        <v>6517</v>
      </c>
      <c r="L3232">
        <v>-732</v>
      </c>
      <c r="M3232">
        <f t="array" ref="M3232">SUM(IF(E$2:E3232=E3232,IF(B$2:B3232=B3232,IF(C$2:C3232=C3232,L$2:L3232))))</f>
        <v>4194</v>
      </c>
    </row>
    <row r="3233" spans="1:13" x14ac:dyDescent="0.25">
      <c r="A3233" s="2">
        <v>39599</v>
      </c>
      <c r="B3233">
        <v>2008</v>
      </c>
      <c r="C3233">
        <v>5</v>
      </c>
      <c r="D3233" t="s">
        <v>35</v>
      </c>
      <c r="E3233" t="s">
        <v>12</v>
      </c>
      <c r="F3233">
        <v>785</v>
      </c>
      <c r="G3233">
        <v>669</v>
      </c>
      <c r="H3233">
        <v>1</v>
      </c>
      <c r="I3233">
        <v>669</v>
      </c>
      <c r="J3233">
        <v>1454</v>
      </c>
      <c r="K3233">
        <v>1228</v>
      </c>
      <c r="L3233">
        <v>-226</v>
      </c>
      <c r="M3233">
        <f t="array" ref="M3233">SUM(IF(E$2:E3233=E3233,IF(B$2:B3233=B3233,IF(C$2:C3233=C3233,L$2:L3233))))</f>
        <v>9491</v>
      </c>
    </row>
    <row r="3234" spans="1:13" x14ac:dyDescent="0.25">
      <c r="A3234" s="2">
        <v>39600</v>
      </c>
      <c r="B3234">
        <v>2008</v>
      </c>
      <c r="C3234">
        <v>6</v>
      </c>
      <c r="D3234" t="s">
        <v>36</v>
      </c>
      <c r="E3234" t="s">
        <v>10</v>
      </c>
      <c r="F3234">
        <v>628</v>
      </c>
      <c r="G3234">
        <v>521</v>
      </c>
      <c r="H3234">
        <v>7</v>
      </c>
      <c r="I3234">
        <v>3647</v>
      </c>
      <c r="J3234">
        <v>4275</v>
      </c>
      <c r="K3234">
        <v>3917</v>
      </c>
      <c r="L3234">
        <v>-358</v>
      </c>
      <c r="M3234">
        <f t="array" ref="M3234">SUM(IF(E$2:E3234=E3234,IF(B$2:B3234=B3234,IF(C$2:C3234=C3234,L$2:L3234))))</f>
        <v>-358</v>
      </c>
    </row>
    <row r="3235" spans="1:13" x14ac:dyDescent="0.25">
      <c r="A3235" s="2">
        <v>39601</v>
      </c>
      <c r="B3235">
        <v>2008</v>
      </c>
      <c r="C3235">
        <v>6</v>
      </c>
      <c r="D3235" t="s">
        <v>30</v>
      </c>
      <c r="E3235" t="s">
        <v>12</v>
      </c>
      <c r="F3235">
        <v>785</v>
      </c>
      <c r="G3235">
        <v>558</v>
      </c>
      <c r="H3235">
        <v>4</v>
      </c>
      <c r="I3235">
        <v>2232</v>
      </c>
      <c r="J3235">
        <v>3017</v>
      </c>
      <c r="K3235">
        <v>3292</v>
      </c>
      <c r="L3235">
        <v>275</v>
      </c>
      <c r="M3235">
        <f t="array" ref="M3235">SUM(IF(E$2:E3235=E3235,IF(B$2:B3235=B3235,IF(C$2:C3235=C3235,L$2:L3235))))</f>
        <v>275</v>
      </c>
    </row>
    <row r="3236" spans="1:13" x14ac:dyDescent="0.25">
      <c r="A3236" s="2">
        <v>39601</v>
      </c>
      <c r="B3236">
        <v>2008</v>
      </c>
      <c r="C3236">
        <v>6</v>
      </c>
      <c r="D3236" t="s">
        <v>30</v>
      </c>
      <c r="E3236" t="s">
        <v>10</v>
      </c>
      <c r="F3236">
        <v>628</v>
      </c>
      <c r="G3236">
        <v>558</v>
      </c>
      <c r="H3236">
        <v>8</v>
      </c>
      <c r="I3236">
        <v>4464</v>
      </c>
      <c r="J3236">
        <v>5092</v>
      </c>
      <c r="K3236">
        <v>5918</v>
      </c>
      <c r="L3236">
        <v>826</v>
      </c>
      <c r="M3236">
        <f t="array" ref="M3236">SUM(IF(E$2:E3236=E3236,IF(B$2:B3236=B3236,IF(C$2:C3236=C3236,L$2:L3236))))</f>
        <v>468</v>
      </c>
    </row>
    <row r="3237" spans="1:13" x14ac:dyDescent="0.25">
      <c r="A3237" s="2">
        <v>39603</v>
      </c>
      <c r="B3237">
        <v>2008</v>
      </c>
      <c r="C3237">
        <v>6</v>
      </c>
      <c r="D3237" t="s">
        <v>32</v>
      </c>
      <c r="E3237" t="s">
        <v>8</v>
      </c>
      <c r="F3237">
        <v>1077</v>
      </c>
      <c r="G3237">
        <v>758</v>
      </c>
      <c r="H3237">
        <v>5</v>
      </c>
      <c r="I3237">
        <v>3790</v>
      </c>
      <c r="J3237">
        <v>4867</v>
      </c>
      <c r="K3237">
        <v>4957</v>
      </c>
      <c r="L3237">
        <v>90</v>
      </c>
      <c r="M3237">
        <f t="array" ref="M3237">SUM(IF(E$2:E3237=E3237,IF(B$2:B3237=B3237,IF(C$2:C3237=C3237,L$2:L3237))))</f>
        <v>90</v>
      </c>
    </row>
    <row r="3238" spans="1:13" x14ac:dyDescent="0.25">
      <c r="A3238" s="2">
        <v>39606</v>
      </c>
      <c r="B3238">
        <v>2008</v>
      </c>
      <c r="C3238">
        <v>6</v>
      </c>
      <c r="D3238" t="s">
        <v>35</v>
      </c>
      <c r="E3238" t="s">
        <v>10</v>
      </c>
      <c r="F3238">
        <v>628</v>
      </c>
      <c r="G3238">
        <v>669</v>
      </c>
      <c r="H3238">
        <v>9</v>
      </c>
      <c r="I3238">
        <v>6021</v>
      </c>
      <c r="J3238">
        <v>6649</v>
      </c>
      <c r="K3238">
        <v>7800</v>
      </c>
      <c r="L3238">
        <v>1151</v>
      </c>
      <c r="M3238">
        <f t="array" ref="M3238">SUM(IF(E$2:E3238=E3238,IF(B$2:B3238=B3238,IF(C$2:C3238=C3238,L$2:L3238))))</f>
        <v>1619</v>
      </c>
    </row>
    <row r="3239" spans="1:13" x14ac:dyDescent="0.25">
      <c r="A3239" s="2">
        <v>39607</v>
      </c>
      <c r="B3239">
        <v>2008</v>
      </c>
      <c r="C3239">
        <v>6</v>
      </c>
      <c r="D3239" t="s">
        <v>36</v>
      </c>
      <c r="E3239" t="s">
        <v>12</v>
      </c>
      <c r="F3239">
        <v>785</v>
      </c>
      <c r="G3239">
        <v>521</v>
      </c>
      <c r="H3239">
        <v>5</v>
      </c>
      <c r="I3239">
        <v>2605</v>
      </c>
      <c r="J3239">
        <v>3390</v>
      </c>
      <c r="K3239">
        <v>3881</v>
      </c>
      <c r="L3239">
        <v>491</v>
      </c>
      <c r="M3239">
        <f t="array" ref="M3239">SUM(IF(E$2:E3239=E3239,IF(B$2:B3239=B3239,IF(C$2:C3239=C3239,L$2:L3239))))</f>
        <v>766</v>
      </c>
    </row>
    <row r="3240" spans="1:13" x14ac:dyDescent="0.25">
      <c r="A3240" s="2">
        <v>39611</v>
      </c>
      <c r="B3240">
        <v>2008</v>
      </c>
      <c r="C3240">
        <v>6</v>
      </c>
      <c r="D3240" t="s">
        <v>33</v>
      </c>
      <c r="E3240" t="s">
        <v>12</v>
      </c>
      <c r="F3240">
        <v>785</v>
      </c>
      <c r="G3240">
        <v>521</v>
      </c>
      <c r="H3240">
        <v>7</v>
      </c>
      <c r="I3240">
        <v>3647</v>
      </c>
      <c r="J3240">
        <v>4432</v>
      </c>
      <c r="K3240">
        <v>5113</v>
      </c>
      <c r="L3240">
        <v>681</v>
      </c>
      <c r="M3240">
        <f t="array" ref="M3240">SUM(IF(E$2:E3240=E3240,IF(B$2:B3240=B3240,IF(C$2:C3240=C3240,L$2:L3240))))</f>
        <v>1447</v>
      </c>
    </row>
    <row r="3241" spans="1:13" x14ac:dyDescent="0.25">
      <c r="A3241" s="2">
        <v>39612</v>
      </c>
      <c r="B3241">
        <v>2008</v>
      </c>
      <c r="C3241">
        <v>6</v>
      </c>
      <c r="D3241" t="s">
        <v>34</v>
      </c>
      <c r="E3241" t="s">
        <v>12</v>
      </c>
      <c r="F3241">
        <v>785</v>
      </c>
      <c r="G3241">
        <v>558</v>
      </c>
      <c r="H3241">
        <v>7</v>
      </c>
      <c r="I3241">
        <v>3906</v>
      </c>
      <c r="J3241">
        <v>4691</v>
      </c>
      <c r="K3241">
        <v>5113</v>
      </c>
      <c r="L3241">
        <v>422</v>
      </c>
      <c r="M3241">
        <f t="array" ref="M3241">SUM(IF(E$2:E3241=E3241,IF(B$2:B3241=B3241,IF(C$2:C3241=C3241,L$2:L3241))))</f>
        <v>1869</v>
      </c>
    </row>
    <row r="3242" spans="1:13" x14ac:dyDescent="0.25">
      <c r="A3242" s="2">
        <v>39613</v>
      </c>
      <c r="B3242">
        <v>2008</v>
      </c>
      <c r="C3242">
        <v>6</v>
      </c>
      <c r="D3242" t="s">
        <v>35</v>
      </c>
      <c r="E3242" t="s">
        <v>12</v>
      </c>
      <c r="F3242">
        <v>785</v>
      </c>
      <c r="G3242">
        <v>669</v>
      </c>
      <c r="H3242">
        <v>8</v>
      </c>
      <c r="I3242">
        <v>5352</v>
      </c>
      <c r="J3242">
        <v>6137</v>
      </c>
      <c r="K3242">
        <v>27264</v>
      </c>
      <c r="L3242">
        <v>21127</v>
      </c>
      <c r="M3242">
        <f t="array" ref="M3242">SUM(IF(E$2:E3242=E3242,IF(B$2:B3242=B3242,IF(C$2:C3242=C3242,L$2:L3242))))</f>
        <v>22996</v>
      </c>
    </row>
    <row r="3243" spans="1:13" x14ac:dyDescent="0.25">
      <c r="A3243" s="2">
        <v>39614</v>
      </c>
      <c r="B3243">
        <v>2008</v>
      </c>
      <c r="C3243">
        <v>6</v>
      </c>
      <c r="D3243" t="s">
        <v>36</v>
      </c>
      <c r="E3243" t="s">
        <v>13</v>
      </c>
      <c r="F3243">
        <v>1228</v>
      </c>
      <c r="G3243">
        <v>521</v>
      </c>
      <c r="H3243">
        <v>8</v>
      </c>
      <c r="I3243">
        <v>4168</v>
      </c>
      <c r="J3243">
        <v>5396</v>
      </c>
      <c r="K3243">
        <v>5559</v>
      </c>
      <c r="L3243">
        <v>163</v>
      </c>
      <c r="M3243">
        <f t="array" ref="M3243">SUM(IF(E$2:E3243=E3243,IF(B$2:B3243=B3243,IF(C$2:C3243=C3243,L$2:L3243))))</f>
        <v>163</v>
      </c>
    </row>
    <row r="3244" spans="1:13" x14ac:dyDescent="0.25">
      <c r="A3244" s="2">
        <v>39614</v>
      </c>
      <c r="B3244">
        <v>2008</v>
      </c>
      <c r="C3244">
        <v>6</v>
      </c>
      <c r="D3244" t="s">
        <v>36</v>
      </c>
      <c r="E3244" t="s">
        <v>7</v>
      </c>
      <c r="F3244">
        <v>1179</v>
      </c>
      <c r="G3244">
        <v>521</v>
      </c>
      <c r="H3244">
        <v>10</v>
      </c>
      <c r="I3244">
        <v>5210</v>
      </c>
      <c r="J3244">
        <v>6389</v>
      </c>
      <c r="K3244">
        <v>7078</v>
      </c>
      <c r="L3244">
        <v>689</v>
      </c>
      <c r="M3244">
        <f t="array" ref="M3244">SUM(IF(E$2:E3244=E3244,IF(B$2:B3244=B3244,IF(C$2:C3244=C3244,L$2:L3244))))</f>
        <v>689</v>
      </c>
    </row>
    <row r="3245" spans="1:13" x14ac:dyDescent="0.25">
      <c r="A3245" s="2">
        <v>39614</v>
      </c>
      <c r="B3245">
        <v>2008</v>
      </c>
      <c r="C3245">
        <v>6</v>
      </c>
      <c r="D3245" t="s">
        <v>36</v>
      </c>
      <c r="E3245" t="s">
        <v>10</v>
      </c>
      <c r="F3245">
        <v>628</v>
      </c>
      <c r="G3245">
        <v>521</v>
      </c>
      <c r="H3245">
        <v>1</v>
      </c>
      <c r="I3245">
        <v>521</v>
      </c>
      <c r="J3245">
        <v>1149</v>
      </c>
      <c r="K3245">
        <v>1000</v>
      </c>
      <c r="L3245">
        <v>-149</v>
      </c>
      <c r="M3245">
        <f t="array" ref="M3245">SUM(IF(E$2:E3245=E3245,IF(B$2:B3245=B3245,IF(C$2:C3245=C3245,L$2:L3245))))</f>
        <v>1470</v>
      </c>
    </row>
    <row r="3246" spans="1:13" x14ac:dyDescent="0.25">
      <c r="A3246" s="2">
        <v>39615</v>
      </c>
      <c r="B3246">
        <v>2008</v>
      </c>
      <c r="C3246">
        <v>6</v>
      </c>
      <c r="D3246" t="s">
        <v>30</v>
      </c>
      <c r="E3246" t="s">
        <v>12</v>
      </c>
      <c r="F3246">
        <v>785</v>
      </c>
      <c r="G3246">
        <v>558</v>
      </c>
      <c r="H3246">
        <v>5</v>
      </c>
      <c r="I3246">
        <v>2790</v>
      </c>
      <c r="J3246">
        <v>3575</v>
      </c>
      <c r="K3246">
        <v>3597</v>
      </c>
      <c r="L3246">
        <v>22</v>
      </c>
      <c r="M3246">
        <f t="array" ref="M3246">SUM(IF(E$2:E3246=E3246,IF(B$2:B3246=B3246,IF(C$2:C3246=C3246,L$2:L3246))))</f>
        <v>23018</v>
      </c>
    </row>
    <row r="3247" spans="1:13" x14ac:dyDescent="0.25">
      <c r="A3247" s="2">
        <v>39616</v>
      </c>
      <c r="B3247">
        <v>2008</v>
      </c>
      <c r="C3247">
        <v>6</v>
      </c>
      <c r="D3247" t="s">
        <v>31</v>
      </c>
      <c r="E3247" t="s">
        <v>12</v>
      </c>
      <c r="F3247">
        <v>785</v>
      </c>
      <c r="G3247">
        <v>758</v>
      </c>
      <c r="H3247">
        <v>5</v>
      </c>
      <c r="I3247">
        <v>3790</v>
      </c>
      <c r="J3247">
        <v>4575</v>
      </c>
      <c r="K3247">
        <v>8694</v>
      </c>
      <c r="L3247">
        <v>4119</v>
      </c>
      <c r="M3247">
        <f t="array" ref="M3247">SUM(IF(E$2:E3247=E3247,IF(B$2:B3247=B3247,IF(C$2:C3247=C3247,L$2:L3247))))</f>
        <v>27137</v>
      </c>
    </row>
    <row r="3248" spans="1:13" x14ac:dyDescent="0.25">
      <c r="A3248" s="2">
        <v>39618</v>
      </c>
      <c r="B3248">
        <v>2008</v>
      </c>
      <c r="C3248">
        <v>6</v>
      </c>
      <c r="D3248" t="s">
        <v>33</v>
      </c>
      <c r="E3248" t="s">
        <v>10</v>
      </c>
      <c r="F3248">
        <v>628</v>
      </c>
      <c r="G3248">
        <v>521</v>
      </c>
      <c r="H3248">
        <v>10</v>
      </c>
      <c r="I3248">
        <v>5210</v>
      </c>
      <c r="J3248">
        <v>5838</v>
      </c>
      <c r="K3248">
        <v>7215</v>
      </c>
      <c r="L3248">
        <v>1377</v>
      </c>
      <c r="M3248">
        <f t="array" ref="M3248">SUM(IF(E$2:E3248=E3248,IF(B$2:B3248=B3248,IF(C$2:C3248=C3248,L$2:L3248))))</f>
        <v>2847</v>
      </c>
    </row>
    <row r="3249" spans="1:13" x14ac:dyDescent="0.25">
      <c r="A3249" s="2">
        <v>39618</v>
      </c>
      <c r="B3249">
        <v>2008</v>
      </c>
      <c r="C3249">
        <v>6</v>
      </c>
      <c r="D3249" t="s">
        <v>33</v>
      </c>
      <c r="E3249" t="s">
        <v>12</v>
      </c>
      <c r="F3249">
        <v>785</v>
      </c>
      <c r="G3249">
        <v>521</v>
      </c>
      <c r="H3249">
        <v>1</v>
      </c>
      <c r="I3249">
        <v>521</v>
      </c>
      <c r="J3249">
        <v>1306</v>
      </c>
      <c r="K3249">
        <v>2241</v>
      </c>
      <c r="L3249">
        <v>935</v>
      </c>
      <c r="M3249">
        <f t="array" ref="M3249">SUM(IF(E$2:E3249=E3249,IF(B$2:B3249=B3249,IF(C$2:C3249=C3249,L$2:L3249))))</f>
        <v>28072</v>
      </c>
    </row>
    <row r="3250" spans="1:13" x14ac:dyDescent="0.25">
      <c r="A3250" s="2">
        <v>39619</v>
      </c>
      <c r="B3250">
        <v>2008</v>
      </c>
      <c r="C3250">
        <v>6</v>
      </c>
      <c r="D3250" t="s">
        <v>34</v>
      </c>
      <c r="E3250" t="s">
        <v>12</v>
      </c>
      <c r="F3250">
        <v>785</v>
      </c>
      <c r="G3250">
        <v>558</v>
      </c>
      <c r="H3250">
        <v>8</v>
      </c>
      <c r="I3250">
        <v>4464</v>
      </c>
      <c r="J3250">
        <v>5249</v>
      </c>
      <c r="K3250">
        <v>9470</v>
      </c>
      <c r="L3250">
        <v>4221</v>
      </c>
      <c r="M3250">
        <f t="array" ref="M3250">SUM(IF(E$2:E3250=E3250,IF(B$2:B3250=B3250,IF(C$2:C3250=C3250,L$2:L3250))))</f>
        <v>32293</v>
      </c>
    </row>
    <row r="3251" spans="1:13" x14ac:dyDescent="0.25">
      <c r="A3251" s="2">
        <v>39620</v>
      </c>
      <c r="B3251">
        <v>2008</v>
      </c>
      <c r="C3251">
        <v>6</v>
      </c>
      <c r="D3251" t="s">
        <v>35</v>
      </c>
      <c r="E3251" t="s">
        <v>10</v>
      </c>
      <c r="F3251">
        <v>628</v>
      </c>
      <c r="G3251">
        <v>669</v>
      </c>
      <c r="H3251">
        <v>5</v>
      </c>
      <c r="I3251">
        <v>3345</v>
      </c>
      <c r="J3251">
        <v>3973</v>
      </c>
      <c r="K3251">
        <v>4507</v>
      </c>
      <c r="L3251">
        <v>534</v>
      </c>
      <c r="M3251">
        <f t="array" ref="M3251">SUM(IF(E$2:E3251=E3251,IF(B$2:B3251=B3251,IF(C$2:C3251=C3251,L$2:L3251))))</f>
        <v>3381</v>
      </c>
    </row>
    <row r="3252" spans="1:13" x14ac:dyDescent="0.25">
      <c r="A3252" s="2">
        <v>39621</v>
      </c>
      <c r="B3252">
        <v>2008</v>
      </c>
      <c r="C3252">
        <v>6</v>
      </c>
      <c r="D3252" t="s">
        <v>36</v>
      </c>
      <c r="E3252" t="s">
        <v>10</v>
      </c>
      <c r="F3252">
        <v>628</v>
      </c>
      <c r="G3252">
        <v>521</v>
      </c>
      <c r="H3252">
        <v>5</v>
      </c>
      <c r="I3252">
        <v>2605</v>
      </c>
      <c r="J3252">
        <v>3233</v>
      </c>
      <c r="K3252">
        <v>2812</v>
      </c>
      <c r="L3252">
        <v>-421</v>
      </c>
      <c r="M3252">
        <f t="array" ref="M3252">SUM(IF(E$2:E3252=E3252,IF(B$2:B3252=B3252,IF(C$2:C3252=C3252,L$2:L3252))))</f>
        <v>2960</v>
      </c>
    </row>
    <row r="3253" spans="1:13" x14ac:dyDescent="0.25">
      <c r="A3253" s="2">
        <v>39621</v>
      </c>
      <c r="B3253">
        <v>2008</v>
      </c>
      <c r="C3253">
        <v>6</v>
      </c>
      <c r="D3253" t="s">
        <v>36</v>
      </c>
      <c r="E3253" t="s">
        <v>12</v>
      </c>
      <c r="F3253">
        <v>785</v>
      </c>
      <c r="G3253">
        <v>521</v>
      </c>
      <c r="H3253">
        <v>2</v>
      </c>
      <c r="I3253">
        <v>1042</v>
      </c>
      <c r="J3253">
        <v>1827</v>
      </c>
      <c r="K3253">
        <v>1944</v>
      </c>
      <c r="L3253">
        <v>117</v>
      </c>
      <c r="M3253">
        <f t="array" ref="M3253">SUM(IF(E$2:E3253=E3253,IF(B$2:B3253=B3253,IF(C$2:C3253=C3253,L$2:L3253))))</f>
        <v>32410</v>
      </c>
    </row>
    <row r="3254" spans="1:13" x14ac:dyDescent="0.25">
      <c r="A3254" s="2">
        <v>39622</v>
      </c>
      <c r="B3254">
        <v>2008</v>
      </c>
      <c r="C3254">
        <v>6</v>
      </c>
      <c r="D3254" t="s">
        <v>30</v>
      </c>
      <c r="E3254" t="s">
        <v>12</v>
      </c>
      <c r="F3254">
        <v>785</v>
      </c>
      <c r="G3254">
        <v>558</v>
      </c>
      <c r="H3254">
        <v>3</v>
      </c>
      <c r="I3254">
        <v>1674</v>
      </c>
      <c r="J3254">
        <v>2459</v>
      </c>
      <c r="K3254">
        <v>1980</v>
      </c>
      <c r="L3254">
        <v>-479</v>
      </c>
      <c r="M3254">
        <f t="array" ref="M3254">SUM(IF(E$2:E3254=E3254,IF(B$2:B3254=B3254,IF(C$2:C3254=C3254,L$2:L3254))))</f>
        <v>31931</v>
      </c>
    </row>
    <row r="3255" spans="1:13" x14ac:dyDescent="0.25">
      <c r="A3255" s="2">
        <v>39622</v>
      </c>
      <c r="B3255">
        <v>2008</v>
      </c>
      <c r="C3255">
        <v>6</v>
      </c>
      <c r="D3255" t="s">
        <v>30</v>
      </c>
      <c r="E3255" t="s">
        <v>10</v>
      </c>
      <c r="F3255">
        <v>628</v>
      </c>
      <c r="G3255">
        <v>558</v>
      </c>
      <c r="H3255">
        <v>1</v>
      </c>
      <c r="I3255">
        <v>558</v>
      </c>
      <c r="J3255">
        <v>1186</v>
      </c>
      <c r="K3255">
        <v>1213</v>
      </c>
      <c r="L3255">
        <v>27</v>
      </c>
      <c r="M3255">
        <f t="array" ref="M3255">SUM(IF(E$2:E3255=E3255,IF(B$2:B3255=B3255,IF(C$2:C3255=C3255,L$2:L3255))))</f>
        <v>2987</v>
      </c>
    </row>
    <row r="3256" spans="1:13" x14ac:dyDescent="0.25">
      <c r="A3256" s="2">
        <v>39623</v>
      </c>
      <c r="B3256">
        <v>2008</v>
      </c>
      <c r="C3256">
        <v>6</v>
      </c>
      <c r="D3256" t="s">
        <v>31</v>
      </c>
      <c r="E3256" t="s">
        <v>8</v>
      </c>
      <c r="F3256">
        <v>1077</v>
      </c>
      <c r="G3256">
        <v>758</v>
      </c>
      <c r="H3256">
        <v>9</v>
      </c>
      <c r="I3256">
        <v>6822</v>
      </c>
      <c r="J3256">
        <v>7899</v>
      </c>
      <c r="K3256">
        <v>6676</v>
      </c>
      <c r="L3256">
        <v>-1223</v>
      </c>
      <c r="M3256">
        <f t="array" ref="M3256">SUM(IF(E$2:E3256=E3256,IF(B$2:B3256=B3256,IF(C$2:C3256=C3256,L$2:L3256))))</f>
        <v>-1133</v>
      </c>
    </row>
    <row r="3257" spans="1:13" x14ac:dyDescent="0.25">
      <c r="A3257" s="2">
        <v>39623</v>
      </c>
      <c r="B3257">
        <v>2008</v>
      </c>
      <c r="C3257">
        <v>6</v>
      </c>
      <c r="D3257" t="s">
        <v>31</v>
      </c>
      <c r="E3257" t="s">
        <v>12</v>
      </c>
      <c r="F3257">
        <v>785</v>
      </c>
      <c r="G3257">
        <v>758</v>
      </c>
      <c r="H3257">
        <v>7</v>
      </c>
      <c r="I3257">
        <v>5306</v>
      </c>
      <c r="J3257">
        <v>6091</v>
      </c>
      <c r="K3257">
        <v>6329</v>
      </c>
      <c r="L3257">
        <v>238</v>
      </c>
      <c r="M3257">
        <f t="array" ref="M3257">SUM(IF(E$2:E3257=E3257,IF(B$2:B3257=B3257,IF(C$2:C3257=C3257,L$2:L3257))))</f>
        <v>32169</v>
      </c>
    </row>
    <row r="3258" spans="1:13" x14ac:dyDescent="0.25">
      <c r="A3258" s="2">
        <v>39624</v>
      </c>
      <c r="B3258">
        <v>2008</v>
      </c>
      <c r="C3258">
        <v>6</v>
      </c>
      <c r="D3258" t="s">
        <v>32</v>
      </c>
      <c r="E3258" t="s">
        <v>8</v>
      </c>
      <c r="F3258">
        <v>1077</v>
      </c>
      <c r="G3258">
        <v>758</v>
      </c>
      <c r="H3258">
        <v>10</v>
      </c>
      <c r="I3258">
        <v>7580</v>
      </c>
      <c r="J3258">
        <v>8657</v>
      </c>
      <c r="K3258">
        <v>7067</v>
      </c>
      <c r="L3258">
        <v>-1590</v>
      </c>
      <c r="M3258">
        <f t="array" ref="M3258">SUM(IF(E$2:E3258=E3258,IF(B$2:B3258=B3258,IF(C$2:C3258=C3258,L$2:L3258))))</f>
        <v>-2723</v>
      </c>
    </row>
    <row r="3259" spans="1:13" x14ac:dyDescent="0.25">
      <c r="A3259" s="2">
        <v>39626</v>
      </c>
      <c r="B3259">
        <v>2008</v>
      </c>
      <c r="C3259">
        <v>6</v>
      </c>
      <c r="D3259" t="s">
        <v>34</v>
      </c>
      <c r="E3259" t="s">
        <v>10</v>
      </c>
      <c r="F3259">
        <v>628</v>
      </c>
      <c r="G3259">
        <v>558</v>
      </c>
      <c r="H3259">
        <v>1</v>
      </c>
      <c r="I3259">
        <v>558</v>
      </c>
      <c r="J3259">
        <v>1186</v>
      </c>
      <c r="K3259">
        <v>1131</v>
      </c>
      <c r="L3259">
        <v>-55</v>
      </c>
      <c r="M3259">
        <f t="array" ref="M3259">SUM(IF(E$2:E3259=E3259,IF(B$2:B3259=B3259,IF(C$2:C3259=C3259,L$2:L3259))))</f>
        <v>2932</v>
      </c>
    </row>
    <row r="3260" spans="1:13" x14ac:dyDescent="0.25">
      <c r="A3260" s="2">
        <v>39627</v>
      </c>
      <c r="B3260">
        <v>2008</v>
      </c>
      <c r="C3260">
        <v>6</v>
      </c>
      <c r="D3260" t="s">
        <v>35</v>
      </c>
      <c r="E3260" t="s">
        <v>13</v>
      </c>
      <c r="F3260">
        <v>1228</v>
      </c>
      <c r="G3260">
        <v>669</v>
      </c>
      <c r="H3260">
        <v>7</v>
      </c>
      <c r="I3260">
        <v>4683</v>
      </c>
      <c r="J3260">
        <v>5911</v>
      </c>
      <c r="K3260">
        <v>13666</v>
      </c>
      <c r="L3260">
        <v>7755</v>
      </c>
      <c r="M3260">
        <f t="array" ref="M3260">SUM(IF(E$2:E3260=E3260,IF(B$2:B3260=B3260,IF(C$2:C3260=C3260,L$2:L3260))))</f>
        <v>7918</v>
      </c>
    </row>
    <row r="3261" spans="1:13" x14ac:dyDescent="0.25">
      <c r="A3261" s="2">
        <v>39627</v>
      </c>
      <c r="B3261">
        <v>2008</v>
      </c>
      <c r="C3261">
        <v>6</v>
      </c>
      <c r="D3261" t="s">
        <v>35</v>
      </c>
      <c r="E3261" t="s">
        <v>12</v>
      </c>
      <c r="F3261">
        <v>785</v>
      </c>
      <c r="G3261">
        <v>669</v>
      </c>
      <c r="H3261">
        <v>1</v>
      </c>
      <c r="I3261">
        <v>669</v>
      </c>
      <c r="J3261">
        <v>1454</v>
      </c>
      <c r="K3261">
        <v>1626</v>
      </c>
      <c r="L3261">
        <v>172</v>
      </c>
      <c r="M3261">
        <f t="array" ref="M3261">SUM(IF(E$2:E3261=E3261,IF(B$2:B3261=B3261,IF(C$2:C3261=C3261,L$2:L3261))))</f>
        <v>32341</v>
      </c>
    </row>
    <row r="3262" spans="1:13" x14ac:dyDescent="0.25">
      <c r="A3262" s="2">
        <v>39629</v>
      </c>
      <c r="B3262">
        <v>2008</v>
      </c>
      <c r="C3262">
        <v>6</v>
      </c>
      <c r="D3262" t="s">
        <v>30</v>
      </c>
      <c r="E3262" t="s">
        <v>12</v>
      </c>
      <c r="F3262">
        <v>785</v>
      </c>
      <c r="G3262">
        <v>558</v>
      </c>
      <c r="H3262">
        <v>4</v>
      </c>
      <c r="I3262">
        <v>2232</v>
      </c>
      <c r="J3262">
        <v>3017</v>
      </c>
      <c r="K3262">
        <v>2826</v>
      </c>
      <c r="L3262">
        <v>-191</v>
      </c>
      <c r="M3262">
        <f t="array" ref="M3262">SUM(IF(E$2:E3262=E3262,IF(B$2:B3262=B3262,IF(C$2:C3262=C3262,L$2:L3262))))</f>
        <v>32150</v>
      </c>
    </row>
    <row r="3263" spans="1:13" x14ac:dyDescent="0.25">
      <c r="A3263" s="2">
        <v>39631</v>
      </c>
      <c r="B3263">
        <v>2008</v>
      </c>
      <c r="C3263">
        <v>7</v>
      </c>
      <c r="D3263" t="s">
        <v>32</v>
      </c>
      <c r="E3263" t="s">
        <v>13</v>
      </c>
      <c r="F3263">
        <v>1228</v>
      </c>
      <c r="G3263">
        <v>758</v>
      </c>
      <c r="H3263">
        <v>5</v>
      </c>
      <c r="I3263">
        <v>3790</v>
      </c>
      <c r="J3263">
        <v>5018</v>
      </c>
      <c r="K3263">
        <v>4273</v>
      </c>
      <c r="L3263">
        <v>-745</v>
      </c>
      <c r="M3263">
        <f t="array" ref="M3263">SUM(IF(E$2:E3263=E3263,IF(B$2:B3263=B3263,IF(C$2:C3263=C3263,L$2:L3263))))</f>
        <v>-745</v>
      </c>
    </row>
    <row r="3264" spans="1:13" x14ac:dyDescent="0.25">
      <c r="A3264" s="2">
        <v>39631</v>
      </c>
      <c r="B3264">
        <v>2008</v>
      </c>
      <c r="C3264">
        <v>7</v>
      </c>
      <c r="D3264" t="s">
        <v>32</v>
      </c>
      <c r="E3264" t="s">
        <v>10</v>
      </c>
      <c r="F3264">
        <v>628</v>
      </c>
      <c r="G3264">
        <v>758</v>
      </c>
      <c r="H3264">
        <v>1</v>
      </c>
      <c r="I3264">
        <v>758</v>
      </c>
      <c r="J3264">
        <v>1386</v>
      </c>
      <c r="K3264">
        <v>807</v>
      </c>
      <c r="L3264">
        <v>-579</v>
      </c>
      <c r="M3264">
        <f t="array" ref="M3264">SUM(IF(E$2:E3264=E3264,IF(B$2:B3264=B3264,IF(C$2:C3264=C3264,L$2:L3264))))</f>
        <v>-579</v>
      </c>
    </row>
    <row r="3265" spans="1:13" x14ac:dyDescent="0.25">
      <c r="A3265" s="2">
        <v>39632</v>
      </c>
      <c r="B3265">
        <v>2008</v>
      </c>
      <c r="C3265">
        <v>7</v>
      </c>
      <c r="D3265" t="s">
        <v>33</v>
      </c>
      <c r="E3265" t="s">
        <v>10</v>
      </c>
      <c r="F3265">
        <v>628</v>
      </c>
      <c r="G3265">
        <v>521</v>
      </c>
      <c r="H3265">
        <v>1</v>
      </c>
      <c r="I3265">
        <v>521</v>
      </c>
      <c r="J3265">
        <v>1149</v>
      </c>
      <c r="K3265">
        <v>1278</v>
      </c>
      <c r="L3265">
        <v>129</v>
      </c>
      <c r="M3265">
        <f t="array" ref="M3265">SUM(IF(E$2:E3265=E3265,IF(B$2:B3265=B3265,IF(C$2:C3265=C3265,L$2:L3265))))</f>
        <v>-450</v>
      </c>
    </row>
    <row r="3266" spans="1:13" x14ac:dyDescent="0.25">
      <c r="A3266" s="2">
        <v>39633</v>
      </c>
      <c r="B3266">
        <v>2008</v>
      </c>
      <c r="C3266">
        <v>7</v>
      </c>
      <c r="D3266" t="s">
        <v>34</v>
      </c>
      <c r="E3266" t="s">
        <v>12</v>
      </c>
      <c r="F3266">
        <v>785</v>
      </c>
      <c r="G3266">
        <v>558</v>
      </c>
      <c r="H3266">
        <v>10</v>
      </c>
      <c r="I3266">
        <v>5580</v>
      </c>
      <c r="J3266">
        <v>6365</v>
      </c>
      <c r="K3266">
        <v>7506</v>
      </c>
      <c r="L3266">
        <v>1141</v>
      </c>
      <c r="M3266">
        <f t="array" ref="M3266">SUM(IF(E$2:E3266=E3266,IF(B$2:B3266=B3266,IF(C$2:C3266=C3266,L$2:L3266))))</f>
        <v>1141</v>
      </c>
    </row>
    <row r="3267" spans="1:13" x14ac:dyDescent="0.25">
      <c r="A3267" s="2">
        <v>39634</v>
      </c>
      <c r="B3267">
        <v>2008</v>
      </c>
      <c r="C3267">
        <v>7</v>
      </c>
      <c r="D3267" t="s">
        <v>35</v>
      </c>
      <c r="E3267" t="s">
        <v>8</v>
      </c>
      <c r="F3267">
        <v>1077</v>
      </c>
      <c r="G3267">
        <v>669</v>
      </c>
      <c r="H3267">
        <v>4</v>
      </c>
      <c r="I3267">
        <v>2676</v>
      </c>
      <c r="J3267">
        <v>3753</v>
      </c>
      <c r="K3267">
        <v>3708</v>
      </c>
      <c r="L3267">
        <v>-45</v>
      </c>
      <c r="M3267">
        <f t="array" ref="M3267">SUM(IF(E$2:E3267=E3267,IF(B$2:B3267=B3267,IF(C$2:C3267=C3267,L$2:L3267))))</f>
        <v>-45</v>
      </c>
    </row>
    <row r="3268" spans="1:13" x14ac:dyDescent="0.25">
      <c r="A3268" s="2">
        <v>39635</v>
      </c>
      <c r="B3268">
        <v>2008</v>
      </c>
      <c r="C3268">
        <v>7</v>
      </c>
      <c r="D3268" t="s">
        <v>36</v>
      </c>
      <c r="E3268" t="s">
        <v>10</v>
      </c>
      <c r="F3268">
        <v>628</v>
      </c>
      <c r="G3268">
        <v>521</v>
      </c>
      <c r="H3268">
        <v>3</v>
      </c>
      <c r="I3268">
        <v>1563</v>
      </c>
      <c r="J3268">
        <v>2191</v>
      </c>
      <c r="K3268">
        <v>3161</v>
      </c>
      <c r="L3268">
        <v>970</v>
      </c>
      <c r="M3268">
        <f t="array" ref="M3268">SUM(IF(E$2:E3268=E3268,IF(B$2:B3268=B3268,IF(C$2:C3268=C3268,L$2:L3268))))</f>
        <v>520</v>
      </c>
    </row>
    <row r="3269" spans="1:13" x14ac:dyDescent="0.25">
      <c r="A3269" s="2">
        <v>39636</v>
      </c>
      <c r="B3269">
        <v>2008</v>
      </c>
      <c r="C3269">
        <v>7</v>
      </c>
      <c r="D3269" t="s">
        <v>30</v>
      </c>
      <c r="E3269" t="s">
        <v>10</v>
      </c>
      <c r="F3269">
        <v>628</v>
      </c>
      <c r="G3269">
        <v>558</v>
      </c>
      <c r="H3269">
        <v>4</v>
      </c>
      <c r="I3269">
        <v>2232</v>
      </c>
      <c r="J3269">
        <v>2860</v>
      </c>
      <c r="K3269">
        <v>3282</v>
      </c>
      <c r="L3269">
        <v>422</v>
      </c>
      <c r="M3269">
        <f t="array" ref="M3269">SUM(IF(E$2:E3269=E3269,IF(B$2:B3269=B3269,IF(C$2:C3269=C3269,L$2:L3269))))</f>
        <v>942</v>
      </c>
    </row>
    <row r="3270" spans="1:13" x14ac:dyDescent="0.25">
      <c r="A3270" s="2">
        <v>39636</v>
      </c>
      <c r="B3270">
        <v>2008</v>
      </c>
      <c r="C3270">
        <v>7</v>
      </c>
      <c r="D3270" t="s">
        <v>30</v>
      </c>
      <c r="E3270" t="s">
        <v>12</v>
      </c>
      <c r="F3270">
        <v>785</v>
      </c>
      <c r="G3270">
        <v>558</v>
      </c>
      <c r="H3270">
        <v>7</v>
      </c>
      <c r="I3270">
        <v>3906</v>
      </c>
      <c r="J3270">
        <v>4691</v>
      </c>
      <c r="K3270">
        <v>4494</v>
      </c>
      <c r="L3270">
        <v>-197</v>
      </c>
      <c r="M3270">
        <f t="array" ref="M3270">SUM(IF(E$2:E3270=E3270,IF(B$2:B3270=B3270,IF(C$2:C3270=C3270,L$2:L3270))))</f>
        <v>944</v>
      </c>
    </row>
    <row r="3271" spans="1:13" x14ac:dyDescent="0.25">
      <c r="A3271" s="2">
        <v>39636</v>
      </c>
      <c r="B3271">
        <v>2008</v>
      </c>
      <c r="C3271">
        <v>7</v>
      </c>
      <c r="D3271" t="s">
        <v>30</v>
      </c>
      <c r="E3271" t="s">
        <v>8</v>
      </c>
      <c r="F3271">
        <v>1077</v>
      </c>
      <c r="G3271">
        <v>558</v>
      </c>
      <c r="H3271">
        <v>1</v>
      </c>
      <c r="I3271">
        <v>558</v>
      </c>
      <c r="J3271">
        <v>1635</v>
      </c>
      <c r="K3271">
        <v>1898</v>
      </c>
      <c r="L3271">
        <v>263</v>
      </c>
      <c r="M3271">
        <f t="array" ref="M3271">SUM(IF(E$2:E3271=E3271,IF(B$2:B3271=B3271,IF(C$2:C3271=C3271,L$2:L3271))))</f>
        <v>218</v>
      </c>
    </row>
    <row r="3272" spans="1:13" x14ac:dyDescent="0.25">
      <c r="A3272" s="2">
        <v>39637</v>
      </c>
      <c r="B3272">
        <v>2008</v>
      </c>
      <c r="C3272">
        <v>7</v>
      </c>
      <c r="D3272" t="s">
        <v>31</v>
      </c>
      <c r="E3272" t="s">
        <v>10</v>
      </c>
      <c r="F3272">
        <v>628</v>
      </c>
      <c r="G3272">
        <v>758</v>
      </c>
      <c r="H3272">
        <v>6</v>
      </c>
      <c r="I3272">
        <v>4548</v>
      </c>
      <c r="J3272">
        <v>5176</v>
      </c>
      <c r="K3272">
        <v>5274</v>
      </c>
      <c r="L3272">
        <v>98</v>
      </c>
      <c r="M3272">
        <f t="array" ref="M3272">SUM(IF(E$2:E3272=E3272,IF(B$2:B3272=B3272,IF(C$2:C3272=C3272,L$2:L3272))))</f>
        <v>1040</v>
      </c>
    </row>
    <row r="3273" spans="1:13" x14ac:dyDescent="0.25">
      <c r="A3273" s="2">
        <v>39637</v>
      </c>
      <c r="B3273">
        <v>2008</v>
      </c>
      <c r="C3273">
        <v>7</v>
      </c>
      <c r="D3273" t="s">
        <v>31</v>
      </c>
      <c r="E3273" t="s">
        <v>12</v>
      </c>
      <c r="F3273">
        <v>785</v>
      </c>
      <c r="G3273">
        <v>758</v>
      </c>
      <c r="H3273">
        <v>6</v>
      </c>
      <c r="I3273">
        <v>4548</v>
      </c>
      <c r="J3273">
        <v>5333</v>
      </c>
      <c r="K3273">
        <v>8756</v>
      </c>
      <c r="L3273">
        <v>3423</v>
      </c>
      <c r="M3273">
        <f t="array" ref="M3273">SUM(IF(E$2:E3273=E3273,IF(B$2:B3273=B3273,IF(C$2:C3273=C3273,L$2:L3273))))</f>
        <v>4367</v>
      </c>
    </row>
    <row r="3274" spans="1:13" x14ac:dyDescent="0.25">
      <c r="A3274" s="2">
        <v>39640</v>
      </c>
      <c r="B3274">
        <v>2008</v>
      </c>
      <c r="C3274">
        <v>7</v>
      </c>
      <c r="D3274" t="s">
        <v>34</v>
      </c>
      <c r="E3274" t="s">
        <v>10</v>
      </c>
      <c r="F3274">
        <v>628</v>
      </c>
      <c r="G3274">
        <v>558</v>
      </c>
      <c r="H3274">
        <v>7</v>
      </c>
      <c r="I3274">
        <v>3906</v>
      </c>
      <c r="J3274">
        <v>4534</v>
      </c>
      <c r="K3274">
        <v>5373</v>
      </c>
      <c r="L3274">
        <v>839</v>
      </c>
      <c r="M3274">
        <f t="array" ref="M3274">SUM(IF(E$2:E3274=E3274,IF(B$2:B3274=B3274,IF(C$2:C3274=C3274,L$2:L3274))))</f>
        <v>1879</v>
      </c>
    </row>
    <row r="3275" spans="1:13" x14ac:dyDescent="0.25">
      <c r="A3275" s="2">
        <v>39641</v>
      </c>
      <c r="B3275">
        <v>2008</v>
      </c>
      <c r="C3275">
        <v>7</v>
      </c>
      <c r="D3275" t="s">
        <v>35</v>
      </c>
      <c r="E3275" t="s">
        <v>12</v>
      </c>
      <c r="F3275">
        <v>785</v>
      </c>
      <c r="G3275">
        <v>669</v>
      </c>
      <c r="H3275">
        <v>9</v>
      </c>
      <c r="I3275">
        <v>6021</v>
      </c>
      <c r="J3275">
        <v>6806</v>
      </c>
      <c r="K3275">
        <v>5773</v>
      </c>
      <c r="L3275">
        <v>-1033</v>
      </c>
      <c r="M3275">
        <f t="array" ref="M3275">SUM(IF(E$2:E3275=E3275,IF(B$2:B3275=B3275,IF(C$2:C3275=C3275,L$2:L3275))))</f>
        <v>3334</v>
      </c>
    </row>
    <row r="3276" spans="1:13" x14ac:dyDescent="0.25">
      <c r="A3276" s="2">
        <v>39642</v>
      </c>
      <c r="B3276">
        <v>2008</v>
      </c>
      <c r="C3276">
        <v>7</v>
      </c>
      <c r="D3276" t="s">
        <v>36</v>
      </c>
      <c r="E3276" t="s">
        <v>12</v>
      </c>
      <c r="F3276">
        <v>785</v>
      </c>
      <c r="G3276">
        <v>521</v>
      </c>
      <c r="H3276">
        <v>10</v>
      </c>
      <c r="I3276">
        <v>5210</v>
      </c>
      <c r="J3276">
        <v>5995</v>
      </c>
      <c r="K3276">
        <v>6780</v>
      </c>
      <c r="L3276">
        <v>785</v>
      </c>
      <c r="M3276">
        <f t="array" ref="M3276">SUM(IF(E$2:E3276=E3276,IF(B$2:B3276=B3276,IF(C$2:C3276=C3276,L$2:L3276))))</f>
        <v>4119</v>
      </c>
    </row>
    <row r="3277" spans="1:13" x14ac:dyDescent="0.25">
      <c r="A3277" s="2">
        <v>39642</v>
      </c>
      <c r="B3277">
        <v>2008</v>
      </c>
      <c r="C3277">
        <v>7</v>
      </c>
      <c r="D3277" t="s">
        <v>36</v>
      </c>
      <c r="E3277" t="s">
        <v>8</v>
      </c>
      <c r="F3277">
        <v>1077</v>
      </c>
      <c r="G3277">
        <v>521</v>
      </c>
      <c r="H3277">
        <v>5</v>
      </c>
      <c r="I3277">
        <v>2605</v>
      </c>
      <c r="J3277">
        <v>3682</v>
      </c>
      <c r="K3277">
        <v>3781</v>
      </c>
      <c r="L3277">
        <v>99</v>
      </c>
      <c r="M3277">
        <f t="array" ref="M3277">SUM(IF(E$2:E3277=E3277,IF(B$2:B3277=B3277,IF(C$2:C3277=C3277,L$2:L3277))))</f>
        <v>317</v>
      </c>
    </row>
    <row r="3278" spans="1:13" x14ac:dyDescent="0.25">
      <c r="A3278" s="2">
        <v>39645</v>
      </c>
      <c r="B3278">
        <v>2008</v>
      </c>
      <c r="C3278">
        <v>7</v>
      </c>
      <c r="D3278" t="s">
        <v>32</v>
      </c>
      <c r="E3278" t="s">
        <v>8</v>
      </c>
      <c r="F3278">
        <v>1077</v>
      </c>
      <c r="G3278">
        <v>758</v>
      </c>
      <c r="H3278">
        <v>3</v>
      </c>
      <c r="I3278">
        <v>2274</v>
      </c>
      <c r="J3278">
        <v>3351</v>
      </c>
      <c r="K3278">
        <v>6718</v>
      </c>
      <c r="L3278">
        <v>3367</v>
      </c>
      <c r="M3278">
        <f t="array" ref="M3278">SUM(IF(E$2:E3278=E3278,IF(B$2:B3278=B3278,IF(C$2:C3278=C3278,L$2:L3278))))</f>
        <v>3684</v>
      </c>
    </row>
    <row r="3279" spans="1:13" x14ac:dyDescent="0.25">
      <c r="A3279" s="2">
        <v>39645</v>
      </c>
      <c r="B3279">
        <v>2008</v>
      </c>
      <c r="C3279">
        <v>7</v>
      </c>
      <c r="D3279" t="s">
        <v>32</v>
      </c>
      <c r="E3279" t="s">
        <v>10</v>
      </c>
      <c r="F3279">
        <v>628</v>
      </c>
      <c r="G3279">
        <v>758</v>
      </c>
      <c r="H3279">
        <v>8</v>
      </c>
      <c r="I3279">
        <v>6064</v>
      </c>
      <c r="J3279">
        <v>6692</v>
      </c>
      <c r="K3279">
        <v>7623</v>
      </c>
      <c r="L3279">
        <v>931</v>
      </c>
      <c r="M3279">
        <f t="array" ref="M3279">SUM(IF(E$2:E3279=E3279,IF(B$2:B3279=B3279,IF(C$2:C3279=C3279,L$2:L3279))))</f>
        <v>2810</v>
      </c>
    </row>
    <row r="3280" spans="1:13" x14ac:dyDescent="0.25">
      <c r="A3280" s="2">
        <v>39647</v>
      </c>
      <c r="B3280">
        <v>2008</v>
      </c>
      <c r="C3280">
        <v>7</v>
      </c>
      <c r="D3280" t="s">
        <v>34</v>
      </c>
      <c r="E3280" t="s">
        <v>10</v>
      </c>
      <c r="F3280">
        <v>628</v>
      </c>
      <c r="G3280">
        <v>558</v>
      </c>
      <c r="H3280">
        <v>2</v>
      </c>
      <c r="I3280">
        <v>1116</v>
      </c>
      <c r="J3280">
        <v>1744</v>
      </c>
      <c r="K3280">
        <v>1772</v>
      </c>
      <c r="L3280">
        <v>28</v>
      </c>
      <c r="M3280">
        <f t="array" ref="M3280">SUM(IF(E$2:E3280=E3280,IF(B$2:B3280=B3280,IF(C$2:C3280=C3280,L$2:L3280))))</f>
        <v>2838</v>
      </c>
    </row>
    <row r="3281" spans="1:13" x14ac:dyDescent="0.25">
      <c r="A3281" s="2">
        <v>39647</v>
      </c>
      <c r="B3281">
        <v>2008</v>
      </c>
      <c r="C3281">
        <v>7</v>
      </c>
      <c r="D3281" t="s">
        <v>34</v>
      </c>
      <c r="E3281" t="s">
        <v>8</v>
      </c>
      <c r="F3281">
        <v>1077</v>
      </c>
      <c r="G3281">
        <v>558</v>
      </c>
      <c r="H3281">
        <v>9</v>
      </c>
      <c r="I3281">
        <v>5022</v>
      </c>
      <c r="J3281">
        <v>6099</v>
      </c>
      <c r="K3281">
        <v>7073</v>
      </c>
      <c r="L3281">
        <v>974</v>
      </c>
      <c r="M3281">
        <f t="array" ref="M3281">SUM(IF(E$2:E3281=E3281,IF(B$2:B3281=B3281,IF(C$2:C3281=C3281,L$2:L3281))))</f>
        <v>4658</v>
      </c>
    </row>
    <row r="3282" spans="1:13" x14ac:dyDescent="0.25">
      <c r="A3282" s="2">
        <v>39648</v>
      </c>
      <c r="B3282">
        <v>2008</v>
      </c>
      <c r="C3282">
        <v>7</v>
      </c>
      <c r="D3282" t="s">
        <v>35</v>
      </c>
      <c r="E3282" t="s">
        <v>10</v>
      </c>
      <c r="F3282">
        <v>628</v>
      </c>
      <c r="G3282">
        <v>669</v>
      </c>
      <c r="H3282">
        <v>8</v>
      </c>
      <c r="I3282">
        <v>5352</v>
      </c>
      <c r="J3282">
        <v>5980</v>
      </c>
      <c r="K3282">
        <v>7113</v>
      </c>
      <c r="L3282">
        <v>1133</v>
      </c>
      <c r="M3282">
        <f t="array" ref="M3282">SUM(IF(E$2:E3282=E3282,IF(B$2:B3282=B3282,IF(C$2:C3282=C3282,L$2:L3282))))</f>
        <v>3971</v>
      </c>
    </row>
    <row r="3283" spans="1:13" x14ac:dyDescent="0.25">
      <c r="A3283" s="2">
        <v>39650</v>
      </c>
      <c r="B3283">
        <v>2008</v>
      </c>
      <c r="C3283">
        <v>7</v>
      </c>
      <c r="D3283" t="s">
        <v>30</v>
      </c>
      <c r="E3283" t="s">
        <v>7</v>
      </c>
      <c r="F3283">
        <v>1179</v>
      </c>
      <c r="G3283">
        <v>558</v>
      </c>
      <c r="H3283">
        <v>2</v>
      </c>
      <c r="I3283">
        <v>1116</v>
      </c>
      <c r="J3283">
        <v>2295</v>
      </c>
      <c r="K3283">
        <v>2626</v>
      </c>
      <c r="L3283">
        <v>331</v>
      </c>
      <c r="M3283">
        <f t="array" ref="M3283">SUM(IF(E$2:E3283=E3283,IF(B$2:B3283=B3283,IF(C$2:C3283=C3283,L$2:L3283))))</f>
        <v>331</v>
      </c>
    </row>
    <row r="3284" spans="1:13" x14ac:dyDescent="0.25">
      <c r="A3284" s="2">
        <v>39652</v>
      </c>
      <c r="B3284">
        <v>2008</v>
      </c>
      <c r="C3284">
        <v>7</v>
      </c>
      <c r="D3284" t="s">
        <v>32</v>
      </c>
      <c r="E3284" t="s">
        <v>10</v>
      </c>
      <c r="F3284">
        <v>628</v>
      </c>
      <c r="G3284">
        <v>758</v>
      </c>
      <c r="H3284">
        <v>6</v>
      </c>
      <c r="I3284">
        <v>4548</v>
      </c>
      <c r="J3284">
        <v>5176</v>
      </c>
      <c r="K3284">
        <v>6007</v>
      </c>
      <c r="L3284">
        <v>831</v>
      </c>
      <c r="M3284">
        <f t="array" ref="M3284">SUM(IF(E$2:E3284=E3284,IF(B$2:B3284=B3284,IF(C$2:C3284=C3284,L$2:L3284))))</f>
        <v>4802</v>
      </c>
    </row>
    <row r="3285" spans="1:13" x14ac:dyDescent="0.25">
      <c r="A3285" s="2">
        <v>39653</v>
      </c>
      <c r="B3285">
        <v>2008</v>
      </c>
      <c r="C3285">
        <v>7</v>
      </c>
      <c r="D3285" t="s">
        <v>33</v>
      </c>
      <c r="E3285" t="s">
        <v>10</v>
      </c>
      <c r="F3285">
        <v>628</v>
      </c>
      <c r="G3285">
        <v>521</v>
      </c>
      <c r="H3285">
        <v>5</v>
      </c>
      <c r="I3285">
        <v>2605</v>
      </c>
      <c r="J3285">
        <v>3233</v>
      </c>
      <c r="K3285">
        <v>3608</v>
      </c>
      <c r="L3285">
        <v>375</v>
      </c>
      <c r="M3285">
        <f t="array" ref="M3285">SUM(IF(E$2:E3285=E3285,IF(B$2:B3285=B3285,IF(C$2:C3285=C3285,L$2:L3285))))</f>
        <v>5177</v>
      </c>
    </row>
    <row r="3286" spans="1:13" x14ac:dyDescent="0.25">
      <c r="A3286" s="2">
        <v>39654</v>
      </c>
      <c r="B3286">
        <v>2008</v>
      </c>
      <c r="C3286">
        <v>7</v>
      </c>
      <c r="D3286" t="s">
        <v>34</v>
      </c>
      <c r="E3286" t="s">
        <v>12</v>
      </c>
      <c r="F3286">
        <v>785</v>
      </c>
      <c r="G3286">
        <v>558</v>
      </c>
      <c r="H3286">
        <v>8</v>
      </c>
      <c r="I3286">
        <v>4464</v>
      </c>
      <c r="J3286">
        <v>5249</v>
      </c>
      <c r="K3286">
        <v>19989</v>
      </c>
      <c r="L3286">
        <v>14740</v>
      </c>
      <c r="M3286">
        <f t="array" ref="M3286">SUM(IF(E$2:E3286=E3286,IF(B$2:B3286=B3286,IF(C$2:C3286=C3286,L$2:L3286))))</f>
        <v>18859</v>
      </c>
    </row>
    <row r="3287" spans="1:13" x14ac:dyDescent="0.25">
      <c r="A3287" s="2">
        <v>39655</v>
      </c>
      <c r="B3287">
        <v>2008</v>
      </c>
      <c r="C3287">
        <v>7</v>
      </c>
      <c r="D3287" t="s">
        <v>35</v>
      </c>
      <c r="E3287" t="s">
        <v>12</v>
      </c>
      <c r="F3287">
        <v>785</v>
      </c>
      <c r="G3287">
        <v>669</v>
      </c>
      <c r="H3287">
        <v>4</v>
      </c>
      <c r="I3287">
        <v>2676</v>
      </c>
      <c r="J3287">
        <v>3461</v>
      </c>
      <c r="K3287">
        <v>3766</v>
      </c>
      <c r="L3287">
        <v>305</v>
      </c>
      <c r="M3287">
        <f t="array" ref="M3287">SUM(IF(E$2:E3287=E3287,IF(B$2:B3287=B3287,IF(C$2:C3287=C3287,L$2:L3287))))</f>
        <v>19164</v>
      </c>
    </row>
    <row r="3288" spans="1:13" x14ac:dyDescent="0.25">
      <c r="A3288" s="2">
        <v>39656</v>
      </c>
      <c r="B3288">
        <v>2008</v>
      </c>
      <c r="C3288">
        <v>7</v>
      </c>
      <c r="D3288" t="s">
        <v>36</v>
      </c>
      <c r="E3288" t="s">
        <v>12</v>
      </c>
      <c r="F3288">
        <v>785</v>
      </c>
      <c r="G3288">
        <v>521</v>
      </c>
      <c r="H3288">
        <v>1</v>
      </c>
      <c r="I3288">
        <v>521</v>
      </c>
      <c r="J3288">
        <v>1306</v>
      </c>
      <c r="K3288">
        <v>1517</v>
      </c>
      <c r="L3288">
        <v>211</v>
      </c>
      <c r="M3288">
        <f t="array" ref="M3288">SUM(IF(E$2:E3288=E3288,IF(B$2:B3288=B3288,IF(C$2:C3288=C3288,L$2:L3288))))</f>
        <v>19375</v>
      </c>
    </row>
    <row r="3289" spans="1:13" x14ac:dyDescent="0.25">
      <c r="A3289" s="2">
        <v>39657</v>
      </c>
      <c r="B3289">
        <v>2008</v>
      </c>
      <c r="C3289">
        <v>7</v>
      </c>
      <c r="D3289" t="s">
        <v>30</v>
      </c>
      <c r="E3289" t="s">
        <v>10</v>
      </c>
      <c r="F3289">
        <v>628</v>
      </c>
      <c r="G3289">
        <v>558</v>
      </c>
      <c r="H3289">
        <v>1</v>
      </c>
      <c r="I3289">
        <v>558</v>
      </c>
      <c r="J3289">
        <v>1186</v>
      </c>
      <c r="K3289">
        <v>1052</v>
      </c>
      <c r="L3289">
        <v>-134</v>
      </c>
      <c r="M3289">
        <f t="array" ref="M3289">SUM(IF(E$2:E3289=E3289,IF(B$2:B3289=B3289,IF(C$2:C3289=C3289,L$2:L3289))))</f>
        <v>5043</v>
      </c>
    </row>
    <row r="3290" spans="1:13" x14ac:dyDescent="0.25">
      <c r="A3290" s="2">
        <v>39658</v>
      </c>
      <c r="B3290">
        <v>2008</v>
      </c>
      <c r="C3290">
        <v>7</v>
      </c>
      <c r="D3290" t="s">
        <v>31</v>
      </c>
      <c r="E3290" t="s">
        <v>12</v>
      </c>
      <c r="F3290">
        <v>785</v>
      </c>
      <c r="G3290">
        <v>758</v>
      </c>
      <c r="H3290">
        <v>6</v>
      </c>
      <c r="I3290">
        <v>4548</v>
      </c>
      <c r="J3290">
        <v>5333</v>
      </c>
      <c r="K3290">
        <v>4674</v>
      </c>
      <c r="L3290">
        <v>-659</v>
      </c>
      <c r="M3290">
        <f t="array" ref="M3290">SUM(IF(E$2:E3290=E3290,IF(B$2:B3290=B3290,IF(C$2:C3290=C3290,L$2:L3290))))</f>
        <v>18716</v>
      </c>
    </row>
    <row r="3291" spans="1:13" x14ac:dyDescent="0.25">
      <c r="A3291" s="2">
        <v>39659</v>
      </c>
      <c r="B3291">
        <v>2008</v>
      </c>
      <c r="C3291">
        <v>7</v>
      </c>
      <c r="D3291" t="s">
        <v>32</v>
      </c>
      <c r="E3291" t="s">
        <v>13</v>
      </c>
      <c r="F3291">
        <v>1228</v>
      </c>
      <c r="G3291">
        <v>758</v>
      </c>
      <c r="H3291">
        <v>8</v>
      </c>
      <c r="I3291">
        <v>6064</v>
      </c>
      <c r="J3291">
        <v>7292</v>
      </c>
      <c r="K3291">
        <v>8131</v>
      </c>
      <c r="L3291">
        <v>839</v>
      </c>
      <c r="M3291">
        <f t="array" ref="M3291">SUM(IF(E$2:E3291=E3291,IF(B$2:B3291=B3291,IF(C$2:C3291=C3291,L$2:L3291))))</f>
        <v>94</v>
      </c>
    </row>
    <row r="3292" spans="1:13" x14ac:dyDescent="0.25">
      <c r="A3292" s="2">
        <v>39660</v>
      </c>
      <c r="B3292">
        <v>2008</v>
      </c>
      <c r="C3292">
        <v>7</v>
      </c>
      <c r="D3292" t="s">
        <v>33</v>
      </c>
      <c r="E3292" t="s">
        <v>12</v>
      </c>
      <c r="F3292">
        <v>785</v>
      </c>
      <c r="G3292">
        <v>521</v>
      </c>
      <c r="H3292">
        <v>7</v>
      </c>
      <c r="I3292">
        <v>3647</v>
      </c>
      <c r="J3292">
        <v>4432</v>
      </c>
      <c r="K3292">
        <v>4504</v>
      </c>
      <c r="L3292">
        <v>72</v>
      </c>
      <c r="M3292">
        <f t="array" ref="M3292">SUM(IF(E$2:E3292=E3292,IF(B$2:B3292=B3292,IF(C$2:C3292=C3292,L$2:L3292))))</f>
        <v>18788</v>
      </c>
    </row>
    <row r="3293" spans="1:13" x14ac:dyDescent="0.25">
      <c r="A3293" s="2">
        <v>39661</v>
      </c>
      <c r="B3293">
        <v>2008</v>
      </c>
      <c r="C3293">
        <v>8</v>
      </c>
      <c r="D3293" t="s">
        <v>34</v>
      </c>
      <c r="E3293" t="s">
        <v>12</v>
      </c>
      <c r="F3293">
        <v>785</v>
      </c>
      <c r="G3293">
        <v>558</v>
      </c>
      <c r="H3293">
        <v>3</v>
      </c>
      <c r="I3293">
        <v>1674</v>
      </c>
      <c r="J3293">
        <v>2459</v>
      </c>
      <c r="K3293">
        <v>3273</v>
      </c>
      <c r="L3293">
        <v>814</v>
      </c>
      <c r="M3293">
        <f t="array" ref="M3293">SUM(IF(E$2:E3293=E3293,IF(B$2:B3293=B3293,IF(C$2:C3293=C3293,L$2:L3293))))</f>
        <v>814</v>
      </c>
    </row>
    <row r="3294" spans="1:13" x14ac:dyDescent="0.25">
      <c r="A3294" s="2">
        <v>39661</v>
      </c>
      <c r="B3294">
        <v>2008</v>
      </c>
      <c r="C3294">
        <v>8</v>
      </c>
      <c r="D3294" t="s">
        <v>34</v>
      </c>
      <c r="E3294" t="s">
        <v>10</v>
      </c>
      <c r="F3294">
        <v>628</v>
      </c>
      <c r="G3294">
        <v>558</v>
      </c>
      <c r="H3294">
        <v>10</v>
      </c>
      <c r="I3294">
        <v>5580</v>
      </c>
      <c r="J3294">
        <v>6208</v>
      </c>
      <c r="K3294">
        <v>16798</v>
      </c>
      <c r="L3294">
        <v>10590</v>
      </c>
      <c r="M3294">
        <f t="array" ref="M3294">SUM(IF(E$2:E3294=E3294,IF(B$2:B3294=B3294,IF(C$2:C3294=C3294,L$2:L3294))))</f>
        <v>10590</v>
      </c>
    </row>
    <row r="3295" spans="1:13" x14ac:dyDescent="0.25">
      <c r="A3295" s="2">
        <v>39662</v>
      </c>
      <c r="B3295">
        <v>2008</v>
      </c>
      <c r="C3295">
        <v>8</v>
      </c>
      <c r="D3295" t="s">
        <v>35</v>
      </c>
      <c r="E3295" t="s">
        <v>8</v>
      </c>
      <c r="F3295">
        <v>1077</v>
      </c>
      <c r="G3295">
        <v>669</v>
      </c>
      <c r="H3295">
        <v>9</v>
      </c>
      <c r="I3295">
        <v>6021</v>
      </c>
      <c r="J3295">
        <v>7098</v>
      </c>
      <c r="K3295">
        <v>8001</v>
      </c>
      <c r="L3295">
        <v>903</v>
      </c>
      <c r="M3295">
        <f t="array" ref="M3295">SUM(IF(E$2:E3295=E3295,IF(B$2:B3295=B3295,IF(C$2:C3295=C3295,L$2:L3295))))</f>
        <v>903</v>
      </c>
    </row>
    <row r="3296" spans="1:13" x14ac:dyDescent="0.25">
      <c r="A3296" s="2">
        <v>39662</v>
      </c>
      <c r="B3296">
        <v>2008</v>
      </c>
      <c r="C3296">
        <v>8</v>
      </c>
      <c r="D3296" t="s">
        <v>35</v>
      </c>
      <c r="E3296" t="s">
        <v>10</v>
      </c>
      <c r="F3296">
        <v>628</v>
      </c>
      <c r="G3296">
        <v>669</v>
      </c>
      <c r="H3296">
        <v>7</v>
      </c>
      <c r="I3296">
        <v>4683</v>
      </c>
      <c r="J3296">
        <v>5311</v>
      </c>
      <c r="K3296">
        <v>4298</v>
      </c>
      <c r="L3296">
        <v>-1013</v>
      </c>
      <c r="M3296">
        <f t="array" ref="M3296">SUM(IF(E$2:E3296=E3296,IF(B$2:B3296=B3296,IF(C$2:C3296=C3296,L$2:L3296))))</f>
        <v>9577</v>
      </c>
    </row>
    <row r="3297" spans="1:13" x14ac:dyDescent="0.25">
      <c r="A3297" s="2">
        <v>39664</v>
      </c>
      <c r="B3297">
        <v>2008</v>
      </c>
      <c r="C3297">
        <v>8</v>
      </c>
      <c r="D3297" t="s">
        <v>30</v>
      </c>
      <c r="E3297" t="s">
        <v>12</v>
      </c>
      <c r="F3297">
        <v>785</v>
      </c>
      <c r="G3297">
        <v>558</v>
      </c>
      <c r="H3297">
        <v>8</v>
      </c>
      <c r="I3297">
        <v>4464</v>
      </c>
      <c r="J3297">
        <v>5249</v>
      </c>
      <c r="K3297">
        <v>6270</v>
      </c>
      <c r="L3297">
        <v>1021</v>
      </c>
      <c r="M3297">
        <f t="array" ref="M3297">SUM(IF(E$2:E3297=E3297,IF(B$2:B3297=B3297,IF(C$2:C3297=C3297,L$2:L3297))))</f>
        <v>1835</v>
      </c>
    </row>
    <row r="3298" spans="1:13" x14ac:dyDescent="0.25">
      <c r="A3298" s="2">
        <v>39665</v>
      </c>
      <c r="B3298">
        <v>2008</v>
      </c>
      <c r="C3298">
        <v>8</v>
      </c>
      <c r="D3298" t="s">
        <v>31</v>
      </c>
      <c r="E3298" t="s">
        <v>8</v>
      </c>
      <c r="F3298">
        <v>1077</v>
      </c>
      <c r="G3298">
        <v>758</v>
      </c>
      <c r="H3298">
        <v>9</v>
      </c>
      <c r="I3298">
        <v>6822</v>
      </c>
      <c r="J3298">
        <v>7899</v>
      </c>
      <c r="K3298">
        <v>8667</v>
      </c>
      <c r="L3298">
        <v>768</v>
      </c>
      <c r="M3298">
        <f t="array" ref="M3298">SUM(IF(E$2:E3298=E3298,IF(B$2:B3298=B3298,IF(C$2:C3298=C3298,L$2:L3298))))</f>
        <v>1671</v>
      </c>
    </row>
    <row r="3299" spans="1:13" x14ac:dyDescent="0.25">
      <c r="A3299" s="2">
        <v>39666</v>
      </c>
      <c r="B3299">
        <v>2008</v>
      </c>
      <c r="C3299">
        <v>8</v>
      </c>
      <c r="D3299" t="s">
        <v>32</v>
      </c>
      <c r="E3299" t="s">
        <v>8</v>
      </c>
      <c r="F3299">
        <v>1077</v>
      </c>
      <c r="G3299">
        <v>758</v>
      </c>
      <c r="H3299">
        <v>1</v>
      </c>
      <c r="I3299">
        <v>758</v>
      </c>
      <c r="J3299">
        <v>1835</v>
      </c>
      <c r="K3299">
        <v>2162</v>
      </c>
      <c r="L3299">
        <v>327</v>
      </c>
      <c r="M3299">
        <f t="array" ref="M3299">SUM(IF(E$2:E3299=E3299,IF(B$2:B3299=B3299,IF(C$2:C3299=C3299,L$2:L3299))))</f>
        <v>1998</v>
      </c>
    </row>
    <row r="3300" spans="1:13" x14ac:dyDescent="0.25">
      <c r="A3300" s="2">
        <v>39667</v>
      </c>
      <c r="B3300">
        <v>2008</v>
      </c>
      <c r="C3300">
        <v>8</v>
      </c>
      <c r="D3300" t="s">
        <v>33</v>
      </c>
      <c r="E3300" t="s">
        <v>13</v>
      </c>
      <c r="F3300">
        <v>1228</v>
      </c>
      <c r="G3300">
        <v>521</v>
      </c>
      <c r="H3300">
        <v>7</v>
      </c>
      <c r="I3300">
        <v>3647</v>
      </c>
      <c r="J3300">
        <v>4875</v>
      </c>
      <c r="K3300">
        <v>5323</v>
      </c>
      <c r="L3300">
        <v>448</v>
      </c>
      <c r="M3300">
        <f t="array" ref="M3300">SUM(IF(E$2:E3300=E3300,IF(B$2:B3300=B3300,IF(C$2:C3300=C3300,L$2:L3300))))</f>
        <v>448</v>
      </c>
    </row>
    <row r="3301" spans="1:13" x14ac:dyDescent="0.25">
      <c r="A3301" s="2">
        <v>39667</v>
      </c>
      <c r="B3301">
        <v>2008</v>
      </c>
      <c r="C3301">
        <v>8</v>
      </c>
      <c r="D3301" t="s">
        <v>33</v>
      </c>
      <c r="E3301" t="s">
        <v>8</v>
      </c>
      <c r="F3301">
        <v>1077</v>
      </c>
      <c r="G3301">
        <v>521</v>
      </c>
      <c r="H3301">
        <v>4</v>
      </c>
      <c r="I3301">
        <v>2084</v>
      </c>
      <c r="J3301">
        <v>3161</v>
      </c>
      <c r="K3301">
        <v>2556</v>
      </c>
      <c r="L3301">
        <v>-605</v>
      </c>
      <c r="M3301">
        <f t="array" ref="M3301">SUM(IF(E$2:E3301=E3301,IF(B$2:B3301=B3301,IF(C$2:C3301=C3301,L$2:L3301))))</f>
        <v>1393</v>
      </c>
    </row>
    <row r="3302" spans="1:13" x14ac:dyDescent="0.25">
      <c r="A3302" s="2">
        <v>39668</v>
      </c>
      <c r="B3302">
        <v>2008</v>
      </c>
      <c r="C3302">
        <v>8</v>
      </c>
      <c r="D3302" t="s">
        <v>34</v>
      </c>
      <c r="E3302" t="s">
        <v>12</v>
      </c>
      <c r="F3302">
        <v>785</v>
      </c>
      <c r="G3302">
        <v>558</v>
      </c>
      <c r="H3302">
        <v>1</v>
      </c>
      <c r="I3302">
        <v>558</v>
      </c>
      <c r="J3302">
        <v>1343</v>
      </c>
      <c r="K3302">
        <v>1442</v>
      </c>
      <c r="L3302">
        <v>99</v>
      </c>
      <c r="M3302">
        <f t="array" ref="M3302">SUM(IF(E$2:E3302=E3302,IF(B$2:B3302=B3302,IF(C$2:C3302=C3302,L$2:L3302))))</f>
        <v>1934</v>
      </c>
    </row>
    <row r="3303" spans="1:13" x14ac:dyDescent="0.25">
      <c r="A3303" s="2">
        <v>39668</v>
      </c>
      <c r="B3303">
        <v>2008</v>
      </c>
      <c r="C3303">
        <v>8</v>
      </c>
      <c r="D3303" t="s">
        <v>34</v>
      </c>
      <c r="E3303" t="s">
        <v>8</v>
      </c>
      <c r="F3303">
        <v>1077</v>
      </c>
      <c r="G3303">
        <v>558</v>
      </c>
      <c r="H3303">
        <v>10</v>
      </c>
      <c r="I3303">
        <v>5580</v>
      </c>
      <c r="J3303">
        <v>6657</v>
      </c>
      <c r="K3303">
        <v>6968</v>
      </c>
      <c r="L3303">
        <v>311</v>
      </c>
      <c r="M3303">
        <f t="array" ref="M3303">SUM(IF(E$2:E3303=E3303,IF(B$2:B3303=B3303,IF(C$2:C3303=C3303,L$2:L3303))))</f>
        <v>1704</v>
      </c>
    </row>
    <row r="3304" spans="1:13" x14ac:dyDescent="0.25">
      <c r="A3304" s="2">
        <v>39670</v>
      </c>
      <c r="B3304">
        <v>2008</v>
      </c>
      <c r="C3304">
        <v>8</v>
      </c>
      <c r="D3304" t="s">
        <v>36</v>
      </c>
      <c r="E3304" t="s">
        <v>8</v>
      </c>
      <c r="F3304">
        <v>1077</v>
      </c>
      <c r="G3304">
        <v>521</v>
      </c>
      <c r="H3304">
        <v>4</v>
      </c>
      <c r="I3304">
        <v>2084</v>
      </c>
      <c r="J3304">
        <v>3161</v>
      </c>
      <c r="K3304">
        <v>3685</v>
      </c>
      <c r="L3304">
        <v>524</v>
      </c>
      <c r="M3304">
        <f t="array" ref="M3304">SUM(IF(E$2:E3304=E3304,IF(B$2:B3304=B3304,IF(C$2:C3304=C3304,L$2:L3304))))</f>
        <v>2228</v>
      </c>
    </row>
    <row r="3305" spans="1:13" x14ac:dyDescent="0.25">
      <c r="A3305" s="2">
        <v>39671</v>
      </c>
      <c r="B3305">
        <v>2008</v>
      </c>
      <c r="C3305">
        <v>8</v>
      </c>
      <c r="D3305" t="s">
        <v>30</v>
      </c>
      <c r="E3305" t="s">
        <v>10</v>
      </c>
      <c r="F3305">
        <v>628</v>
      </c>
      <c r="G3305">
        <v>558</v>
      </c>
      <c r="H3305">
        <v>9</v>
      </c>
      <c r="I3305">
        <v>5022</v>
      </c>
      <c r="J3305">
        <v>5650</v>
      </c>
      <c r="K3305">
        <v>5353</v>
      </c>
      <c r="L3305">
        <v>-297</v>
      </c>
      <c r="M3305">
        <f t="array" ref="M3305">SUM(IF(E$2:E3305=E3305,IF(B$2:B3305=B3305,IF(C$2:C3305=C3305,L$2:L3305))))</f>
        <v>9280</v>
      </c>
    </row>
    <row r="3306" spans="1:13" x14ac:dyDescent="0.25">
      <c r="A3306" s="2">
        <v>39671</v>
      </c>
      <c r="B3306">
        <v>2008</v>
      </c>
      <c r="C3306">
        <v>8</v>
      </c>
      <c r="D3306" t="s">
        <v>30</v>
      </c>
      <c r="E3306" t="s">
        <v>7</v>
      </c>
      <c r="F3306">
        <v>1179</v>
      </c>
      <c r="G3306">
        <v>558</v>
      </c>
      <c r="H3306">
        <v>6</v>
      </c>
      <c r="I3306">
        <v>3348</v>
      </c>
      <c r="J3306">
        <v>4527</v>
      </c>
      <c r="K3306">
        <v>4131</v>
      </c>
      <c r="L3306">
        <v>-396</v>
      </c>
      <c r="M3306">
        <f t="array" ref="M3306">SUM(IF(E$2:E3306=E3306,IF(B$2:B3306=B3306,IF(C$2:C3306=C3306,L$2:L3306))))</f>
        <v>-396</v>
      </c>
    </row>
    <row r="3307" spans="1:13" x14ac:dyDescent="0.25">
      <c r="A3307" s="2">
        <v>39672</v>
      </c>
      <c r="B3307">
        <v>2008</v>
      </c>
      <c r="C3307">
        <v>8</v>
      </c>
      <c r="D3307" t="s">
        <v>31</v>
      </c>
      <c r="E3307" t="s">
        <v>10</v>
      </c>
      <c r="F3307">
        <v>628</v>
      </c>
      <c r="G3307">
        <v>758</v>
      </c>
      <c r="H3307">
        <v>2</v>
      </c>
      <c r="I3307">
        <v>1516</v>
      </c>
      <c r="J3307">
        <v>2144</v>
      </c>
      <c r="K3307">
        <v>2057</v>
      </c>
      <c r="L3307">
        <v>-87</v>
      </c>
      <c r="M3307">
        <f t="array" ref="M3307">SUM(IF(E$2:E3307=E3307,IF(B$2:B3307=B3307,IF(C$2:C3307=C3307,L$2:L3307))))</f>
        <v>9193</v>
      </c>
    </row>
    <row r="3308" spans="1:13" x14ac:dyDescent="0.25">
      <c r="A3308" s="2">
        <v>39672</v>
      </c>
      <c r="B3308">
        <v>2008</v>
      </c>
      <c r="C3308">
        <v>8</v>
      </c>
      <c r="D3308" t="s">
        <v>31</v>
      </c>
      <c r="E3308" t="s">
        <v>12</v>
      </c>
      <c r="F3308">
        <v>785</v>
      </c>
      <c r="G3308">
        <v>758</v>
      </c>
      <c r="H3308">
        <v>8</v>
      </c>
      <c r="I3308">
        <v>6064</v>
      </c>
      <c r="J3308">
        <v>6849</v>
      </c>
      <c r="K3308">
        <v>6747</v>
      </c>
      <c r="L3308">
        <v>-102</v>
      </c>
      <c r="M3308">
        <f t="array" ref="M3308">SUM(IF(E$2:E3308=E3308,IF(B$2:B3308=B3308,IF(C$2:C3308=C3308,L$2:L3308))))</f>
        <v>1832</v>
      </c>
    </row>
    <row r="3309" spans="1:13" x14ac:dyDescent="0.25">
      <c r="A3309" s="2">
        <v>39672</v>
      </c>
      <c r="B3309">
        <v>2008</v>
      </c>
      <c r="C3309">
        <v>8</v>
      </c>
      <c r="D3309" t="s">
        <v>31</v>
      </c>
      <c r="E3309" t="s">
        <v>13</v>
      </c>
      <c r="F3309">
        <v>1228</v>
      </c>
      <c r="G3309">
        <v>758</v>
      </c>
      <c r="H3309">
        <v>1</v>
      </c>
      <c r="I3309">
        <v>758</v>
      </c>
      <c r="J3309">
        <v>1986</v>
      </c>
      <c r="K3309">
        <v>2241</v>
      </c>
      <c r="L3309">
        <v>255</v>
      </c>
      <c r="M3309">
        <f t="array" ref="M3309">SUM(IF(E$2:E3309=E3309,IF(B$2:B3309=B3309,IF(C$2:C3309=C3309,L$2:L3309))))</f>
        <v>703</v>
      </c>
    </row>
    <row r="3310" spans="1:13" x14ac:dyDescent="0.25">
      <c r="A3310" s="2">
        <v>39674</v>
      </c>
      <c r="B3310">
        <v>2008</v>
      </c>
      <c r="C3310">
        <v>8</v>
      </c>
      <c r="D3310" t="s">
        <v>33</v>
      </c>
      <c r="E3310" t="s">
        <v>10</v>
      </c>
      <c r="F3310">
        <v>628</v>
      </c>
      <c r="G3310">
        <v>521</v>
      </c>
      <c r="H3310">
        <v>3</v>
      </c>
      <c r="I3310">
        <v>1563</v>
      </c>
      <c r="J3310">
        <v>2191</v>
      </c>
      <c r="K3310">
        <v>3474</v>
      </c>
      <c r="L3310">
        <v>1283</v>
      </c>
      <c r="M3310">
        <f t="array" ref="M3310">SUM(IF(E$2:E3310=E3310,IF(B$2:B3310=B3310,IF(C$2:C3310=C3310,L$2:L3310))))</f>
        <v>10476</v>
      </c>
    </row>
    <row r="3311" spans="1:13" x14ac:dyDescent="0.25">
      <c r="A3311" s="2">
        <v>39675</v>
      </c>
      <c r="B3311">
        <v>2008</v>
      </c>
      <c r="C3311">
        <v>8</v>
      </c>
      <c r="D3311" t="s">
        <v>34</v>
      </c>
      <c r="E3311" t="s">
        <v>10</v>
      </c>
      <c r="F3311">
        <v>628</v>
      </c>
      <c r="G3311">
        <v>558</v>
      </c>
      <c r="H3311">
        <v>7</v>
      </c>
      <c r="I3311">
        <v>3906</v>
      </c>
      <c r="J3311">
        <v>4534</v>
      </c>
      <c r="K3311">
        <v>4549</v>
      </c>
      <c r="L3311">
        <v>15</v>
      </c>
      <c r="M3311">
        <f t="array" ref="M3311">SUM(IF(E$2:E3311=E3311,IF(B$2:B3311=B3311,IF(C$2:C3311=C3311,L$2:L3311))))</f>
        <v>10491</v>
      </c>
    </row>
    <row r="3312" spans="1:13" x14ac:dyDescent="0.25">
      <c r="A3312" s="2">
        <v>39676</v>
      </c>
      <c r="B3312">
        <v>2008</v>
      </c>
      <c r="C3312">
        <v>8</v>
      </c>
      <c r="D3312" t="s">
        <v>35</v>
      </c>
      <c r="E3312" t="s">
        <v>10</v>
      </c>
      <c r="F3312">
        <v>628</v>
      </c>
      <c r="G3312">
        <v>669</v>
      </c>
      <c r="H3312">
        <v>3</v>
      </c>
      <c r="I3312">
        <v>2007</v>
      </c>
      <c r="J3312">
        <v>2635</v>
      </c>
      <c r="K3312">
        <v>2699</v>
      </c>
      <c r="L3312">
        <v>64</v>
      </c>
      <c r="M3312">
        <f t="array" ref="M3312">SUM(IF(E$2:E3312=E3312,IF(B$2:B3312=B3312,IF(C$2:C3312=C3312,L$2:L3312))))</f>
        <v>10555</v>
      </c>
    </row>
    <row r="3313" spans="1:13" x14ac:dyDescent="0.25">
      <c r="A3313" s="2">
        <v>39677</v>
      </c>
      <c r="B3313">
        <v>2008</v>
      </c>
      <c r="C3313">
        <v>8</v>
      </c>
      <c r="D3313" t="s">
        <v>36</v>
      </c>
      <c r="E3313" t="s">
        <v>8</v>
      </c>
      <c r="F3313">
        <v>1077</v>
      </c>
      <c r="G3313">
        <v>521</v>
      </c>
      <c r="H3313">
        <v>4</v>
      </c>
      <c r="I3313">
        <v>2084</v>
      </c>
      <c r="J3313">
        <v>3161</v>
      </c>
      <c r="K3313">
        <v>2848</v>
      </c>
      <c r="L3313">
        <v>-313</v>
      </c>
      <c r="M3313">
        <f t="array" ref="M3313">SUM(IF(E$2:E3313=E3313,IF(B$2:B3313=B3313,IF(C$2:C3313=C3313,L$2:L3313))))</f>
        <v>1915</v>
      </c>
    </row>
    <row r="3314" spans="1:13" x14ac:dyDescent="0.25">
      <c r="A3314" s="2">
        <v>39677</v>
      </c>
      <c r="B3314">
        <v>2008</v>
      </c>
      <c r="C3314">
        <v>8</v>
      </c>
      <c r="D3314" t="s">
        <v>36</v>
      </c>
      <c r="E3314" t="s">
        <v>12</v>
      </c>
      <c r="F3314">
        <v>785</v>
      </c>
      <c r="G3314">
        <v>521</v>
      </c>
      <c r="H3314">
        <v>7</v>
      </c>
      <c r="I3314">
        <v>3647</v>
      </c>
      <c r="J3314">
        <v>4432</v>
      </c>
      <c r="K3314">
        <v>4677</v>
      </c>
      <c r="L3314">
        <v>245</v>
      </c>
      <c r="M3314">
        <f t="array" ref="M3314">SUM(IF(E$2:E3314=E3314,IF(B$2:B3314=B3314,IF(C$2:C3314=C3314,L$2:L3314))))</f>
        <v>2077</v>
      </c>
    </row>
    <row r="3315" spans="1:13" x14ac:dyDescent="0.25">
      <c r="A3315" s="2">
        <v>39678</v>
      </c>
      <c r="B3315">
        <v>2008</v>
      </c>
      <c r="C3315">
        <v>8</v>
      </c>
      <c r="D3315" t="s">
        <v>30</v>
      </c>
      <c r="E3315" t="s">
        <v>12</v>
      </c>
      <c r="F3315">
        <v>785</v>
      </c>
      <c r="G3315">
        <v>558</v>
      </c>
      <c r="H3315">
        <v>6</v>
      </c>
      <c r="I3315">
        <v>3348</v>
      </c>
      <c r="J3315">
        <v>4133</v>
      </c>
      <c r="K3315">
        <v>3954</v>
      </c>
      <c r="L3315">
        <v>-179</v>
      </c>
      <c r="M3315">
        <f t="array" ref="M3315">SUM(IF(E$2:E3315=E3315,IF(B$2:B3315=B3315,IF(C$2:C3315=C3315,L$2:L3315))))</f>
        <v>1898</v>
      </c>
    </row>
    <row r="3316" spans="1:13" x14ac:dyDescent="0.25">
      <c r="A3316" s="2">
        <v>39679</v>
      </c>
      <c r="B3316">
        <v>2008</v>
      </c>
      <c r="C3316">
        <v>8</v>
      </c>
      <c r="D3316" t="s">
        <v>31</v>
      </c>
      <c r="E3316" t="s">
        <v>8</v>
      </c>
      <c r="F3316">
        <v>1077</v>
      </c>
      <c r="G3316">
        <v>758</v>
      </c>
      <c r="H3316">
        <v>2</v>
      </c>
      <c r="I3316">
        <v>1516</v>
      </c>
      <c r="J3316">
        <v>2593</v>
      </c>
      <c r="K3316">
        <v>4872</v>
      </c>
      <c r="L3316">
        <v>2279</v>
      </c>
      <c r="M3316">
        <f t="array" ref="M3316">SUM(IF(E$2:E3316=E3316,IF(B$2:B3316=B3316,IF(C$2:C3316=C3316,L$2:L3316))))</f>
        <v>4194</v>
      </c>
    </row>
    <row r="3317" spans="1:13" x14ac:dyDescent="0.25">
      <c r="A3317" s="2">
        <v>39679</v>
      </c>
      <c r="B3317">
        <v>2008</v>
      </c>
      <c r="C3317">
        <v>8</v>
      </c>
      <c r="D3317" t="s">
        <v>31</v>
      </c>
      <c r="E3317" t="s">
        <v>12</v>
      </c>
      <c r="F3317">
        <v>785</v>
      </c>
      <c r="G3317">
        <v>758</v>
      </c>
      <c r="H3317">
        <v>2</v>
      </c>
      <c r="I3317">
        <v>1516</v>
      </c>
      <c r="J3317">
        <v>2301</v>
      </c>
      <c r="K3317">
        <v>4274</v>
      </c>
      <c r="L3317">
        <v>1973</v>
      </c>
      <c r="M3317">
        <f t="array" ref="M3317">SUM(IF(E$2:E3317=E3317,IF(B$2:B3317=B3317,IF(C$2:C3317=C3317,L$2:L3317))))</f>
        <v>3871</v>
      </c>
    </row>
    <row r="3318" spans="1:13" x14ac:dyDescent="0.25">
      <c r="A3318" s="2">
        <v>39680</v>
      </c>
      <c r="B3318">
        <v>2008</v>
      </c>
      <c r="C3318">
        <v>8</v>
      </c>
      <c r="D3318" t="s">
        <v>32</v>
      </c>
      <c r="E3318" t="s">
        <v>10</v>
      </c>
      <c r="F3318">
        <v>628</v>
      </c>
      <c r="G3318">
        <v>758</v>
      </c>
      <c r="H3318">
        <v>9</v>
      </c>
      <c r="I3318">
        <v>6822</v>
      </c>
      <c r="J3318">
        <v>7450</v>
      </c>
      <c r="K3318">
        <v>17717</v>
      </c>
      <c r="L3318">
        <v>10267</v>
      </c>
      <c r="M3318">
        <f t="array" ref="M3318">SUM(IF(E$2:E3318=E3318,IF(B$2:B3318=B3318,IF(C$2:C3318=C3318,L$2:L3318))))</f>
        <v>20822</v>
      </c>
    </row>
    <row r="3319" spans="1:13" x14ac:dyDescent="0.25">
      <c r="A3319" s="2">
        <v>39680</v>
      </c>
      <c r="B3319">
        <v>2008</v>
      </c>
      <c r="C3319">
        <v>8</v>
      </c>
      <c r="D3319" t="s">
        <v>32</v>
      </c>
      <c r="E3319" t="s">
        <v>12</v>
      </c>
      <c r="F3319">
        <v>785</v>
      </c>
      <c r="G3319">
        <v>758</v>
      </c>
      <c r="H3319">
        <v>4</v>
      </c>
      <c r="I3319">
        <v>3032</v>
      </c>
      <c r="J3319">
        <v>3817</v>
      </c>
      <c r="K3319">
        <v>4089</v>
      </c>
      <c r="L3319">
        <v>272</v>
      </c>
      <c r="M3319">
        <f t="array" ref="M3319">SUM(IF(E$2:E3319=E3319,IF(B$2:B3319=B3319,IF(C$2:C3319=C3319,L$2:L3319))))</f>
        <v>4143</v>
      </c>
    </row>
    <row r="3320" spans="1:13" x14ac:dyDescent="0.25">
      <c r="A3320" s="2">
        <v>39681</v>
      </c>
      <c r="B3320">
        <v>2008</v>
      </c>
      <c r="C3320">
        <v>8</v>
      </c>
      <c r="D3320" t="s">
        <v>33</v>
      </c>
      <c r="E3320" t="s">
        <v>10</v>
      </c>
      <c r="F3320">
        <v>628</v>
      </c>
      <c r="G3320">
        <v>521</v>
      </c>
      <c r="H3320">
        <v>7</v>
      </c>
      <c r="I3320">
        <v>3647</v>
      </c>
      <c r="J3320">
        <v>4275</v>
      </c>
      <c r="K3320">
        <v>8052</v>
      </c>
      <c r="L3320">
        <v>3777</v>
      </c>
      <c r="M3320">
        <f t="array" ref="M3320">SUM(IF(E$2:E3320=E3320,IF(B$2:B3320=B3320,IF(C$2:C3320=C3320,L$2:L3320))))</f>
        <v>24599</v>
      </c>
    </row>
    <row r="3321" spans="1:13" x14ac:dyDescent="0.25">
      <c r="A3321" s="2">
        <v>39683</v>
      </c>
      <c r="B3321">
        <v>2008</v>
      </c>
      <c r="C3321">
        <v>8</v>
      </c>
      <c r="D3321" t="s">
        <v>35</v>
      </c>
      <c r="E3321" t="s">
        <v>8</v>
      </c>
      <c r="F3321">
        <v>1077</v>
      </c>
      <c r="G3321">
        <v>669</v>
      </c>
      <c r="H3321">
        <v>6</v>
      </c>
      <c r="I3321">
        <v>4014</v>
      </c>
      <c r="J3321">
        <v>5091</v>
      </c>
      <c r="K3321">
        <v>15539</v>
      </c>
      <c r="L3321">
        <v>10448</v>
      </c>
      <c r="M3321">
        <f t="array" ref="M3321">SUM(IF(E$2:E3321=E3321,IF(B$2:B3321=B3321,IF(C$2:C3321=C3321,L$2:L3321))))</f>
        <v>14642</v>
      </c>
    </row>
    <row r="3322" spans="1:13" x14ac:dyDescent="0.25">
      <c r="A3322" s="2">
        <v>39684</v>
      </c>
      <c r="B3322">
        <v>2008</v>
      </c>
      <c r="C3322">
        <v>8</v>
      </c>
      <c r="D3322" t="s">
        <v>36</v>
      </c>
      <c r="E3322" t="s">
        <v>10</v>
      </c>
      <c r="F3322">
        <v>628</v>
      </c>
      <c r="G3322">
        <v>521</v>
      </c>
      <c r="H3322">
        <v>6</v>
      </c>
      <c r="I3322">
        <v>3126</v>
      </c>
      <c r="J3322">
        <v>3754</v>
      </c>
      <c r="K3322">
        <v>4409</v>
      </c>
      <c r="L3322">
        <v>655</v>
      </c>
      <c r="M3322">
        <f t="array" ref="M3322">SUM(IF(E$2:E3322=E3322,IF(B$2:B3322=B3322,IF(C$2:C3322=C3322,L$2:L3322))))</f>
        <v>25254</v>
      </c>
    </row>
    <row r="3323" spans="1:13" x14ac:dyDescent="0.25">
      <c r="A3323" s="2">
        <v>39684</v>
      </c>
      <c r="B3323">
        <v>2008</v>
      </c>
      <c r="C3323">
        <v>8</v>
      </c>
      <c r="D3323" t="s">
        <v>36</v>
      </c>
      <c r="E3323" t="s">
        <v>8</v>
      </c>
      <c r="F3323">
        <v>1077</v>
      </c>
      <c r="G3323">
        <v>521</v>
      </c>
      <c r="H3323">
        <v>4</v>
      </c>
      <c r="I3323">
        <v>2084</v>
      </c>
      <c r="J3323">
        <v>3161</v>
      </c>
      <c r="K3323">
        <v>3547</v>
      </c>
      <c r="L3323">
        <v>386</v>
      </c>
      <c r="M3323">
        <f t="array" ref="M3323">SUM(IF(E$2:E3323=E3323,IF(B$2:B3323=B3323,IF(C$2:C3323=C3323,L$2:L3323))))</f>
        <v>15028</v>
      </c>
    </row>
    <row r="3324" spans="1:13" x14ac:dyDescent="0.25">
      <c r="A3324" s="2">
        <v>39685</v>
      </c>
      <c r="B3324">
        <v>2008</v>
      </c>
      <c r="C3324">
        <v>8</v>
      </c>
      <c r="D3324" t="s">
        <v>30</v>
      </c>
      <c r="E3324" t="s">
        <v>12</v>
      </c>
      <c r="F3324">
        <v>785</v>
      </c>
      <c r="G3324">
        <v>558</v>
      </c>
      <c r="H3324">
        <v>6</v>
      </c>
      <c r="I3324">
        <v>3348</v>
      </c>
      <c r="J3324">
        <v>4133</v>
      </c>
      <c r="K3324">
        <v>3457</v>
      </c>
      <c r="L3324">
        <v>-676</v>
      </c>
      <c r="M3324">
        <f t="array" ref="M3324">SUM(IF(E$2:E3324=E3324,IF(B$2:B3324=B3324,IF(C$2:C3324=C3324,L$2:L3324))))</f>
        <v>3467</v>
      </c>
    </row>
    <row r="3325" spans="1:13" x14ac:dyDescent="0.25">
      <c r="A3325" s="2">
        <v>39685</v>
      </c>
      <c r="B3325">
        <v>2008</v>
      </c>
      <c r="C3325">
        <v>8</v>
      </c>
      <c r="D3325" t="s">
        <v>30</v>
      </c>
      <c r="E3325" t="s">
        <v>10</v>
      </c>
      <c r="F3325">
        <v>628</v>
      </c>
      <c r="G3325">
        <v>558</v>
      </c>
      <c r="H3325">
        <v>1</v>
      </c>
      <c r="I3325">
        <v>558</v>
      </c>
      <c r="J3325">
        <v>1186</v>
      </c>
      <c r="K3325">
        <v>1266</v>
      </c>
      <c r="L3325">
        <v>80</v>
      </c>
      <c r="M3325">
        <f t="array" ref="M3325">SUM(IF(E$2:E3325=E3325,IF(B$2:B3325=B3325,IF(C$2:C3325=C3325,L$2:L3325))))</f>
        <v>25334</v>
      </c>
    </row>
    <row r="3326" spans="1:13" x14ac:dyDescent="0.25">
      <c r="A3326" s="2">
        <v>39686</v>
      </c>
      <c r="B3326">
        <v>2008</v>
      </c>
      <c r="C3326">
        <v>8</v>
      </c>
      <c r="D3326" t="s">
        <v>31</v>
      </c>
      <c r="E3326" t="s">
        <v>10</v>
      </c>
      <c r="F3326">
        <v>628</v>
      </c>
      <c r="G3326">
        <v>758</v>
      </c>
      <c r="H3326">
        <v>3</v>
      </c>
      <c r="I3326">
        <v>2274</v>
      </c>
      <c r="J3326">
        <v>2902</v>
      </c>
      <c r="K3326">
        <v>2466</v>
      </c>
      <c r="L3326">
        <v>-436</v>
      </c>
      <c r="M3326">
        <f t="array" ref="M3326">SUM(IF(E$2:E3326=E3326,IF(B$2:B3326=B3326,IF(C$2:C3326=C3326,L$2:L3326))))</f>
        <v>24898</v>
      </c>
    </row>
    <row r="3327" spans="1:13" x14ac:dyDescent="0.25">
      <c r="A3327" s="2">
        <v>39688</v>
      </c>
      <c r="B3327">
        <v>2008</v>
      </c>
      <c r="C3327">
        <v>8</v>
      </c>
      <c r="D3327" t="s">
        <v>33</v>
      </c>
      <c r="E3327" t="s">
        <v>10</v>
      </c>
      <c r="F3327">
        <v>628</v>
      </c>
      <c r="G3327">
        <v>521</v>
      </c>
      <c r="H3327">
        <v>4</v>
      </c>
      <c r="I3327">
        <v>2084</v>
      </c>
      <c r="J3327">
        <v>2712</v>
      </c>
      <c r="K3327">
        <v>2502</v>
      </c>
      <c r="L3327">
        <v>-210</v>
      </c>
      <c r="M3327">
        <f t="array" ref="M3327">SUM(IF(E$2:E3327=E3327,IF(B$2:B3327=B3327,IF(C$2:C3327=C3327,L$2:L3327))))</f>
        <v>24688</v>
      </c>
    </row>
    <row r="3328" spans="1:13" x14ac:dyDescent="0.25">
      <c r="A3328" s="2">
        <v>39691</v>
      </c>
      <c r="B3328">
        <v>2008</v>
      </c>
      <c r="C3328">
        <v>8</v>
      </c>
      <c r="D3328" t="s">
        <v>36</v>
      </c>
      <c r="E3328" t="s">
        <v>10</v>
      </c>
      <c r="F3328">
        <v>628</v>
      </c>
      <c r="G3328">
        <v>521</v>
      </c>
      <c r="H3328">
        <v>9</v>
      </c>
      <c r="I3328">
        <v>4689</v>
      </c>
      <c r="J3328">
        <v>5317</v>
      </c>
      <c r="K3328">
        <v>5230</v>
      </c>
      <c r="L3328">
        <v>-87</v>
      </c>
      <c r="M3328">
        <f t="array" ref="M3328">SUM(IF(E$2:E3328=E3328,IF(B$2:B3328=B3328,IF(C$2:C3328=C3328,L$2:L3328))))</f>
        <v>24601</v>
      </c>
    </row>
    <row r="3329" spans="1:13" x14ac:dyDescent="0.25">
      <c r="A3329" s="2">
        <v>39691</v>
      </c>
      <c r="B3329">
        <v>2008</v>
      </c>
      <c r="C3329">
        <v>8</v>
      </c>
      <c r="D3329" t="s">
        <v>36</v>
      </c>
      <c r="E3329" t="s">
        <v>12</v>
      </c>
      <c r="F3329">
        <v>785</v>
      </c>
      <c r="G3329">
        <v>521</v>
      </c>
      <c r="H3329">
        <v>3</v>
      </c>
      <c r="I3329">
        <v>1563</v>
      </c>
      <c r="J3329">
        <v>2348</v>
      </c>
      <c r="K3329">
        <v>5135</v>
      </c>
      <c r="L3329">
        <v>2787</v>
      </c>
      <c r="M3329">
        <f t="array" ref="M3329">SUM(IF(E$2:E3329=E3329,IF(B$2:B3329=B3329,IF(C$2:C3329=C3329,L$2:L3329))))</f>
        <v>6254</v>
      </c>
    </row>
    <row r="3330" spans="1:13" x14ac:dyDescent="0.25">
      <c r="A3330" s="2">
        <v>39693</v>
      </c>
      <c r="B3330">
        <v>2008</v>
      </c>
      <c r="C3330">
        <v>9</v>
      </c>
      <c r="D3330" t="s">
        <v>31</v>
      </c>
      <c r="E3330" t="s">
        <v>7</v>
      </c>
      <c r="F3330">
        <v>1179</v>
      </c>
      <c r="G3330">
        <v>758</v>
      </c>
      <c r="H3330">
        <v>9</v>
      </c>
      <c r="I3330">
        <v>6822</v>
      </c>
      <c r="J3330">
        <v>8001</v>
      </c>
      <c r="K3330">
        <v>9187</v>
      </c>
      <c r="L3330">
        <v>1186</v>
      </c>
      <c r="M3330">
        <f t="array" ref="M3330">SUM(IF(E$2:E3330=E3330,IF(B$2:B3330=B3330,IF(C$2:C3330=C3330,L$2:L3330))))</f>
        <v>1186</v>
      </c>
    </row>
    <row r="3331" spans="1:13" x14ac:dyDescent="0.25">
      <c r="A3331" s="2">
        <v>39696</v>
      </c>
      <c r="B3331">
        <v>2008</v>
      </c>
      <c r="C3331">
        <v>9</v>
      </c>
      <c r="D3331" t="s">
        <v>34</v>
      </c>
      <c r="E3331" t="s">
        <v>8</v>
      </c>
      <c r="F3331">
        <v>1077</v>
      </c>
      <c r="G3331">
        <v>558</v>
      </c>
      <c r="H3331">
        <v>10</v>
      </c>
      <c r="I3331">
        <v>5580</v>
      </c>
      <c r="J3331">
        <v>6657</v>
      </c>
      <c r="K3331">
        <v>7009</v>
      </c>
      <c r="L3331">
        <v>352</v>
      </c>
      <c r="M3331">
        <f t="array" ref="M3331">SUM(IF(E$2:E3331=E3331,IF(B$2:B3331=B3331,IF(C$2:C3331=C3331,L$2:L3331))))</f>
        <v>352</v>
      </c>
    </row>
    <row r="3332" spans="1:13" x14ac:dyDescent="0.25">
      <c r="A3332" s="2">
        <v>39696</v>
      </c>
      <c r="B3332">
        <v>2008</v>
      </c>
      <c r="C3332">
        <v>9</v>
      </c>
      <c r="D3332" t="s">
        <v>34</v>
      </c>
      <c r="E3332" t="s">
        <v>11</v>
      </c>
      <c r="F3332">
        <v>743</v>
      </c>
      <c r="G3332">
        <v>558</v>
      </c>
      <c r="H3332">
        <v>5</v>
      </c>
      <c r="I3332">
        <v>2790</v>
      </c>
      <c r="J3332">
        <v>3533</v>
      </c>
      <c r="K3332">
        <v>2944</v>
      </c>
      <c r="L3332">
        <v>-589</v>
      </c>
      <c r="M3332">
        <f t="array" ref="M3332">SUM(IF(E$2:E3332=E3332,IF(B$2:B3332=B3332,IF(C$2:C3332=C3332,L$2:L3332))))</f>
        <v>-589</v>
      </c>
    </row>
    <row r="3333" spans="1:13" x14ac:dyDescent="0.25">
      <c r="A3333" s="2">
        <v>39697</v>
      </c>
      <c r="B3333">
        <v>2008</v>
      </c>
      <c r="C3333">
        <v>9</v>
      </c>
      <c r="D3333" t="s">
        <v>35</v>
      </c>
      <c r="E3333" t="s">
        <v>12</v>
      </c>
      <c r="F3333">
        <v>785</v>
      </c>
      <c r="G3333">
        <v>669</v>
      </c>
      <c r="H3333">
        <v>6</v>
      </c>
      <c r="I3333">
        <v>4014</v>
      </c>
      <c r="J3333">
        <v>4799</v>
      </c>
      <c r="K3333">
        <v>5745</v>
      </c>
      <c r="L3333">
        <v>946</v>
      </c>
      <c r="M3333">
        <f t="array" ref="M3333">SUM(IF(E$2:E3333=E3333,IF(B$2:B3333=B3333,IF(C$2:C3333=C3333,L$2:L3333))))</f>
        <v>946</v>
      </c>
    </row>
    <row r="3334" spans="1:13" x14ac:dyDescent="0.25">
      <c r="A3334" s="2">
        <v>39697</v>
      </c>
      <c r="B3334">
        <v>2008</v>
      </c>
      <c r="C3334">
        <v>9</v>
      </c>
      <c r="D3334" t="s">
        <v>35</v>
      </c>
      <c r="E3334" t="s">
        <v>8</v>
      </c>
      <c r="F3334">
        <v>1077</v>
      </c>
      <c r="G3334">
        <v>669</v>
      </c>
      <c r="H3334">
        <v>8</v>
      </c>
      <c r="I3334">
        <v>5352</v>
      </c>
      <c r="J3334">
        <v>6429</v>
      </c>
      <c r="K3334">
        <v>8084</v>
      </c>
      <c r="L3334">
        <v>1655</v>
      </c>
      <c r="M3334">
        <f t="array" ref="M3334">SUM(IF(E$2:E3334=E3334,IF(B$2:B3334=B3334,IF(C$2:C3334=C3334,L$2:L3334))))</f>
        <v>2007</v>
      </c>
    </row>
    <row r="3335" spans="1:13" x14ac:dyDescent="0.25">
      <c r="A3335" s="2">
        <v>39699</v>
      </c>
      <c r="B3335">
        <v>2008</v>
      </c>
      <c r="C3335">
        <v>9</v>
      </c>
      <c r="D3335" t="s">
        <v>30</v>
      </c>
      <c r="E3335" t="s">
        <v>8</v>
      </c>
      <c r="F3335">
        <v>1077</v>
      </c>
      <c r="G3335">
        <v>558</v>
      </c>
      <c r="H3335">
        <v>10</v>
      </c>
      <c r="I3335">
        <v>5580</v>
      </c>
      <c r="J3335">
        <v>6657</v>
      </c>
      <c r="K3335">
        <v>5798</v>
      </c>
      <c r="L3335">
        <v>-859</v>
      </c>
      <c r="M3335">
        <f t="array" ref="M3335">SUM(IF(E$2:E3335=E3335,IF(B$2:B3335=B3335,IF(C$2:C3335=C3335,L$2:L3335))))</f>
        <v>1148</v>
      </c>
    </row>
    <row r="3336" spans="1:13" x14ac:dyDescent="0.25">
      <c r="A3336" s="2">
        <v>39700</v>
      </c>
      <c r="B3336">
        <v>2008</v>
      </c>
      <c r="C3336">
        <v>9</v>
      </c>
      <c r="D3336" t="s">
        <v>31</v>
      </c>
      <c r="E3336" t="s">
        <v>10</v>
      </c>
      <c r="F3336">
        <v>628</v>
      </c>
      <c r="G3336">
        <v>758</v>
      </c>
      <c r="H3336">
        <v>1</v>
      </c>
      <c r="I3336">
        <v>758</v>
      </c>
      <c r="J3336">
        <v>1386</v>
      </c>
      <c r="K3336">
        <v>1245</v>
      </c>
      <c r="L3336">
        <v>-141</v>
      </c>
      <c r="M3336">
        <f t="array" ref="M3336">SUM(IF(E$2:E3336=E3336,IF(B$2:B3336=B3336,IF(C$2:C3336=C3336,L$2:L3336))))</f>
        <v>-141</v>
      </c>
    </row>
    <row r="3337" spans="1:13" x14ac:dyDescent="0.25">
      <c r="A3337" s="2">
        <v>39702</v>
      </c>
      <c r="B3337">
        <v>2008</v>
      </c>
      <c r="C3337">
        <v>9</v>
      </c>
      <c r="D3337" t="s">
        <v>33</v>
      </c>
      <c r="E3337" t="s">
        <v>11</v>
      </c>
      <c r="F3337">
        <v>743</v>
      </c>
      <c r="G3337">
        <v>521</v>
      </c>
      <c r="H3337">
        <v>4</v>
      </c>
      <c r="I3337">
        <v>2084</v>
      </c>
      <c r="J3337">
        <v>2827</v>
      </c>
      <c r="K3337">
        <v>3226</v>
      </c>
      <c r="L3337">
        <v>399</v>
      </c>
      <c r="M3337">
        <f t="array" ref="M3337">SUM(IF(E$2:E3337=E3337,IF(B$2:B3337=B3337,IF(C$2:C3337=C3337,L$2:L3337))))</f>
        <v>-190</v>
      </c>
    </row>
    <row r="3338" spans="1:13" x14ac:dyDescent="0.25">
      <c r="A3338" s="2">
        <v>39705</v>
      </c>
      <c r="B3338">
        <v>2008</v>
      </c>
      <c r="C3338">
        <v>9</v>
      </c>
      <c r="D3338" t="s">
        <v>36</v>
      </c>
      <c r="E3338" t="s">
        <v>8</v>
      </c>
      <c r="F3338">
        <v>1077</v>
      </c>
      <c r="G3338">
        <v>521</v>
      </c>
      <c r="H3338">
        <v>4</v>
      </c>
      <c r="I3338">
        <v>2084</v>
      </c>
      <c r="J3338">
        <v>3161</v>
      </c>
      <c r="K3338">
        <v>3312</v>
      </c>
      <c r="L3338">
        <v>151</v>
      </c>
      <c r="M3338">
        <f t="array" ref="M3338">SUM(IF(E$2:E3338=E3338,IF(B$2:B3338=B3338,IF(C$2:C3338=C3338,L$2:L3338))))</f>
        <v>1299</v>
      </c>
    </row>
    <row r="3339" spans="1:13" x14ac:dyDescent="0.25">
      <c r="A3339" s="2">
        <v>39706</v>
      </c>
      <c r="B3339">
        <v>2008</v>
      </c>
      <c r="C3339">
        <v>9</v>
      </c>
      <c r="D3339" t="s">
        <v>30</v>
      </c>
      <c r="E3339" t="s">
        <v>7</v>
      </c>
      <c r="F3339">
        <v>1179</v>
      </c>
      <c r="G3339">
        <v>558</v>
      </c>
      <c r="H3339">
        <v>7</v>
      </c>
      <c r="I3339">
        <v>3906</v>
      </c>
      <c r="J3339">
        <v>5085</v>
      </c>
      <c r="K3339">
        <v>4851</v>
      </c>
      <c r="L3339">
        <v>-234</v>
      </c>
      <c r="M3339">
        <f t="array" ref="M3339">SUM(IF(E$2:E3339=E3339,IF(B$2:B3339=B3339,IF(C$2:C3339=C3339,L$2:L3339))))</f>
        <v>952</v>
      </c>
    </row>
    <row r="3340" spans="1:13" x14ac:dyDescent="0.25">
      <c r="A3340" s="2">
        <v>39707</v>
      </c>
      <c r="B3340">
        <v>2008</v>
      </c>
      <c r="C3340">
        <v>9</v>
      </c>
      <c r="D3340" t="s">
        <v>31</v>
      </c>
      <c r="E3340" t="s">
        <v>8</v>
      </c>
      <c r="F3340">
        <v>1077</v>
      </c>
      <c r="G3340">
        <v>758</v>
      </c>
      <c r="H3340">
        <v>7</v>
      </c>
      <c r="I3340">
        <v>5306</v>
      </c>
      <c r="J3340">
        <v>6383</v>
      </c>
      <c r="K3340">
        <v>5172</v>
      </c>
      <c r="L3340">
        <v>-1211</v>
      </c>
      <c r="M3340">
        <f t="array" ref="M3340">SUM(IF(E$2:E3340=E3340,IF(B$2:B3340=B3340,IF(C$2:C3340=C3340,L$2:L3340))))</f>
        <v>88</v>
      </c>
    </row>
    <row r="3341" spans="1:13" x14ac:dyDescent="0.25">
      <c r="A3341" s="2">
        <v>39707</v>
      </c>
      <c r="B3341">
        <v>2008</v>
      </c>
      <c r="C3341">
        <v>9</v>
      </c>
      <c r="D3341" t="s">
        <v>31</v>
      </c>
      <c r="E3341" t="s">
        <v>13</v>
      </c>
      <c r="F3341">
        <v>1228</v>
      </c>
      <c r="G3341">
        <v>758</v>
      </c>
      <c r="H3341">
        <v>5</v>
      </c>
      <c r="I3341">
        <v>3790</v>
      </c>
      <c r="J3341">
        <v>5018</v>
      </c>
      <c r="K3341">
        <v>4953</v>
      </c>
      <c r="L3341">
        <v>-65</v>
      </c>
      <c r="M3341">
        <f t="array" ref="M3341">SUM(IF(E$2:E3341=E3341,IF(B$2:B3341=B3341,IF(C$2:C3341=C3341,L$2:L3341))))</f>
        <v>-65</v>
      </c>
    </row>
    <row r="3342" spans="1:13" x14ac:dyDescent="0.25">
      <c r="A3342" s="2">
        <v>39708</v>
      </c>
      <c r="B3342">
        <v>2008</v>
      </c>
      <c r="C3342">
        <v>9</v>
      </c>
      <c r="D3342" t="s">
        <v>32</v>
      </c>
      <c r="E3342" t="s">
        <v>11</v>
      </c>
      <c r="F3342">
        <v>743</v>
      </c>
      <c r="G3342">
        <v>758</v>
      </c>
      <c r="H3342">
        <v>4</v>
      </c>
      <c r="I3342">
        <v>3032</v>
      </c>
      <c r="J3342">
        <v>3775</v>
      </c>
      <c r="K3342">
        <v>3416</v>
      </c>
      <c r="L3342">
        <v>-359</v>
      </c>
      <c r="M3342">
        <f t="array" ref="M3342">SUM(IF(E$2:E3342=E3342,IF(B$2:B3342=B3342,IF(C$2:C3342=C3342,L$2:L3342))))</f>
        <v>-549</v>
      </c>
    </row>
    <row r="3343" spans="1:13" x14ac:dyDescent="0.25">
      <c r="A3343" s="2">
        <v>39708</v>
      </c>
      <c r="B3343">
        <v>2008</v>
      </c>
      <c r="C3343">
        <v>9</v>
      </c>
      <c r="D3343" t="s">
        <v>32</v>
      </c>
      <c r="E3343" t="s">
        <v>8</v>
      </c>
      <c r="F3343">
        <v>1077</v>
      </c>
      <c r="G3343">
        <v>758</v>
      </c>
      <c r="H3343">
        <v>3</v>
      </c>
      <c r="I3343">
        <v>2274</v>
      </c>
      <c r="J3343">
        <v>3351</v>
      </c>
      <c r="K3343">
        <v>2685</v>
      </c>
      <c r="L3343">
        <v>-666</v>
      </c>
      <c r="M3343">
        <f t="array" ref="M3343">SUM(IF(E$2:E3343=E3343,IF(B$2:B3343=B3343,IF(C$2:C3343=C3343,L$2:L3343))))</f>
        <v>-578</v>
      </c>
    </row>
    <row r="3344" spans="1:13" x14ac:dyDescent="0.25">
      <c r="A3344" s="2">
        <v>39709</v>
      </c>
      <c r="B3344">
        <v>2008</v>
      </c>
      <c r="C3344">
        <v>9</v>
      </c>
      <c r="D3344" t="s">
        <v>33</v>
      </c>
      <c r="E3344" t="s">
        <v>11</v>
      </c>
      <c r="F3344">
        <v>743</v>
      </c>
      <c r="G3344">
        <v>521</v>
      </c>
      <c r="H3344">
        <v>3</v>
      </c>
      <c r="I3344">
        <v>1563</v>
      </c>
      <c r="J3344">
        <v>2306</v>
      </c>
      <c r="K3344">
        <v>2428</v>
      </c>
      <c r="L3344">
        <v>122</v>
      </c>
      <c r="M3344">
        <f t="array" ref="M3344">SUM(IF(E$2:E3344=E3344,IF(B$2:B3344=B3344,IF(C$2:C3344=C3344,L$2:L3344))))</f>
        <v>-427</v>
      </c>
    </row>
    <row r="3345" spans="1:13" x14ac:dyDescent="0.25">
      <c r="A3345" s="2">
        <v>39709</v>
      </c>
      <c r="B3345">
        <v>2008</v>
      </c>
      <c r="C3345">
        <v>9</v>
      </c>
      <c r="D3345" t="s">
        <v>33</v>
      </c>
      <c r="E3345" t="s">
        <v>8</v>
      </c>
      <c r="F3345">
        <v>1077</v>
      </c>
      <c r="G3345">
        <v>521</v>
      </c>
      <c r="H3345">
        <v>1</v>
      </c>
      <c r="I3345">
        <v>521</v>
      </c>
      <c r="J3345">
        <v>1598</v>
      </c>
      <c r="K3345">
        <v>1184</v>
      </c>
      <c r="L3345">
        <v>-414</v>
      </c>
      <c r="M3345">
        <f t="array" ref="M3345">SUM(IF(E$2:E3345=E3345,IF(B$2:B3345=B3345,IF(C$2:C3345=C3345,L$2:L3345))))</f>
        <v>-992</v>
      </c>
    </row>
    <row r="3346" spans="1:13" x14ac:dyDescent="0.25">
      <c r="A3346" s="2">
        <v>39709</v>
      </c>
      <c r="B3346">
        <v>2008</v>
      </c>
      <c r="C3346">
        <v>9</v>
      </c>
      <c r="D3346" t="s">
        <v>33</v>
      </c>
      <c r="E3346" t="s">
        <v>12</v>
      </c>
      <c r="F3346">
        <v>785</v>
      </c>
      <c r="G3346">
        <v>521</v>
      </c>
      <c r="H3346">
        <v>8</v>
      </c>
      <c r="I3346">
        <v>4168</v>
      </c>
      <c r="J3346">
        <v>4953</v>
      </c>
      <c r="K3346">
        <v>5340</v>
      </c>
      <c r="L3346">
        <v>387</v>
      </c>
      <c r="M3346">
        <f t="array" ref="M3346">SUM(IF(E$2:E3346=E3346,IF(B$2:B3346=B3346,IF(C$2:C3346=C3346,L$2:L3346))))</f>
        <v>1333</v>
      </c>
    </row>
    <row r="3347" spans="1:13" x14ac:dyDescent="0.25">
      <c r="A3347" s="2">
        <v>39711</v>
      </c>
      <c r="B3347">
        <v>2008</v>
      </c>
      <c r="C3347">
        <v>9</v>
      </c>
      <c r="D3347" t="s">
        <v>35</v>
      </c>
      <c r="E3347" t="s">
        <v>11</v>
      </c>
      <c r="F3347">
        <v>743</v>
      </c>
      <c r="G3347">
        <v>669</v>
      </c>
      <c r="H3347">
        <v>1</v>
      </c>
      <c r="I3347">
        <v>669</v>
      </c>
      <c r="J3347">
        <v>1412</v>
      </c>
      <c r="K3347">
        <v>1141</v>
      </c>
      <c r="L3347">
        <v>-271</v>
      </c>
      <c r="M3347">
        <f t="array" ref="M3347">SUM(IF(E$2:E3347=E3347,IF(B$2:B3347=B3347,IF(C$2:C3347=C3347,L$2:L3347))))</f>
        <v>-698</v>
      </c>
    </row>
    <row r="3348" spans="1:13" x14ac:dyDescent="0.25">
      <c r="A3348" s="2">
        <v>39711</v>
      </c>
      <c r="B3348">
        <v>2008</v>
      </c>
      <c r="C3348">
        <v>9</v>
      </c>
      <c r="D3348" t="s">
        <v>35</v>
      </c>
      <c r="E3348" t="s">
        <v>12</v>
      </c>
      <c r="F3348">
        <v>785</v>
      </c>
      <c r="G3348">
        <v>669</v>
      </c>
      <c r="H3348">
        <v>2</v>
      </c>
      <c r="I3348">
        <v>1338</v>
      </c>
      <c r="J3348">
        <v>2123</v>
      </c>
      <c r="K3348">
        <v>1625</v>
      </c>
      <c r="L3348">
        <v>-498</v>
      </c>
      <c r="M3348">
        <f t="array" ref="M3348">SUM(IF(E$2:E3348=E3348,IF(B$2:B3348=B3348,IF(C$2:C3348=C3348,L$2:L3348))))</f>
        <v>835</v>
      </c>
    </row>
    <row r="3349" spans="1:13" x14ac:dyDescent="0.25">
      <c r="A3349" s="2">
        <v>39711</v>
      </c>
      <c r="B3349">
        <v>2008</v>
      </c>
      <c r="C3349">
        <v>9</v>
      </c>
      <c r="D3349" t="s">
        <v>35</v>
      </c>
      <c r="E3349" t="s">
        <v>8</v>
      </c>
      <c r="F3349">
        <v>1077</v>
      </c>
      <c r="G3349">
        <v>669</v>
      </c>
      <c r="H3349">
        <v>8</v>
      </c>
      <c r="I3349">
        <v>5352</v>
      </c>
      <c r="J3349">
        <v>6429</v>
      </c>
      <c r="K3349">
        <v>10151</v>
      </c>
      <c r="L3349">
        <v>3722</v>
      </c>
      <c r="M3349">
        <f t="array" ref="M3349">SUM(IF(E$2:E3349=E3349,IF(B$2:B3349=B3349,IF(C$2:C3349=C3349,L$2:L3349))))</f>
        <v>2730</v>
      </c>
    </row>
    <row r="3350" spans="1:13" x14ac:dyDescent="0.25">
      <c r="A3350" s="2">
        <v>39713</v>
      </c>
      <c r="B3350">
        <v>2008</v>
      </c>
      <c r="C3350">
        <v>9</v>
      </c>
      <c r="D3350" t="s">
        <v>30</v>
      </c>
      <c r="E3350" t="s">
        <v>8</v>
      </c>
      <c r="F3350">
        <v>1077</v>
      </c>
      <c r="G3350">
        <v>558</v>
      </c>
      <c r="H3350">
        <v>6</v>
      </c>
      <c r="I3350">
        <v>3348</v>
      </c>
      <c r="J3350">
        <v>4425</v>
      </c>
      <c r="K3350">
        <v>4175</v>
      </c>
      <c r="L3350">
        <v>-250</v>
      </c>
      <c r="M3350">
        <f t="array" ref="M3350">SUM(IF(E$2:E3350=E3350,IF(B$2:B3350=B3350,IF(C$2:C3350=C3350,L$2:L3350))))</f>
        <v>2480</v>
      </c>
    </row>
    <row r="3351" spans="1:13" x14ac:dyDescent="0.25">
      <c r="A3351" s="2">
        <v>39716</v>
      </c>
      <c r="B3351">
        <v>2008</v>
      </c>
      <c r="C3351">
        <v>9</v>
      </c>
      <c r="D3351" t="s">
        <v>33</v>
      </c>
      <c r="E3351" t="s">
        <v>10</v>
      </c>
      <c r="F3351">
        <v>628</v>
      </c>
      <c r="G3351">
        <v>521</v>
      </c>
      <c r="H3351">
        <v>5</v>
      </c>
      <c r="I3351">
        <v>2605</v>
      </c>
      <c r="J3351">
        <v>3233</v>
      </c>
      <c r="K3351">
        <v>2684</v>
      </c>
      <c r="L3351">
        <v>-549</v>
      </c>
      <c r="M3351">
        <f t="array" ref="M3351">SUM(IF(E$2:E3351=E3351,IF(B$2:B3351=B3351,IF(C$2:C3351=C3351,L$2:L3351))))</f>
        <v>-690</v>
      </c>
    </row>
    <row r="3352" spans="1:13" x14ac:dyDescent="0.25">
      <c r="A3352" s="2">
        <v>39718</v>
      </c>
      <c r="B3352">
        <v>2008</v>
      </c>
      <c r="C3352">
        <v>9</v>
      </c>
      <c r="D3352" t="s">
        <v>35</v>
      </c>
      <c r="E3352" t="s">
        <v>7</v>
      </c>
      <c r="F3352">
        <v>1179</v>
      </c>
      <c r="G3352">
        <v>669</v>
      </c>
      <c r="H3352">
        <v>2</v>
      </c>
      <c r="I3352">
        <v>1338</v>
      </c>
      <c r="J3352">
        <v>2517</v>
      </c>
      <c r="K3352">
        <v>2772</v>
      </c>
      <c r="L3352">
        <v>255</v>
      </c>
      <c r="M3352">
        <f t="array" ref="M3352">SUM(IF(E$2:E3352=E3352,IF(B$2:B3352=B3352,IF(C$2:C3352=C3352,L$2:L3352))))</f>
        <v>1207</v>
      </c>
    </row>
    <row r="3353" spans="1:13" x14ac:dyDescent="0.25">
      <c r="A3353" s="2">
        <v>39718</v>
      </c>
      <c r="B3353">
        <v>2008</v>
      </c>
      <c r="C3353">
        <v>9</v>
      </c>
      <c r="D3353" t="s">
        <v>35</v>
      </c>
      <c r="E3353" t="s">
        <v>8</v>
      </c>
      <c r="F3353">
        <v>1077</v>
      </c>
      <c r="G3353">
        <v>669</v>
      </c>
      <c r="H3353">
        <v>2</v>
      </c>
      <c r="I3353">
        <v>1338</v>
      </c>
      <c r="J3353">
        <v>2415</v>
      </c>
      <c r="K3353">
        <v>2116</v>
      </c>
      <c r="L3353">
        <v>-299</v>
      </c>
      <c r="M3353">
        <f t="array" ref="M3353">SUM(IF(E$2:E3353=E3353,IF(B$2:B3353=B3353,IF(C$2:C3353=C3353,L$2:L3353))))</f>
        <v>2181</v>
      </c>
    </row>
    <row r="3354" spans="1:13" x14ac:dyDescent="0.25">
      <c r="A3354" s="2">
        <v>39718</v>
      </c>
      <c r="B3354">
        <v>2008</v>
      </c>
      <c r="C3354">
        <v>9</v>
      </c>
      <c r="D3354" t="s">
        <v>35</v>
      </c>
      <c r="E3354" t="s">
        <v>13</v>
      </c>
      <c r="F3354">
        <v>1228</v>
      </c>
      <c r="G3354">
        <v>669</v>
      </c>
      <c r="H3354">
        <v>7</v>
      </c>
      <c r="I3354">
        <v>4683</v>
      </c>
      <c r="J3354">
        <v>5911</v>
      </c>
      <c r="K3354">
        <v>6800</v>
      </c>
      <c r="L3354">
        <v>889</v>
      </c>
      <c r="M3354">
        <f t="array" ref="M3354">SUM(IF(E$2:E3354=E3354,IF(B$2:B3354=B3354,IF(C$2:C3354=C3354,L$2:L3354))))</f>
        <v>824</v>
      </c>
    </row>
    <row r="3355" spans="1:13" x14ac:dyDescent="0.25">
      <c r="A3355" s="2">
        <v>39719</v>
      </c>
      <c r="B3355">
        <v>2008</v>
      </c>
      <c r="C3355">
        <v>9</v>
      </c>
      <c r="D3355" t="s">
        <v>36</v>
      </c>
      <c r="E3355" t="s">
        <v>11</v>
      </c>
      <c r="F3355">
        <v>743</v>
      </c>
      <c r="G3355">
        <v>521</v>
      </c>
      <c r="H3355">
        <v>1</v>
      </c>
      <c r="I3355">
        <v>521</v>
      </c>
      <c r="J3355">
        <v>1264</v>
      </c>
      <c r="K3355">
        <v>1502</v>
      </c>
      <c r="L3355">
        <v>238</v>
      </c>
      <c r="M3355">
        <f t="array" ref="M3355">SUM(IF(E$2:E3355=E3355,IF(B$2:B3355=B3355,IF(C$2:C3355=C3355,L$2:L3355))))</f>
        <v>-460</v>
      </c>
    </row>
    <row r="3356" spans="1:13" x14ac:dyDescent="0.25">
      <c r="A3356" s="2">
        <v>39719</v>
      </c>
      <c r="B3356">
        <v>2008</v>
      </c>
      <c r="C3356">
        <v>9</v>
      </c>
      <c r="D3356" t="s">
        <v>36</v>
      </c>
      <c r="E3356" t="s">
        <v>8</v>
      </c>
      <c r="F3356">
        <v>1077</v>
      </c>
      <c r="G3356">
        <v>521</v>
      </c>
      <c r="H3356">
        <v>3</v>
      </c>
      <c r="I3356">
        <v>1563</v>
      </c>
      <c r="J3356">
        <v>2640</v>
      </c>
      <c r="K3356">
        <v>2953</v>
      </c>
      <c r="L3356">
        <v>313</v>
      </c>
      <c r="M3356">
        <f t="array" ref="M3356">SUM(IF(E$2:E3356=E3356,IF(B$2:B3356=B3356,IF(C$2:C3356=C3356,L$2:L3356))))</f>
        <v>2494</v>
      </c>
    </row>
    <row r="3357" spans="1:13" x14ac:dyDescent="0.25">
      <c r="A3357" s="2">
        <v>39721</v>
      </c>
      <c r="B3357">
        <v>2008</v>
      </c>
      <c r="C3357">
        <v>9</v>
      </c>
      <c r="D3357" t="s">
        <v>31</v>
      </c>
      <c r="E3357" t="s">
        <v>10</v>
      </c>
      <c r="F3357">
        <v>628</v>
      </c>
      <c r="G3357">
        <v>758</v>
      </c>
      <c r="H3357">
        <v>4</v>
      </c>
      <c r="I3357">
        <v>3032</v>
      </c>
      <c r="J3357">
        <v>3660</v>
      </c>
      <c r="K3357">
        <v>3432</v>
      </c>
      <c r="L3357">
        <v>-228</v>
      </c>
      <c r="M3357">
        <f t="array" ref="M3357">SUM(IF(E$2:E3357=E3357,IF(B$2:B3357=B3357,IF(C$2:C3357=C3357,L$2:L3357))))</f>
        <v>-918</v>
      </c>
    </row>
    <row r="3358" spans="1:13" x14ac:dyDescent="0.25">
      <c r="A3358" s="2">
        <v>39722</v>
      </c>
      <c r="B3358">
        <v>2008</v>
      </c>
      <c r="C3358">
        <v>10</v>
      </c>
      <c r="D3358" t="s">
        <v>32</v>
      </c>
      <c r="E3358" t="s">
        <v>10</v>
      </c>
      <c r="F3358">
        <v>628</v>
      </c>
      <c r="G3358">
        <v>758</v>
      </c>
      <c r="H3358">
        <v>3</v>
      </c>
      <c r="I3358">
        <v>2274</v>
      </c>
      <c r="J3358">
        <v>2902</v>
      </c>
      <c r="K3358">
        <v>2725</v>
      </c>
      <c r="L3358">
        <v>-177</v>
      </c>
      <c r="M3358">
        <f t="array" ref="M3358">SUM(IF(E$2:E3358=E3358,IF(B$2:B3358=B3358,IF(C$2:C3358=C3358,L$2:L3358))))</f>
        <v>-177</v>
      </c>
    </row>
    <row r="3359" spans="1:13" x14ac:dyDescent="0.25">
      <c r="A3359" s="2">
        <v>39724</v>
      </c>
      <c r="B3359">
        <v>2008</v>
      </c>
      <c r="C3359">
        <v>10</v>
      </c>
      <c r="D3359" t="s">
        <v>34</v>
      </c>
      <c r="E3359" t="s">
        <v>8</v>
      </c>
      <c r="F3359">
        <v>1077</v>
      </c>
      <c r="G3359">
        <v>558</v>
      </c>
      <c r="H3359">
        <v>5</v>
      </c>
      <c r="I3359">
        <v>2790</v>
      </c>
      <c r="J3359">
        <v>3867</v>
      </c>
      <c r="K3359">
        <v>4199</v>
      </c>
      <c r="L3359">
        <v>332</v>
      </c>
      <c r="M3359">
        <f t="array" ref="M3359">SUM(IF(E$2:E3359=E3359,IF(B$2:B3359=B3359,IF(C$2:C3359=C3359,L$2:L3359))))</f>
        <v>332</v>
      </c>
    </row>
    <row r="3360" spans="1:13" x14ac:dyDescent="0.25">
      <c r="A3360" s="2">
        <v>39724</v>
      </c>
      <c r="B3360">
        <v>2008</v>
      </c>
      <c r="C3360">
        <v>10</v>
      </c>
      <c r="D3360" t="s">
        <v>34</v>
      </c>
      <c r="E3360" t="s">
        <v>11</v>
      </c>
      <c r="F3360">
        <v>743</v>
      </c>
      <c r="G3360">
        <v>558</v>
      </c>
      <c r="H3360">
        <v>10</v>
      </c>
      <c r="I3360">
        <v>5580</v>
      </c>
      <c r="J3360">
        <v>6323</v>
      </c>
      <c r="K3360">
        <v>6106</v>
      </c>
      <c r="L3360">
        <v>-217</v>
      </c>
      <c r="M3360">
        <f t="array" ref="M3360">SUM(IF(E$2:E3360=E3360,IF(B$2:B3360=B3360,IF(C$2:C3360=C3360,L$2:L3360))))</f>
        <v>-217</v>
      </c>
    </row>
    <row r="3361" spans="1:13" x14ac:dyDescent="0.25">
      <c r="A3361" s="2">
        <v>39724</v>
      </c>
      <c r="B3361">
        <v>2008</v>
      </c>
      <c r="C3361">
        <v>10</v>
      </c>
      <c r="D3361" t="s">
        <v>34</v>
      </c>
      <c r="E3361" t="s">
        <v>7</v>
      </c>
      <c r="F3361">
        <v>1179</v>
      </c>
      <c r="G3361">
        <v>558</v>
      </c>
      <c r="H3361">
        <v>6</v>
      </c>
      <c r="I3361">
        <v>3348</v>
      </c>
      <c r="J3361">
        <v>4527</v>
      </c>
      <c r="K3361">
        <v>5287</v>
      </c>
      <c r="L3361">
        <v>760</v>
      </c>
      <c r="M3361">
        <f t="array" ref="M3361">SUM(IF(E$2:E3361=E3361,IF(B$2:B3361=B3361,IF(C$2:C3361=C3361,L$2:L3361))))</f>
        <v>760</v>
      </c>
    </row>
    <row r="3362" spans="1:13" x14ac:dyDescent="0.25">
      <c r="A3362" s="2">
        <v>39725</v>
      </c>
      <c r="B3362">
        <v>2008</v>
      </c>
      <c r="C3362">
        <v>10</v>
      </c>
      <c r="D3362" t="s">
        <v>35</v>
      </c>
      <c r="E3362" t="s">
        <v>10</v>
      </c>
      <c r="F3362">
        <v>628</v>
      </c>
      <c r="G3362">
        <v>669</v>
      </c>
      <c r="H3362">
        <v>9</v>
      </c>
      <c r="I3362">
        <v>6021</v>
      </c>
      <c r="J3362">
        <v>6649</v>
      </c>
      <c r="K3362">
        <v>7378</v>
      </c>
      <c r="L3362">
        <v>729</v>
      </c>
      <c r="M3362">
        <f t="array" ref="M3362">SUM(IF(E$2:E3362=E3362,IF(B$2:B3362=B3362,IF(C$2:C3362=C3362,L$2:L3362))))</f>
        <v>552</v>
      </c>
    </row>
    <row r="3363" spans="1:13" x14ac:dyDescent="0.25">
      <c r="A3363" s="2">
        <v>39726</v>
      </c>
      <c r="B3363">
        <v>2008</v>
      </c>
      <c r="C3363">
        <v>10</v>
      </c>
      <c r="D3363" t="s">
        <v>36</v>
      </c>
      <c r="E3363" t="s">
        <v>11</v>
      </c>
      <c r="F3363">
        <v>743</v>
      </c>
      <c r="G3363">
        <v>521</v>
      </c>
      <c r="H3363">
        <v>10</v>
      </c>
      <c r="I3363">
        <v>5210</v>
      </c>
      <c r="J3363">
        <v>5953</v>
      </c>
      <c r="K3363">
        <v>6742</v>
      </c>
      <c r="L3363">
        <v>789</v>
      </c>
      <c r="M3363">
        <f t="array" ref="M3363">SUM(IF(E$2:E3363=E3363,IF(B$2:B3363=B3363,IF(C$2:C3363=C3363,L$2:L3363))))</f>
        <v>572</v>
      </c>
    </row>
    <row r="3364" spans="1:13" x14ac:dyDescent="0.25">
      <c r="A3364" s="2">
        <v>39727</v>
      </c>
      <c r="B3364">
        <v>2008</v>
      </c>
      <c r="C3364">
        <v>10</v>
      </c>
      <c r="D3364" t="s">
        <v>30</v>
      </c>
      <c r="E3364" t="s">
        <v>7</v>
      </c>
      <c r="F3364">
        <v>1179</v>
      </c>
      <c r="G3364">
        <v>558</v>
      </c>
      <c r="H3364">
        <v>4</v>
      </c>
      <c r="I3364">
        <v>2232</v>
      </c>
      <c r="J3364">
        <v>3411</v>
      </c>
      <c r="K3364">
        <v>3089</v>
      </c>
      <c r="L3364">
        <v>-322</v>
      </c>
      <c r="M3364">
        <f t="array" ref="M3364">SUM(IF(E$2:E3364=E3364,IF(B$2:B3364=B3364,IF(C$2:C3364=C3364,L$2:L3364))))</f>
        <v>438</v>
      </c>
    </row>
    <row r="3365" spans="1:13" x14ac:dyDescent="0.25">
      <c r="A3365" s="2">
        <v>39729</v>
      </c>
      <c r="B3365">
        <v>2008</v>
      </c>
      <c r="C3365">
        <v>10</v>
      </c>
      <c r="D3365" t="s">
        <v>32</v>
      </c>
      <c r="E3365" t="s">
        <v>8</v>
      </c>
      <c r="F3365">
        <v>1077</v>
      </c>
      <c r="G3365">
        <v>758</v>
      </c>
      <c r="H3365">
        <v>8</v>
      </c>
      <c r="I3365">
        <v>6064</v>
      </c>
      <c r="J3365">
        <v>7141</v>
      </c>
      <c r="K3365">
        <v>6739</v>
      </c>
      <c r="L3365">
        <v>-402</v>
      </c>
      <c r="M3365">
        <f t="array" ref="M3365">SUM(IF(E$2:E3365=E3365,IF(B$2:B3365=B3365,IF(C$2:C3365=C3365,L$2:L3365))))</f>
        <v>-70</v>
      </c>
    </row>
    <row r="3366" spans="1:13" x14ac:dyDescent="0.25">
      <c r="A3366" s="2">
        <v>39729</v>
      </c>
      <c r="B3366">
        <v>2008</v>
      </c>
      <c r="C3366">
        <v>10</v>
      </c>
      <c r="D3366" t="s">
        <v>32</v>
      </c>
      <c r="E3366" t="s">
        <v>7</v>
      </c>
      <c r="F3366">
        <v>1179</v>
      </c>
      <c r="G3366">
        <v>758</v>
      </c>
      <c r="H3366">
        <v>7</v>
      </c>
      <c r="I3366">
        <v>5306</v>
      </c>
      <c r="J3366">
        <v>6485</v>
      </c>
      <c r="K3366">
        <v>6741</v>
      </c>
      <c r="L3366">
        <v>256</v>
      </c>
      <c r="M3366">
        <f t="array" ref="M3366">SUM(IF(E$2:E3366=E3366,IF(B$2:B3366=B3366,IF(C$2:C3366=C3366,L$2:L3366))))</f>
        <v>694</v>
      </c>
    </row>
    <row r="3367" spans="1:13" x14ac:dyDescent="0.25">
      <c r="A3367" s="2">
        <v>39730</v>
      </c>
      <c r="B3367">
        <v>2008</v>
      </c>
      <c r="C3367">
        <v>10</v>
      </c>
      <c r="D3367" t="s">
        <v>33</v>
      </c>
      <c r="E3367" t="s">
        <v>11</v>
      </c>
      <c r="F3367">
        <v>743</v>
      </c>
      <c r="G3367">
        <v>521</v>
      </c>
      <c r="H3367">
        <v>1</v>
      </c>
      <c r="I3367">
        <v>521</v>
      </c>
      <c r="J3367">
        <v>1264</v>
      </c>
      <c r="K3367">
        <v>1370</v>
      </c>
      <c r="L3367">
        <v>106</v>
      </c>
      <c r="M3367">
        <f t="array" ref="M3367">SUM(IF(E$2:E3367=E3367,IF(B$2:B3367=B3367,IF(C$2:C3367=C3367,L$2:L3367))))</f>
        <v>678</v>
      </c>
    </row>
    <row r="3368" spans="1:13" x14ac:dyDescent="0.25">
      <c r="A3368" s="2">
        <v>39733</v>
      </c>
      <c r="B3368">
        <v>2008</v>
      </c>
      <c r="C3368">
        <v>10</v>
      </c>
      <c r="D3368" t="s">
        <v>36</v>
      </c>
      <c r="E3368" t="s">
        <v>10</v>
      </c>
      <c r="F3368">
        <v>628</v>
      </c>
      <c r="G3368">
        <v>521</v>
      </c>
      <c r="H3368">
        <v>4</v>
      </c>
      <c r="I3368">
        <v>2084</v>
      </c>
      <c r="J3368">
        <v>2712</v>
      </c>
      <c r="K3368">
        <v>3075</v>
      </c>
      <c r="L3368">
        <v>363</v>
      </c>
      <c r="M3368">
        <f t="array" ref="M3368">SUM(IF(E$2:E3368=E3368,IF(B$2:B3368=B3368,IF(C$2:C3368=C3368,L$2:L3368))))</f>
        <v>915</v>
      </c>
    </row>
    <row r="3369" spans="1:13" x14ac:dyDescent="0.25">
      <c r="A3369" s="2">
        <v>39733</v>
      </c>
      <c r="B3369">
        <v>2008</v>
      </c>
      <c r="C3369">
        <v>10</v>
      </c>
      <c r="D3369" t="s">
        <v>36</v>
      </c>
      <c r="E3369" t="s">
        <v>8</v>
      </c>
      <c r="F3369">
        <v>1077</v>
      </c>
      <c r="G3369">
        <v>521</v>
      </c>
      <c r="H3369">
        <v>9</v>
      </c>
      <c r="I3369">
        <v>4689</v>
      </c>
      <c r="J3369">
        <v>5766</v>
      </c>
      <c r="K3369">
        <v>4937</v>
      </c>
      <c r="L3369">
        <v>-829</v>
      </c>
      <c r="M3369">
        <f t="array" ref="M3369">SUM(IF(E$2:E3369=E3369,IF(B$2:B3369=B3369,IF(C$2:C3369=C3369,L$2:L3369))))</f>
        <v>-899</v>
      </c>
    </row>
    <row r="3370" spans="1:13" x14ac:dyDescent="0.25">
      <c r="A3370" s="2">
        <v>39734</v>
      </c>
      <c r="B3370">
        <v>2008</v>
      </c>
      <c r="C3370">
        <v>10</v>
      </c>
      <c r="D3370" t="s">
        <v>30</v>
      </c>
      <c r="E3370" t="s">
        <v>8</v>
      </c>
      <c r="F3370">
        <v>1077</v>
      </c>
      <c r="G3370">
        <v>558</v>
      </c>
      <c r="H3370">
        <v>2</v>
      </c>
      <c r="I3370">
        <v>1116</v>
      </c>
      <c r="J3370">
        <v>2193</v>
      </c>
      <c r="K3370">
        <v>2629</v>
      </c>
      <c r="L3370">
        <v>436</v>
      </c>
      <c r="M3370">
        <f t="array" ref="M3370">SUM(IF(E$2:E3370=E3370,IF(B$2:B3370=B3370,IF(C$2:C3370=C3370,L$2:L3370))))</f>
        <v>-463</v>
      </c>
    </row>
    <row r="3371" spans="1:13" x14ac:dyDescent="0.25">
      <c r="A3371" s="2">
        <v>39735</v>
      </c>
      <c r="B3371">
        <v>2008</v>
      </c>
      <c r="C3371">
        <v>10</v>
      </c>
      <c r="D3371" t="s">
        <v>31</v>
      </c>
      <c r="E3371" t="s">
        <v>8</v>
      </c>
      <c r="F3371">
        <v>1077</v>
      </c>
      <c r="G3371">
        <v>758</v>
      </c>
      <c r="H3371">
        <v>1</v>
      </c>
      <c r="I3371">
        <v>758</v>
      </c>
      <c r="J3371">
        <v>1835</v>
      </c>
      <c r="K3371">
        <v>924</v>
      </c>
      <c r="L3371">
        <v>-911</v>
      </c>
      <c r="M3371">
        <f t="array" ref="M3371">SUM(IF(E$2:E3371=E3371,IF(B$2:B3371=B3371,IF(C$2:C3371=C3371,L$2:L3371))))</f>
        <v>-1374</v>
      </c>
    </row>
    <row r="3372" spans="1:13" x14ac:dyDescent="0.25">
      <c r="A3372" s="2">
        <v>39736</v>
      </c>
      <c r="B3372">
        <v>2008</v>
      </c>
      <c r="C3372">
        <v>10</v>
      </c>
      <c r="D3372" t="s">
        <v>32</v>
      </c>
      <c r="E3372" t="s">
        <v>7</v>
      </c>
      <c r="F3372">
        <v>1179</v>
      </c>
      <c r="G3372">
        <v>758</v>
      </c>
      <c r="H3372">
        <v>2</v>
      </c>
      <c r="I3372">
        <v>1516</v>
      </c>
      <c r="J3372">
        <v>2695</v>
      </c>
      <c r="K3372">
        <v>2170</v>
      </c>
      <c r="L3372">
        <v>-525</v>
      </c>
      <c r="M3372">
        <f t="array" ref="M3372">SUM(IF(E$2:E3372=E3372,IF(B$2:B3372=B3372,IF(C$2:C3372=C3372,L$2:L3372))))</f>
        <v>169</v>
      </c>
    </row>
    <row r="3373" spans="1:13" x14ac:dyDescent="0.25">
      <c r="A3373" s="2">
        <v>39737</v>
      </c>
      <c r="B3373">
        <v>2008</v>
      </c>
      <c r="C3373">
        <v>10</v>
      </c>
      <c r="D3373" t="s">
        <v>33</v>
      </c>
      <c r="E3373" t="s">
        <v>8</v>
      </c>
      <c r="F3373">
        <v>1077</v>
      </c>
      <c r="G3373">
        <v>521</v>
      </c>
      <c r="H3373">
        <v>10</v>
      </c>
      <c r="I3373">
        <v>5210</v>
      </c>
      <c r="J3373">
        <v>6287</v>
      </c>
      <c r="K3373">
        <v>7286</v>
      </c>
      <c r="L3373">
        <v>999</v>
      </c>
      <c r="M3373">
        <f t="array" ref="M3373">SUM(IF(E$2:E3373=E3373,IF(B$2:B3373=B3373,IF(C$2:C3373=C3373,L$2:L3373))))</f>
        <v>-375</v>
      </c>
    </row>
    <row r="3374" spans="1:13" x14ac:dyDescent="0.25">
      <c r="A3374" s="2">
        <v>39739</v>
      </c>
      <c r="B3374">
        <v>2008</v>
      </c>
      <c r="C3374">
        <v>10</v>
      </c>
      <c r="D3374" t="s">
        <v>35</v>
      </c>
      <c r="E3374" t="s">
        <v>13</v>
      </c>
      <c r="F3374">
        <v>1228</v>
      </c>
      <c r="G3374">
        <v>669</v>
      </c>
      <c r="H3374">
        <v>9</v>
      </c>
      <c r="I3374">
        <v>6021</v>
      </c>
      <c r="J3374">
        <v>7249</v>
      </c>
      <c r="K3374">
        <v>7719</v>
      </c>
      <c r="L3374">
        <v>470</v>
      </c>
      <c r="M3374">
        <f t="array" ref="M3374">SUM(IF(E$2:E3374=E3374,IF(B$2:B3374=B3374,IF(C$2:C3374=C3374,L$2:L3374))))</f>
        <v>470</v>
      </c>
    </row>
    <row r="3375" spans="1:13" x14ac:dyDescent="0.25">
      <c r="A3375" s="2">
        <v>39740</v>
      </c>
      <c r="B3375">
        <v>2008</v>
      </c>
      <c r="C3375">
        <v>10</v>
      </c>
      <c r="D3375" t="s">
        <v>36</v>
      </c>
      <c r="E3375" t="s">
        <v>12</v>
      </c>
      <c r="F3375">
        <v>785</v>
      </c>
      <c r="G3375">
        <v>521</v>
      </c>
      <c r="H3375">
        <v>5</v>
      </c>
      <c r="I3375">
        <v>2605</v>
      </c>
      <c r="J3375">
        <v>3390</v>
      </c>
      <c r="K3375">
        <v>2792</v>
      </c>
      <c r="L3375">
        <v>-598</v>
      </c>
      <c r="M3375">
        <f t="array" ref="M3375">SUM(IF(E$2:E3375=E3375,IF(B$2:B3375=B3375,IF(C$2:C3375=C3375,L$2:L3375))))</f>
        <v>-598</v>
      </c>
    </row>
    <row r="3376" spans="1:13" x14ac:dyDescent="0.25">
      <c r="A3376" s="2">
        <v>39741</v>
      </c>
      <c r="B3376">
        <v>2008</v>
      </c>
      <c r="C3376">
        <v>10</v>
      </c>
      <c r="D3376" t="s">
        <v>30</v>
      </c>
      <c r="E3376" t="s">
        <v>8</v>
      </c>
      <c r="F3376">
        <v>1077</v>
      </c>
      <c r="G3376">
        <v>558</v>
      </c>
      <c r="H3376">
        <v>8</v>
      </c>
      <c r="I3376">
        <v>4464</v>
      </c>
      <c r="J3376">
        <v>5541</v>
      </c>
      <c r="K3376">
        <v>5336</v>
      </c>
      <c r="L3376">
        <v>-205</v>
      </c>
      <c r="M3376">
        <f t="array" ref="M3376">SUM(IF(E$2:E3376=E3376,IF(B$2:B3376=B3376,IF(C$2:C3376=C3376,L$2:L3376))))</f>
        <v>-580</v>
      </c>
    </row>
    <row r="3377" spans="1:13" x14ac:dyDescent="0.25">
      <c r="A3377" s="2">
        <v>39745</v>
      </c>
      <c r="B3377">
        <v>2008</v>
      </c>
      <c r="C3377">
        <v>10</v>
      </c>
      <c r="D3377" t="s">
        <v>34</v>
      </c>
      <c r="E3377" t="s">
        <v>7</v>
      </c>
      <c r="F3377">
        <v>1179</v>
      </c>
      <c r="G3377">
        <v>558</v>
      </c>
      <c r="H3377">
        <v>4</v>
      </c>
      <c r="I3377">
        <v>2232</v>
      </c>
      <c r="J3377">
        <v>3411</v>
      </c>
      <c r="K3377">
        <v>3847</v>
      </c>
      <c r="L3377">
        <v>436</v>
      </c>
      <c r="M3377">
        <f t="array" ref="M3377">SUM(IF(E$2:E3377=E3377,IF(B$2:B3377=B3377,IF(C$2:C3377=C3377,L$2:L3377))))</f>
        <v>605</v>
      </c>
    </row>
    <row r="3378" spans="1:13" x14ac:dyDescent="0.25">
      <c r="A3378" s="2">
        <v>39746</v>
      </c>
      <c r="B3378">
        <v>2008</v>
      </c>
      <c r="C3378">
        <v>10</v>
      </c>
      <c r="D3378" t="s">
        <v>35</v>
      </c>
      <c r="E3378" t="s">
        <v>8</v>
      </c>
      <c r="F3378">
        <v>1077</v>
      </c>
      <c r="G3378">
        <v>669</v>
      </c>
      <c r="H3378">
        <v>10</v>
      </c>
      <c r="I3378">
        <v>6690</v>
      </c>
      <c r="J3378">
        <v>7767</v>
      </c>
      <c r="K3378">
        <v>7485</v>
      </c>
      <c r="L3378">
        <v>-282</v>
      </c>
      <c r="M3378">
        <f t="array" ref="M3378">SUM(IF(E$2:E3378=E3378,IF(B$2:B3378=B3378,IF(C$2:C3378=C3378,L$2:L3378))))</f>
        <v>-862</v>
      </c>
    </row>
    <row r="3379" spans="1:13" x14ac:dyDescent="0.25">
      <c r="A3379" s="2">
        <v>39747</v>
      </c>
      <c r="B3379">
        <v>2008</v>
      </c>
      <c r="C3379">
        <v>10</v>
      </c>
      <c r="D3379" t="s">
        <v>36</v>
      </c>
      <c r="E3379" t="s">
        <v>11</v>
      </c>
      <c r="F3379">
        <v>743</v>
      </c>
      <c r="G3379">
        <v>521</v>
      </c>
      <c r="H3379">
        <v>1</v>
      </c>
      <c r="I3379">
        <v>521</v>
      </c>
      <c r="J3379">
        <v>1264</v>
      </c>
      <c r="K3379">
        <v>2985</v>
      </c>
      <c r="L3379">
        <v>1721</v>
      </c>
      <c r="M3379">
        <f t="array" ref="M3379">SUM(IF(E$2:E3379=E3379,IF(B$2:B3379=B3379,IF(C$2:C3379=C3379,L$2:L3379))))</f>
        <v>2399</v>
      </c>
    </row>
    <row r="3380" spans="1:13" x14ac:dyDescent="0.25">
      <c r="A3380" s="2">
        <v>39747</v>
      </c>
      <c r="B3380">
        <v>2008</v>
      </c>
      <c r="C3380">
        <v>10</v>
      </c>
      <c r="D3380" t="s">
        <v>36</v>
      </c>
      <c r="E3380" t="s">
        <v>10</v>
      </c>
      <c r="F3380">
        <v>628</v>
      </c>
      <c r="G3380">
        <v>521</v>
      </c>
      <c r="H3380">
        <v>7</v>
      </c>
      <c r="I3380">
        <v>3647</v>
      </c>
      <c r="J3380">
        <v>4275</v>
      </c>
      <c r="K3380">
        <v>14147</v>
      </c>
      <c r="L3380">
        <v>9872</v>
      </c>
      <c r="M3380">
        <f t="array" ref="M3380">SUM(IF(E$2:E3380=E3380,IF(B$2:B3380=B3380,IF(C$2:C3380=C3380,L$2:L3380))))</f>
        <v>10787</v>
      </c>
    </row>
    <row r="3381" spans="1:13" x14ac:dyDescent="0.25">
      <c r="A3381" s="2">
        <v>39748</v>
      </c>
      <c r="B3381">
        <v>2008</v>
      </c>
      <c r="C3381">
        <v>10</v>
      </c>
      <c r="D3381" t="s">
        <v>30</v>
      </c>
      <c r="E3381" t="s">
        <v>8</v>
      </c>
      <c r="F3381">
        <v>1077</v>
      </c>
      <c r="G3381">
        <v>558</v>
      </c>
      <c r="H3381">
        <v>10</v>
      </c>
      <c r="I3381">
        <v>5580</v>
      </c>
      <c r="J3381">
        <v>6657</v>
      </c>
      <c r="K3381">
        <v>6125</v>
      </c>
      <c r="L3381">
        <v>-532</v>
      </c>
      <c r="M3381">
        <f t="array" ref="M3381">SUM(IF(E$2:E3381=E3381,IF(B$2:B3381=B3381,IF(C$2:C3381=C3381,L$2:L3381))))</f>
        <v>-1394</v>
      </c>
    </row>
    <row r="3382" spans="1:13" x14ac:dyDescent="0.25">
      <c r="A3382" s="2">
        <v>39752</v>
      </c>
      <c r="B3382">
        <v>2008</v>
      </c>
      <c r="C3382">
        <v>10</v>
      </c>
      <c r="D3382" t="s">
        <v>34</v>
      </c>
      <c r="E3382" t="s">
        <v>10</v>
      </c>
      <c r="F3382">
        <v>628</v>
      </c>
      <c r="G3382">
        <v>558</v>
      </c>
      <c r="H3382">
        <v>8</v>
      </c>
      <c r="I3382">
        <v>4464</v>
      </c>
      <c r="J3382">
        <v>5092</v>
      </c>
      <c r="K3382">
        <v>4161</v>
      </c>
      <c r="L3382">
        <v>-931</v>
      </c>
      <c r="M3382">
        <f t="array" ref="M3382">SUM(IF(E$2:E3382=E3382,IF(B$2:B3382=B3382,IF(C$2:C3382=C3382,L$2:L3382))))</f>
        <v>9856</v>
      </c>
    </row>
    <row r="3383" spans="1:13" x14ac:dyDescent="0.25">
      <c r="A3383" s="2">
        <v>39752</v>
      </c>
      <c r="B3383">
        <v>2008</v>
      </c>
      <c r="C3383">
        <v>10</v>
      </c>
      <c r="D3383" t="s">
        <v>34</v>
      </c>
      <c r="E3383" t="s">
        <v>8</v>
      </c>
      <c r="F3383">
        <v>1077</v>
      </c>
      <c r="G3383">
        <v>558</v>
      </c>
      <c r="H3383">
        <v>10</v>
      </c>
      <c r="I3383">
        <v>5580</v>
      </c>
      <c r="J3383">
        <v>6657</v>
      </c>
      <c r="K3383">
        <v>8645</v>
      </c>
      <c r="L3383">
        <v>1988</v>
      </c>
      <c r="M3383">
        <f t="array" ref="M3383">SUM(IF(E$2:E3383=E3383,IF(B$2:B3383=B3383,IF(C$2:C3383=C3383,L$2:L3383))))</f>
        <v>594</v>
      </c>
    </row>
    <row r="3384" spans="1:13" x14ac:dyDescent="0.25">
      <c r="A3384" s="2">
        <v>39753</v>
      </c>
      <c r="B3384">
        <v>2008</v>
      </c>
      <c r="C3384">
        <v>11</v>
      </c>
      <c r="D3384" t="s">
        <v>35</v>
      </c>
      <c r="E3384" t="s">
        <v>10</v>
      </c>
      <c r="F3384">
        <v>628</v>
      </c>
      <c r="G3384">
        <v>669</v>
      </c>
      <c r="H3384">
        <v>2</v>
      </c>
      <c r="I3384">
        <v>1338</v>
      </c>
      <c r="J3384">
        <v>1966</v>
      </c>
      <c r="K3384">
        <v>2157</v>
      </c>
      <c r="L3384">
        <v>191</v>
      </c>
      <c r="M3384">
        <f t="array" ref="M3384">SUM(IF(E$2:E3384=E3384,IF(B$2:B3384=B3384,IF(C$2:C3384=C3384,L$2:L3384))))</f>
        <v>191</v>
      </c>
    </row>
    <row r="3385" spans="1:13" x14ac:dyDescent="0.25">
      <c r="A3385" s="2">
        <v>39753</v>
      </c>
      <c r="B3385">
        <v>2008</v>
      </c>
      <c r="C3385">
        <v>11</v>
      </c>
      <c r="D3385" t="s">
        <v>35</v>
      </c>
      <c r="E3385" t="s">
        <v>11</v>
      </c>
      <c r="F3385">
        <v>743</v>
      </c>
      <c r="G3385">
        <v>669</v>
      </c>
      <c r="H3385">
        <v>9</v>
      </c>
      <c r="I3385">
        <v>6021</v>
      </c>
      <c r="J3385">
        <v>6764</v>
      </c>
      <c r="K3385">
        <v>6328</v>
      </c>
      <c r="L3385">
        <v>-436</v>
      </c>
      <c r="M3385">
        <f t="array" ref="M3385">SUM(IF(E$2:E3385=E3385,IF(B$2:B3385=B3385,IF(C$2:C3385=C3385,L$2:L3385))))</f>
        <v>-436</v>
      </c>
    </row>
    <row r="3386" spans="1:13" x14ac:dyDescent="0.25">
      <c r="A3386" s="2">
        <v>39754</v>
      </c>
      <c r="B3386">
        <v>2008</v>
      </c>
      <c r="C3386">
        <v>11</v>
      </c>
      <c r="D3386" t="s">
        <v>36</v>
      </c>
      <c r="E3386" t="s">
        <v>7</v>
      </c>
      <c r="F3386">
        <v>1179</v>
      </c>
      <c r="G3386">
        <v>521</v>
      </c>
      <c r="H3386">
        <v>1</v>
      </c>
      <c r="I3386">
        <v>521</v>
      </c>
      <c r="J3386">
        <v>1700</v>
      </c>
      <c r="K3386">
        <v>1490</v>
      </c>
      <c r="L3386">
        <v>-210</v>
      </c>
      <c r="M3386">
        <f t="array" ref="M3386">SUM(IF(E$2:E3386=E3386,IF(B$2:B3386=B3386,IF(C$2:C3386=C3386,L$2:L3386))))</f>
        <v>-210</v>
      </c>
    </row>
    <row r="3387" spans="1:13" x14ac:dyDescent="0.25">
      <c r="A3387" s="2">
        <v>39756</v>
      </c>
      <c r="B3387">
        <v>2008</v>
      </c>
      <c r="C3387">
        <v>11</v>
      </c>
      <c r="D3387" t="s">
        <v>31</v>
      </c>
      <c r="E3387" t="s">
        <v>7</v>
      </c>
      <c r="F3387">
        <v>1179</v>
      </c>
      <c r="G3387">
        <v>758</v>
      </c>
      <c r="H3387">
        <v>7</v>
      </c>
      <c r="I3387">
        <v>5306</v>
      </c>
      <c r="J3387">
        <v>6485</v>
      </c>
      <c r="K3387">
        <v>6631</v>
      </c>
      <c r="L3387">
        <v>146</v>
      </c>
      <c r="M3387">
        <f t="array" ref="M3387">SUM(IF(E$2:E3387=E3387,IF(B$2:B3387=B3387,IF(C$2:C3387=C3387,L$2:L3387))))</f>
        <v>-64</v>
      </c>
    </row>
    <row r="3388" spans="1:13" x14ac:dyDescent="0.25">
      <c r="A3388" s="2">
        <v>39757</v>
      </c>
      <c r="B3388">
        <v>2008</v>
      </c>
      <c r="C3388">
        <v>11</v>
      </c>
      <c r="D3388" t="s">
        <v>32</v>
      </c>
      <c r="E3388" t="s">
        <v>10</v>
      </c>
      <c r="F3388">
        <v>628</v>
      </c>
      <c r="G3388">
        <v>758</v>
      </c>
      <c r="H3388">
        <v>9</v>
      </c>
      <c r="I3388">
        <v>6822</v>
      </c>
      <c r="J3388">
        <v>7450</v>
      </c>
      <c r="K3388">
        <v>7030</v>
      </c>
      <c r="L3388">
        <v>-420</v>
      </c>
      <c r="M3388">
        <f t="array" ref="M3388">SUM(IF(E$2:E3388=E3388,IF(B$2:B3388=B3388,IF(C$2:C3388=C3388,L$2:L3388))))</f>
        <v>-229</v>
      </c>
    </row>
    <row r="3389" spans="1:13" x14ac:dyDescent="0.25">
      <c r="A3389" s="2">
        <v>39757</v>
      </c>
      <c r="B3389">
        <v>2008</v>
      </c>
      <c r="C3389">
        <v>11</v>
      </c>
      <c r="D3389" t="s">
        <v>32</v>
      </c>
      <c r="E3389" t="s">
        <v>11</v>
      </c>
      <c r="F3389">
        <v>743</v>
      </c>
      <c r="G3389">
        <v>758</v>
      </c>
      <c r="H3389">
        <v>1</v>
      </c>
      <c r="I3389">
        <v>758</v>
      </c>
      <c r="J3389">
        <v>1501</v>
      </c>
      <c r="K3389">
        <v>1602</v>
      </c>
      <c r="L3389">
        <v>101</v>
      </c>
      <c r="M3389">
        <f t="array" ref="M3389">SUM(IF(E$2:E3389=E3389,IF(B$2:B3389=B3389,IF(C$2:C3389=C3389,L$2:L3389))))</f>
        <v>-335</v>
      </c>
    </row>
    <row r="3390" spans="1:13" x14ac:dyDescent="0.25">
      <c r="A3390" s="2">
        <v>39758</v>
      </c>
      <c r="B3390">
        <v>2008</v>
      </c>
      <c r="C3390">
        <v>11</v>
      </c>
      <c r="D3390" t="s">
        <v>33</v>
      </c>
      <c r="E3390" t="s">
        <v>7</v>
      </c>
      <c r="F3390">
        <v>1179</v>
      </c>
      <c r="G3390">
        <v>521</v>
      </c>
      <c r="H3390">
        <v>8</v>
      </c>
      <c r="I3390">
        <v>4168</v>
      </c>
      <c r="J3390">
        <v>5347</v>
      </c>
      <c r="K3390">
        <v>4760</v>
      </c>
      <c r="L3390">
        <v>-587</v>
      </c>
      <c r="M3390">
        <f t="array" ref="M3390">SUM(IF(E$2:E3390=E3390,IF(B$2:B3390=B3390,IF(C$2:C3390=C3390,L$2:L3390))))</f>
        <v>-651</v>
      </c>
    </row>
    <row r="3391" spans="1:13" x14ac:dyDescent="0.25">
      <c r="A3391" s="2">
        <v>39758</v>
      </c>
      <c r="B3391">
        <v>2008</v>
      </c>
      <c r="C3391">
        <v>11</v>
      </c>
      <c r="D3391" t="s">
        <v>33</v>
      </c>
      <c r="E3391" t="s">
        <v>11</v>
      </c>
      <c r="F3391">
        <v>743</v>
      </c>
      <c r="G3391">
        <v>521</v>
      </c>
      <c r="H3391">
        <v>1</v>
      </c>
      <c r="I3391">
        <v>521</v>
      </c>
      <c r="J3391">
        <v>1264</v>
      </c>
      <c r="K3391">
        <v>1067</v>
      </c>
      <c r="L3391">
        <v>-197</v>
      </c>
      <c r="M3391">
        <f t="array" ref="M3391">SUM(IF(E$2:E3391=E3391,IF(B$2:B3391=B3391,IF(C$2:C3391=C3391,L$2:L3391))))</f>
        <v>-532</v>
      </c>
    </row>
    <row r="3392" spans="1:13" x14ac:dyDescent="0.25">
      <c r="A3392" s="2">
        <v>39759</v>
      </c>
      <c r="B3392">
        <v>2008</v>
      </c>
      <c r="C3392">
        <v>11</v>
      </c>
      <c r="D3392" t="s">
        <v>34</v>
      </c>
      <c r="E3392" t="s">
        <v>10</v>
      </c>
      <c r="F3392">
        <v>628</v>
      </c>
      <c r="G3392">
        <v>558</v>
      </c>
      <c r="H3392">
        <v>10</v>
      </c>
      <c r="I3392">
        <v>5580</v>
      </c>
      <c r="J3392">
        <v>6208</v>
      </c>
      <c r="K3392">
        <v>5533</v>
      </c>
      <c r="L3392">
        <v>-675</v>
      </c>
      <c r="M3392">
        <f t="array" ref="M3392">SUM(IF(E$2:E3392=E3392,IF(B$2:B3392=B3392,IF(C$2:C3392=C3392,L$2:L3392))))</f>
        <v>-904</v>
      </c>
    </row>
    <row r="3393" spans="1:13" x14ac:dyDescent="0.25">
      <c r="A3393" s="2">
        <v>39760</v>
      </c>
      <c r="B3393">
        <v>2008</v>
      </c>
      <c r="C3393">
        <v>11</v>
      </c>
      <c r="D3393" t="s">
        <v>35</v>
      </c>
      <c r="E3393" t="s">
        <v>7</v>
      </c>
      <c r="F3393">
        <v>1179</v>
      </c>
      <c r="G3393">
        <v>669</v>
      </c>
      <c r="H3393">
        <v>6</v>
      </c>
      <c r="I3393">
        <v>4014</v>
      </c>
      <c r="J3393">
        <v>5193</v>
      </c>
      <c r="K3393">
        <v>7592</v>
      </c>
      <c r="L3393">
        <v>2399</v>
      </c>
      <c r="M3393">
        <f t="array" ref="M3393">SUM(IF(E$2:E3393=E3393,IF(B$2:B3393=B3393,IF(C$2:C3393=C3393,L$2:L3393))))</f>
        <v>1748</v>
      </c>
    </row>
    <row r="3394" spans="1:13" x14ac:dyDescent="0.25">
      <c r="A3394" s="2">
        <v>39760</v>
      </c>
      <c r="B3394">
        <v>2008</v>
      </c>
      <c r="C3394">
        <v>11</v>
      </c>
      <c r="D3394" t="s">
        <v>35</v>
      </c>
      <c r="E3394" t="s">
        <v>11</v>
      </c>
      <c r="F3394">
        <v>743</v>
      </c>
      <c r="G3394">
        <v>669</v>
      </c>
      <c r="H3394">
        <v>1</v>
      </c>
      <c r="I3394">
        <v>669</v>
      </c>
      <c r="J3394">
        <v>1412</v>
      </c>
      <c r="K3394">
        <v>1389</v>
      </c>
      <c r="L3394">
        <v>-23</v>
      </c>
      <c r="M3394">
        <f t="array" ref="M3394">SUM(IF(E$2:E3394=E3394,IF(B$2:B3394=B3394,IF(C$2:C3394=C3394,L$2:L3394))))</f>
        <v>-555</v>
      </c>
    </row>
    <row r="3395" spans="1:13" x14ac:dyDescent="0.25">
      <c r="A3395" s="2">
        <v>39761</v>
      </c>
      <c r="B3395">
        <v>2008</v>
      </c>
      <c r="C3395">
        <v>11</v>
      </c>
      <c r="D3395" t="s">
        <v>36</v>
      </c>
      <c r="E3395" t="s">
        <v>10</v>
      </c>
      <c r="F3395">
        <v>628</v>
      </c>
      <c r="G3395">
        <v>521</v>
      </c>
      <c r="H3395">
        <v>4</v>
      </c>
      <c r="I3395">
        <v>2084</v>
      </c>
      <c r="J3395">
        <v>2712</v>
      </c>
      <c r="K3395">
        <v>2868</v>
      </c>
      <c r="L3395">
        <v>156</v>
      </c>
      <c r="M3395">
        <f t="array" ref="M3395">SUM(IF(E$2:E3395=E3395,IF(B$2:B3395=B3395,IF(C$2:C3395=C3395,L$2:L3395))))</f>
        <v>-748</v>
      </c>
    </row>
    <row r="3396" spans="1:13" x14ac:dyDescent="0.25">
      <c r="A3396" s="2">
        <v>39762</v>
      </c>
      <c r="B3396">
        <v>2008</v>
      </c>
      <c r="C3396">
        <v>11</v>
      </c>
      <c r="D3396" t="s">
        <v>30</v>
      </c>
      <c r="E3396" t="s">
        <v>7</v>
      </c>
      <c r="F3396">
        <v>1179</v>
      </c>
      <c r="G3396">
        <v>558</v>
      </c>
      <c r="H3396">
        <v>5</v>
      </c>
      <c r="I3396">
        <v>2790</v>
      </c>
      <c r="J3396">
        <v>3969</v>
      </c>
      <c r="K3396">
        <v>3463</v>
      </c>
      <c r="L3396">
        <v>-506</v>
      </c>
      <c r="M3396">
        <f t="array" ref="M3396">SUM(IF(E$2:E3396=E3396,IF(B$2:B3396=B3396,IF(C$2:C3396=C3396,L$2:L3396))))</f>
        <v>1242</v>
      </c>
    </row>
    <row r="3397" spans="1:13" x14ac:dyDescent="0.25">
      <c r="A3397" s="2">
        <v>39764</v>
      </c>
      <c r="B3397">
        <v>2008</v>
      </c>
      <c r="C3397">
        <v>11</v>
      </c>
      <c r="D3397" t="s">
        <v>32</v>
      </c>
      <c r="E3397" t="s">
        <v>11</v>
      </c>
      <c r="F3397">
        <v>743</v>
      </c>
      <c r="G3397">
        <v>758</v>
      </c>
      <c r="H3397">
        <v>7</v>
      </c>
      <c r="I3397">
        <v>5306</v>
      </c>
      <c r="J3397">
        <v>6049</v>
      </c>
      <c r="K3397">
        <v>6710</v>
      </c>
      <c r="L3397">
        <v>661</v>
      </c>
      <c r="M3397">
        <f t="array" ref="M3397">SUM(IF(E$2:E3397=E3397,IF(B$2:B3397=B3397,IF(C$2:C3397=C3397,L$2:L3397))))</f>
        <v>106</v>
      </c>
    </row>
    <row r="3398" spans="1:13" x14ac:dyDescent="0.25">
      <c r="A3398" s="2">
        <v>39767</v>
      </c>
      <c r="B3398">
        <v>2008</v>
      </c>
      <c r="C3398">
        <v>11</v>
      </c>
      <c r="D3398" t="s">
        <v>35</v>
      </c>
      <c r="E3398" t="s">
        <v>7</v>
      </c>
      <c r="F3398">
        <v>1179</v>
      </c>
      <c r="G3398">
        <v>669</v>
      </c>
      <c r="H3398">
        <v>8</v>
      </c>
      <c r="I3398">
        <v>5352</v>
      </c>
      <c r="J3398">
        <v>6531</v>
      </c>
      <c r="K3398">
        <v>7701</v>
      </c>
      <c r="L3398">
        <v>1170</v>
      </c>
      <c r="M3398">
        <f t="array" ref="M3398">SUM(IF(E$2:E3398=E3398,IF(B$2:B3398=B3398,IF(C$2:C3398=C3398,L$2:L3398))))</f>
        <v>2412</v>
      </c>
    </row>
    <row r="3399" spans="1:13" x14ac:dyDescent="0.25">
      <c r="A3399" s="2">
        <v>39767</v>
      </c>
      <c r="B3399">
        <v>2008</v>
      </c>
      <c r="C3399">
        <v>11</v>
      </c>
      <c r="D3399" t="s">
        <v>35</v>
      </c>
      <c r="E3399" t="s">
        <v>11</v>
      </c>
      <c r="F3399">
        <v>743</v>
      </c>
      <c r="G3399">
        <v>669</v>
      </c>
      <c r="H3399">
        <v>9</v>
      </c>
      <c r="I3399">
        <v>6021</v>
      </c>
      <c r="J3399">
        <v>6764</v>
      </c>
      <c r="K3399">
        <v>6701</v>
      </c>
      <c r="L3399">
        <v>-63</v>
      </c>
      <c r="M3399">
        <f t="array" ref="M3399">SUM(IF(E$2:E3399=E3399,IF(B$2:B3399=B3399,IF(C$2:C3399=C3399,L$2:L3399))))</f>
        <v>43</v>
      </c>
    </row>
    <row r="3400" spans="1:13" x14ac:dyDescent="0.25">
      <c r="A3400" s="2">
        <v>39769</v>
      </c>
      <c r="B3400">
        <v>2008</v>
      </c>
      <c r="C3400">
        <v>11</v>
      </c>
      <c r="D3400" t="s">
        <v>30</v>
      </c>
      <c r="E3400" t="s">
        <v>7</v>
      </c>
      <c r="F3400">
        <v>1179</v>
      </c>
      <c r="G3400">
        <v>558</v>
      </c>
      <c r="H3400">
        <v>10</v>
      </c>
      <c r="I3400">
        <v>5580</v>
      </c>
      <c r="J3400">
        <v>6759</v>
      </c>
      <c r="K3400">
        <v>6359</v>
      </c>
      <c r="L3400">
        <v>-400</v>
      </c>
      <c r="M3400">
        <f t="array" ref="M3400">SUM(IF(E$2:E3400=E3400,IF(B$2:B3400=B3400,IF(C$2:C3400=C3400,L$2:L3400))))</f>
        <v>2012</v>
      </c>
    </row>
    <row r="3401" spans="1:13" x14ac:dyDescent="0.25">
      <c r="A3401" s="2">
        <v>39770</v>
      </c>
      <c r="B3401">
        <v>2008</v>
      </c>
      <c r="C3401">
        <v>11</v>
      </c>
      <c r="D3401" t="s">
        <v>31</v>
      </c>
      <c r="E3401" t="s">
        <v>7</v>
      </c>
      <c r="F3401">
        <v>1179</v>
      </c>
      <c r="G3401">
        <v>758</v>
      </c>
      <c r="H3401">
        <v>1</v>
      </c>
      <c r="I3401">
        <v>758</v>
      </c>
      <c r="J3401">
        <v>1937</v>
      </c>
      <c r="K3401">
        <v>2274</v>
      </c>
      <c r="L3401">
        <v>337</v>
      </c>
      <c r="M3401">
        <f t="array" ref="M3401">SUM(IF(E$2:E3401=E3401,IF(B$2:B3401=B3401,IF(C$2:C3401=C3401,L$2:L3401))))</f>
        <v>2349</v>
      </c>
    </row>
    <row r="3402" spans="1:13" x14ac:dyDescent="0.25">
      <c r="A3402" s="2">
        <v>39770</v>
      </c>
      <c r="B3402">
        <v>2008</v>
      </c>
      <c r="C3402">
        <v>11</v>
      </c>
      <c r="D3402" t="s">
        <v>31</v>
      </c>
      <c r="E3402" t="s">
        <v>8</v>
      </c>
      <c r="F3402">
        <v>1077</v>
      </c>
      <c r="G3402">
        <v>758</v>
      </c>
      <c r="H3402">
        <v>9</v>
      </c>
      <c r="I3402">
        <v>6822</v>
      </c>
      <c r="J3402">
        <v>7899</v>
      </c>
      <c r="K3402">
        <v>6851</v>
      </c>
      <c r="L3402">
        <v>-1048</v>
      </c>
      <c r="M3402">
        <f t="array" ref="M3402">SUM(IF(E$2:E3402=E3402,IF(B$2:B3402=B3402,IF(C$2:C3402=C3402,L$2:L3402))))</f>
        <v>-1048</v>
      </c>
    </row>
    <row r="3403" spans="1:13" x14ac:dyDescent="0.25">
      <c r="A3403" s="2">
        <v>39772</v>
      </c>
      <c r="B3403">
        <v>2008</v>
      </c>
      <c r="C3403">
        <v>11</v>
      </c>
      <c r="D3403" t="s">
        <v>33</v>
      </c>
      <c r="E3403" t="s">
        <v>7</v>
      </c>
      <c r="F3403">
        <v>1179</v>
      </c>
      <c r="G3403">
        <v>521</v>
      </c>
      <c r="H3403">
        <v>1</v>
      </c>
      <c r="I3403">
        <v>521</v>
      </c>
      <c r="J3403">
        <v>1700</v>
      </c>
      <c r="K3403">
        <v>1445</v>
      </c>
      <c r="L3403">
        <v>-255</v>
      </c>
      <c r="M3403">
        <f t="array" ref="M3403">SUM(IF(E$2:E3403=E3403,IF(B$2:B3403=B3403,IF(C$2:C3403=C3403,L$2:L3403))))</f>
        <v>2094</v>
      </c>
    </row>
    <row r="3404" spans="1:13" x14ac:dyDescent="0.25">
      <c r="A3404" s="2">
        <v>39774</v>
      </c>
      <c r="B3404">
        <v>2008</v>
      </c>
      <c r="C3404">
        <v>11</v>
      </c>
      <c r="D3404" t="s">
        <v>35</v>
      </c>
      <c r="E3404" t="s">
        <v>11</v>
      </c>
      <c r="F3404">
        <v>743</v>
      </c>
      <c r="G3404">
        <v>669</v>
      </c>
      <c r="H3404">
        <v>8</v>
      </c>
      <c r="I3404">
        <v>5352</v>
      </c>
      <c r="J3404">
        <v>6095</v>
      </c>
      <c r="K3404">
        <v>6286</v>
      </c>
      <c r="L3404">
        <v>191</v>
      </c>
      <c r="M3404">
        <f t="array" ref="M3404">SUM(IF(E$2:E3404=E3404,IF(B$2:B3404=B3404,IF(C$2:C3404=C3404,L$2:L3404))))</f>
        <v>234</v>
      </c>
    </row>
    <row r="3405" spans="1:13" x14ac:dyDescent="0.25">
      <c r="A3405" s="2">
        <v>39774</v>
      </c>
      <c r="B3405">
        <v>2008</v>
      </c>
      <c r="C3405">
        <v>11</v>
      </c>
      <c r="D3405" t="s">
        <v>35</v>
      </c>
      <c r="E3405" t="s">
        <v>8</v>
      </c>
      <c r="F3405">
        <v>1077</v>
      </c>
      <c r="G3405">
        <v>669</v>
      </c>
      <c r="H3405">
        <v>4</v>
      </c>
      <c r="I3405">
        <v>2676</v>
      </c>
      <c r="J3405">
        <v>3753</v>
      </c>
      <c r="K3405">
        <v>4320</v>
      </c>
      <c r="L3405">
        <v>567</v>
      </c>
      <c r="M3405">
        <f t="array" ref="M3405">SUM(IF(E$2:E3405=E3405,IF(B$2:B3405=B3405,IF(C$2:C3405=C3405,L$2:L3405))))</f>
        <v>-481</v>
      </c>
    </row>
    <row r="3406" spans="1:13" x14ac:dyDescent="0.25">
      <c r="A3406" s="2">
        <v>39775</v>
      </c>
      <c r="B3406">
        <v>2008</v>
      </c>
      <c r="C3406">
        <v>11</v>
      </c>
      <c r="D3406" t="s">
        <v>36</v>
      </c>
      <c r="E3406" t="s">
        <v>8</v>
      </c>
      <c r="F3406">
        <v>1077</v>
      </c>
      <c r="G3406">
        <v>521</v>
      </c>
      <c r="H3406">
        <v>2</v>
      </c>
      <c r="I3406">
        <v>1042</v>
      </c>
      <c r="J3406">
        <v>2119</v>
      </c>
      <c r="K3406">
        <v>2168</v>
      </c>
      <c r="L3406">
        <v>49</v>
      </c>
      <c r="M3406">
        <f t="array" ref="M3406">SUM(IF(E$2:E3406=E3406,IF(B$2:B3406=B3406,IF(C$2:C3406=C3406,L$2:L3406))))</f>
        <v>-432</v>
      </c>
    </row>
    <row r="3407" spans="1:13" x14ac:dyDescent="0.25">
      <c r="A3407" s="2">
        <v>39776</v>
      </c>
      <c r="B3407">
        <v>2008</v>
      </c>
      <c r="C3407">
        <v>11</v>
      </c>
      <c r="D3407" t="s">
        <v>30</v>
      </c>
      <c r="E3407" t="s">
        <v>7</v>
      </c>
      <c r="F3407">
        <v>1179</v>
      </c>
      <c r="G3407">
        <v>558</v>
      </c>
      <c r="H3407">
        <v>5</v>
      </c>
      <c r="I3407">
        <v>2790</v>
      </c>
      <c r="J3407">
        <v>3969</v>
      </c>
      <c r="K3407">
        <v>3532</v>
      </c>
      <c r="L3407">
        <v>-437</v>
      </c>
      <c r="M3407">
        <f t="array" ref="M3407">SUM(IF(E$2:E3407=E3407,IF(B$2:B3407=B3407,IF(C$2:C3407=C3407,L$2:L3407))))</f>
        <v>1657</v>
      </c>
    </row>
    <row r="3408" spans="1:13" x14ac:dyDescent="0.25">
      <c r="A3408" s="2">
        <v>39777</v>
      </c>
      <c r="B3408">
        <v>2008</v>
      </c>
      <c r="C3408">
        <v>11</v>
      </c>
      <c r="D3408" t="s">
        <v>31</v>
      </c>
      <c r="E3408" t="s">
        <v>10</v>
      </c>
      <c r="F3408">
        <v>628</v>
      </c>
      <c r="G3408">
        <v>758</v>
      </c>
      <c r="H3408">
        <v>5</v>
      </c>
      <c r="I3408">
        <v>3790</v>
      </c>
      <c r="J3408">
        <v>4418</v>
      </c>
      <c r="K3408">
        <v>4524</v>
      </c>
      <c r="L3408">
        <v>106</v>
      </c>
      <c r="M3408">
        <f t="array" ref="M3408">SUM(IF(E$2:E3408=E3408,IF(B$2:B3408=B3408,IF(C$2:C3408=C3408,L$2:L3408))))</f>
        <v>-642</v>
      </c>
    </row>
    <row r="3409" spans="1:13" x14ac:dyDescent="0.25">
      <c r="A3409" s="2">
        <v>39777</v>
      </c>
      <c r="B3409">
        <v>2008</v>
      </c>
      <c r="C3409">
        <v>11</v>
      </c>
      <c r="D3409" t="s">
        <v>31</v>
      </c>
      <c r="E3409" t="s">
        <v>13</v>
      </c>
      <c r="F3409">
        <v>1228</v>
      </c>
      <c r="G3409">
        <v>758</v>
      </c>
      <c r="H3409">
        <v>2</v>
      </c>
      <c r="I3409">
        <v>1516</v>
      </c>
      <c r="J3409">
        <v>2744</v>
      </c>
      <c r="K3409">
        <v>2600</v>
      </c>
      <c r="L3409">
        <v>-144</v>
      </c>
      <c r="M3409">
        <f t="array" ref="M3409">SUM(IF(E$2:E3409=E3409,IF(B$2:B3409=B3409,IF(C$2:C3409=C3409,L$2:L3409))))</f>
        <v>-144</v>
      </c>
    </row>
    <row r="3410" spans="1:13" x14ac:dyDescent="0.25">
      <c r="A3410" s="2">
        <v>39778</v>
      </c>
      <c r="B3410">
        <v>2008</v>
      </c>
      <c r="C3410">
        <v>11</v>
      </c>
      <c r="D3410" t="s">
        <v>32</v>
      </c>
      <c r="E3410" t="s">
        <v>7</v>
      </c>
      <c r="F3410">
        <v>1179</v>
      </c>
      <c r="G3410">
        <v>758</v>
      </c>
      <c r="H3410">
        <v>8</v>
      </c>
      <c r="I3410">
        <v>6064</v>
      </c>
      <c r="J3410">
        <v>7243</v>
      </c>
      <c r="K3410">
        <v>7855</v>
      </c>
      <c r="L3410">
        <v>612</v>
      </c>
      <c r="M3410">
        <f t="array" ref="M3410">SUM(IF(E$2:E3410=E3410,IF(B$2:B3410=B3410,IF(C$2:C3410=C3410,L$2:L3410))))</f>
        <v>2269</v>
      </c>
    </row>
    <row r="3411" spans="1:13" x14ac:dyDescent="0.25">
      <c r="A3411" s="2">
        <v>39780</v>
      </c>
      <c r="B3411">
        <v>2008</v>
      </c>
      <c r="C3411">
        <v>11</v>
      </c>
      <c r="D3411" t="s">
        <v>34</v>
      </c>
      <c r="E3411" t="s">
        <v>10</v>
      </c>
      <c r="F3411">
        <v>628</v>
      </c>
      <c r="G3411">
        <v>558</v>
      </c>
      <c r="H3411">
        <v>10</v>
      </c>
      <c r="I3411">
        <v>5580</v>
      </c>
      <c r="J3411">
        <v>6208</v>
      </c>
      <c r="K3411">
        <v>6037</v>
      </c>
      <c r="L3411">
        <v>-171</v>
      </c>
      <c r="M3411">
        <f t="array" ref="M3411">SUM(IF(E$2:E3411=E3411,IF(B$2:B3411=B3411,IF(C$2:C3411=C3411,L$2:L3411))))</f>
        <v>-813</v>
      </c>
    </row>
    <row r="3412" spans="1:13" x14ac:dyDescent="0.25">
      <c r="A3412" s="2">
        <v>39782</v>
      </c>
      <c r="B3412">
        <v>2008</v>
      </c>
      <c r="C3412">
        <v>11</v>
      </c>
      <c r="D3412" t="s">
        <v>36</v>
      </c>
      <c r="E3412" t="s">
        <v>8</v>
      </c>
      <c r="F3412">
        <v>1077</v>
      </c>
      <c r="G3412">
        <v>521</v>
      </c>
      <c r="H3412">
        <v>2</v>
      </c>
      <c r="I3412">
        <v>1042</v>
      </c>
      <c r="J3412">
        <v>2119</v>
      </c>
      <c r="K3412">
        <v>2514</v>
      </c>
      <c r="L3412">
        <v>395</v>
      </c>
      <c r="M3412">
        <f t="array" ref="M3412">SUM(IF(E$2:E3412=E3412,IF(B$2:B3412=B3412,IF(C$2:C3412=C3412,L$2:L3412))))</f>
        <v>-37</v>
      </c>
    </row>
    <row r="3413" spans="1:13" x14ac:dyDescent="0.25">
      <c r="A3413" s="2">
        <v>39782</v>
      </c>
      <c r="B3413">
        <v>2008</v>
      </c>
      <c r="C3413">
        <v>11</v>
      </c>
      <c r="D3413" t="s">
        <v>36</v>
      </c>
      <c r="E3413" t="s">
        <v>11</v>
      </c>
      <c r="F3413">
        <v>743</v>
      </c>
      <c r="G3413">
        <v>521</v>
      </c>
      <c r="H3413">
        <v>7</v>
      </c>
      <c r="I3413">
        <v>3647</v>
      </c>
      <c r="J3413">
        <v>4390</v>
      </c>
      <c r="K3413">
        <v>5233</v>
      </c>
      <c r="L3413">
        <v>843</v>
      </c>
      <c r="M3413">
        <f t="array" ref="M3413">SUM(IF(E$2:E3413=E3413,IF(B$2:B3413=B3413,IF(C$2:C3413=C3413,L$2:L3413))))</f>
        <v>1077</v>
      </c>
    </row>
    <row r="3414" spans="1:13" x14ac:dyDescent="0.25">
      <c r="A3414" s="2">
        <v>39784</v>
      </c>
      <c r="B3414">
        <v>2008</v>
      </c>
      <c r="C3414">
        <v>12</v>
      </c>
      <c r="D3414" t="s">
        <v>31</v>
      </c>
      <c r="E3414" t="s">
        <v>11</v>
      </c>
      <c r="F3414">
        <v>743</v>
      </c>
      <c r="G3414">
        <v>758</v>
      </c>
      <c r="H3414">
        <v>9</v>
      </c>
      <c r="I3414">
        <v>6822</v>
      </c>
      <c r="J3414">
        <v>7565</v>
      </c>
      <c r="K3414">
        <v>6855</v>
      </c>
      <c r="L3414">
        <v>-710</v>
      </c>
      <c r="M3414">
        <f t="array" ref="M3414">SUM(IF(E$2:E3414=E3414,IF(B$2:B3414=B3414,IF(C$2:C3414=C3414,L$2:L3414))))</f>
        <v>-710</v>
      </c>
    </row>
    <row r="3415" spans="1:13" x14ac:dyDescent="0.25">
      <c r="A3415" s="2">
        <v>39785</v>
      </c>
      <c r="B3415">
        <v>2008</v>
      </c>
      <c r="C3415">
        <v>12</v>
      </c>
      <c r="D3415" t="s">
        <v>32</v>
      </c>
      <c r="E3415" t="s">
        <v>10</v>
      </c>
      <c r="F3415">
        <v>628</v>
      </c>
      <c r="G3415">
        <v>758</v>
      </c>
      <c r="H3415">
        <v>1</v>
      </c>
      <c r="I3415">
        <v>758</v>
      </c>
      <c r="J3415">
        <v>1386</v>
      </c>
      <c r="K3415">
        <v>1216</v>
      </c>
      <c r="L3415">
        <v>-170</v>
      </c>
      <c r="M3415">
        <f t="array" ref="M3415">SUM(IF(E$2:E3415=E3415,IF(B$2:B3415=B3415,IF(C$2:C3415=C3415,L$2:L3415))))</f>
        <v>-170</v>
      </c>
    </row>
    <row r="3416" spans="1:13" x14ac:dyDescent="0.25">
      <c r="A3416" s="2">
        <v>39785</v>
      </c>
      <c r="B3416">
        <v>2008</v>
      </c>
      <c r="C3416">
        <v>12</v>
      </c>
      <c r="D3416" t="s">
        <v>32</v>
      </c>
      <c r="E3416" t="s">
        <v>7</v>
      </c>
      <c r="F3416">
        <v>1179</v>
      </c>
      <c r="G3416">
        <v>758</v>
      </c>
      <c r="H3416">
        <v>7</v>
      </c>
      <c r="I3416">
        <v>5306</v>
      </c>
      <c r="J3416">
        <v>6485</v>
      </c>
      <c r="K3416">
        <v>5365</v>
      </c>
      <c r="L3416">
        <v>-1120</v>
      </c>
      <c r="M3416">
        <f t="array" ref="M3416">SUM(IF(E$2:E3416=E3416,IF(B$2:B3416=B3416,IF(C$2:C3416=C3416,L$2:L3416))))</f>
        <v>-1120</v>
      </c>
    </row>
    <row r="3417" spans="1:13" x14ac:dyDescent="0.25">
      <c r="A3417" s="2">
        <v>39786</v>
      </c>
      <c r="B3417">
        <v>2008</v>
      </c>
      <c r="C3417">
        <v>12</v>
      </c>
      <c r="D3417" t="s">
        <v>33</v>
      </c>
      <c r="E3417" t="s">
        <v>11</v>
      </c>
      <c r="F3417">
        <v>743</v>
      </c>
      <c r="G3417">
        <v>521</v>
      </c>
      <c r="H3417">
        <v>5</v>
      </c>
      <c r="I3417">
        <v>2605</v>
      </c>
      <c r="J3417">
        <v>3348</v>
      </c>
      <c r="K3417">
        <v>3948</v>
      </c>
      <c r="L3417">
        <v>600</v>
      </c>
      <c r="M3417">
        <f t="array" ref="M3417">SUM(IF(E$2:E3417=E3417,IF(B$2:B3417=B3417,IF(C$2:C3417=C3417,L$2:L3417))))</f>
        <v>-110</v>
      </c>
    </row>
    <row r="3418" spans="1:13" x14ac:dyDescent="0.25">
      <c r="A3418" s="2">
        <v>39787</v>
      </c>
      <c r="B3418">
        <v>2008</v>
      </c>
      <c r="C3418">
        <v>12</v>
      </c>
      <c r="D3418" t="s">
        <v>34</v>
      </c>
      <c r="E3418" t="s">
        <v>7</v>
      </c>
      <c r="F3418">
        <v>1179</v>
      </c>
      <c r="G3418">
        <v>558</v>
      </c>
      <c r="H3418">
        <v>8</v>
      </c>
      <c r="I3418">
        <v>4464</v>
      </c>
      <c r="J3418">
        <v>5643</v>
      </c>
      <c r="K3418">
        <v>5509</v>
      </c>
      <c r="L3418">
        <v>-134</v>
      </c>
      <c r="M3418">
        <f t="array" ref="M3418">SUM(IF(E$2:E3418=E3418,IF(B$2:B3418=B3418,IF(C$2:C3418=C3418,L$2:L3418))))</f>
        <v>-1254</v>
      </c>
    </row>
    <row r="3419" spans="1:13" x14ac:dyDescent="0.25">
      <c r="A3419" s="2">
        <v>39787</v>
      </c>
      <c r="B3419">
        <v>2008</v>
      </c>
      <c r="C3419">
        <v>12</v>
      </c>
      <c r="D3419" t="s">
        <v>34</v>
      </c>
      <c r="E3419" t="s">
        <v>11</v>
      </c>
      <c r="F3419">
        <v>743</v>
      </c>
      <c r="G3419">
        <v>558</v>
      </c>
      <c r="H3419">
        <v>6</v>
      </c>
      <c r="I3419">
        <v>3348</v>
      </c>
      <c r="J3419">
        <v>4091</v>
      </c>
      <c r="K3419">
        <v>3445</v>
      </c>
      <c r="L3419">
        <v>-646</v>
      </c>
      <c r="M3419">
        <f t="array" ref="M3419">SUM(IF(E$2:E3419=E3419,IF(B$2:B3419=B3419,IF(C$2:C3419=C3419,L$2:L3419))))</f>
        <v>-756</v>
      </c>
    </row>
    <row r="3420" spans="1:13" x14ac:dyDescent="0.25">
      <c r="A3420" s="2">
        <v>39790</v>
      </c>
      <c r="B3420">
        <v>2008</v>
      </c>
      <c r="C3420">
        <v>12</v>
      </c>
      <c r="D3420" t="s">
        <v>30</v>
      </c>
      <c r="E3420" t="s">
        <v>10</v>
      </c>
      <c r="F3420">
        <v>628</v>
      </c>
      <c r="G3420">
        <v>558</v>
      </c>
      <c r="H3420">
        <v>5</v>
      </c>
      <c r="I3420">
        <v>2790</v>
      </c>
      <c r="J3420">
        <v>3418</v>
      </c>
      <c r="K3420">
        <v>3945</v>
      </c>
      <c r="L3420">
        <v>527</v>
      </c>
      <c r="M3420">
        <f t="array" ref="M3420">SUM(IF(E$2:E3420=E3420,IF(B$2:B3420=B3420,IF(C$2:C3420=C3420,L$2:L3420))))</f>
        <v>357</v>
      </c>
    </row>
    <row r="3421" spans="1:13" x14ac:dyDescent="0.25">
      <c r="A3421" s="2">
        <v>39793</v>
      </c>
      <c r="B3421">
        <v>2008</v>
      </c>
      <c r="C3421">
        <v>12</v>
      </c>
      <c r="D3421" t="s">
        <v>33</v>
      </c>
      <c r="E3421" t="s">
        <v>10</v>
      </c>
      <c r="F3421">
        <v>628</v>
      </c>
      <c r="G3421">
        <v>521</v>
      </c>
      <c r="H3421">
        <v>1</v>
      </c>
      <c r="I3421">
        <v>521</v>
      </c>
      <c r="J3421">
        <v>1149</v>
      </c>
      <c r="K3421">
        <v>2447</v>
      </c>
      <c r="L3421">
        <v>1298</v>
      </c>
      <c r="M3421">
        <f t="array" ref="M3421">SUM(IF(E$2:E3421=E3421,IF(B$2:B3421=B3421,IF(C$2:C3421=C3421,L$2:L3421))))</f>
        <v>1655</v>
      </c>
    </row>
    <row r="3422" spans="1:13" x14ac:dyDescent="0.25">
      <c r="A3422" s="2">
        <v>39794</v>
      </c>
      <c r="B3422">
        <v>2008</v>
      </c>
      <c r="C3422">
        <v>12</v>
      </c>
      <c r="D3422" t="s">
        <v>34</v>
      </c>
      <c r="E3422" t="s">
        <v>11</v>
      </c>
      <c r="F3422">
        <v>743</v>
      </c>
      <c r="G3422">
        <v>558</v>
      </c>
      <c r="H3422">
        <v>7</v>
      </c>
      <c r="I3422">
        <v>3906</v>
      </c>
      <c r="J3422">
        <v>4649</v>
      </c>
      <c r="K3422">
        <v>15514</v>
      </c>
      <c r="L3422">
        <v>10865</v>
      </c>
      <c r="M3422">
        <f t="array" ref="M3422">SUM(IF(E$2:E3422=E3422,IF(B$2:B3422=B3422,IF(C$2:C3422=C3422,L$2:L3422))))</f>
        <v>10109</v>
      </c>
    </row>
    <row r="3423" spans="1:13" x14ac:dyDescent="0.25">
      <c r="A3423" s="2">
        <v>39795</v>
      </c>
      <c r="B3423">
        <v>2008</v>
      </c>
      <c r="C3423">
        <v>12</v>
      </c>
      <c r="D3423" t="s">
        <v>35</v>
      </c>
      <c r="E3423" t="s">
        <v>7</v>
      </c>
      <c r="F3423">
        <v>1179</v>
      </c>
      <c r="G3423">
        <v>669</v>
      </c>
      <c r="H3423">
        <v>5</v>
      </c>
      <c r="I3423">
        <v>3345</v>
      </c>
      <c r="J3423">
        <v>4524</v>
      </c>
      <c r="K3423">
        <v>4265</v>
      </c>
      <c r="L3423">
        <v>-259</v>
      </c>
      <c r="M3423">
        <f t="array" ref="M3423">SUM(IF(E$2:E3423=E3423,IF(B$2:B3423=B3423,IF(C$2:C3423=C3423,L$2:L3423))))</f>
        <v>-1513</v>
      </c>
    </row>
    <row r="3424" spans="1:13" x14ac:dyDescent="0.25">
      <c r="A3424" s="2">
        <v>39795</v>
      </c>
      <c r="B3424">
        <v>2008</v>
      </c>
      <c r="C3424">
        <v>12</v>
      </c>
      <c r="D3424" t="s">
        <v>35</v>
      </c>
      <c r="E3424" t="s">
        <v>10</v>
      </c>
      <c r="F3424">
        <v>628</v>
      </c>
      <c r="G3424">
        <v>669</v>
      </c>
      <c r="H3424">
        <v>1</v>
      </c>
      <c r="I3424">
        <v>669</v>
      </c>
      <c r="J3424">
        <v>1297</v>
      </c>
      <c r="K3424">
        <v>1174</v>
      </c>
      <c r="L3424">
        <v>-123</v>
      </c>
      <c r="M3424">
        <f t="array" ref="M3424">SUM(IF(E$2:E3424=E3424,IF(B$2:B3424=B3424,IF(C$2:C3424=C3424,L$2:L3424))))</f>
        <v>1532</v>
      </c>
    </row>
    <row r="3425" spans="1:13" x14ac:dyDescent="0.25">
      <c r="A3425" s="2">
        <v>39796</v>
      </c>
      <c r="B3425">
        <v>2008</v>
      </c>
      <c r="C3425">
        <v>12</v>
      </c>
      <c r="D3425" t="s">
        <v>36</v>
      </c>
      <c r="E3425" t="s">
        <v>10</v>
      </c>
      <c r="F3425">
        <v>628</v>
      </c>
      <c r="G3425">
        <v>521</v>
      </c>
      <c r="H3425">
        <v>2</v>
      </c>
      <c r="I3425">
        <v>1042</v>
      </c>
      <c r="J3425">
        <v>1670</v>
      </c>
      <c r="K3425">
        <v>1888</v>
      </c>
      <c r="L3425">
        <v>218</v>
      </c>
      <c r="M3425">
        <f t="array" ref="M3425">SUM(IF(E$2:E3425=E3425,IF(B$2:B3425=B3425,IF(C$2:C3425=C3425,L$2:L3425))))</f>
        <v>1750</v>
      </c>
    </row>
    <row r="3426" spans="1:13" x14ac:dyDescent="0.25">
      <c r="A3426" s="2">
        <v>39797</v>
      </c>
      <c r="B3426">
        <v>2008</v>
      </c>
      <c r="C3426">
        <v>12</v>
      </c>
      <c r="D3426" t="s">
        <v>30</v>
      </c>
      <c r="E3426" t="s">
        <v>10</v>
      </c>
      <c r="F3426">
        <v>628</v>
      </c>
      <c r="G3426">
        <v>558</v>
      </c>
      <c r="H3426">
        <v>3</v>
      </c>
      <c r="I3426">
        <v>1674</v>
      </c>
      <c r="J3426">
        <v>2302</v>
      </c>
      <c r="K3426">
        <v>2108</v>
      </c>
      <c r="L3426">
        <v>-194</v>
      </c>
      <c r="M3426">
        <f t="array" ref="M3426">SUM(IF(E$2:E3426=E3426,IF(B$2:B3426=B3426,IF(C$2:C3426=C3426,L$2:L3426))))</f>
        <v>1556</v>
      </c>
    </row>
    <row r="3427" spans="1:13" x14ac:dyDescent="0.25">
      <c r="A3427" s="2">
        <v>39797</v>
      </c>
      <c r="B3427">
        <v>2008</v>
      </c>
      <c r="C3427">
        <v>12</v>
      </c>
      <c r="D3427" t="s">
        <v>30</v>
      </c>
      <c r="E3427" t="s">
        <v>11</v>
      </c>
      <c r="F3427">
        <v>743</v>
      </c>
      <c r="G3427">
        <v>558</v>
      </c>
      <c r="H3427">
        <v>3</v>
      </c>
      <c r="I3427">
        <v>1674</v>
      </c>
      <c r="J3427">
        <v>2417</v>
      </c>
      <c r="K3427">
        <v>2721</v>
      </c>
      <c r="L3427">
        <v>304</v>
      </c>
      <c r="M3427">
        <f t="array" ref="M3427">SUM(IF(E$2:E3427=E3427,IF(B$2:B3427=B3427,IF(C$2:C3427=C3427,L$2:L3427))))</f>
        <v>10413</v>
      </c>
    </row>
    <row r="3428" spans="1:13" x14ac:dyDescent="0.25">
      <c r="A3428" s="2">
        <v>39798</v>
      </c>
      <c r="B3428">
        <v>2008</v>
      </c>
      <c r="C3428">
        <v>12</v>
      </c>
      <c r="D3428" t="s">
        <v>31</v>
      </c>
      <c r="E3428" t="s">
        <v>7</v>
      </c>
      <c r="F3428">
        <v>1179</v>
      </c>
      <c r="G3428">
        <v>758</v>
      </c>
      <c r="H3428">
        <v>2</v>
      </c>
      <c r="I3428">
        <v>1516</v>
      </c>
      <c r="J3428">
        <v>2695</v>
      </c>
      <c r="K3428">
        <v>2786</v>
      </c>
      <c r="L3428">
        <v>91</v>
      </c>
      <c r="M3428">
        <f t="array" ref="M3428">SUM(IF(E$2:E3428=E3428,IF(B$2:B3428=B3428,IF(C$2:C3428=C3428,L$2:L3428))))</f>
        <v>-1422</v>
      </c>
    </row>
    <row r="3429" spans="1:13" x14ac:dyDescent="0.25">
      <c r="A3429" s="2">
        <v>39798</v>
      </c>
      <c r="B3429">
        <v>2008</v>
      </c>
      <c r="C3429">
        <v>12</v>
      </c>
      <c r="D3429" t="s">
        <v>31</v>
      </c>
      <c r="E3429" t="s">
        <v>11</v>
      </c>
      <c r="F3429">
        <v>743</v>
      </c>
      <c r="G3429">
        <v>758</v>
      </c>
      <c r="H3429">
        <v>2</v>
      </c>
      <c r="I3429">
        <v>1516</v>
      </c>
      <c r="J3429">
        <v>2259</v>
      </c>
      <c r="K3429">
        <v>2219</v>
      </c>
      <c r="L3429">
        <v>-40</v>
      </c>
      <c r="M3429">
        <f t="array" ref="M3429">SUM(IF(E$2:E3429=E3429,IF(B$2:B3429=B3429,IF(C$2:C3429=C3429,L$2:L3429))))</f>
        <v>10373</v>
      </c>
    </row>
    <row r="3430" spans="1:13" x14ac:dyDescent="0.25">
      <c r="A3430" s="2">
        <v>39800</v>
      </c>
      <c r="B3430">
        <v>2008</v>
      </c>
      <c r="C3430">
        <v>12</v>
      </c>
      <c r="D3430" t="s">
        <v>33</v>
      </c>
      <c r="E3430" t="s">
        <v>10</v>
      </c>
      <c r="F3430">
        <v>628</v>
      </c>
      <c r="G3430">
        <v>521</v>
      </c>
      <c r="H3430">
        <v>7</v>
      </c>
      <c r="I3430">
        <v>3647</v>
      </c>
      <c r="J3430">
        <v>4275</v>
      </c>
      <c r="K3430">
        <v>4672</v>
      </c>
      <c r="L3430">
        <v>397</v>
      </c>
      <c r="M3430">
        <f t="array" ref="M3430">SUM(IF(E$2:E3430=E3430,IF(B$2:B3430=B3430,IF(C$2:C3430=C3430,L$2:L3430))))</f>
        <v>1953</v>
      </c>
    </row>
    <row r="3431" spans="1:13" x14ac:dyDescent="0.25">
      <c r="A3431" s="2">
        <v>39801</v>
      </c>
      <c r="B3431">
        <v>2008</v>
      </c>
      <c r="C3431">
        <v>12</v>
      </c>
      <c r="D3431" t="s">
        <v>34</v>
      </c>
      <c r="E3431" t="s">
        <v>10</v>
      </c>
      <c r="F3431">
        <v>628</v>
      </c>
      <c r="G3431">
        <v>558</v>
      </c>
      <c r="H3431">
        <v>3</v>
      </c>
      <c r="I3431">
        <v>1674</v>
      </c>
      <c r="J3431">
        <v>2302</v>
      </c>
      <c r="K3431">
        <v>2376</v>
      </c>
      <c r="L3431">
        <v>74</v>
      </c>
      <c r="M3431">
        <f t="array" ref="M3431">SUM(IF(E$2:E3431=E3431,IF(B$2:B3431=B3431,IF(C$2:C3431=C3431,L$2:L3431))))</f>
        <v>2027</v>
      </c>
    </row>
    <row r="3432" spans="1:13" x14ac:dyDescent="0.25">
      <c r="A3432" s="2">
        <v>39801</v>
      </c>
      <c r="B3432">
        <v>2008</v>
      </c>
      <c r="C3432">
        <v>12</v>
      </c>
      <c r="D3432" t="s">
        <v>34</v>
      </c>
      <c r="E3432" t="s">
        <v>7</v>
      </c>
      <c r="F3432">
        <v>1179</v>
      </c>
      <c r="G3432">
        <v>558</v>
      </c>
      <c r="H3432">
        <v>10</v>
      </c>
      <c r="I3432">
        <v>5580</v>
      </c>
      <c r="J3432">
        <v>6759</v>
      </c>
      <c r="K3432">
        <v>6228</v>
      </c>
      <c r="L3432">
        <v>-531</v>
      </c>
      <c r="M3432">
        <f t="array" ref="M3432">SUM(IF(E$2:E3432=E3432,IF(B$2:B3432=B3432,IF(C$2:C3432=C3432,L$2:L3432))))</f>
        <v>-1953</v>
      </c>
    </row>
    <row r="3433" spans="1:13" x14ac:dyDescent="0.25">
      <c r="A3433" s="2">
        <v>39802</v>
      </c>
      <c r="B3433">
        <v>2008</v>
      </c>
      <c r="C3433">
        <v>12</v>
      </c>
      <c r="D3433" t="s">
        <v>35</v>
      </c>
      <c r="E3433" t="s">
        <v>7</v>
      </c>
      <c r="F3433">
        <v>1179</v>
      </c>
      <c r="G3433">
        <v>669</v>
      </c>
      <c r="H3433">
        <v>6</v>
      </c>
      <c r="I3433">
        <v>4014</v>
      </c>
      <c r="J3433">
        <v>5193</v>
      </c>
      <c r="K3433">
        <v>5533</v>
      </c>
      <c r="L3433">
        <v>340</v>
      </c>
      <c r="M3433">
        <f t="array" ref="M3433">SUM(IF(E$2:E3433=E3433,IF(B$2:B3433=B3433,IF(C$2:C3433=C3433,L$2:L3433))))</f>
        <v>-1613</v>
      </c>
    </row>
    <row r="3434" spans="1:13" x14ac:dyDescent="0.25">
      <c r="A3434" s="2">
        <v>39804</v>
      </c>
      <c r="B3434">
        <v>2008</v>
      </c>
      <c r="C3434">
        <v>12</v>
      </c>
      <c r="D3434" t="s">
        <v>30</v>
      </c>
      <c r="E3434" t="s">
        <v>11</v>
      </c>
      <c r="F3434">
        <v>743</v>
      </c>
      <c r="G3434">
        <v>558</v>
      </c>
      <c r="H3434">
        <v>8</v>
      </c>
      <c r="I3434">
        <v>4464</v>
      </c>
      <c r="J3434">
        <v>5207</v>
      </c>
      <c r="K3434">
        <v>6192</v>
      </c>
      <c r="L3434">
        <v>985</v>
      </c>
      <c r="M3434">
        <f t="array" ref="M3434">SUM(IF(E$2:E3434=E3434,IF(B$2:B3434=B3434,IF(C$2:C3434=C3434,L$2:L3434))))</f>
        <v>11358</v>
      </c>
    </row>
    <row r="3435" spans="1:13" x14ac:dyDescent="0.25">
      <c r="A3435" s="2">
        <v>39807</v>
      </c>
      <c r="B3435">
        <v>2008</v>
      </c>
      <c r="C3435">
        <v>12</v>
      </c>
      <c r="D3435" t="s">
        <v>33</v>
      </c>
      <c r="E3435" t="s">
        <v>11</v>
      </c>
      <c r="F3435">
        <v>743</v>
      </c>
      <c r="G3435">
        <v>521</v>
      </c>
      <c r="H3435">
        <v>9</v>
      </c>
      <c r="I3435">
        <v>4689</v>
      </c>
      <c r="J3435">
        <v>5432</v>
      </c>
      <c r="K3435">
        <v>6345</v>
      </c>
      <c r="L3435">
        <v>913</v>
      </c>
      <c r="M3435">
        <f t="array" ref="M3435">SUM(IF(E$2:E3435=E3435,IF(B$2:B3435=B3435,IF(C$2:C3435=C3435,L$2:L3435))))</f>
        <v>12271</v>
      </c>
    </row>
    <row r="3436" spans="1:13" x14ac:dyDescent="0.25">
      <c r="A3436" s="2">
        <v>39807</v>
      </c>
      <c r="B3436">
        <v>2008</v>
      </c>
      <c r="C3436">
        <v>12</v>
      </c>
      <c r="D3436" t="s">
        <v>33</v>
      </c>
      <c r="E3436" t="s">
        <v>10</v>
      </c>
      <c r="F3436">
        <v>628</v>
      </c>
      <c r="G3436">
        <v>521</v>
      </c>
      <c r="H3436">
        <v>2</v>
      </c>
      <c r="I3436">
        <v>1042</v>
      </c>
      <c r="J3436">
        <v>1670</v>
      </c>
      <c r="K3436">
        <v>1465</v>
      </c>
      <c r="L3436">
        <v>-205</v>
      </c>
      <c r="M3436">
        <f t="array" ref="M3436">SUM(IF(E$2:E3436=E3436,IF(B$2:B3436=B3436,IF(C$2:C3436=C3436,L$2:L3436))))</f>
        <v>1822</v>
      </c>
    </row>
    <row r="3437" spans="1:13" x14ac:dyDescent="0.25">
      <c r="A3437" s="2">
        <v>39808</v>
      </c>
      <c r="B3437">
        <v>2008</v>
      </c>
      <c r="C3437">
        <v>12</v>
      </c>
      <c r="D3437" t="s">
        <v>34</v>
      </c>
      <c r="E3437" t="s">
        <v>10</v>
      </c>
      <c r="F3437">
        <v>628</v>
      </c>
      <c r="G3437">
        <v>558</v>
      </c>
      <c r="H3437">
        <v>9</v>
      </c>
      <c r="I3437">
        <v>5022</v>
      </c>
      <c r="J3437">
        <v>5650</v>
      </c>
      <c r="K3437">
        <v>6042</v>
      </c>
      <c r="L3437">
        <v>392</v>
      </c>
      <c r="M3437">
        <f t="array" ref="M3437">SUM(IF(E$2:E3437=E3437,IF(B$2:B3437=B3437,IF(C$2:C3437=C3437,L$2:L3437))))</f>
        <v>2214</v>
      </c>
    </row>
    <row r="3438" spans="1:13" x14ac:dyDescent="0.25">
      <c r="A3438" s="2">
        <v>39808</v>
      </c>
      <c r="B3438">
        <v>2008</v>
      </c>
      <c r="C3438">
        <v>12</v>
      </c>
      <c r="D3438" t="s">
        <v>34</v>
      </c>
      <c r="E3438" t="s">
        <v>11</v>
      </c>
      <c r="F3438">
        <v>743</v>
      </c>
      <c r="G3438">
        <v>558</v>
      </c>
      <c r="H3438">
        <v>3</v>
      </c>
      <c r="I3438">
        <v>1674</v>
      </c>
      <c r="J3438">
        <v>2417</v>
      </c>
      <c r="K3438">
        <v>6371</v>
      </c>
      <c r="L3438">
        <v>3954</v>
      </c>
      <c r="M3438">
        <f t="array" ref="M3438">SUM(IF(E$2:E3438=E3438,IF(B$2:B3438=B3438,IF(C$2:C3438=C3438,L$2:L3438))))</f>
        <v>16225</v>
      </c>
    </row>
    <row r="3439" spans="1:13" x14ac:dyDescent="0.25">
      <c r="A3439" s="2">
        <v>39809</v>
      </c>
      <c r="B3439">
        <v>2008</v>
      </c>
      <c r="C3439">
        <v>12</v>
      </c>
      <c r="D3439" t="s">
        <v>35</v>
      </c>
      <c r="E3439" t="s">
        <v>10</v>
      </c>
      <c r="F3439">
        <v>628</v>
      </c>
      <c r="G3439">
        <v>669</v>
      </c>
      <c r="H3439">
        <v>5</v>
      </c>
      <c r="I3439">
        <v>3345</v>
      </c>
      <c r="J3439">
        <v>3973</v>
      </c>
      <c r="K3439">
        <v>3648</v>
      </c>
      <c r="L3439">
        <v>-325</v>
      </c>
      <c r="M3439">
        <f t="array" ref="M3439">SUM(IF(E$2:E3439=E3439,IF(B$2:B3439=B3439,IF(C$2:C3439=C3439,L$2:L3439))))</f>
        <v>1889</v>
      </c>
    </row>
    <row r="3440" spans="1:13" x14ac:dyDescent="0.25">
      <c r="A3440" s="2">
        <v>39811</v>
      </c>
      <c r="B3440">
        <v>2008</v>
      </c>
      <c r="C3440">
        <v>12</v>
      </c>
      <c r="D3440" t="s">
        <v>30</v>
      </c>
      <c r="E3440" t="s">
        <v>7</v>
      </c>
      <c r="F3440">
        <v>1179</v>
      </c>
      <c r="G3440">
        <v>558</v>
      </c>
      <c r="H3440">
        <v>2</v>
      </c>
      <c r="I3440">
        <v>1116</v>
      </c>
      <c r="J3440">
        <v>2295</v>
      </c>
      <c r="K3440">
        <v>2507</v>
      </c>
      <c r="L3440">
        <v>212</v>
      </c>
      <c r="M3440">
        <f t="array" ref="M3440">SUM(IF(E$2:E3440=E3440,IF(B$2:B3440=B3440,IF(C$2:C3440=C3440,L$2:L3440))))</f>
        <v>-1401</v>
      </c>
    </row>
    <row r="3441" spans="1:13" x14ac:dyDescent="0.25">
      <c r="A3441" s="2">
        <v>39811</v>
      </c>
      <c r="B3441">
        <v>2008</v>
      </c>
      <c r="C3441">
        <v>12</v>
      </c>
      <c r="D3441" t="s">
        <v>30</v>
      </c>
      <c r="E3441" t="s">
        <v>10</v>
      </c>
      <c r="F3441">
        <v>628</v>
      </c>
      <c r="G3441">
        <v>558</v>
      </c>
      <c r="H3441">
        <v>6</v>
      </c>
      <c r="I3441">
        <v>3348</v>
      </c>
      <c r="J3441">
        <v>3976</v>
      </c>
      <c r="K3441">
        <v>3221</v>
      </c>
      <c r="L3441">
        <v>-755</v>
      </c>
      <c r="M3441">
        <f t="array" ref="M3441">SUM(IF(E$2:E3441=E3441,IF(B$2:B3441=B3441,IF(C$2:C3441=C3441,L$2:L3441))))</f>
        <v>1134</v>
      </c>
    </row>
    <row r="3442" spans="1:13" x14ac:dyDescent="0.25">
      <c r="A3442" s="2">
        <v>39812</v>
      </c>
      <c r="B3442">
        <v>2008</v>
      </c>
      <c r="C3442">
        <v>12</v>
      </c>
      <c r="D3442" t="s">
        <v>31</v>
      </c>
      <c r="E3442" t="s">
        <v>10</v>
      </c>
      <c r="F3442">
        <v>628</v>
      </c>
      <c r="G3442">
        <v>758</v>
      </c>
      <c r="H3442">
        <v>6</v>
      </c>
      <c r="I3442">
        <v>4548</v>
      </c>
      <c r="J3442">
        <v>5176</v>
      </c>
      <c r="K3442">
        <v>9786</v>
      </c>
      <c r="L3442">
        <v>4610</v>
      </c>
      <c r="M3442">
        <f t="array" ref="M3442">SUM(IF(E$2:E3442=E3442,IF(B$2:B3442=B3442,IF(C$2:C3442=C3442,L$2:L3442))))</f>
        <v>5744</v>
      </c>
    </row>
    <row r="3443" spans="1:13" x14ac:dyDescent="0.25">
      <c r="A3443" s="2">
        <v>39813</v>
      </c>
      <c r="B3443">
        <v>2008</v>
      </c>
      <c r="C3443">
        <v>12</v>
      </c>
      <c r="D3443" t="s">
        <v>32</v>
      </c>
      <c r="E3443" t="s">
        <v>10</v>
      </c>
      <c r="F3443">
        <v>628</v>
      </c>
      <c r="G3443">
        <v>758</v>
      </c>
      <c r="H3443">
        <v>2</v>
      </c>
      <c r="I3443">
        <v>1516</v>
      </c>
      <c r="J3443">
        <v>2144</v>
      </c>
      <c r="K3443">
        <v>2302</v>
      </c>
      <c r="L3443">
        <v>158</v>
      </c>
      <c r="M3443">
        <f t="array" ref="M3443">SUM(IF(E$2:E3443=E3443,IF(B$2:B3443=B3443,IF(C$2:C3443=C3443,L$2:L3443))))</f>
        <v>5902</v>
      </c>
    </row>
    <row r="3444" spans="1:13" x14ac:dyDescent="0.25">
      <c r="A3444" s="2">
        <v>39814</v>
      </c>
      <c r="B3444">
        <v>2009</v>
      </c>
      <c r="C3444">
        <v>1</v>
      </c>
      <c r="D3444" t="s">
        <v>33</v>
      </c>
      <c r="E3444" t="s">
        <v>9</v>
      </c>
      <c r="F3444">
        <v>788</v>
      </c>
      <c r="G3444">
        <v>521</v>
      </c>
      <c r="H3444">
        <v>9</v>
      </c>
      <c r="I3444">
        <v>4689</v>
      </c>
      <c r="J3444">
        <v>5477</v>
      </c>
      <c r="K3444">
        <v>6040</v>
      </c>
      <c r="L3444">
        <v>563</v>
      </c>
      <c r="M3444">
        <f t="array" ref="M3444">SUM(IF(E$2:E3444=E3444,IF(B$2:B3444=B3444,IF(C$2:C3444=C3444,L$2:L3444))))</f>
        <v>563</v>
      </c>
    </row>
    <row r="3445" spans="1:13" x14ac:dyDescent="0.25">
      <c r="A3445" s="2">
        <v>39815</v>
      </c>
      <c r="B3445">
        <v>2009</v>
      </c>
      <c r="C3445">
        <v>1</v>
      </c>
      <c r="D3445" t="s">
        <v>34</v>
      </c>
      <c r="E3445" t="s">
        <v>9</v>
      </c>
      <c r="F3445">
        <v>788</v>
      </c>
      <c r="G3445">
        <v>558</v>
      </c>
      <c r="H3445">
        <v>8</v>
      </c>
      <c r="I3445">
        <v>4464</v>
      </c>
      <c r="J3445">
        <v>5252</v>
      </c>
      <c r="K3445">
        <v>7425</v>
      </c>
      <c r="L3445">
        <v>2173</v>
      </c>
      <c r="M3445">
        <f t="array" ref="M3445">SUM(IF(E$2:E3445=E3445,IF(B$2:B3445=B3445,IF(C$2:C3445=C3445,L$2:L3445))))</f>
        <v>2736</v>
      </c>
    </row>
    <row r="3446" spans="1:13" x14ac:dyDescent="0.25">
      <c r="A3446" s="2">
        <v>39816</v>
      </c>
      <c r="B3446">
        <v>2009</v>
      </c>
      <c r="C3446">
        <v>1</v>
      </c>
      <c r="D3446" t="s">
        <v>35</v>
      </c>
      <c r="E3446" t="s">
        <v>9</v>
      </c>
      <c r="F3446">
        <v>788</v>
      </c>
      <c r="G3446">
        <v>669</v>
      </c>
      <c r="H3446">
        <v>2</v>
      </c>
      <c r="I3446">
        <v>1338</v>
      </c>
      <c r="J3446">
        <v>2126</v>
      </c>
      <c r="K3446">
        <v>3581</v>
      </c>
      <c r="L3446">
        <v>1455</v>
      </c>
      <c r="M3446">
        <f t="array" ref="M3446">SUM(IF(E$2:E3446=E3446,IF(B$2:B3446=B3446,IF(C$2:C3446=C3446,L$2:L3446))))</f>
        <v>4191</v>
      </c>
    </row>
    <row r="3447" spans="1:13" x14ac:dyDescent="0.25">
      <c r="A3447" s="2">
        <v>39817</v>
      </c>
      <c r="B3447">
        <v>2009</v>
      </c>
      <c r="C3447">
        <v>1</v>
      </c>
      <c r="D3447" t="s">
        <v>36</v>
      </c>
      <c r="E3447" t="s">
        <v>9</v>
      </c>
      <c r="F3447">
        <v>788</v>
      </c>
      <c r="G3447">
        <v>521</v>
      </c>
      <c r="H3447">
        <v>4</v>
      </c>
      <c r="I3447">
        <v>2084</v>
      </c>
      <c r="J3447">
        <v>2872</v>
      </c>
      <c r="K3447">
        <v>2678</v>
      </c>
      <c r="L3447">
        <v>-194</v>
      </c>
      <c r="M3447">
        <f t="array" ref="M3447">SUM(IF(E$2:E3447=E3447,IF(B$2:B3447=B3447,IF(C$2:C3447=C3447,L$2:L3447))))</f>
        <v>3997</v>
      </c>
    </row>
    <row r="3448" spans="1:13" x14ac:dyDescent="0.25">
      <c r="A3448" s="2">
        <v>39818</v>
      </c>
      <c r="B3448">
        <v>2009</v>
      </c>
      <c r="C3448">
        <v>1</v>
      </c>
      <c r="D3448" t="s">
        <v>30</v>
      </c>
      <c r="E3448" t="s">
        <v>8</v>
      </c>
      <c r="F3448">
        <v>1077</v>
      </c>
      <c r="G3448">
        <v>558</v>
      </c>
      <c r="H3448">
        <v>5</v>
      </c>
      <c r="I3448">
        <v>2790</v>
      </c>
      <c r="J3448">
        <v>3867</v>
      </c>
      <c r="K3448">
        <v>3393</v>
      </c>
      <c r="L3448">
        <v>-474</v>
      </c>
      <c r="M3448">
        <f t="array" ref="M3448">SUM(IF(E$2:E3448=E3448,IF(B$2:B3448=B3448,IF(C$2:C3448=C3448,L$2:L3448))))</f>
        <v>-474</v>
      </c>
    </row>
    <row r="3449" spans="1:13" x14ac:dyDescent="0.25">
      <c r="A3449" s="2">
        <v>39818</v>
      </c>
      <c r="B3449">
        <v>2009</v>
      </c>
      <c r="C3449">
        <v>1</v>
      </c>
      <c r="D3449" t="s">
        <v>30</v>
      </c>
      <c r="E3449" t="s">
        <v>9</v>
      </c>
      <c r="F3449">
        <v>788</v>
      </c>
      <c r="G3449">
        <v>558</v>
      </c>
      <c r="H3449">
        <v>6</v>
      </c>
      <c r="I3449">
        <v>3348</v>
      </c>
      <c r="J3449">
        <v>4136</v>
      </c>
      <c r="K3449">
        <v>4903</v>
      </c>
      <c r="L3449">
        <v>767</v>
      </c>
      <c r="M3449">
        <f t="array" ref="M3449">SUM(IF(E$2:E3449=E3449,IF(B$2:B3449=B3449,IF(C$2:C3449=C3449,L$2:L3449))))</f>
        <v>4764</v>
      </c>
    </row>
    <row r="3450" spans="1:13" x14ac:dyDescent="0.25">
      <c r="A3450" s="2">
        <v>39819</v>
      </c>
      <c r="B3450">
        <v>2009</v>
      </c>
      <c r="C3450">
        <v>1</v>
      </c>
      <c r="D3450" t="s">
        <v>31</v>
      </c>
      <c r="E3450" t="s">
        <v>8</v>
      </c>
      <c r="F3450">
        <v>1077</v>
      </c>
      <c r="G3450">
        <v>758</v>
      </c>
      <c r="H3450">
        <v>5</v>
      </c>
      <c r="I3450">
        <v>3790</v>
      </c>
      <c r="J3450">
        <v>4867</v>
      </c>
      <c r="K3450">
        <v>5613</v>
      </c>
      <c r="L3450">
        <v>746</v>
      </c>
      <c r="M3450">
        <f t="array" ref="M3450">SUM(IF(E$2:E3450=E3450,IF(B$2:B3450=B3450,IF(C$2:C3450=C3450,L$2:L3450))))</f>
        <v>272</v>
      </c>
    </row>
    <row r="3451" spans="1:13" x14ac:dyDescent="0.25">
      <c r="A3451" s="2">
        <v>39819</v>
      </c>
      <c r="B3451">
        <v>2009</v>
      </c>
      <c r="C3451">
        <v>1</v>
      </c>
      <c r="D3451" t="s">
        <v>31</v>
      </c>
      <c r="E3451" t="s">
        <v>13</v>
      </c>
      <c r="F3451">
        <v>1228</v>
      </c>
      <c r="G3451">
        <v>758</v>
      </c>
      <c r="H3451">
        <v>2</v>
      </c>
      <c r="I3451">
        <v>1516</v>
      </c>
      <c r="J3451">
        <v>2744</v>
      </c>
      <c r="K3451">
        <v>4084</v>
      </c>
      <c r="L3451">
        <v>1340</v>
      </c>
      <c r="M3451">
        <f t="array" ref="M3451">SUM(IF(E$2:E3451=E3451,IF(B$2:B3451=B3451,IF(C$2:C3451=C3451,L$2:L3451))))</f>
        <v>1340</v>
      </c>
    </row>
    <row r="3452" spans="1:13" x14ac:dyDescent="0.25">
      <c r="A3452" s="2">
        <v>39821</v>
      </c>
      <c r="B3452">
        <v>2009</v>
      </c>
      <c r="C3452">
        <v>1</v>
      </c>
      <c r="D3452" t="s">
        <v>33</v>
      </c>
      <c r="E3452" t="s">
        <v>8</v>
      </c>
      <c r="F3452">
        <v>1077</v>
      </c>
      <c r="G3452">
        <v>521</v>
      </c>
      <c r="H3452">
        <v>1</v>
      </c>
      <c r="I3452">
        <v>521</v>
      </c>
      <c r="J3452">
        <v>1598</v>
      </c>
      <c r="K3452">
        <v>1642</v>
      </c>
      <c r="L3452">
        <v>44</v>
      </c>
      <c r="M3452">
        <f t="array" ref="M3452">SUM(IF(E$2:E3452=E3452,IF(B$2:B3452=B3452,IF(C$2:C3452=C3452,L$2:L3452))))</f>
        <v>316</v>
      </c>
    </row>
    <row r="3453" spans="1:13" x14ac:dyDescent="0.25">
      <c r="A3453" s="2">
        <v>39822</v>
      </c>
      <c r="B3453">
        <v>2009</v>
      </c>
      <c r="C3453">
        <v>1</v>
      </c>
      <c r="D3453" t="s">
        <v>34</v>
      </c>
      <c r="E3453" t="s">
        <v>8</v>
      </c>
      <c r="F3453">
        <v>1077</v>
      </c>
      <c r="G3453">
        <v>558</v>
      </c>
      <c r="H3453">
        <v>10</v>
      </c>
      <c r="I3453">
        <v>5580</v>
      </c>
      <c r="J3453">
        <v>6657</v>
      </c>
      <c r="K3453">
        <v>6701</v>
      </c>
      <c r="L3453">
        <v>44</v>
      </c>
      <c r="M3453">
        <f t="array" ref="M3453">SUM(IF(E$2:E3453=E3453,IF(B$2:B3453=B3453,IF(C$2:C3453=C3453,L$2:L3453))))</f>
        <v>360</v>
      </c>
    </row>
    <row r="3454" spans="1:13" x14ac:dyDescent="0.25">
      <c r="A3454" s="2">
        <v>39822</v>
      </c>
      <c r="B3454">
        <v>2009</v>
      </c>
      <c r="C3454">
        <v>1</v>
      </c>
      <c r="D3454" t="s">
        <v>34</v>
      </c>
      <c r="E3454" t="s">
        <v>9</v>
      </c>
      <c r="F3454">
        <v>788</v>
      </c>
      <c r="G3454">
        <v>558</v>
      </c>
      <c r="H3454">
        <v>3</v>
      </c>
      <c r="I3454">
        <v>1674</v>
      </c>
      <c r="J3454">
        <v>2462</v>
      </c>
      <c r="K3454">
        <v>2638</v>
      </c>
      <c r="L3454">
        <v>176</v>
      </c>
      <c r="M3454">
        <f t="array" ref="M3454">SUM(IF(E$2:E3454=E3454,IF(B$2:B3454=B3454,IF(C$2:C3454=C3454,L$2:L3454))))</f>
        <v>4940</v>
      </c>
    </row>
    <row r="3455" spans="1:13" x14ac:dyDescent="0.25">
      <c r="A3455" s="2">
        <v>39823</v>
      </c>
      <c r="B3455">
        <v>2009</v>
      </c>
      <c r="C3455">
        <v>1</v>
      </c>
      <c r="D3455" t="s">
        <v>35</v>
      </c>
      <c r="E3455" t="s">
        <v>13</v>
      </c>
      <c r="F3455">
        <v>1228</v>
      </c>
      <c r="G3455">
        <v>669</v>
      </c>
      <c r="H3455">
        <v>2</v>
      </c>
      <c r="I3455">
        <v>1338</v>
      </c>
      <c r="J3455">
        <v>2566</v>
      </c>
      <c r="K3455">
        <v>2810</v>
      </c>
      <c r="L3455">
        <v>244</v>
      </c>
      <c r="M3455">
        <f t="array" ref="M3455">SUM(IF(E$2:E3455=E3455,IF(B$2:B3455=B3455,IF(C$2:C3455=C3455,L$2:L3455))))</f>
        <v>1584</v>
      </c>
    </row>
    <row r="3456" spans="1:13" x14ac:dyDescent="0.25">
      <c r="A3456" s="2">
        <v>39824</v>
      </c>
      <c r="B3456">
        <v>2009</v>
      </c>
      <c r="C3456">
        <v>1</v>
      </c>
      <c r="D3456" t="s">
        <v>36</v>
      </c>
      <c r="E3456" t="s">
        <v>9</v>
      </c>
      <c r="F3456">
        <v>788</v>
      </c>
      <c r="G3456">
        <v>521</v>
      </c>
      <c r="H3456">
        <v>5</v>
      </c>
      <c r="I3456">
        <v>2605</v>
      </c>
      <c r="J3456">
        <v>3393</v>
      </c>
      <c r="K3456">
        <v>3893</v>
      </c>
      <c r="L3456">
        <v>500</v>
      </c>
      <c r="M3456">
        <f t="array" ref="M3456">SUM(IF(E$2:E3456=E3456,IF(B$2:B3456=B3456,IF(C$2:C3456=C3456,L$2:L3456))))</f>
        <v>5440</v>
      </c>
    </row>
    <row r="3457" spans="1:13" x14ac:dyDescent="0.25">
      <c r="A3457" s="2">
        <v>39826</v>
      </c>
      <c r="B3457">
        <v>2009</v>
      </c>
      <c r="C3457">
        <v>1</v>
      </c>
      <c r="D3457" t="s">
        <v>31</v>
      </c>
      <c r="E3457" t="s">
        <v>13</v>
      </c>
      <c r="F3457">
        <v>1228</v>
      </c>
      <c r="G3457">
        <v>758</v>
      </c>
      <c r="H3457">
        <v>5</v>
      </c>
      <c r="I3457">
        <v>3790</v>
      </c>
      <c r="J3457">
        <v>5018</v>
      </c>
      <c r="K3457">
        <v>4297</v>
      </c>
      <c r="L3457">
        <v>-721</v>
      </c>
      <c r="M3457">
        <f t="array" ref="M3457">SUM(IF(E$2:E3457=E3457,IF(B$2:B3457=B3457,IF(C$2:C3457=C3457,L$2:L3457))))</f>
        <v>863</v>
      </c>
    </row>
    <row r="3458" spans="1:13" x14ac:dyDescent="0.25">
      <c r="A3458" s="2">
        <v>39828</v>
      </c>
      <c r="B3458">
        <v>2009</v>
      </c>
      <c r="C3458">
        <v>1</v>
      </c>
      <c r="D3458" t="s">
        <v>33</v>
      </c>
      <c r="E3458" t="s">
        <v>8</v>
      </c>
      <c r="F3458">
        <v>1077</v>
      </c>
      <c r="G3458">
        <v>521</v>
      </c>
      <c r="H3458">
        <v>7</v>
      </c>
      <c r="I3458">
        <v>3647</v>
      </c>
      <c r="J3458">
        <v>4724</v>
      </c>
      <c r="K3458">
        <v>5162</v>
      </c>
      <c r="L3458">
        <v>438</v>
      </c>
      <c r="M3458">
        <f t="array" ref="M3458">SUM(IF(E$2:E3458=E3458,IF(B$2:B3458=B3458,IF(C$2:C3458=C3458,L$2:L3458))))</f>
        <v>798</v>
      </c>
    </row>
    <row r="3459" spans="1:13" x14ac:dyDescent="0.25">
      <c r="A3459" s="2">
        <v>39829</v>
      </c>
      <c r="B3459">
        <v>2009</v>
      </c>
      <c r="C3459">
        <v>1</v>
      </c>
      <c r="D3459" t="s">
        <v>34</v>
      </c>
      <c r="E3459" t="s">
        <v>9</v>
      </c>
      <c r="F3459">
        <v>788</v>
      </c>
      <c r="G3459">
        <v>558</v>
      </c>
      <c r="H3459">
        <v>9</v>
      </c>
      <c r="I3459">
        <v>5022</v>
      </c>
      <c r="J3459">
        <v>5810</v>
      </c>
      <c r="K3459">
        <v>6140</v>
      </c>
      <c r="L3459">
        <v>330</v>
      </c>
      <c r="M3459">
        <f t="array" ref="M3459">SUM(IF(E$2:E3459=E3459,IF(B$2:B3459=B3459,IF(C$2:C3459=C3459,L$2:L3459))))</f>
        <v>5770</v>
      </c>
    </row>
    <row r="3460" spans="1:13" x14ac:dyDescent="0.25">
      <c r="A3460" s="2">
        <v>39830</v>
      </c>
      <c r="B3460">
        <v>2009</v>
      </c>
      <c r="C3460">
        <v>1</v>
      </c>
      <c r="D3460" t="s">
        <v>35</v>
      </c>
      <c r="E3460" t="s">
        <v>13</v>
      </c>
      <c r="F3460">
        <v>1228</v>
      </c>
      <c r="G3460">
        <v>669</v>
      </c>
      <c r="H3460">
        <v>8</v>
      </c>
      <c r="I3460">
        <v>5352</v>
      </c>
      <c r="J3460">
        <v>6580</v>
      </c>
      <c r="K3460">
        <v>6733</v>
      </c>
      <c r="L3460">
        <v>153</v>
      </c>
      <c r="M3460">
        <f t="array" ref="M3460">SUM(IF(E$2:E3460=E3460,IF(B$2:B3460=B3460,IF(C$2:C3460=C3460,L$2:L3460))))</f>
        <v>1016</v>
      </c>
    </row>
    <row r="3461" spans="1:13" x14ac:dyDescent="0.25">
      <c r="A3461" s="2">
        <v>39830</v>
      </c>
      <c r="B3461">
        <v>2009</v>
      </c>
      <c r="C3461">
        <v>1</v>
      </c>
      <c r="D3461" t="s">
        <v>35</v>
      </c>
      <c r="E3461" t="s">
        <v>9</v>
      </c>
      <c r="F3461">
        <v>788</v>
      </c>
      <c r="G3461">
        <v>669</v>
      </c>
      <c r="H3461">
        <v>3</v>
      </c>
      <c r="I3461">
        <v>2007</v>
      </c>
      <c r="J3461">
        <v>2795</v>
      </c>
      <c r="K3461">
        <v>2853</v>
      </c>
      <c r="L3461">
        <v>58</v>
      </c>
      <c r="M3461">
        <f t="array" ref="M3461">SUM(IF(E$2:E3461=E3461,IF(B$2:B3461=B3461,IF(C$2:C3461=C3461,L$2:L3461))))</f>
        <v>5828</v>
      </c>
    </row>
    <row r="3462" spans="1:13" x14ac:dyDescent="0.25">
      <c r="A3462" s="2">
        <v>39830</v>
      </c>
      <c r="B3462">
        <v>2009</v>
      </c>
      <c r="C3462">
        <v>1</v>
      </c>
      <c r="D3462" t="s">
        <v>35</v>
      </c>
      <c r="E3462" t="s">
        <v>8</v>
      </c>
      <c r="F3462">
        <v>1077</v>
      </c>
      <c r="G3462">
        <v>669</v>
      </c>
      <c r="H3462">
        <v>1</v>
      </c>
      <c r="I3462">
        <v>669</v>
      </c>
      <c r="J3462">
        <v>1746</v>
      </c>
      <c r="K3462">
        <v>1504</v>
      </c>
      <c r="L3462">
        <v>-242</v>
      </c>
      <c r="M3462">
        <f t="array" ref="M3462">SUM(IF(E$2:E3462=E3462,IF(B$2:B3462=B3462,IF(C$2:C3462=C3462,L$2:L3462))))</f>
        <v>556</v>
      </c>
    </row>
    <row r="3463" spans="1:13" x14ac:dyDescent="0.25">
      <c r="A3463" s="2">
        <v>39831</v>
      </c>
      <c r="B3463">
        <v>2009</v>
      </c>
      <c r="C3463">
        <v>1</v>
      </c>
      <c r="D3463" t="s">
        <v>36</v>
      </c>
      <c r="E3463" t="s">
        <v>13</v>
      </c>
      <c r="F3463">
        <v>1228</v>
      </c>
      <c r="G3463">
        <v>521</v>
      </c>
      <c r="H3463">
        <v>5</v>
      </c>
      <c r="I3463">
        <v>2605</v>
      </c>
      <c r="J3463">
        <v>3833</v>
      </c>
      <c r="K3463">
        <v>4033</v>
      </c>
      <c r="L3463">
        <v>200</v>
      </c>
      <c r="M3463">
        <f t="array" ref="M3463">SUM(IF(E$2:E3463=E3463,IF(B$2:B3463=B3463,IF(C$2:C3463=C3463,L$2:L3463))))</f>
        <v>1216</v>
      </c>
    </row>
    <row r="3464" spans="1:13" x14ac:dyDescent="0.25">
      <c r="A3464" s="2">
        <v>39831</v>
      </c>
      <c r="B3464">
        <v>2009</v>
      </c>
      <c r="C3464">
        <v>1</v>
      </c>
      <c r="D3464" t="s">
        <v>36</v>
      </c>
      <c r="E3464" t="s">
        <v>9</v>
      </c>
      <c r="F3464">
        <v>788</v>
      </c>
      <c r="G3464">
        <v>521</v>
      </c>
      <c r="H3464">
        <v>5</v>
      </c>
      <c r="I3464">
        <v>2605</v>
      </c>
      <c r="J3464">
        <v>3393</v>
      </c>
      <c r="K3464">
        <v>3436</v>
      </c>
      <c r="L3464">
        <v>43</v>
      </c>
      <c r="M3464">
        <f t="array" ref="M3464">SUM(IF(E$2:E3464=E3464,IF(B$2:B3464=B3464,IF(C$2:C3464=C3464,L$2:L3464))))</f>
        <v>5871</v>
      </c>
    </row>
    <row r="3465" spans="1:13" x14ac:dyDescent="0.25">
      <c r="A3465" s="2">
        <v>39833</v>
      </c>
      <c r="B3465">
        <v>2009</v>
      </c>
      <c r="C3465">
        <v>1</v>
      </c>
      <c r="D3465" t="s">
        <v>31</v>
      </c>
      <c r="E3465" t="s">
        <v>13</v>
      </c>
      <c r="F3465">
        <v>1228</v>
      </c>
      <c r="G3465">
        <v>758</v>
      </c>
      <c r="H3465">
        <v>4</v>
      </c>
      <c r="I3465">
        <v>3032</v>
      </c>
      <c r="J3465">
        <v>4260</v>
      </c>
      <c r="K3465">
        <v>10015</v>
      </c>
      <c r="L3465">
        <v>5755</v>
      </c>
      <c r="M3465">
        <f t="array" ref="M3465">SUM(IF(E$2:E3465=E3465,IF(B$2:B3465=B3465,IF(C$2:C3465=C3465,L$2:L3465))))</f>
        <v>6971</v>
      </c>
    </row>
    <row r="3466" spans="1:13" x14ac:dyDescent="0.25">
      <c r="A3466" s="2">
        <v>39833</v>
      </c>
      <c r="B3466">
        <v>2009</v>
      </c>
      <c r="C3466">
        <v>1</v>
      </c>
      <c r="D3466" t="s">
        <v>31</v>
      </c>
      <c r="E3466" t="s">
        <v>9</v>
      </c>
      <c r="F3466">
        <v>788</v>
      </c>
      <c r="G3466">
        <v>758</v>
      </c>
      <c r="H3466">
        <v>6</v>
      </c>
      <c r="I3466">
        <v>4548</v>
      </c>
      <c r="J3466">
        <v>5336</v>
      </c>
      <c r="K3466">
        <v>6353</v>
      </c>
      <c r="L3466">
        <v>1017</v>
      </c>
      <c r="M3466">
        <f t="array" ref="M3466">SUM(IF(E$2:E3466=E3466,IF(B$2:B3466=B3466,IF(C$2:C3466=C3466,L$2:L3466))))</f>
        <v>6888</v>
      </c>
    </row>
    <row r="3467" spans="1:13" x14ac:dyDescent="0.25">
      <c r="A3467" s="2">
        <v>39834</v>
      </c>
      <c r="B3467">
        <v>2009</v>
      </c>
      <c r="C3467">
        <v>1</v>
      </c>
      <c r="D3467" t="s">
        <v>32</v>
      </c>
      <c r="E3467" t="s">
        <v>9</v>
      </c>
      <c r="F3467">
        <v>788</v>
      </c>
      <c r="G3467">
        <v>758</v>
      </c>
      <c r="H3467">
        <v>5</v>
      </c>
      <c r="I3467">
        <v>3790</v>
      </c>
      <c r="J3467">
        <v>4578</v>
      </c>
      <c r="K3467">
        <v>4469</v>
      </c>
      <c r="L3467">
        <v>-109</v>
      </c>
      <c r="M3467">
        <f t="array" ref="M3467">SUM(IF(E$2:E3467=E3467,IF(B$2:B3467=B3467,IF(C$2:C3467=C3467,L$2:L3467))))</f>
        <v>6779</v>
      </c>
    </row>
    <row r="3468" spans="1:13" x14ac:dyDescent="0.25">
      <c r="A3468" s="2">
        <v>39836</v>
      </c>
      <c r="B3468">
        <v>2009</v>
      </c>
      <c r="C3468">
        <v>1</v>
      </c>
      <c r="D3468" t="s">
        <v>34</v>
      </c>
      <c r="E3468" t="s">
        <v>13</v>
      </c>
      <c r="F3468">
        <v>1228</v>
      </c>
      <c r="G3468">
        <v>558</v>
      </c>
      <c r="H3468">
        <v>2</v>
      </c>
      <c r="I3468">
        <v>1116</v>
      </c>
      <c r="J3468">
        <v>2344</v>
      </c>
      <c r="K3468">
        <v>2765</v>
      </c>
      <c r="L3468">
        <v>421</v>
      </c>
      <c r="M3468">
        <f t="array" ref="M3468">SUM(IF(E$2:E3468=E3468,IF(B$2:B3468=B3468,IF(C$2:C3468=C3468,L$2:L3468))))</f>
        <v>7392</v>
      </c>
    </row>
    <row r="3469" spans="1:13" x14ac:dyDescent="0.25">
      <c r="A3469" s="2">
        <v>39836</v>
      </c>
      <c r="B3469">
        <v>2009</v>
      </c>
      <c r="C3469">
        <v>1</v>
      </c>
      <c r="D3469" t="s">
        <v>34</v>
      </c>
      <c r="E3469" t="s">
        <v>9</v>
      </c>
      <c r="F3469">
        <v>788</v>
      </c>
      <c r="G3469">
        <v>558</v>
      </c>
      <c r="H3469">
        <v>8</v>
      </c>
      <c r="I3469">
        <v>4464</v>
      </c>
      <c r="J3469">
        <v>5252</v>
      </c>
      <c r="K3469">
        <v>5316</v>
      </c>
      <c r="L3469">
        <v>64</v>
      </c>
      <c r="M3469">
        <f t="array" ref="M3469">SUM(IF(E$2:E3469=E3469,IF(B$2:B3469=B3469,IF(C$2:C3469=C3469,L$2:L3469))))</f>
        <v>6843</v>
      </c>
    </row>
    <row r="3470" spans="1:13" x14ac:dyDescent="0.25">
      <c r="A3470" s="2">
        <v>39837</v>
      </c>
      <c r="B3470">
        <v>2009</v>
      </c>
      <c r="C3470">
        <v>1</v>
      </c>
      <c r="D3470" t="s">
        <v>35</v>
      </c>
      <c r="E3470" t="s">
        <v>13</v>
      </c>
      <c r="F3470">
        <v>1228</v>
      </c>
      <c r="G3470">
        <v>669</v>
      </c>
      <c r="H3470">
        <v>10</v>
      </c>
      <c r="I3470">
        <v>6690</v>
      </c>
      <c r="J3470">
        <v>7918</v>
      </c>
      <c r="K3470">
        <v>9473</v>
      </c>
      <c r="L3470">
        <v>1555</v>
      </c>
      <c r="M3470">
        <f t="array" ref="M3470">SUM(IF(E$2:E3470=E3470,IF(B$2:B3470=B3470,IF(C$2:C3470=C3470,L$2:L3470))))</f>
        <v>8947</v>
      </c>
    </row>
    <row r="3471" spans="1:13" x14ac:dyDescent="0.25">
      <c r="A3471" s="2">
        <v>39839</v>
      </c>
      <c r="B3471">
        <v>2009</v>
      </c>
      <c r="C3471">
        <v>1</v>
      </c>
      <c r="D3471" t="s">
        <v>30</v>
      </c>
      <c r="E3471" t="s">
        <v>8</v>
      </c>
      <c r="F3471">
        <v>1077</v>
      </c>
      <c r="G3471">
        <v>558</v>
      </c>
      <c r="H3471">
        <v>2</v>
      </c>
      <c r="I3471">
        <v>1116</v>
      </c>
      <c r="J3471">
        <v>2193</v>
      </c>
      <c r="K3471">
        <v>2630</v>
      </c>
      <c r="L3471">
        <v>437</v>
      </c>
      <c r="M3471">
        <f t="array" ref="M3471">SUM(IF(E$2:E3471=E3471,IF(B$2:B3471=B3471,IF(C$2:C3471=C3471,L$2:L3471))))</f>
        <v>993</v>
      </c>
    </row>
    <row r="3472" spans="1:13" x14ac:dyDescent="0.25">
      <c r="A3472" s="2">
        <v>39839</v>
      </c>
      <c r="B3472">
        <v>2009</v>
      </c>
      <c r="C3472">
        <v>1</v>
      </c>
      <c r="D3472" t="s">
        <v>30</v>
      </c>
      <c r="E3472" t="s">
        <v>13</v>
      </c>
      <c r="F3472">
        <v>1228</v>
      </c>
      <c r="G3472">
        <v>558</v>
      </c>
      <c r="H3472">
        <v>8</v>
      </c>
      <c r="I3472">
        <v>4464</v>
      </c>
      <c r="J3472">
        <v>5692</v>
      </c>
      <c r="K3472">
        <v>5217</v>
      </c>
      <c r="L3472">
        <v>-475</v>
      </c>
      <c r="M3472">
        <f t="array" ref="M3472">SUM(IF(E$2:E3472=E3472,IF(B$2:B3472=B3472,IF(C$2:C3472=C3472,L$2:L3472))))</f>
        <v>8472</v>
      </c>
    </row>
    <row r="3473" spans="1:13" x14ac:dyDescent="0.25">
      <c r="A3473" s="2">
        <v>39840</v>
      </c>
      <c r="B3473">
        <v>2009</v>
      </c>
      <c r="C3473">
        <v>1</v>
      </c>
      <c r="D3473" t="s">
        <v>31</v>
      </c>
      <c r="E3473" t="s">
        <v>8</v>
      </c>
      <c r="F3473">
        <v>1077</v>
      </c>
      <c r="G3473">
        <v>758</v>
      </c>
      <c r="H3473">
        <v>7</v>
      </c>
      <c r="I3473">
        <v>5306</v>
      </c>
      <c r="J3473">
        <v>6383</v>
      </c>
      <c r="K3473">
        <v>5477</v>
      </c>
      <c r="L3473">
        <v>-906</v>
      </c>
      <c r="M3473">
        <f t="array" ref="M3473">SUM(IF(E$2:E3473=E3473,IF(B$2:B3473=B3473,IF(C$2:C3473=C3473,L$2:L3473))))</f>
        <v>87</v>
      </c>
    </row>
    <row r="3474" spans="1:13" x14ac:dyDescent="0.25">
      <c r="A3474" s="2">
        <v>39843</v>
      </c>
      <c r="B3474">
        <v>2009</v>
      </c>
      <c r="C3474">
        <v>1</v>
      </c>
      <c r="D3474" t="s">
        <v>34</v>
      </c>
      <c r="E3474" t="s">
        <v>9</v>
      </c>
      <c r="F3474">
        <v>788</v>
      </c>
      <c r="G3474">
        <v>558</v>
      </c>
      <c r="H3474">
        <v>7</v>
      </c>
      <c r="I3474">
        <v>3906</v>
      </c>
      <c r="J3474">
        <v>4694</v>
      </c>
      <c r="K3474">
        <v>5220</v>
      </c>
      <c r="L3474">
        <v>526</v>
      </c>
      <c r="M3474">
        <f t="array" ref="M3474">SUM(IF(E$2:E3474=E3474,IF(B$2:B3474=B3474,IF(C$2:C3474=C3474,L$2:L3474))))</f>
        <v>7369</v>
      </c>
    </row>
    <row r="3475" spans="1:13" x14ac:dyDescent="0.25">
      <c r="A3475" s="2">
        <v>39845</v>
      </c>
      <c r="B3475">
        <v>2009</v>
      </c>
      <c r="C3475">
        <v>2</v>
      </c>
      <c r="D3475" t="s">
        <v>36</v>
      </c>
      <c r="E3475" t="s">
        <v>13</v>
      </c>
      <c r="F3475">
        <v>1228</v>
      </c>
      <c r="G3475">
        <v>521</v>
      </c>
      <c r="H3475">
        <v>3</v>
      </c>
      <c r="I3475">
        <v>1563</v>
      </c>
      <c r="J3475">
        <v>2791</v>
      </c>
      <c r="K3475">
        <v>2693</v>
      </c>
      <c r="L3475">
        <v>-98</v>
      </c>
      <c r="M3475">
        <f t="array" ref="M3475">SUM(IF(E$2:E3475=E3475,IF(B$2:B3475=B3475,IF(C$2:C3475=C3475,L$2:L3475))))</f>
        <v>-98</v>
      </c>
    </row>
    <row r="3476" spans="1:13" x14ac:dyDescent="0.25">
      <c r="A3476" s="2">
        <v>39846</v>
      </c>
      <c r="B3476">
        <v>2009</v>
      </c>
      <c r="C3476">
        <v>2</v>
      </c>
      <c r="D3476" t="s">
        <v>30</v>
      </c>
      <c r="E3476" t="s">
        <v>8</v>
      </c>
      <c r="F3476">
        <v>1077</v>
      </c>
      <c r="G3476">
        <v>558</v>
      </c>
      <c r="H3476">
        <v>2</v>
      </c>
      <c r="I3476">
        <v>1116</v>
      </c>
      <c r="J3476">
        <v>2193</v>
      </c>
      <c r="K3476">
        <v>2772</v>
      </c>
      <c r="L3476">
        <v>579</v>
      </c>
      <c r="M3476">
        <f t="array" ref="M3476">SUM(IF(E$2:E3476=E3476,IF(B$2:B3476=B3476,IF(C$2:C3476=C3476,L$2:L3476))))</f>
        <v>579</v>
      </c>
    </row>
    <row r="3477" spans="1:13" x14ac:dyDescent="0.25">
      <c r="A3477" s="2">
        <v>39847</v>
      </c>
      <c r="B3477">
        <v>2009</v>
      </c>
      <c r="C3477">
        <v>2</v>
      </c>
      <c r="D3477" t="s">
        <v>31</v>
      </c>
      <c r="E3477" t="s">
        <v>8</v>
      </c>
      <c r="F3477">
        <v>1077</v>
      </c>
      <c r="G3477">
        <v>758</v>
      </c>
      <c r="H3477">
        <v>10</v>
      </c>
      <c r="I3477">
        <v>7580</v>
      </c>
      <c r="J3477">
        <v>8657</v>
      </c>
      <c r="K3477">
        <v>8958</v>
      </c>
      <c r="L3477">
        <v>301</v>
      </c>
      <c r="M3477">
        <f t="array" ref="M3477">SUM(IF(E$2:E3477=E3477,IF(B$2:B3477=B3477,IF(C$2:C3477=C3477,L$2:L3477))))</f>
        <v>880</v>
      </c>
    </row>
    <row r="3478" spans="1:13" x14ac:dyDescent="0.25">
      <c r="A3478" s="2">
        <v>39849</v>
      </c>
      <c r="B3478">
        <v>2009</v>
      </c>
      <c r="C3478">
        <v>2</v>
      </c>
      <c r="D3478" t="s">
        <v>33</v>
      </c>
      <c r="E3478" t="s">
        <v>9</v>
      </c>
      <c r="F3478">
        <v>788</v>
      </c>
      <c r="G3478">
        <v>521</v>
      </c>
      <c r="H3478">
        <v>10</v>
      </c>
      <c r="I3478">
        <v>5210</v>
      </c>
      <c r="J3478">
        <v>5998</v>
      </c>
      <c r="K3478">
        <v>5936</v>
      </c>
      <c r="L3478">
        <v>-62</v>
      </c>
      <c r="M3478">
        <f t="array" ref="M3478">SUM(IF(E$2:E3478=E3478,IF(B$2:B3478=B3478,IF(C$2:C3478=C3478,L$2:L3478))))</f>
        <v>-62</v>
      </c>
    </row>
    <row r="3479" spans="1:13" x14ac:dyDescent="0.25">
      <c r="A3479" s="2">
        <v>39850</v>
      </c>
      <c r="B3479">
        <v>2009</v>
      </c>
      <c r="C3479">
        <v>2</v>
      </c>
      <c r="D3479" t="s">
        <v>34</v>
      </c>
      <c r="E3479" t="s">
        <v>9</v>
      </c>
      <c r="F3479">
        <v>788</v>
      </c>
      <c r="G3479">
        <v>558</v>
      </c>
      <c r="H3479">
        <v>2</v>
      </c>
      <c r="I3479">
        <v>1116</v>
      </c>
      <c r="J3479">
        <v>1904</v>
      </c>
      <c r="K3479">
        <v>1542</v>
      </c>
      <c r="L3479">
        <v>-362</v>
      </c>
      <c r="M3479">
        <f t="array" ref="M3479">SUM(IF(E$2:E3479=E3479,IF(B$2:B3479=B3479,IF(C$2:C3479=C3479,L$2:L3479))))</f>
        <v>-424</v>
      </c>
    </row>
    <row r="3480" spans="1:13" x14ac:dyDescent="0.25">
      <c r="A3480" s="2">
        <v>39852</v>
      </c>
      <c r="B3480">
        <v>2009</v>
      </c>
      <c r="C3480">
        <v>2</v>
      </c>
      <c r="D3480" t="s">
        <v>36</v>
      </c>
      <c r="E3480" t="s">
        <v>8</v>
      </c>
      <c r="F3480">
        <v>1077</v>
      </c>
      <c r="G3480">
        <v>521</v>
      </c>
      <c r="H3480">
        <v>10</v>
      </c>
      <c r="I3480">
        <v>5210</v>
      </c>
      <c r="J3480">
        <v>6287</v>
      </c>
      <c r="K3480">
        <v>6224</v>
      </c>
      <c r="L3480">
        <v>-63</v>
      </c>
      <c r="M3480">
        <f t="array" ref="M3480">SUM(IF(E$2:E3480=E3480,IF(B$2:B3480=B3480,IF(C$2:C3480=C3480,L$2:L3480))))</f>
        <v>817</v>
      </c>
    </row>
    <row r="3481" spans="1:13" x14ac:dyDescent="0.25">
      <c r="A3481" s="2">
        <v>39852</v>
      </c>
      <c r="B3481">
        <v>2009</v>
      </c>
      <c r="C3481">
        <v>2</v>
      </c>
      <c r="D3481" t="s">
        <v>36</v>
      </c>
      <c r="E3481" t="s">
        <v>9</v>
      </c>
      <c r="F3481">
        <v>788</v>
      </c>
      <c r="G3481">
        <v>521</v>
      </c>
      <c r="H3481">
        <v>1</v>
      </c>
      <c r="I3481">
        <v>521</v>
      </c>
      <c r="J3481">
        <v>1309</v>
      </c>
      <c r="K3481">
        <v>1872</v>
      </c>
      <c r="L3481">
        <v>563</v>
      </c>
      <c r="M3481">
        <f t="array" ref="M3481">SUM(IF(E$2:E3481=E3481,IF(B$2:B3481=B3481,IF(C$2:C3481=C3481,L$2:L3481))))</f>
        <v>139</v>
      </c>
    </row>
    <row r="3482" spans="1:13" x14ac:dyDescent="0.25">
      <c r="A3482" s="2">
        <v>39853</v>
      </c>
      <c r="B3482">
        <v>2009</v>
      </c>
      <c r="C3482">
        <v>2</v>
      </c>
      <c r="D3482" t="s">
        <v>30</v>
      </c>
      <c r="E3482" t="s">
        <v>8</v>
      </c>
      <c r="F3482">
        <v>1077</v>
      </c>
      <c r="G3482">
        <v>558</v>
      </c>
      <c r="H3482">
        <v>1</v>
      </c>
      <c r="I3482">
        <v>558</v>
      </c>
      <c r="J3482">
        <v>1635</v>
      </c>
      <c r="K3482">
        <v>1855</v>
      </c>
      <c r="L3482">
        <v>220</v>
      </c>
      <c r="M3482">
        <f t="array" ref="M3482">SUM(IF(E$2:E3482=E3482,IF(B$2:B3482=B3482,IF(C$2:C3482=C3482,L$2:L3482))))</f>
        <v>1037</v>
      </c>
    </row>
    <row r="3483" spans="1:13" x14ac:dyDescent="0.25">
      <c r="A3483" s="2">
        <v>39855</v>
      </c>
      <c r="B3483">
        <v>2009</v>
      </c>
      <c r="C3483">
        <v>2</v>
      </c>
      <c r="D3483" t="s">
        <v>32</v>
      </c>
      <c r="E3483" t="s">
        <v>8</v>
      </c>
      <c r="F3483">
        <v>1077</v>
      </c>
      <c r="G3483">
        <v>758</v>
      </c>
      <c r="H3483">
        <v>5</v>
      </c>
      <c r="I3483">
        <v>3790</v>
      </c>
      <c r="J3483">
        <v>4867</v>
      </c>
      <c r="K3483">
        <v>4048</v>
      </c>
      <c r="L3483">
        <v>-819</v>
      </c>
      <c r="M3483">
        <f t="array" ref="M3483">SUM(IF(E$2:E3483=E3483,IF(B$2:B3483=B3483,IF(C$2:C3483=C3483,L$2:L3483))))</f>
        <v>218</v>
      </c>
    </row>
    <row r="3484" spans="1:13" x14ac:dyDescent="0.25">
      <c r="A3484" s="2">
        <v>39856</v>
      </c>
      <c r="B3484">
        <v>2009</v>
      </c>
      <c r="C3484">
        <v>2</v>
      </c>
      <c r="D3484" t="s">
        <v>33</v>
      </c>
      <c r="E3484" t="s">
        <v>8</v>
      </c>
      <c r="F3484">
        <v>1077</v>
      </c>
      <c r="G3484">
        <v>521</v>
      </c>
      <c r="H3484">
        <v>1</v>
      </c>
      <c r="I3484">
        <v>521</v>
      </c>
      <c r="J3484">
        <v>1598</v>
      </c>
      <c r="K3484">
        <v>1431</v>
      </c>
      <c r="L3484">
        <v>-167</v>
      </c>
      <c r="M3484">
        <f t="array" ref="M3484">SUM(IF(E$2:E3484=E3484,IF(B$2:B3484=B3484,IF(C$2:C3484=C3484,L$2:L3484))))</f>
        <v>51</v>
      </c>
    </row>
    <row r="3485" spans="1:13" x14ac:dyDescent="0.25">
      <c r="A3485" s="2">
        <v>39857</v>
      </c>
      <c r="B3485">
        <v>2009</v>
      </c>
      <c r="C3485">
        <v>2</v>
      </c>
      <c r="D3485" t="s">
        <v>34</v>
      </c>
      <c r="E3485" t="s">
        <v>8</v>
      </c>
      <c r="F3485">
        <v>1077</v>
      </c>
      <c r="G3485">
        <v>558</v>
      </c>
      <c r="H3485">
        <v>2</v>
      </c>
      <c r="I3485">
        <v>1116</v>
      </c>
      <c r="J3485">
        <v>2193</v>
      </c>
      <c r="K3485">
        <v>2052</v>
      </c>
      <c r="L3485">
        <v>-141</v>
      </c>
      <c r="M3485">
        <f t="array" ref="M3485">SUM(IF(E$2:E3485=E3485,IF(B$2:B3485=B3485,IF(C$2:C3485=C3485,L$2:L3485))))</f>
        <v>-90</v>
      </c>
    </row>
    <row r="3486" spans="1:13" x14ac:dyDescent="0.25">
      <c r="A3486" s="2">
        <v>39859</v>
      </c>
      <c r="B3486">
        <v>2009</v>
      </c>
      <c r="C3486">
        <v>2</v>
      </c>
      <c r="D3486" t="s">
        <v>36</v>
      </c>
      <c r="E3486" t="s">
        <v>13</v>
      </c>
      <c r="F3486">
        <v>1228</v>
      </c>
      <c r="G3486">
        <v>521</v>
      </c>
      <c r="H3486">
        <v>8</v>
      </c>
      <c r="I3486">
        <v>4168</v>
      </c>
      <c r="J3486">
        <v>5396</v>
      </c>
      <c r="K3486">
        <v>4621</v>
      </c>
      <c r="L3486">
        <v>-775</v>
      </c>
      <c r="M3486">
        <f t="array" ref="M3486">SUM(IF(E$2:E3486=E3486,IF(B$2:B3486=B3486,IF(C$2:C3486=C3486,L$2:L3486))))</f>
        <v>-873</v>
      </c>
    </row>
    <row r="3487" spans="1:13" x14ac:dyDescent="0.25">
      <c r="A3487" s="2">
        <v>39860</v>
      </c>
      <c r="B3487">
        <v>2009</v>
      </c>
      <c r="C3487">
        <v>2</v>
      </c>
      <c r="D3487" t="s">
        <v>30</v>
      </c>
      <c r="E3487" t="s">
        <v>13</v>
      </c>
      <c r="F3487">
        <v>1228</v>
      </c>
      <c r="G3487">
        <v>558</v>
      </c>
      <c r="H3487">
        <v>10</v>
      </c>
      <c r="I3487">
        <v>5580</v>
      </c>
      <c r="J3487">
        <v>6808</v>
      </c>
      <c r="K3487">
        <v>7617</v>
      </c>
      <c r="L3487">
        <v>809</v>
      </c>
      <c r="M3487">
        <f t="array" ref="M3487">SUM(IF(E$2:E3487=E3487,IF(B$2:B3487=B3487,IF(C$2:C3487=C3487,L$2:L3487))))</f>
        <v>-64</v>
      </c>
    </row>
    <row r="3488" spans="1:13" x14ac:dyDescent="0.25">
      <c r="A3488" s="2">
        <v>39861</v>
      </c>
      <c r="B3488">
        <v>2009</v>
      </c>
      <c r="C3488">
        <v>2</v>
      </c>
      <c r="D3488" t="s">
        <v>31</v>
      </c>
      <c r="E3488" t="s">
        <v>8</v>
      </c>
      <c r="F3488">
        <v>1077</v>
      </c>
      <c r="G3488">
        <v>758</v>
      </c>
      <c r="H3488">
        <v>4</v>
      </c>
      <c r="I3488">
        <v>3032</v>
      </c>
      <c r="J3488">
        <v>4109</v>
      </c>
      <c r="K3488">
        <v>3752</v>
      </c>
      <c r="L3488">
        <v>-357</v>
      </c>
      <c r="M3488">
        <f t="array" ref="M3488">SUM(IF(E$2:E3488=E3488,IF(B$2:B3488=B3488,IF(C$2:C3488=C3488,L$2:L3488))))</f>
        <v>-447</v>
      </c>
    </row>
    <row r="3489" spans="1:13" x14ac:dyDescent="0.25">
      <c r="A3489" s="2">
        <v>39862</v>
      </c>
      <c r="B3489">
        <v>2009</v>
      </c>
      <c r="C3489">
        <v>2</v>
      </c>
      <c r="D3489" t="s">
        <v>32</v>
      </c>
      <c r="E3489" t="s">
        <v>13</v>
      </c>
      <c r="F3489">
        <v>1228</v>
      </c>
      <c r="G3489">
        <v>758</v>
      </c>
      <c r="H3489">
        <v>5</v>
      </c>
      <c r="I3489">
        <v>3790</v>
      </c>
      <c r="J3489">
        <v>5018</v>
      </c>
      <c r="K3489">
        <v>5877</v>
      </c>
      <c r="L3489">
        <v>859</v>
      </c>
      <c r="M3489">
        <f t="array" ref="M3489">SUM(IF(E$2:E3489=E3489,IF(B$2:B3489=B3489,IF(C$2:C3489=C3489,L$2:L3489))))</f>
        <v>795</v>
      </c>
    </row>
    <row r="3490" spans="1:13" x14ac:dyDescent="0.25">
      <c r="A3490" s="2">
        <v>39862</v>
      </c>
      <c r="B3490">
        <v>2009</v>
      </c>
      <c r="C3490">
        <v>2</v>
      </c>
      <c r="D3490" t="s">
        <v>32</v>
      </c>
      <c r="E3490" t="s">
        <v>9</v>
      </c>
      <c r="F3490">
        <v>788</v>
      </c>
      <c r="G3490">
        <v>758</v>
      </c>
      <c r="H3490">
        <v>9</v>
      </c>
      <c r="I3490">
        <v>6822</v>
      </c>
      <c r="J3490">
        <v>7610</v>
      </c>
      <c r="K3490">
        <v>6728</v>
      </c>
      <c r="L3490">
        <v>-882</v>
      </c>
      <c r="M3490">
        <f t="array" ref="M3490">SUM(IF(E$2:E3490=E3490,IF(B$2:B3490=B3490,IF(C$2:C3490=C3490,L$2:L3490))))</f>
        <v>-743</v>
      </c>
    </row>
    <row r="3491" spans="1:13" x14ac:dyDescent="0.25">
      <c r="A3491" s="2">
        <v>39862</v>
      </c>
      <c r="B3491">
        <v>2009</v>
      </c>
      <c r="C3491">
        <v>2</v>
      </c>
      <c r="D3491" t="s">
        <v>32</v>
      </c>
      <c r="E3491" t="s">
        <v>12</v>
      </c>
      <c r="F3491">
        <v>785</v>
      </c>
      <c r="G3491">
        <v>758</v>
      </c>
      <c r="H3491">
        <v>7</v>
      </c>
      <c r="I3491">
        <v>5306</v>
      </c>
      <c r="J3491">
        <v>6091</v>
      </c>
      <c r="K3491">
        <v>7302</v>
      </c>
      <c r="L3491">
        <v>1211</v>
      </c>
      <c r="M3491">
        <f t="array" ref="M3491">SUM(IF(E$2:E3491=E3491,IF(B$2:B3491=B3491,IF(C$2:C3491=C3491,L$2:L3491))))</f>
        <v>1211</v>
      </c>
    </row>
    <row r="3492" spans="1:13" x14ac:dyDescent="0.25">
      <c r="A3492" s="2">
        <v>39864</v>
      </c>
      <c r="B3492">
        <v>2009</v>
      </c>
      <c r="C3492">
        <v>2</v>
      </c>
      <c r="D3492" t="s">
        <v>34</v>
      </c>
      <c r="E3492" t="s">
        <v>13</v>
      </c>
      <c r="F3492">
        <v>1228</v>
      </c>
      <c r="G3492">
        <v>558</v>
      </c>
      <c r="H3492">
        <v>8</v>
      </c>
      <c r="I3492">
        <v>4464</v>
      </c>
      <c r="J3492">
        <v>5692</v>
      </c>
      <c r="K3492">
        <v>5280</v>
      </c>
      <c r="L3492">
        <v>-412</v>
      </c>
      <c r="M3492">
        <f t="array" ref="M3492">SUM(IF(E$2:E3492=E3492,IF(B$2:B3492=B3492,IF(C$2:C3492=C3492,L$2:L3492))))</f>
        <v>383</v>
      </c>
    </row>
    <row r="3493" spans="1:13" x14ac:dyDescent="0.25">
      <c r="A3493" s="2">
        <v>39865</v>
      </c>
      <c r="B3493">
        <v>2009</v>
      </c>
      <c r="C3493">
        <v>2</v>
      </c>
      <c r="D3493" t="s">
        <v>35</v>
      </c>
      <c r="E3493" t="s">
        <v>13</v>
      </c>
      <c r="F3493">
        <v>1228</v>
      </c>
      <c r="G3493">
        <v>669</v>
      </c>
      <c r="H3493">
        <v>7</v>
      </c>
      <c r="I3493">
        <v>4683</v>
      </c>
      <c r="J3493">
        <v>5911</v>
      </c>
      <c r="K3493">
        <v>6061</v>
      </c>
      <c r="L3493">
        <v>150</v>
      </c>
      <c r="M3493">
        <f t="array" ref="M3493">SUM(IF(E$2:E3493=E3493,IF(B$2:B3493=B3493,IF(C$2:C3493=C3493,L$2:L3493))))</f>
        <v>533</v>
      </c>
    </row>
    <row r="3494" spans="1:13" x14ac:dyDescent="0.25">
      <c r="A3494" s="2">
        <v>39866</v>
      </c>
      <c r="B3494">
        <v>2009</v>
      </c>
      <c r="C3494">
        <v>2</v>
      </c>
      <c r="D3494" t="s">
        <v>36</v>
      </c>
      <c r="E3494" t="s">
        <v>13</v>
      </c>
      <c r="F3494">
        <v>1228</v>
      </c>
      <c r="G3494">
        <v>521</v>
      </c>
      <c r="H3494">
        <v>7</v>
      </c>
      <c r="I3494">
        <v>3647</v>
      </c>
      <c r="J3494">
        <v>4875</v>
      </c>
      <c r="K3494">
        <v>4285</v>
      </c>
      <c r="L3494">
        <v>-590</v>
      </c>
      <c r="M3494">
        <f t="array" ref="M3494">SUM(IF(E$2:E3494=E3494,IF(B$2:B3494=B3494,IF(C$2:C3494=C3494,L$2:L3494))))</f>
        <v>-57</v>
      </c>
    </row>
    <row r="3495" spans="1:13" x14ac:dyDescent="0.25">
      <c r="A3495" s="2">
        <v>39867</v>
      </c>
      <c r="B3495">
        <v>2009</v>
      </c>
      <c r="C3495">
        <v>2</v>
      </c>
      <c r="D3495" t="s">
        <v>30</v>
      </c>
      <c r="E3495" t="s">
        <v>13</v>
      </c>
      <c r="F3495">
        <v>1228</v>
      </c>
      <c r="G3495">
        <v>558</v>
      </c>
      <c r="H3495">
        <v>9</v>
      </c>
      <c r="I3495">
        <v>5022</v>
      </c>
      <c r="J3495">
        <v>6250</v>
      </c>
      <c r="K3495">
        <v>6321</v>
      </c>
      <c r="L3495">
        <v>71</v>
      </c>
      <c r="M3495">
        <f t="array" ref="M3495">SUM(IF(E$2:E3495=E3495,IF(B$2:B3495=B3495,IF(C$2:C3495=C3495,L$2:L3495))))</f>
        <v>14</v>
      </c>
    </row>
    <row r="3496" spans="1:13" x14ac:dyDescent="0.25">
      <c r="A3496" s="2">
        <v>39867</v>
      </c>
      <c r="B3496">
        <v>2009</v>
      </c>
      <c r="C3496">
        <v>2</v>
      </c>
      <c r="D3496" t="s">
        <v>30</v>
      </c>
      <c r="E3496" t="s">
        <v>8</v>
      </c>
      <c r="F3496">
        <v>1077</v>
      </c>
      <c r="G3496">
        <v>558</v>
      </c>
      <c r="H3496">
        <v>9</v>
      </c>
      <c r="I3496">
        <v>5022</v>
      </c>
      <c r="J3496">
        <v>6099</v>
      </c>
      <c r="K3496">
        <v>6276</v>
      </c>
      <c r="L3496">
        <v>177</v>
      </c>
      <c r="M3496">
        <f t="array" ref="M3496">SUM(IF(E$2:E3496=E3496,IF(B$2:B3496=B3496,IF(C$2:C3496=C3496,L$2:L3496))))</f>
        <v>-270</v>
      </c>
    </row>
    <row r="3497" spans="1:13" x14ac:dyDescent="0.25">
      <c r="A3497" s="2">
        <v>39868</v>
      </c>
      <c r="B3497">
        <v>2009</v>
      </c>
      <c r="C3497">
        <v>2</v>
      </c>
      <c r="D3497" t="s">
        <v>31</v>
      </c>
      <c r="E3497" t="s">
        <v>8</v>
      </c>
      <c r="F3497">
        <v>1077</v>
      </c>
      <c r="G3497">
        <v>758</v>
      </c>
      <c r="H3497">
        <v>8</v>
      </c>
      <c r="I3497">
        <v>6064</v>
      </c>
      <c r="J3497">
        <v>7141</v>
      </c>
      <c r="K3497">
        <v>8116</v>
      </c>
      <c r="L3497">
        <v>975</v>
      </c>
      <c r="M3497">
        <f t="array" ref="M3497">SUM(IF(E$2:E3497=E3497,IF(B$2:B3497=B3497,IF(C$2:C3497=C3497,L$2:L3497))))</f>
        <v>705</v>
      </c>
    </row>
    <row r="3498" spans="1:13" x14ac:dyDescent="0.25">
      <c r="A3498" s="2">
        <v>39869</v>
      </c>
      <c r="B3498">
        <v>2009</v>
      </c>
      <c r="C3498">
        <v>2</v>
      </c>
      <c r="D3498" t="s">
        <v>32</v>
      </c>
      <c r="E3498" t="s">
        <v>8</v>
      </c>
      <c r="F3498">
        <v>1077</v>
      </c>
      <c r="G3498">
        <v>758</v>
      </c>
      <c r="H3498">
        <v>5</v>
      </c>
      <c r="I3498">
        <v>3790</v>
      </c>
      <c r="J3498">
        <v>4867</v>
      </c>
      <c r="K3498">
        <v>5387</v>
      </c>
      <c r="L3498">
        <v>520</v>
      </c>
      <c r="M3498">
        <f t="array" ref="M3498">SUM(IF(E$2:E3498=E3498,IF(B$2:B3498=B3498,IF(C$2:C3498=C3498,L$2:L3498))))</f>
        <v>1225</v>
      </c>
    </row>
    <row r="3499" spans="1:13" x14ac:dyDescent="0.25">
      <c r="A3499" s="2">
        <v>39869</v>
      </c>
      <c r="B3499">
        <v>2009</v>
      </c>
      <c r="C3499">
        <v>2</v>
      </c>
      <c r="D3499" t="s">
        <v>32</v>
      </c>
      <c r="E3499" t="s">
        <v>12</v>
      </c>
      <c r="F3499">
        <v>785</v>
      </c>
      <c r="G3499">
        <v>758</v>
      </c>
      <c r="H3499">
        <v>4</v>
      </c>
      <c r="I3499">
        <v>3032</v>
      </c>
      <c r="J3499">
        <v>3817</v>
      </c>
      <c r="K3499">
        <v>4546</v>
      </c>
      <c r="L3499">
        <v>729</v>
      </c>
      <c r="M3499">
        <f t="array" ref="M3499">SUM(IF(E$2:E3499=E3499,IF(B$2:B3499=B3499,IF(C$2:C3499=C3499,L$2:L3499))))</f>
        <v>1940</v>
      </c>
    </row>
    <row r="3500" spans="1:13" x14ac:dyDescent="0.25">
      <c r="A3500" s="2">
        <v>39870</v>
      </c>
      <c r="B3500">
        <v>2009</v>
      </c>
      <c r="C3500">
        <v>2</v>
      </c>
      <c r="D3500" t="s">
        <v>33</v>
      </c>
      <c r="E3500" t="s">
        <v>8</v>
      </c>
      <c r="F3500">
        <v>1077</v>
      </c>
      <c r="G3500">
        <v>521</v>
      </c>
      <c r="H3500">
        <v>4</v>
      </c>
      <c r="I3500">
        <v>2084</v>
      </c>
      <c r="J3500">
        <v>3161</v>
      </c>
      <c r="K3500">
        <v>3622</v>
      </c>
      <c r="L3500">
        <v>461</v>
      </c>
      <c r="M3500">
        <f t="array" ref="M3500">SUM(IF(E$2:E3500=E3500,IF(B$2:B3500=B3500,IF(C$2:C3500=C3500,L$2:L3500))))</f>
        <v>1686</v>
      </c>
    </row>
    <row r="3501" spans="1:13" x14ac:dyDescent="0.25">
      <c r="A3501" s="2">
        <v>39872</v>
      </c>
      <c r="B3501">
        <v>2009</v>
      </c>
      <c r="C3501">
        <v>2</v>
      </c>
      <c r="D3501" t="s">
        <v>35</v>
      </c>
      <c r="E3501" t="s">
        <v>13</v>
      </c>
      <c r="F3501">
        <v>1228</v>
      </c>
      <c r="G3501">
        <v>669</v>
      </c>
      <c r="H3501">
        <v>4</v>
      </c>
      <c r="I3501">
        <v>2676</v>
      </c>
      <c r="J3501">
        <v>3904</v>
      </c>
      <c r="K3501">
        <v>4503</v>
      </c>
      <c r="L3501">
        <v>599</v>
      </c>
      <c r="M3501">
        <f t="array" ref="M3501">SUM(IF(E$2:E3501=E3501,IF(B$2:B3501=B3501,IF(C$2:C3501=C3501,L$2:L3501))))</f>
        <v>613</v>
      </c>
    </row>
    <row r="3502" spans="1:13" x14ac:dyDescent="0.25">
      <c r="A3502" s="2">
        <v>39873</v>
      </c>
      <c r="B3502">
        <v>2009</v>
      </c>
      <c r="C3502">
        <v>3</v>
      </c>
      <c r="D3502" t="s">
        <v>36</v>
      </c>
      <c r="E3502" t="s">
        <v>8</v>
      </c>
      <c r="F3502">
        <v>1077</v>
      </c>
      <c r="G3502">
        <v>521</v>
      </c>
      <c r="H3502">
        <v>2</v>
      </c>
      <c r="I3502">
        <v>1042</v>
      </c>
      <c r="J3502">
        <v>2119</v>
      </c>
      <c r="K3502">
        <v>1949</v>
      </c>
      <c r="L3502">
        <v>-170</v>
      </c>
      <c r="M3502">
        <f t="array" ref="M3502">SUM(IF(E$2:E3502=E3502,IF(B$2:B3502=B3502,IF(C$2:C3502=C3502,L$2:L3502))))</f>
        <v>-170</v>
      </c>
    </row>
    <row r="3503" spans="1:13" x14ac:dyDescent="0.25">
      <c r="A3503" s="2">
        <v>39876</v>
      </c>
      <c r="B3503">
        <v>2009</v>
      </c>
      <c r="C3503">
        <v>3</v>
      </c>
      <c r="D3503" t="s">
        <v>32</v>
      </c>
      <c r="E3503" t="s">
        <v>8</v>
      </c>
      <c r="F3503">
        <v>1077</v>
      </c>
      <c r="G3503">
        <v>758</v>
      </c>
      <c r="H3503">
        <v>5</v>
      </c>
      <c r="I3503">
        <v>3790</v>
      </c>
      <c r="J3503">
        <v>4867</v>
      </c>
      <c r="K3503">
        <v>4994</v>
      </c>
      <c r="L3503">
        <v>127</v>
      </c>
      <c r="M3503">
        <f t="array" ref="M3503">SUM(IF(E$2:E3503=E3503,IF(B$2:B3503=B3503,IF(C$2:C3503=C3503,L$2:L3503))))</f>
        <v>-43</v>
      </c>
    </row>
    <row r="3504" spans="1:13" x14ac:dyDescent="0.25">
      <c r="A3504" s="2">
        <v>39876</v>
      </c>
      <c r="B3504">
        <v>2009</v>
      </c>
      <c r="C3504">
        <v>3</v>
      </c>
      <c r="D3504" t="s">
        <v>32</v>
      </c>
      <c r="E3504" t="s">
        <v>13</v>
      </c>
      <c r="F3504">
        <v>1228</v>
      </c>
      <c r="G3504">
        <v>758</v>
      </c>
      <c r="H3504">
        <v>10</v>
      </c>
      <c r="I3504">
        <v>7580</v>
      </c>
      <c r="J3504">
        <v>8808</v>
      </c>
      <c r="K3504">
        <v>10095</v>
      </c>
      <c r="L3504">
        <v>1287</v>
      </c>
      <c r="M3504">
        <f t="array" ref="M3504">SUM(IF(E$2:E3504=E3504,IF(B$2:B3504=B3504,IF(C$2:C3504=C3504,L$2:L3504))))</f>
        <v>1287</v>
      </c>
    </row>
    <row r="3505" spans="1:13" x14ac:dyDescent="0.25">
      <c r="A3505" s="2">
        <v>39878</v>
      </c>
      <c r="B3505">
        <v>2009</v>
      </c>
      <c r="C3505">
        <v>3</v>
      </c>
      <c r="D3505" t="s">
        <v>34</v>
      </c>
      <c r="E3505" t="s">
        <v>10</v>
      </c>
      <c r="F3505">
        <v>628</v>
      </c>
      <c r="G3505">
        <v>558</v>
      </c>
      <c r="H3505">
        <v>4</v>
      </c>
      <c r="I3505">
        <v>2232</v>
      </c>
      <c r="J3505">
        <v>2860</v>
      </c>
      <c r="K3505">
        <v>2495</v>
      </c>
      <c r="L3505">
        <v>-365</v>
      </c>
      <c r="M3505">
        <f t="array" ref="M3505">SUM(IF(E$2:E3505=E3505,IF(B$2:B3505=B3505,IF(C$2:C3505=C3505,L$2:L3505))))</f>
        <v>-365</v>
      </c>
    </row>
    <row r="3506" spans="1:13" x14ac:dyDescent="0.25">
      <c r="A3506" s="2">
        <v>39878</v>
      </c>
      <c r="B3506">
        <v>2009</v>
      </c>
      <c r="C3506">
        <v>3</v>
      </c>
      <c r="D3506" t="s">
        <v>34</v>
      </c>
      <c r="E3506" t="s">
        <v>8</v>
      </c>
      <c r="F3506">
        <v>1077</v>
      </c>
      <c r="G3506">
        <v>558</v>
      </c>
      <c r="H3506">
        <v>5</v>
      </c>
      <c r="I3506">
        <v>2790</v>
      </c>
      <c r="J3506">
        <v>3867</v>
      </c>
      <c r="K3506">
        <v>3604</v>
      </c>
      <c r="L3506">
        <v>-263</v>
      </c>
      <c r="M3506">
        <f t="array" ref="M3506">SUM(IF(E$2:E3506=E3506,IF(B$2:B3506=B3506,IF(C$2:C3506=C3506,L$2:L3506))))</f>
        <v>-306</v>
      </c>
    </row>
    <row r="3507" spans="1:13" x14ac:dyDescent="0.25">
      <c r="A3507" s="2">
        <v>39881</v>
      </c>
      <c r="B3507">
        <v>2009</v>
      </c>
      <c r="C3507">
        <v>3</v>
      </c>
      <c r="D3507" t="s">
        <v>30</v>
      </c>
      <c r="E3507" t="s">
        <v>13</v>
      </c>
      <c r="F3507">
        <v>1228</v>
      </c>
      <c r="G3507">
        <v>558</v>
      </c>
      <c r="H3507">
        <v>2</v>
      </c>
      <c r="I3507">
        <v>1116</v>
      </c>
      <c r="J3507">
        <v>2344</v>
      </c>
      <c r="K3507">
        <v>2669</v>
      </c>
      <c r="L3507">
        <v>325</v>
      </c>
      <c r="M3507">
        <f t="array" ref="M3507">SUM(IF(E$2:E3507=E3507,IF(B$2:B3507=B3507,IF(C$2:C3507=C3507,L$2:L3507))))</f>
        <v>1612</v>
      </c>
    </row>
    <row r="3508" spans="1:13" x14ac:dyDescent="0.25">
      <c r="A3508" s="2">
        <v>39882</v>
      </c>
      <c r="B3508">
        <v>2009</v>
      </c>
      <c r="C3508">
        <v>3</v>
      </c>
      <c r="D3508" t="s">
        <v>31</v>
      </c>
      <c r="E3508" t="s">
        <v>13</v>
      </c>
      <c r="F3508">
        <v>1228</v>
      </c>
      <c r="G3508">
        <v>758</v>
      </c>
      <c r="H3508">
        <v>4</v>
      </c>
      <c r="I3508">
        <v>3032</v>
      </c>
      <c r="J3508">
        <v>4260</v>
      </c>
      <c r="K3508">
        <v>6445</v>
      </c>
      <c r="L3508">
        <v>2185</v>
      </c>
      <c r="M3508">
        <f t="array" ref="M3508">SUM(IF(E$2:E3508=E3508,IF(B$2:B3508=B3508,IF(C$2:C3508=C3508,L$2:L3508))))</f>
        <v>3797</v>
      </c>
    </row>
    <row r="3509" spans="1:13" x14ac:dyDescent="0.25">
      <c r="A3509" s="2">
        <v>39883</v>
      </c>
      <c r="B3509">
        <v>2009</v>
      </c>
      <c r="C3509">
        <v>3</v>
      </c>
      <c r="D3509" t="s">
        <v>32</v>
      </c>
      <c r="E3509" t="s">
        <v>8</v>
      </c>
      <c r="F3509">
        <v>1077</v>
      </c>
      <c r="G3509">
        <v>758</v>
      </c>
      <c r="H3509">
        <v>6</v>
      </c>
      <c r="I3509">
        <v>4548</v>
      </c>
      <c r="J3509">
        <v>5625</v>
      </c>
      <c r="K3509">
        <v>4505</v>
      </c>
      <c r="L3509">
        <v>-1120</v>
      </c>
      <c r="M3509">
        <f t="array" ref="M3509">SUM(IF(E$2:E3509=E3509,IF(B$2:B3509=B3509,IF(C$2:C3509=C3509,L$2:L3509))))</f>
        <v>-1426</v>
      </c>
    </row>
    <row r="3510" spans="1:13" x14ac:dyDescent="0.25">
      <c r="A3510" s="2">
        <v>39883</v>
      </c>
      <c r="B3510">
        <v>2009</v>
      </c>
      <c r="C3510">
        <v>3</v>
      </c>
      <c r="D3510" t="s">
        <v>32</v>
      </c>
      <c r="E3510" t="s">
        <v>9</v>
      </c>
      <c r="F3510">
        <v>788</v>
      </c>
      <c r="G3510">
        <v>758</v>
      </c>
      <c r="H3510">
        <v>6</v>
      </c>
      <c r="I3510">
        <v>4548</v>
      </c>
      <c r="J3510">
        <v>5336</v>
      </c>
      <c r="K3510">
        <v>14014</v>
      </c>
      <c r="L3510">
        <v>8678</v>
      </c>
      <c r="M3510">
        <f t="array" ref="M3510">SUM(IF(E$2:E3510=E3510,IF(B$2:B3510=B3510,IF(C$2:C3510=C3510,L$2:L3510))))</f>
        <v>8678</v>
      </c>
    </row>
    <row r="3511" spans="1:13" x14ac:dyDescent="0.25">
      <c r="A3511" s="2">
        <v>39885</v>
      </c>
      <c r="B3511">
        <v>2009</v>
      </c>
      <c r="C3511">
        <v>3</v>
      </c>
      <c r="D3511" t="s">
        <v>34</v>
      </c>
      <c r="E3511" t="s">
        <v>12</v>
      </c>
      <c r="F3511">
        <v>785</v>
      </c>
      <c r="G3511">
        <v>558</v>
      </c>
      <c r="H3511">
        <v>9</v>
      </c>
      <c r="I3511">
        <v>5022</v>
      </c>
      <c r="J3511">
        <v>5807</v>
      </c>
      <c r="K3511">
        <v>5134</v>
      </c>
      <c r="L3511">
        <v>-673</v>
      </c>
      <c r="M3511">
        <f t="array" ref="M3511">SUM(IF(E$2:E3511=E3511,IF(B$2:B3511=B3511,IF(C$2:C3511=C3511,L$2:L3511))))</f>
        <v>-673</v>
      </c>
    </row>
    <row r="3512" spans="1:13" x14ac:dyDescent="0.25">
      <c r="A3512" s="2">
        <v>39886</v>
      </c>
      <c r="B3512">
        <v>2009</v>
      </c>
      <c r="C3512">
        <v>3</v>
      </c>
      <c r="D3512" t="s">
        <v>35</v>
      </c>
      <c r="E3512" t="s">
        <v>9</v>
      </c>
      <c r="F3512">
        <v>788</v>
      </c>
      <c r="G3512">
        <v>669</v>
      </c>
      <c r="H3512">
        <v>2</v>
      </c>
      <c r="I3512">
        <v>1338</v>
      </c>
      <c r="J3512">
        <v>2126</v>
      </c>
      <c r="K3512">
        <v>1779</v>
      </c>
      <c r="L3512">
        <v>-347</v>
      </c>
      <c r="M3512">
        <f t="array" ref="M3512">SUM(IF(E$2:E3512=E3512,IF(B$2:B3512=B3512,IF(C$2:C3512=C3512,L$2:L3512))))</f>
        <v>8331</v>
      </c>
    </row>
    <row r="3513" spans="1:13" x14ac:dyDescent="0.25">
      <c r="A3513" s="2">
        <v>39887</v>
      </c>
      <c r="B3513">
        <v>2009</v>
      </c>
      <c r="C3513">
        <v>3</v>
      </c>
      <c r="D3513" t="s">
        <v>36</v>
      </c>
      <c r="E3513" t="s">
        <v>12</v>
      </c>
      <c r="F3513">
        <v>785</v>
      </c>
      <c r="G3513">
        <v>521</v>
      </c>
      <c r="H3513">
        <v>7</v>
      </c>
      <c r="I3513">
        <v>3647</v>
      </c>
      <c r="J3513">
        <v>4432</v>
      </c>
      <c r="K3513">
        <v>4533</v>
      </c>
      <c r="L3513">
        <v>101</v>
      </c>
      <c r="M3513">
        <f t="array" ref="M3513">SUM(IF(E$2:E3513=E3513,IF(B$2:B3513=B3513,IF(C$2:C3513=C3513,L$2:L3513))))</f>
        <v>-572</v>
      </c>
    </row>
    <row r="3514" spans="1:13" x14ac:dyDescent="0.25">
      <c r="A3514" s="2">
        <v>39888</v>
      </c>
      <c r="B3514">
        <v>2009</v>
      </c>
      <c r="C3514">
        <v>3</v>
      </c>
      <c r="D3514" t="s">
        <v>30</v>
      </c>
      <c r="E3514" t="s">
        <v>8</v>
      </c>
      <c r="F3514">
        <v>1077</v>
      </c>
      <c r="G3514">
        <v>558</v>
      </c>
      <c r="H3514">
        <v>10</v>
      </c>
      <c r="I3514">
        <v>5580</v>
      </c>
      <c r="J3514">
        <v>6657</v>
      </c>
      <c r="K3514">
        <v>6525</v>
      </c>
      <c r="L3514">
        <v>-132</v>
      </c>
      <c r="M3514">
        <f t="array" ref="M3514">SUM(IF(E$2:E3514=E3514,IF(B$2:B3514=B3514,IF(C$2:C3514=C3514,L$2:L3514))))</f>
        <v>-1558</v>
      </c>
    </row>
    <row r="3515" spans="1:13" x14ac:dyDescent="0.25">
      <c r="A3515" s="2">
        <v>39888</v>
      </c>
      <c r="B3515">
        <v>2009</v>
      </c>
      <c r="C3515">
        <v>3</v>
      </c>
      <c r="D3515" t="s">
        <v>30</v>
      </c>
      <c r="E3515" t="s">
        <v>10</v>
      </c>
      <c r="F3515">
        <v>628</v>
      </c>
      <c r="G3515">
        <v>558</v>
      </c>
      <c r="H3515">
        <v>5</v>
      </c>
      <c r="I3515">
        <v>2790</v>
      </c>
      <c r="J3515">
        <v>3418</v>
      </c>
      <c r="K3515">
        <v>4744</v>
      </c>
      <c r="L3515">
        <v>1326</v>
      </c>
      <c r="M3515">
        <f t="array" ref="M3515">SUM(IF(E$2:E3515=E3515,IF(B$2:B3515=B3515,IF(C$2:C3515=C3515,L$2:L3515))))</f>
        <v>961</v>
      </c>
    </row>
    <row r="3516" spans="1:13" x14ac:dyDescent="0.25">
      <c r="A3516" s="2">
        <v>39888</v>
      </c>
      <c r="B3516">
        <v>2009</v>
      </c>
      <c r="C3516">
        <v>3</v>
      </c>
      <c r="D3516" t="s">
        <v>30</v>
      </c>
      <c r="E3516" t="s">
        <v>13</v>
      </c>
      <c r="F3516">
        <v>1228</v>
      </c>
      <c r="G3516">
        <v>558</v>
      </c>
      <c r="H3516">
        <v>3</v>
      </c>
      <c r="I3516">
        <v>1674</v>
      </c>
      <c r="J3516">
        <v>2902</v>
      </c>
      <c r="K3516">
        <v>3323</v>
      </c>
      <c r="L3516">
        <v>421</v>
      </c>
      <c r="M3516">
        <f t="array" ref="M3516">SUM(IF(E$2:E3516=E3516,IF(B$2:B3516=B3516,IF(C$2:C3516=C3516,L$2:L3516))))</f>
        <v>4218</v>
      </c>
    </row>
    <row r="3517" spans="1:13" x14ac:dyDescent="0.25">
      <c r="A3517" s="2">
        <v>39889</v>
      </c>
      <c r="B3517">
        <v>2009</v>
      </c>
      <c r="C3517">
        <v>3</v>
      </c>
      <c r="D3517" t="s">
        <v>31</v>
      </c>
      <c r="E3517" t="s">
        <v>13</v>
      </c>
      <c r="F3517">
        <v>1228</v>
      </c>
      <c r="G3517">
        <v>758</v>
      </c>
      <c r="H3517">
        <v>10</v>
      </c>
      <c r="I3517">
        <v>7580</v>
      </c>
      <c r="J3517">
        <v>8808</v>
      </c>
      <c r="K3517">
        <v>7311</v>
      </c>
      <c r="L3517">
        <v>-1497</v>
      </c>
      <c r="M3517">
        <f t="array" ref="M3517">SUM(IF(E$2:E3517=E3517,IF(B$2:B3517=B3517,IF(C$2:C3517=C3517,L$2:L3517))))</f>
        <v>2721</v>
      </c>
    </row>
    <row r="3518" spans="1:13" x14ac:dyDescent="0.25">
      <c r="A3518" s="2">
        <v>39889</v>
      </c>
      <c r="B3518">
        <v>2009</v>
      </c>
      <c r="C3518">
        <v>3</v>
      </c>
      <c r="D3518" t="s">
        <v>31</v>
      </c>
      <c r="E3518" t="s">
        <v>8</v>
      </c>
      <c r="F3518">
        <v>1077</v>
      </c>
      <c r="G3518">
        <v>758</v>
      </c>
      <c r="H3518">
        <v>10</v>
      </c>
      <c r="I3518">
        <v>7580</v>
      </c>
      <c r="J3518">
        <v>8657</v>
      </c>
      <c r="K3518">
        <v>7422</v>
      </c>
      <c r="L3518">
        <v>-1235</v>
      </c>
      <c r="M3518">
        <f t="array" ref="M3518">SUM(IF(E$2:E3518=E3518,IF(B$2:B3518=B3518,IF(C$2:C3518=C3518,L$2:L3518))))</f>
        <v>-2793</v>
      </c>
    </row>
    <row r="3519" spans="1:13" x14ac:dyDescent="0.25">
      <c r="A3519" s="2">
        <v>39890</v>
      </c>
      <c r="B3519">
        <v>2009</v>
      </c>
      <c r="C3519">
        <v>3</v>
      </c>
      <c r="D3519" t="s">
        <v>32</v>
      </c>
      <c r="E3519" t="s">
        <v>8</v>
      </c>
      <c r="F3519">
        <v>1077</v>
      </c>
      <c r="G3519">
        <v>758</v>
      </c>
      <c r="H3519">
        <v>9</v>
      </c>
      <c r="I3519">
        <v>6822</v>
      </c>
      <c r="J3519">
        <v>7899</v>
      </c>
      <c r="K3519">
        <v>6821</v>
      </c>
      <c r="L3519">
        <v>-1078</v>
      </c>
      <c r="M3519">
        <f t="array" ref="M3519">SUM(IF(E$2:E3519=E3519,IF(B$2:B3519=B3519,IF(C$2:C3519=C3519,L$2:L3519))))</f>
        <v>-3871</v>
      </c>
    </row>
    <row r="3520" spans="1:13" x14ac:dyDescent="0.25">
      <c r="A3520" s="2">
        <v>39892</v>
      </c>
      <c r="B3520">
        <v>2009</v>
      </c>
      <c r="C3520">
        <v>3</v>
      </c>
      <c r="D3520" t="s">
        <v>34</v>
      </c>
      <c r="E3520" t="s">
        <v>8</v>
      </c>
      <c r="F3520">
        <v>1077</v>
      </c>
      <c r="G3520">
        <v>558</v>
      </c>
      <c r="H3520">
        <v>10</v>
      </c>
      <c r="I3520">
        <v>5580</v>
      </c>
      <c r="J3520">
        <v>6657</v>
      </c>
      <c r="K3520">
        <v>7455</v>
      </c>
      <c r="L3520">
        <v>798</v>
      </c>
      <c r="M3520">
        <f t="array" ref="M3520">SUM(IF(E$2:E3520=E3520,IF(B$2:B3520=B3520,IF(C$2:C3520=C3520,L$2:L3520))))</f>
        <v>-3073</v>
      </c>
    </row>
    <row r="3521" spans="1:13" x14ac:dyDescent="0.25">
      <c r="A3521" s="2">
        <v>39892</v>
      </c>
      <c r="B3521">
        <v>2009</v>
      </c>
      <c r="C3521">
        <v>3</v>
      </c>
      <c r="D3521" t="s">
        <v>34</v>
      </c>
      <c r="E3521" t="s">
        <v>12</v>
      </c>
      <c r="F3521">
        <v>785</v>
      </c>
      <c r="G3521">
        <v>558</v>
      </c>
      <c r="H3521">
        <v>1</v>
      </c>
      <c r="I3521">
        <v>558</v>
      </c>
      <c r="J3521">
        <v>1343</v>
      </c>
      <c r="K3521">
        <v>1091</v>
      </c>
      <c r="L3521">
        <v>-252</v>
      </c>
      <c r="M3521">
        <f t="array" ref="M3521">SUM(IF(E$2:E3521=E3521,IF(B$2:B3521=B3521,IF(C$2:C3521=C3521,L$2:L3521))))</f>
        <v>-824</v>
      </c>
    </row>
    <row r="3522" spans="1:13" x14ac:dyDescent="0.25">
      <c r="A3522" s="2">
        <v>39893</v>
      </c>
      <c r="B3522">
        <v>2009</v>
      </c>
      <c r="C3522">
        <v>3</v>
      </c>
      <c r="D3522" t="s">
        <v>35</v>
      </c>
      <c r="E3522" t="s">
        <v>9</v>
      </c>
      <c r="F3522">
        <v>788</v>
      </c>
      <c r="G3522">
        <v>669</v>
      </c>
      <c r="H3522">
        <v>7</v>
      </c>
      <c r="I3522">
        <v>4683</v>
      </c>
      <c r="J3522">
        <v>5471</v>
      </c>
      <c r="K3522">
        <v>6025</v>
      </c>
      <c r="L3522">
        <v>554</v>
      </c>
      <c r="M3522">
        <f t="array" ref="M3522">SUM(IF(E$2:E3522=E3522,IF(B$2:B3522=B3522,IF(C$2:C3522=C3522,L$2:L3522))))</f>
        <v>8885</v>
      </c>
    </row>
    <row r="3523" spans="1:13" x14ac:dyDescent="0.25">
      <c r="A3523" s="2">
        <v>39894</v>
      </c>
      <c r="B3523">
        <v>2009</v>
      </c>
      <c r="C3523">
        <v>3</v>
      </c>
      <c r="D3523" t="s">
        <v>36</v>
      </c>
      <c r="E3523" t="s">
        <v>13</v>
      </c>
      <c r="F3523">
        <v>1228</v>
      </c>
      <c r="G3523">
        <v>521</v>
      </c>
      <c r="H3523">
        <v>1</v>
      </c>
      <c r="I3523">
        <v>521</v>
      </c>
      <c r="J3523">
        <v>1749</v>
      </c>
      <c r="K3523">
        <v>2082</v>
      </c>
      <c r="L3523">
        <v>333</v>
      </c>
      <c r="M3523">
        <f t="array" ref="M3523">SUM(IF(E$2:E3523=E3523,IF(B$2:B3523=B3523,IF(C$2:C3523=C3523,L$2:L3523))))</f>
        <v>3054</v>
      </c>
    </row>
    <row r="3524" spans="1:13" x14ac:dyDescent="0.25">
      <c r="A3524" s="2">
        <v>39895</v>
      </c>
      <c r="B3524">
        <v>2009</v>
      </c>
      <c r="C3524">
        <v>3</v>
      </c>
      <c r="D3524" t="s">
        <v>30</v>
      </c>
      <c r="E3524" t="s">
        <v>9</v>
      </c>
      <c r="F3524">
        <v>788</v>
      </c>
      <c r="G3524">
        <v>558</v>
      </c>
      <c r="H3524">
        <v>9</v>
      </c>
      <c r="I3524">
        <v>5022</v>
      </c>
      <c r="J3524">
        <v>5810</v>
      </c>
      <c r="K3524">
        <v>5364</v>
      </c>
      <c r="L3524">
        <v>-446</v>
      </c>
      <c r="M3524">
        <f t="array" ref="M3524">SUM(IF(E$2:E3524=E3524,IF(B$2:B3524=B3524,IF(C$2:C3524=C3524,L$2:L3524))))</f>
        <v>8439</v>
      </c>
    </row>
    <row r="3525" spans="1:13" x14ac:dyDescent="0.25">
      <c r="A3525" s="2">
        <v>39896</v>
      </c>
      <c r="B3525">
        <v>2009</v>
      </c>
      <c r="C3525">
        <v>3</v>
      </c>
      <c r="D3525" t="s">
        <v>31</v>
      </c>
      <c r="E3525" t="s">
        <v>13</v>
      </c>
      <c r="F3525">
        <v>1228</v>
      </c>
      <c r="G3525">
        <v>758</v>
      </c>
      <c r="H3525">
        <v>1</v>
      </c>
      <c r="I3525">
        <v>758</v>
      </c>
      <c r="J3525">
        <v>1986</v>
      </c>
      <c r="K3525">
        <v>1832</v>
      </c>
      <c r="L3525">
        <v>-154</v>
      </c>
      <c r="M3525">
        <f t="array" ref="M3525">SUM(IF(E$2:E3525=E3525,IF(B$2:B3525=B3525,IF(C$2:C3525=C3525,L$2:L3525))))</f>
        <v>2900</v>
      </c>
    </row>
    <row r="3526" spans="1:13" x14ac:dyDescent="0.25">
      <c r="A3526" s="2">
        <v>39896</v>
      </c>
      <c r="B3526">
        <v>2009</v>
      </c>
      <c r="C3526">
        <v>3</v>
      </c>
      <c r="D3526" t="s">
        <v>31</v>
      </c>
      <c r="E3526" t="s">
        <v>8</v>
      </c>
      <c r="F3526">
        <v>1077</v>
      </c>
      <c r="G3526">
        <v>758</v>
      </c>
      <c r="H3526">
        <v>3</v>
      </c>
      <c r="I3526">
        <v>2274</v>
      </c>
      <c r="J3526">
        <v>3351</v>
      </c>
      <c r="K3526">
        <v>3503</v>
      </c>
      <c r="L3526">
        <v>152</v>
      </c>
      <c r="M3526">
        <f t="array" ref="M3526">SUM(IF(E$2:E3526=E3526,IF(B$2:B3526=B3526,IF(C$2:C3526=C3526,L$2:L3526))))</f>
        <v>-2921</v>
      </c>
    </row>
    <row r="3527" spans="1:13" x14ac:dyDescent="0.25">
      <c r="A3527" s="2">
        <v>39896</v>
      </c>
      <c r="B3527">
        <v>2009</v>
      </c>
      <c r="C3527">
        <v>3</v>
      </c>
      <c r="D3527" t="s">
        <v>31</v>
      </c>
      <c r="E3527" t="s">
        <v>12</v>
      </c>
      <c r="F3527">
        <v>785</v>
      </c>
      <c r="G3527">
        <v>758</v>
      </c>
      <c r="H3527">
        <v>2</v>
      </c>
      <c r="I3527">
        <v>1516</v>
      </c>
      <c r="J3527">
        <v>2301</v>
      </c>
      <c r="K3527">
        <v>4386</v>
      </c>
      <c r="L3527">
        <v>2085</v>
      </c>
      <c r="M3527">
        <f t="array" ref="M3527">SUM(IF(E$2:E3527=E3527,IF(B$2:B3527=B3527,IF(C$2:C3527=C3527,L$2:L3527))))</f>
        <v>1261</v>
      </c>
    </row>
    <row r="3528" spans="1:13" x14ac:dyDescent="0.25">
      <c r="A3528" s="2">
        <v>39897</v>
      </c>
      <c r="B3528">
        <v>2009</v>
      </c>
      <c r="C3528">
        <v>3</v>
      </c>
      <c r="D3528" t="s">
        <v>32</v>
      </c>
      <c r="E3528" t="s">
        <v>13</v>
      </c>
      <c r="F3528">
        <v>1228</v>
      </c>
      <c r="G3528">
        <v>758</v>
      </c>
      <c r="H3528">
        <v>10</v>
      </c>
      <c r="I3528">
        <v>7580</v>
      </c>
      <c r="J3528">
        <v>8808</v>
      </c>
      <c r="K3528">
        <v>9746</v>
      </c>
      <c r="L3528">
        <v>938</v>
      </c>
      <c r="M3528">
        <f t="array" ref="M3528">SUM(IF(E$2:E3528=E3528,IF(B$2:B3528=B3528,IF(C$2:C3528=C3528,L$2:L3528))))</f>
        <v>3838</v>
      </c>
    </row>
    <row r="3529" spans="1:13" x14ac:dyDescent="0.25">
      <c r="A3529" s="2">
        <v>39898</v>
      </c>
      <c r="B3529">
        <v>2009</v>
      </c>
      <c r="C3529">
        <v>3</v>
      </c>
      <c r="D3529" t="s">
        <v>33</v>
      </c>
      <c r="E3529" t="s">
        <v>13</v>
      </c>
      <c r="F3529">
        <v>1228</v>
      </c>
      <c r="G3529">
        <v>521</v>
      </c>
      <c r="H3529">
        <v>1</v>
      </c>
      <c r="I3529">
        <v>521</v>
      </c>
      <c r="J3529">
        <v>1749</v>
      </c>
      <c r="K3529">
        <v>1501</v>
      </c>
      <c r="L3529">
        <v>-248</v>
      </c>
      <c r="M3529">
        <f t="array" ref="M3529">SUM(IF(E$2:E3529=E3529,IF(B$2:B3529=B3529,IF(C$2:C3529=C3529,L$2:L3529))))</f>
        <v>3590</v>
      </c>
    </row>
    <row r="3530" spans="1:13" x14ac:dyDescent="0.25">
      <c r="A3530" s="2">
        <v>39898</v>
      </c>
      <c r="B3530">
        <v>2009</v>
      </c>
      <c r="C3530">
        <v>3</v>
      </c>
      <c r="D3530" t="s">
        <v>33</v>
      </c>
      <c r="E3530" t="s">
        <v>10</v>
      </c>
      <c r="F3530">
        <v>628</v>
      </c>
      <c r="G3530">
        <v>521</v>
      </c>
      <c r="H3530">
        <v>3</v>
      </c>
      <c r="I3530">
        <v>1563</v>
      </c>
      <c r="J3530">
        <v>2191</v>
      </c>
      <c r="K3530">
        <v>2613</v>
      </c>
      <c r="L3530">
        <v>422</v>
      </c>
      <c r="M3530">
        <f t="array" ref="M3530">SUM(IF(E$2:E3530=E3530,IF(B$2:B3530=B3530,IF(C$2:C3530=C3530,L$2:L3530))))</f>
        <v>1383</v>
      </c>
    </row>
    <row r="3531" spans="1:13" x14ac:dyDescent="0.25">
      <c r="A3531" s="2">
        <v>39898</v>
      </c>
      <c r="B3531">
        <v>2009</v>
      </c>
      <c r="C3531">
        <v>3</v>
      </c>
      <c r="D3531" t="s">
        <v>33</v>
      </c>
      <c r="E3531" t="s">
        <v>8</v>
      </c>
      <c r="F3531">
        <v>1077</v>
      </c>
      <c r="G3531">
        <v>521</v>
      </c>
      <c r="H3531">
        <v>8</v>
      </c>
      <c r="I3531">
        <v>4168</v>
      </c>
      <c r="J3531">
        <v>5245</v>
      </c>
      <c r="K3531">
        <v>6123</v>
      </c>
      <c r="L3531">
        <v>878</v>
      </c>
      <c r="M3531">
        <f t="array" ref="M3531">SUM(IF(E$2:E3531=E3531,IF(B$2:B3531=B3531,IF(C$2:C3531=C3531,L$2:L3531))))</f>
        <v>-2043</v>
      </c>
    </row>
    <row r="3532" spans="1:13" x14ac:dyDescent="0.25">
      <c r="A3532" s="2">
        <v>39898</v>
      </c>
      <c r="B3532">
        <v>2009</v>
      </c>
      <c r="C3532">
        <v>3</v>
      </c>
      <c r="D3532" t="s">
        <v>33</v>
      </c>
      <c r="E3532" t="s">
        <v>9</v>
      </c>
      <c r="F3532">
        <v>788</v>
      </c>
      <c r="G3532">
        <v>521</v>
      </c>
      <c r="H3532">
        <v>5</v>
      </c>
      <c r="I3532">
        <v>2605</v>
      </c>
      <c r="J3532">
        <v>3393</v>
      </c>
      <c r="K3532">
        <v>2802</v>
      </c>
      <c r="L3532">
        <v>-591</v>
      </c>
      <c r="M3532">
        <f t="array" ref="M3532">SUM(IF(E$2:E3532=E3532,IF(B$2:B3532=B3532,IF(C$2:C3532=C3532,L$2:L3532))))</f>
        <v>7848</v>
      </c>
    </row>
    <row r="3533" spans="1:13" x14ac:dyDescent="0.25">
      <c r="A3533" s="2">
        <v>39899</v>
      </c>
      <c r="B3533">
        <v>2009</v>
      </c>
      <c r="C3533">
        <v>3</v>
      </c>
      <c r="D3533" t="s">
        <v>34</v>
      </c>
      <c r="E3533" t="s">
        <v>10</v>
      </c>
      <c r="F3533">
        <v>628</v>
      </c>
      <c r="G3533">
        <v>558</v>
      </c>
      <c r="H3533">
        <v>3</v>
      </c>
      <c r="I3533">
        <v>1674</v>
      </c>
      <c r="J3533">
        <v>2302</v>
      </c>
      <c r="K3533">
        <v>2060</v>
      </c>
      <c r="L3533">
        <v>-242</v>
      </c>
      <c r="M3533">
        <f t="array" ref="M3533">SUM(IF(E$2:E3533=E3533,IF(B$2:B3533=B3533,IF(C$2:C3533=C3533,L$2:L3533))))</f>
        <v>1141</v>
      </c>
    </row>
    <row r="3534" spans="1:13" x14ac:dyDescent="0.25">
      <c r="A3534" s="2">
        <v>39899</v>
      </c>
      <c r="B3534">
        <v>2009</v>
      </c>
      <c r="C3534">
        <v>3</v>
      </c>
      <c r="D3534" t="s">
        <v>34</v>
      </c>
      <c r="E3534" t="s">
        <v>9</v>
      </c>
      <c r="F3534">
        <v>788</v>
      </c>
      <c r="G3534">
        <v>558</v>
      </c>
      <c r="H3534">
        <v>6</v>
      </c>
      <c r="I3534">
        <v>3348</v>
      </c>
      <c r="J3534">
        <v>4136</v>
      </c>
      <c r="K3534">
        <v>3373</v>
      </c>
      <c r="L3534">
        <v>-763</v>
      </c>
      <c r="M3534">
        <f t="array" ref="M3534">SUM(IF(E$2:E3534=E3534,IF(B$2:B3534=B3534,IF(C$2:C3534=C3534,L$2:L3534))))</f>
        <v>7085</v>
      </c>
    </row>
    <row r="3535" spans="1:13" x14ac:dyDescent="0.25">
      <c r="A3535" s="2">
        <v>39900</v>
      </c>
      <c r="B3535">
        <v>2009</v>
      </c>
      <c r="C3535">
        <v>3</v>
      </c>
      <c r="D3535" t="s">
        <v>35</v>
      </c>
      <c r="E3535" t="s">
        <v>13</v>
      </c>
      <c r="F3535">
        <v>1228</v>
      </c>
      <c r="G3535">
        <v>669</v>
      </c>
      <c r="H3535">
        <v>5</v>
      </c>
      <c r="I3535">
        <v>3345</v>
      </c>
      <c r="J3535">
        <v>4573</v>
      </c>
      <c r="K3535">
        <v>4834</v>
      </c>
      <c r="L3535">
        <v>261</v>
      </c>
      <c r="M3535">
        <f t="array" ref="M3535">SUM(IF(E$2:E3535=E3535,IF(B$2:B3535=B3535,IF(C$2:C3535=C3535,L$2:L3535))))</f>
        <v>3851</v>
      </c>
    </row>
    <row r="3536" spans="1:13" x14ac:dyDescent="0.25">
      <c r="A3536" s="2">
        <v>39901</v>
      </c>
      <c r="B3536">
        <v>2009</v>
      </c>
      <c r="C3536">
        <v>3</v>
      </c>
      <c r="D3536" t="s">
        <v>36</v>
      </c>
      <c r="E3536" t="s">
        <v>8</v>
      </c>
      <c r="F3536">
        <v>1077</v>
      </c>
      <c r="G3536">
        <v>521</v>
      </c>
      <c r="H3536">
        <v>5</v>
      </c>
      <c r="I3536">
        <v>2605</v>
      </c>
      <c r="J3536">
        <v>3682</v>
      </c>
      <c r="K3536">
        <v>3254</v>
      </c>
      <c r="L3536">
        <v>-428</v>
      </c>
      <c r="M3536">
        <f t="array" ref="M3536">SUM(IF(E$2:E3536=E3536,IF(B$2:B3536=B3536,IF(C$2:C3536=C3536,L$2:L3536))))</f>
        <v>-2471</v>
      </c>
    </row>
    <row r="3537" spans="1:13" x14ac:dyDescent="0.25">
      <c r="A3537" s="2">
        <v>39902</v>
      </c>
      <c r="B3537">
        <v>2009</v>
      </c>
      <c r="C3537">
        <v>3</v>
      </c>
      <c r="D3537" t="s">
        <v>30</v>
      </c>
      <c r="E3537" t="s">
        <v>9</v>
      </c>
      <c r="F3537">
        <v>788</v>
      </c>
      <c r="G3537">
        <v>558</v>
      </c>
      <c r="H3537">
        <v>1</v>
      </c>
      <c r="I3537">
        <v>558</v>
      </c>
      <c r="J3537">
        <v>1346</v>
      </c>
      <c r="K3537">
        <v>1606</v>
      </c>
      <c r="L3537">
        <v>260</v>
      </c>
      <c r="M3537">
        <f t="array" ref="M3537">SUM(IF(E$2:E3537=E3537,IF(B$2:B3537=B3537,IF(C$2:C3537=C3537,L$2:L3537))))</f>
        <v>7345</v>
      </c>
    </row>
    <row r="3538" spans="1:13" x14ac:dyDescent="0.25">
      <c r="A3538" s="2">
        <v>39903</v>
      </c>
      <c r="B3538">
        <v>2009</v>
      </c>
      <c r="C3538">
        <v>3</v>
      </c>
      <c r="D3538" t="s">
        <v>31</v>
      </c>
      <c r="E3538" t="s">
        <v>10</v>
      </c>
      <c r="F3538">
        <v>628</v>
      </c>
      <c r="G3538">
        <v>758</v>
      </c>
      <c r="H3538">
        <v>10</v>
      </c>
      <c r="I3538">
        <v>7580</v>
      </c>
      <c r="J3538">
        <v>8208</v>
      </c>
      <c r="K3538">
        <v>8827</v>
      </c>
      <c r="L3538">
        <v>619</v>
      </c>
      <c r="M3538">
        <f t="array" ref="M3538">SUM(IF(E$2:E3538=E3538,IF(B$2:B3538=B3538,IF(C$2:C3538=C3538,L$2:L3538))))</f>
        <v>1760</v>
      </c>
    </row>
    <row r="3539" spans="1:13" x14ac:dyDescent="0.25">
      <c r="A3539" s="2">
        <v>39903</v>
      </c>
      <c r="B3539">
        <v>2009</v>
      </c>
      <c r="C3539">
        <v>3</v>
      </c>
      <c r="D3539" t="s">
        <v>31</v>
      </c>
      <c r="E3539" t="s">
        <v>8</v>
      </c>
      <c r="F3539">
        <v>1077</v>
      </c>
      <c r="G3539">
        <v>758</v>
      </c>
      <c r="H3539">
        <v>1</v>
      </c>
      <c r="I3539">
        <v>758</v>
      </c>
      <c r="J3539">
        <v>1835</v>
      </c>
      <c r="K3539">
        <v>1712</v>
      </c>
      <c r="L3539">
        <v>-123</v>
      </c>
      <c r="M3539">
        <f t="array" ref="M3539">SUM(IF(E$2:E3539=E3539,IF(B$2:B3539=B3539,IF(C$2:C3539=C3539,L$2:L3539))))</f>
        <v>-2594</v>
      </c>
    </row>
    <row r="3540" spans="1:13" x14ac:dyDescent="0.25">
      <c r="A3540" s="2">
        <v>39904</v>
      </c>
      <c r="B3540">
        <v>2009</v>
      </c>
      <c r="C3540">
        <v>4</v>
      </c>
      <c r="D3540" t="s">
        <v>32</v>
      </c>
      <c r="E3540" t="s">
        <v>13</v>
      </c>
      <c r="F3540">
        <v>1228</v>
      </c>
      <c r="G3540">
        <v>758</v>
      </c>
      <c r="H3540">
        <v>8</v>
      </c>
      <c r="I3540">
        <v>6064</v>
      </c>
      <c r="J3540">
        <v>7292</v>
      </c>
      <c r="K3540">
        <v>7617</v>
      </c>
      <c r="L3540">
        <v>325</v>
      </c>
      <c r="M3540">
        <f t="array" ref="M3540">SUM(IF(E$2:E3540=E3540,IF(B$2:B3540=B3540,IF(C$2:C3540=C3540,L$2:L3540))))</f>
        <v>325</v>
      </c>
    </row>
    <row r="3541" spans="1:13" x14ac:dyDescent="0.25">
      <c r="A3541" s="2">
        <v>39908</v>
      </c>
      <c r="B3541">
        <v>2009</v>
      </c>
      <c r="C3541">
        <v>4</v>
      </c>
      <c r="D3541" t="s">
        <v>36</v>
      </c>
      <c r="E3541" t="s">
        <v>9</v>
      </c>
      <c r="F3541">
        <v>788</v>
      </c>
      <c r="G3541">
        <v>521</v>
      </c>
      <c r="H3541">
        <v>9</v>
      </c>
      <c r="I3541">
        <v>4689</v>
      </c>
      <c r="J3541">
        <v>5477</v>
      </c>
      <c r="K3541">
        <v>6124</v>
      </c>
      <c r="L3541">
        <v>647</v>
      </c>
      <c r="M3541">
        <f t="array" ref="M3541">SUM(IF(E$2:E3541=E3541,IF(B$2:B3541=B3541,IF(C$2:C3541=C3541,L$2:L3541))))</f>
        <v>647</v>
      </c>
    </row>
    <row r="3542" spans="1:13" x14ac:dyDescent="0.25">
      <c r="A3542" s="2">
        <v>39911</v>
      </c>
      <c r="B3542">
        <v>2009</v>
      </c>
      <c r="C3542">
        <v>4</v>
      </c>
      <c r="D3542" t="s">
        <v>32</v>
      </c>
      <c r="E3542" t="s">
        <v>9</v>
      </c>
      <c r="F3542">
        <v>788</v>
      </c>
      <c r="G3542">
        <v>758</v>
      </c>
      <c r="H3542">
        <v>9</v>
      </c>
      <c r="I3542">
        <v>6822</v>
      </c>
      <c r="J3542">
        <v>7610</v>
      </c>
      <c r="K3542">
        <v>6097</v>
      </c>
      <c r="L3542">
        <v>-1513</v>
      </c>
      <c r="M3542">
        <f t="array" ref="M3542">SUM(IF(E$2:E3542=E3542,IF(B$2:B3542=B3542,IF(C$2:C3542=C3542,L$2:L3542))))</f>
        <v>-866</v>
      </c>
    </row>
    <row r="3543" spans="1:13" x14ac:dyDescent="0.25">
      <c r="A3543" s="2">
        <v>39911</v>
      </c>
      <c r="B3543">
        <v>2009</v>
      </c>
      <c r="C3543">
        <v>4</v>
      </c>
      <c r="D3543" t="s">
        <v>32</v>
      </c>
      <c r="E3543" t="s">
        <v>8</v>
      </c>
      <c r="F3543">
        <v>1077</v>
      </c>
      <c r="G3543">
        <v>758</v>
      </c>
      <c r="H3543">
        <v>10</v>
      </c>
      <c r="I3543">
        <v>7580</v>
      </c>
      <c r="J3543">
        <v>8657</v>
      </c>
      <c r="K3543">
        <v>22544</v>
      </c>
      <c r="L3543">
        <v>13887</v>
      </c>
      <c r="M3543">
        <f t="array" ref="M3543">SUM(IF(E$2:E3543=E3543,IF(B$2:B3543=B3543,IF(C$2:C3543=C3543,L$2:L3543))))</f>
        <v>13887</v>
      </c>
    </row>
    <row r="3544" spans="1:13" x14ac:dyDescent="0.25">
      <c r="A3544" s="2">
        <v>39912</v>
      </c>
      <c r="B3544">
        <v>2009</v>
      </c>
      <c r="C3544">
        <v>4</v>
      </c>
      <c r="D3544" t="s">
        <v>33</v>
      </c>
      <c r="E3544" t="s">
        <v>12</v>
      </c>
      <c r="F3544">
        <v>785</v>
      </c>
      <c r="G3544">
        <v>521</v>
      </c>
      <c r="H3544">
        <v>2</v>
      </c>
      <c r="I3544">
        <v>1042</v>
      </c>
      <c r="J3544">
        <v>1827</v>
      </c>
      <c r="K3544">
        <v>1986</v>
      </c>
      <c r="L3544">
        <v>159</v>
      </c>
      <c r="M3544">
        <f t="array" ref="M3544">SUM(IF(E$2:E3544=E3544,IF(B$2:B3544=B3544,IF(C$2:C3544=C3544,L$2:L3544))))</f>
        <v>159</v>
      </c>
    </row>
    <row r="3545" spans="1:13" x14ac:dyDescent="0.25">
      <c r="A3545" s="2">
        <v>39912</v>
      </c>
      <c r="B3545">
        <v>2009</v>
      </c>
      <c r="C3545">
        <v>4</v>
      </c>
      <c r="D3545" t="s">
        <v>33</v>
      </c>
      <c r="E3545" t="s">
        <v>8</v>
      </c>
      <c r="F3545">
        <v>1077</v>
      </c>
      <c r="G3545">
        <v>521</v>
      </c>
      <c r="H3545">
        <v>6</v>
      </c>
      <c r="I3545">
        <v>3126</v>
      </c>
      <c r="J3545">
        <v>4203</v>
      </c>
      <c r="K3545">
        <v>4372</v>
      </c>
      <c r="L3545">
        <v>169</v>
      </c>
      <c r="M3545">
        <f t="array" ref="M3545">SUM(IF(E$2:E3545=E3545,IF(B$2:B3545=B3545,IF(C$2:C3545=C3545,L$2:L3545))))</f>
        <v>14056</v>
      </c>
    </row>
    <row r="3546" spans="1:13" x14ac:dyDescent="0.25">
      <c r="A3546" s="2">
        <v>39913</v>
      </c>
      <c r="B3546">
        <v>2009</v>
      </c>
      <c r="C3546">
        <v>4</v>
      </c>
      <c r="D3546" t="s">
        <v>34</v>
      </c>
      <c r="E3546" t="s">
        <v>7</v>
      </c>
      <c r="F3546">
        <v>1179</v>
      </c>
      <c r="G3546">
        <v>558</v>
      </c>
      <c r="H3546">
        <v>4</v>
      </c>
      <c r="I3546">
        <v>2232</v>
      </c>
      <c r="J3546">
        <v>3411</v>
      </c>
      <c r="K3546">
        <v>5300</v>
      </c>
      <c r="L3546">
        <v>1889</v>
      </c>
      <c r="M3546">
        <f t="array" ref="M3546">SUM(IF(E$2:E3546=E3546,IF(B$2:B3546=B3546,IF(C$2:C3546=C3546,L$2:L3546))))</f>
        <v>1889</v>
      </c>
    </row>
    <row r="3547" spans="1:13" x14ac:dyDescent="0.25">
      <c r="A3547" s="2">
        <v>39914</v>
      </c>
      <c r="B3547">
        <v>2009</v>
      </c>
      <c r="C3547">
        <v>4</v>
      </c>
      <c r="D3547" t="s">
        <v>35</v>
      </c>
      <c r="E3547" t="s">
        <v>10</v>
      </c>
      <c r="F3547">
        <v>628</v>
      </c>
      <c r="G3547">
        <v>669</v>
      </c>
      <c r="H3547">
        <v>10</v>
      </c>
      <c r="I3547">
        <v>6690</v>
      </c>
      <c r="J3547">
        <v>7318</v>
      </c>
      <c r="K3547">
        <v>6790</v>
      </c>
      <c r="L3547">
        <v>-528</v>
      </c>
      <c r="M3547">
        <f t="array" ref="M3547">SUM(IF(E$2:E3547=E3547,IF(B$2:B3547=B3547,IF(C$2:C3547=C3547,L$2:L3547))))</f>
        <v>-528</v>
      </c>
    </row>
    <row r="3548" spans="1:13" x14ac:dyDescent="0.25">
      <c r="A3548" s="2">
        <v>39915</v>
      </c>
      <c r="B3548">
        <v>2009</v>
      </c>
      <c r="C3548">
        <v>4</v>
      </c>
      <c r="D3548" t="s">
        <v>36</v>
      </c>
      <c r="E3548" t="s">
        <v>13</v>
      </c>
      <c r="F3548">
        <v>1228</v>
      </c>
      <c r="G3548">
        <v>521</v>
      </c>
      <c r="H3548">
        <v>9</v>
      </c>
      <c r="I3548">
        <v>4689</v>
      </c>
      <c r="J3548">
        <v>5917</v>
      </c>
      <c r="K3548">
        <v>5739</v>
      </c>
      <c r="L3548">
        <v>-178</v>
      </c>
      <c r="M3548">
        <f t="array" ref="M3548">SUM(IF(E$2:E3548=E3548,IF(B$2:B3548=B3548,IF(C$2:C3548=C3548,L$2:L3548))))</f>
        <v>147</v>
      </c>
    </row>
    <row r="3549" spans="1:13" x14ac:dyDescent="0.25">
      <c r="A3549" s="2">
        <v>39916</v>
      </c>
      <c r="B3549">
        <v>2009</v>
      </c>
      <c r="C3549">
        <v>4</v>
      </c>
      <c r="D3549" t="s">
        <v>30</v>
      </c>
      <c r="E3549" t="s">
        <v>13</v>
      </c>
      <c r="F3549">
        <v>1228</v>
      </c>
      <c r="G3549">
        <v>558</v>
      </c>
      <c r="H3549">
        <v>5</v>
      </c>
      <c r="I3549">
        <v>2790</v>
      </c>
      <c r="J3549">
        <v>4018</v>
      </c>
      <c r="K3549">
        <v>4469</v>
      </c>
      <c r="L3549">
        <v>451</v>
      </c>
      <c r="M3549">
        <f t="array" ref="M3549">SUM(IF(E$2:E3549=E3549,IF(B$2:B3549=B3549,IF(C$2:C3549=C3549,L$2:L3549))))</f>
        <v>598</v>
      </c>
    </row>
    <row r="3550" spans="1:13" x14ac:dyDescent="0.25">
      <c r="A3550" s="2">
        <v>39917</v>
      </c>
      <c r="B3550">
        <v>2009</v>
      </c>
      <c r="C3550">
        <v>4</v>
      </c>
      <c r="D3550" t="s">
        <v>31</v>
      </c>
      <c r="E3550" t="s">
        <v>12</v>
      </c>
      <c r="F3550">
        <v>785</v>
      </c>
      <c r="G3550">
        <v>758</v>
      </c>
      <c r="H3550">
        <v>8</v>
      </c>
      <c r="I3550">
        <v>6064</v>
      </c>
      <c r="J3550">
        <v>6849</v>
      </c>
      <c r="K3550">
        <v>6018</v>
      </c>
      <c r="L3550">
        <v>-831</v>
      </c>
      <c r="M3550">
        <f t="array" ref="M3550">SUM(IF(E$2:E3550=E3550,IF(B$2:B3550=B3550,IF(C$2:C3550=C3550,L$2:L3550))))</f>
        <v>-672</v>
      </c>
    </row>
    <row r="3551" spans="1:13" x14ac:dyDescent="0.25">
      <c r="A3551" s="2">
        <v>39918</v>
      </c>
      <c r="B3551">
        <v>2009</v>
      </c>
      <c r="C3551">
        <v>4</v>
      </c>
      <c r="D3551" t="s">
        <v>32</v>
      </c>
      <c r="E3551" t="s">
        <v>8</v>
      </c>
      <c r="F3551">
        <v>1077</v>
      </c>
      <c r="G3551">
        <v>758</v>
      </c>
      <c r="H3551">
        <v>1</v>
      </c>
      <c r="I3551">
        <v>758</v>
      </c>
      <c r="J3551">
        <v>1835</v>
      </c>
      <c r="K3551">
        <v>2118</v>
      </c>
      <c r="L3551">
        <v>283</v>
      </c>
      <c r="M3551">
        <f t="array" ref="M3551">SUM(IF(E$2:E3551=E3551,IF(B$2:B3551=B3551,IF(C$2:C3551=C3551,L$2:L3551))))</f>
        <v>14339</v>
      </c>
    </row>
    <row r="3552" spans="1:13" x14ac:dyDescent="0.25">
      <c r="A3552" s="2">
        <v>39919</v>
      </c>
      <c r="B3552">
        <v>2009</v>
      </c>
      <c r="C3552">
        <v>4</v>
      </c>
      <c r="D3552" t="s">
        <v>33</v>
      </c>
      <c r="E3552" t="s">
        <v>8</v>
      </c>
      <c r="F3552">
        <v>1077</v>
      </c>
      <c r="G3552">
        <v>521</v>
      </c>
      <c r="H3552">
        <v>6</v>
      </c>
      <c r="I3552">
        <v>3126</v>
      </c>
      <c r="J3552">
        <v>4203</v>
      </c>
      <c r="K3552">
        <v>10369</v>
      </c>
      <c r="L3552">
        <v>6166</v>
      </c>
      <c r="M3552">
        <f t="array" ref="M3552">SUM(IF(E$2:E3552=E3552,IF(B$2:B3552=B3552,IF(C$2:C3552=C3552,L$2:L3552))))</f>
        <v>20505</v>
      </c>
    </row>
    <row r="3553" spans="1:13" x14ac:dyDescent="0.25">
      <c r="A3553" s="2">
        <v>39919</v>
      </c>
      <c r="B3553">
        <v>2009</v>
      </c>
      <c r="C3553">
        <v>4</v>
      </c>
      <c r="D3553" t="s">
        <v>33</v>
      </c>
      <c r="E3553" t="s">
        <v>12</v>
      </c>
      <c r="F3553">
        <v>785</v>
      </c>
      <c r="G3553">
        <v>521</v>
      </c>
      <c r="H3553">
        <v>6</v>
      </c>
      <c r="I3553">
        <v>3126</v>
      </c>
      <c r="J3553">
        <v>3911</v>
      </c>
      <c r="K3553">
        <v>13626</v>
      </c>
      <c r="L3553">
        <v>9715</v>
      </c>
      <c r="M3553">
        <f t="array" ref="M3553">SUM(IF(E$2:E3553=E3553,IF(B$2:B3553=B3553,IF(C$2:C3553=C3553,L$2:L3553))))</f>
        <v>9043</v>
      </c>
    </row>
    <row r="3554" spans="1:13" x14ac:dyDescent="0.25">
      <c r="A3554" s="2">
        <v>39920</v>
      </c>
      <c r="B3554">
        <v>2009</v>
      </c>
      <c r="C3554">
        <v>4</v>
      </c>
      <c r="D3554" t="s">
        <v>34</v>
      </c>
      <c r="E3554" t="s">
        <v>8</v>
      </c>
      <c r="F3554">
        <v>1077</v>
      </c>
      <c r="G3554">
        <v>558</v>
      </c>
      <c r="H3554">
        <v>10</v>
      </c>
      <c r="I3554">
        <v>5580</v>
      </c>
      <c r="J3554">
        <v>6657</v>
      </c>
      <c r="K3554">
        <v>7063</v>
      </c>
      <c r="L3554">
        <v>406</v>
      </c>
      <c r="M3554">
        <f t="array" ref="M3554">SUM(IF(E$2:E3554=E3554,IF(B$2:B3554=B3554,IF(C$2:C3554=C3554,L$2:L3554))))</f>
        <v>20911</v>
      </c>
    </row>
    <row r="3555" spans="1:13" x14ac:dyDescent="0.25">
      <c r="A3555" s="2">
        <v>39920</v>
      </c>
      <c r="B3555">
        <v>2009</v>
      </c>
      <c r="C3555">
        <v>4</v>
      </c>
      <c r="D3555" t="s">
        <v>34</v>
      </c>
      <c r="E3555" t="s">
        <v>12</v>
      </c>
      <c r="F3555">
        <v>785</v>
      </c>
      <c r="G3555">
        <v>558</v>
      </c>
      <c r="H3555">
        <v>7</v>
      </c>
      <c r="I3555">
        <v>3906</v>
      </c>
      <c r="J3555">
        <v>4691</v>
      </c>
      <c r="K3555">
        <v>5383</v>
      </c>
      <c r="L3555">
        <v>692</v>
      </c>
      <c r="M3555">
        <f t="array" ref="M3555">SUM(IF(E$2:E3555=E3555,IF(B$2:B3555=B3555,IF(C$2:C3555=C3555,L$2:L3555))))</f>
        <v>9735</v>
      </c>
    </row>
    <row r="3556" spans="1:13" x14ac:dyDescent="0.25">
      <c r="A3556" s="2">
        <v>39920</v>
      </c>
      <c r="B3556">
        <v>2009</v>
      </c>
      <c r="C3556">
        <v>4</v>
      </c>
      <c r="D3556" t="s">
        <v>34</v>
      </c>
      <c r="E3556" t="s">
        <v>9</v>
      </c>
      <c r="F3556">
        <v>788</v>
      </c>
      <c r="G3556">
        <v>558</v>
      </c>
      <c r="H3556">
        <v>1</v>
      </c>
      <c r="I3556">
        <v>558</v>
      </c>
      <c r="J3556">
        <v>1346</v>
      </c>
      <c r="K3556">
        <v>1080</v>
      </c>
      <c r="L3556">
        <v>-266</v>
      </c>
      <c r="M3556">
        <f t="array" ref="M3556">SUM(IF(E$2:E3556=E3556,IF(B$2:B3556=B3556,IF(C$2:C3556=C3556,L$2:L3556))))</f>
        <v>-1132</v>
      </c>
    </row>
    <row r="3557" spans="1:13" x14ac:dyDescent="0.25">
      <c r="A3557" s="2">
        <v>39922</v>
      </c>
      <c r="B3557">
        <v>2009</v>
      </c>
      <c r="C3557">
        <v>4</v>
      </c>
      <c r="D3557" t="s">
        <v>36</v>
      </c>
      <c r="E3557" t="s">
        <v>13</v>
      </c>
      <c r="F3557">
        <v>1228</v>
      </c>
      <c r="G3557">
        <v>521</v>
      </c>
      <c r="H3557">
        <v>5</v>
      </c>
      <c r="I3557">
        <v>2605</v>
      </c>
      <c r="J3557">
        <v>3833</v>
      </c>
      <c r="K3557">
        <v>3810</v>
      </c>
      <c r="L3557">
        <v>-23</v>
      </c>
      <c r="M3557">
        <f t="array" ref="M3557">SUM(IF(E$2:E3557=E3557,IF(B$2:B3557=B3557,IF(C$2:C3557=C3557,L$2:L3557))))</f>
        <v>575</v>
      </c>
    </row>
    <row r="3558" spans="1:13" x14ac:dyDescent="0.25">
      <c r="A3558" s="2">
        <v>39925</v>
      </c>
      <c r="B3558">
        <v>2009</v>
      </c>
      <c r="C3558">
        <v>4</v>
      </c>
      <c r="D3558" t="s">
        <v>32</v>
      </c>
      <c r="E3558" t="s">
        <v>10</v>
      </c>
      <c r="F3558">
        <v>628</v>
      </c>
      <c r="G3558">
        <v>758</v>
      </c>
      <c r="H3558">
        <v>6</v>
      </c>
      <c r="I3558">
        <v>4548</v>
      </c>
      <c r="J3558">
        <v>5176</v>
      </c>
      <c r="K3558">
        <v>5469</v>
      </c>
      <c r="L3558">
        <v>293</v>
      </c>
      <c r="M3558">
        <f t="array" ref="M3558">SUM(IF(E$2:E3558=E3558,IF(B$2:B3558=B3558,IF(C$2:C3558=C3558,L$2:L3558))))</f>
        <v>-235</v>
      </c>
    </row>
    <row r="3559" spans="1:13" x14ac:dyDescent="0.25">
      <c r="A3559" s="2">
        <v>39926</v>
      </c>
      <c r="B3559">
        <v>2009</v>
      </c>
      <c r="C3559">
        <v>4</v>
      </c>
      <c r="D3559" t="s">
        <v>33</v>
      </c>
      <c r="E3559" t="s">
        <v>13</v>
      </c>
      <c r="F3559">
        <v>1228</v>
      </c>
      <c r="G3559">
        <v>521</v>
      </c>
      <c r="H3559">
        <v>7</v>
      </c>
      <c r="I3559">
        <v>3647</v>
      </c>
      <c r="J3559">
        <v>4875</v>
      </c>
      <c r="K3559">
        <v>19582</v>
      </c>
      <c r="L3559">
        <v>14707</v>
      </c>
      <c r="M3559">
        <f t="array" ref="M3559">SUM(IF(E$2:E3559=E3559,IF(B$2:B3559=B3559,IF(C$2:C3559=C3559,L$2:L3559))))</f>
        <v>15282</v>
      </c>
    </row>
    <row r="3560" spans="1:13" x14ac:dyDescent="0.25">
      <c r="A3560" s="2">
        <v>39927</v>
      </c>
      <c r="B3560">
        <v>2009</v>
      </c>
      <c r="C3560">
        <v>4</v>
      </c>
      <c r="D3560" t="s">
        <v>34</v>
      </c>
      <c r="E3560" t="s">
        <v>10</v>
      </c>
      <c r="F3560">
        <v>628</v>
      </c>
      <c r="G3560">
        <v>558</v>
      </c>
      <c r="H3560">
        <v>3</v>
      </c>
      <c r="I3560">
        <v>1674</v>
      </c>
      <c r="J3560">
        <v>2302</v>
      </c>
      <c r="K3560">
        <v>2616</v>
      </c>
      <c r="L3560">
        <v>314</v>
      </c>
      <c r="M3560">
        <f t="array" ref="M3560">SUM(IF(E$2:E3560=E3560,IF(B$2:B3560=B3560,IF(C$2:C3560=C3560,L$2:L3560))))</f>
        <v>79</v>
      </c>
    </row>
    <row r="3561" spans="1:13" x14ac:dyDescent="0.25">
      <c r="A3561" s="2">
        <v>39928</v>
      </c>
      <c r="B3561">
        <v>2009</v>
      </c>
      <c r="C3561">
        <v>4</v>
      </c>
      <c r="D3561" t="s">
        <v>35</v>
      </c>
      <c r="E3561" t="s">
        <v>12</v>
      </c>
      <c r="F3561">
        <v>785</v>
      </c>
      <c r="G3561">
        <v>669</v>
      </c>
      <c r="H3561">
        <v>5</v>
      </c>
      <c r="I3561">
        <v>3345</v>
      </c>
      <c r="J3561">
        <v>4130</v>
      </c>
      <c r="K3561">
        <v>4042</v>
      </c>
      <c r="L3561">
        <v>-88</v>
      </c>
      <c r="M3561">
        <f t="array" ref="M3561">SUM(IF(E$2:E3561=E3561,IF(B$2:B3561=B3561,IF(C$2:C3561=C3561,L$2:L3561))))</f>
        <v>9647</v>
      </c>
    </row>
    <row r="3562" spans="1:13" x14ac:dyDescent="0.25">
      <c r="A3562" s="2">
        <v>39929</v>
      </c>
      <c r="B3562">
        <v>2009</v>
      </c>
      <c r="C3562">
        <v>4</v>
      </c>
      <c r="D3562" t="s">
        <v>36</v>
      </c>
      <c r="E3562" t="s">
        <v>12</v>
      </c>
      <c r="F3562">
        <v>785</v>
      </c>
      <c r="G3562">
        <v>521</v>
      </c>
      <c r="H3562">
        <v>10</v>
      </c>
      <c r="I3562">
        <v>5210</v>
      </c>
      <c r="J3562">
        <v>5995</v>
      </c>
      <c r="K3562">
        <v>7112</v>
      </c>
      <c r="L3562">
        <v>1117</v>
      </c>
      <c r="M3562">
        <f t="array" ref="M3562">SUM(IF(E$2:E3562=E3562,IF(B$2:B3562=B3562,IF(C$2:C3562=C3562,L$2:L3562))))</f>
        <v>10764</v>
      </c>
    </row>
    <row r="3563" spans="1:13" x14ac:dyDescent="0.25">
      <c r="A3563" s="2">
        <v>39930</v>
      </c>
      <c r="B3563">
        <v>2009</v>
      </c>
      <c r="C3563">
        <v>4</v>
      </c>
      <c r="D3563" t="s">
        <v>30</v>
      </c>
      <c r="E3563" t="s">
        <v>10</v>
      </c>
      <c r="F3563">
        <v>628</v>
      </c>
      <c r="G3563">
        <v>558</v>
      </c>
      <c r="H3563">
        <v>10</v>
      </c>
      <c r="I3563">
        <v>5580</v>
      </c>
      <c r="J3563">
        <v>6208</v>
      </c>
      <c r="K3563">
        <v>5465</v>
      </c>
      <c r="L3563">
        <v>-743</v>
      </c>
      <c r="M3563">
        <f t="array" ref="M3563">SUM(IF(E$2:E3563=E3563,IF(B$2:B3563=B3563,IF(C$2:C3563=C3563,L$2:L3563))))</f>
        <v>-664</v>
      </c>
    </row>
    <row r="3564" spans="1:13" x14ac:dyDescent="0.25">
      <c r="A3564" s="2">
        <v>39931</v>
      </c>
      <c r="B3564">
        <v>2009</v>
      </c>
      <c r="C3564">
        <v>4</v>
      </c>
      <c r="D3564" t="s">
        <v>31</v>
      </c>
      <c r="E3564" t="s">
        <v>12</v>
      </c>
      <c r="F3564">
        <v>785</v>
      </c>
      <c r="G3564">
        <v>758</v>
      </c>
      <c r="H3564">
        <v>5</v>
      </c>
      <c r="I3564">
        <v>3790</v>
      </c>
      <c r="J3564">
        <v>4575</v>
      </c>
      <c r="K3564">
        <v>3816</v>
      </c>
      <c r="L3564">
        <v>-759</v>
      </c>
      <c r="M3564">
        <f t="array" ref="M3564">SUM(IF(E$2:E3564=E3564,IF(B$2:B3564=B3564,IF(C$2:C3564=C3564,L$2:L3564))))</f>
        <v>10005</v>
      </c>
    </row>
    <row r="3565" spans="1:13" x14ac:dyDescent="0.25">
      <c r="A3565" s="2">
        <v>39934</v>
      </c>
      <c r="B3565">
        <v>2009</v>
      </c>
      <c r="C3565">
        <v>5</v>
      </c>
      <c r="D3565" t="s">
        <v>34</v>
      </c>
      <c r="E3565" t="s">
        <v>9</v>
      </c>
      <c r="F3565">
        <v>788</v>
      </c>
      <c r="G3565">
        <v>558</v>
      </c>
      <c r="H3565">
        <v>3</v>
      </c>
      <c r="I3565">
        <v>1674</v>
      </c>
      <c r="J3565">
        <v>2462</v>
      </c>
      <c r="K3565">
        <v>1972</v>
      </c>
      <c r="L3565">
        <v>-490</v>
      </c>
      <c r="M3565">
        <f t="array" ref="M3565">SUM(IF(E$2:E3565=E3565,IF(B$2:B3565=B3565,IF(C$2:C3565=C3565,L$2:L3565))))</f>
        <v>-490</v>
      </c>
    </row>
    <row r="3566" spans="1:13" x14ac:dyDescent="0.25">
      <c r="A3566" s="2">
        <v>39934</v>
      </c>
      <c r="B3566">
        <v>2009</v>
      </c>
      <c r="C3566">
        <v>5</v>
      </c>
      <c r="D3566" t="s">
        <v>34</v>
      </c>
      <c r="E3566" t="s">
        <v>8</v>
      </c>
      <c r="F3566">
        <v>1077</v>
      </c>
      <c r="G3566">
        <v>558</v>
      </c>
      <c r="H3566">
        <v>2</v>
      </c>
      <c r="I3566">
        <v>1116</v>
      </c>
      <c r="J3566">
        <v>2193</v>
      </c>
      <c r="K3566">
        <v>2181</v>
      </c>
      <c r="L3566">
        <v>-12</v>
      </c>
      <c r="M3566">
        <f t="array" ref="M3566">SUM(IF(E$2:E3566=E3566,IF(B$2:B3566=B3566,IF(C$2:C3566=C3566,L$2:L3566))))</f>
        <v>-12</v>
      </c>
    </row>
    <row r="3567" spans="1:13" x14ac:dyDescent="0.25">
      <c r="A3567" s="2">
        <v>39934</v>
      </c>
      <c r="B3567">
        <v>2009</v>
      </c>
      <c r="C3567">
        <v>5</v>
      </c>
      <c r="D3567" t="s">
        <v>34</v>
      </c>
      <c r="E3567" t="s">
        <v>7</v>
      </c>
      <c r="F3567">
        <v>1179</v>
      </c>
      <c r="G3567">
        <v>558</v>
      </c>
      <c r="H3567">
        <v>7</v>
      </c>
      <c r="I3567">
        <v>3906</v>
      </c>
      <c r="J3567">
        <v>5085</v>
      </c>
      <c r="K3567">
        <v>5660</v>
      </c>
      <c r="L3567">
        <v>575</v>
      </c>
      <c r="M3567">
        <f t="array" ref="M3567">SUM(IF(E$2:E3567=E3567,IF(B$2:B3567=B3567,IF(C$2:C3567=C3567,L$2:L3567))))</f>
        <v>575</v>
      </c>
    </row>
    <row r="3568" spans="1:13" x14ac:dyDescent="0.25">
      <c r="A3568" s="2">
        <v>39935</v>
      </c>
      <c r="B3568">
        <v>2009</v>
      </c>
      <c r="C3568">
        <v>5</v>
      </c>
      <c r="D3568" t="s">
        <v>35</v>
      </c>
      <c r="E3568" t="s">
        <v>10</v>
      </c>
      <c r="F3568">
        <v>628</v>
      </c>
      <c r="G3568">
        <v>669</v>
      </c>
      <c r="H3568">
        <v>5</v>
      </c>
      <c r="I3568">
        <v>3345</v>
      </c>
      <c r="J3568">
        <v>3973</v>
      </c>
      <c r="K3568">
        <v>3053</v>
      </c>
      <c r="L3568">
        <v>-920</v>
      </c>
      <c r="M3568">
        <f t="array" ref="M3568">SUM(IF(E$2:E3568=E3568,IF(B$2:B3568=B3568,IF(C$2:C3568=C3568,L$2:L3568))))</f>
        <v>-920</v>
      </c>
    </row>
    <row r="3569" spans="1:13" x14ac:dyDescent="0.25">
      <c r="A3569" s="2">
        <v>39936</v>
      </c>
      <c r="B3569">
        <v>2009</v>
      </c>
      <c r="C3569">
        <v>5</v>
      </c>
      <c r="D3569" t="s">
        <v>36</v>
      </c>
      <c r="E3569" t="s">
        <v>7</v>
      </c>
      <c r="F3569">
        <v>1179</v>
      </c>
      <c r="G3569">
        <v>521</v>
      </c>
      <c r="H3569">
        <v>2</v>
      </c>
      <c r="I3569">
        <v>1042</v>
      </c>
      <c r="J3569">
        <v>2221</v>
      </c>
      <c r="K3569">
        <v>2178</v>
      </c>
      <c r="L3569">
        <v>-43</v>
      </c>
      <c r="M3569">
        <f t="array" ref="M3569">SUM(IF(E$2:E3569=E3569,IF(B$2:B3569=B3569,IF(C$2:C3569=C3569,L$2:L3569))))</f>
        <v>532</v>
      </c>
    </row>
    <row r="3570" spans="1:13" x14ac:dyDescent="0.25">
      <c r="A3570" s="2">
        <v>39937</v>
      </c>
      <c r="B3570">
        <v>2009</v>
      </c>
      <c r="C3570">
        <v>5</v>
      </c>
      <c r="D3570" t="s">
        <v>30</v>
      </c>
      <c r="E3570" t="s">
        <v>12</v>
      </c>
      <c r="F3570">
        <v>785</v>
      </c>
      <c r="G3570">
        <v>558</v>
      </c>
      <c r="H3570">
        <v>3</v>
      </c>
      <c r="I3570">
        <v>1674</v>
      </c>
      <c r="J3570">
        <v>2459</v>
      </c>
      <c r="K3570">
        <v>2507</v>
      </c>
      <c r="L3570">
        <v>48</v>
      </c>
      <c r="M3570">
        <f t="array" ref="M3570">SUM(IF(E$2:E3570=E3570,IF(B$2:B3570=B3570,IF(C$2:C3570=C3570,L$2:L3570))))</f>
        <v>48</v>
      </c>
    </row>
    <row r="3571" spans="1:13" x14ac:dyDescent="0.25">
      <c r="A3571" s="2">
        <v>39938</v>
      </c>
      <c r="B3571">
        <v>2009</v>
      </c>
      <c r="C3571">
        <v>5</v>
      </c>
      <c r="D3571" t="s">
        <v>31</v>
      </c>
      <c r="E3571" t="s">
        <v>12</v>
      </c>
      <c r="F3571">
        <v>785</v>
      </c>
      <c r="G3571">
        <v>758</v>
      </c>
      <c r="H3571">
        <v>3</v>
      </c>
      <c r="I3571">
        <v>2274</v>
      </c>
      <c r="J3571">
        <v>3059</v>
      </c>
      <c r="K3571">
        <v>3093</v>
      </c>
      <c r="L3571">
        <v>34</v>
      </c>
      <c r="M3571">
        <f t="array" ref="M3571">SUM(IF(E$2:E3571=E3571,IF(B$2:B3571=B3571,IF(C$2:C3571=C3571,L$2:L3571))))</f>
        <v>82</v>
      </c>
    </row>
    <row r="3572" spans="1:13" x14ac:dyDescent="0.25">
      <c r="A3572" s="2">
        <v>39939</v>
      </c>
      <c r="B3572">
        <v>2009</v>
      </c>
      <c r="C3572">
        <v>5</v>
      </c>
      <c r="D3572" t="s">
        <v>32</v>
      </c>
      <c r="E3572" t="s">
        <v>10</v>
      </c>
      <c r="F3572">
        <v>628</v>
      </c>
      <c r="G3572">
        <v>758</v>
      </c>
      <c r="H3572">
        <v>1</v>
      </c>
      <c r="I3572">
        <v>758</v>
      </c>
      <c r="J3572">
        <v>1386</v>
      </c>
      <c r="K3572">
        <v>1216</v>
      </c>
      <c r="L3572">
        <v>-170</v>
      </c>
      <c r="M3572">
        <f t="array" ref="M3572">SUM(IF(E$2:E3572=E3572,IF(B$2:B3572=B3572,IF(C$2:C3572=C3572,L$2:L3572))))</f>
        <v>-1090</v>
      </c>
    </row>
    <row r="3573" spans="1:13" x14ac:dyDescent="0.25">
      <c r="A3573" s="2">
        <v>39940</v>
      </c>
      <c r="B3573">
        <v>2009</v>
      </c>
      <c r="C3573">
        <v>5</v>
      </c>
      <c r="D3573" t="s">
        <v>33</v>
      </c>
      <c r="E3573" t="s">
        <v>12</v>
      </c>
      <c r="F3573">
        <v>785</v>
      </c>
      <c r="G3573">
        <v>521</v>
      </c>
      <c r="H3573">
        <v>4</v>
      </c>
      <c r="I3573">
        <v>2084</v>
      </c>
      <c r="J3573">
        <v>2869</v>
      </c>
      <c r="K3573">
        <v>5773</v>
      </c>
      <c r="L3573">
        <v>2904</v>
      </c>
      <c r="M3573">
        <f t="array" ref="M3573">SUM(IF(E$2:E3573=E3573,IF(B$2:B3573=B3573,IF(C$2:C3573=C3573,L$2:L3573))))</f>
        <v>2986</v>
      </c>
    </row>
    <row r="3574" spans="1:13" x14ac:dyDescent="0.25">
      <c r="A3574" s="2">
        <v>39941</v>
      </c>
      <c r="B3574">
        <v>2009</v>
      </c>
      <c r="C3574">
        <v>5</v>
      </c>
      <c r="D3574" t="s">
        <v>34</v>
      </c>
      <c r="E3574" t="s">
        <v>13</v>
      </c>
      <c r="F3574">
        <v>1228</v>
      </c>
      <c r="G3574">
        <v>558</v>
      </c>
      <c r="H3574">
        <v>9</v>
      </c>
      <c r="I3574">
        <v>5022</v>
      </c>
      <c r="J3574">
        <v>6250</v>
      </c>
      <c r="K3574">
        <v>16794</v>
      </c>
      <c r="L3574">
        <v>10544</v>
      </c>
      <c r="M3574">
        <f t="array" ref="M3574">SUM(IF(E$2:E3574=E3574,IF(B$2:B3574=B3574,IF(C$2:C3574=C3574,L$2:L3574))))</f>
        <v>10544</v>
      </c>
    </row>
    <row r="3575" spans="1:13" x14ac:dyDescent="0.25">
      <c r="A3575" s="2">
        <v>39942</v>
      </c>
      <c r="B3575">
        <v>2009</v>
      </c>
      <c r="C3575">
        <v>5</v>
      </c>
      <c r="D3575" t="s">
        <v>35</v>
      </c>
      <c r="E3575" t="s">
        <v>8</v>
      </c>
      <c r="F3575">
        <v>1077</v>
      </c>
      <c r="G3575">
        <v>669</v>
      </c>
      <c r="H3575">
        <v>1</v>
      </c>
      <c r="I3575">
        <v>669</v>
      </c>
      <c r="J3575">
        <v>1746</v>
      </c>
      <c r="K3575">
        <v>1423</v>
      </c>
      <c r="L3575">
        <v>-323</v>
      </c>
      <c r="M3575">
        <f t="array" ref="M3575">SUM(IF(E$2:E3575=E3575,IF(B$2:B3575=B3575,IF(C$2:C3575=C3575,L$2:L3575))))</f>
        <v>-335</v>
      </c>
    </row>
    <row r="3576" spans="1:13" x14ac:dyDescent="0.25">
      <c r="A3576" s="2">
        <v>39943</v>
      </c>
      <c r="B3576">
        <v>2009</v>
      </c>
      <c r="C3576">
        <v>5</v>
      </c>
      <c r="D3576" t="s">
        <v>36</v>
      </c>
      <c r="E3576" t="s">
        <v>8</v>
      </c>
      <c r="F3576">
        <v>1077</v>
      </c>
      <c r="G3576">
        <v>521</v>
      </c>
      <c r="H3576">
        <v>7</v>
      </c>
      <c r="I3576">
        <v>3647</v>
      </c>
      <c r="J3576">
        <v>4724</v>
      </c>
      <c r="K3576">
        <v>12412</v>
      </c>
      <c r="L3576">
        <v>7688</v>
      </c>
      <c r="M3576">
        <f t="array" ref="M3576">SUM(IF(E$2:E3576=E3576,IF(B$2:B3576=B3576,IF(C$2:C3576=C3576,L$2:L3576))))</f>
        <v>7353</v>
      </c>
    </row>
    <row r="3577" spans="1:13" x14ac:dyDescent="0.25">
      <c r="A3577" s="2">
        <v>39943</v>
      </c>
      <c r="B3577">
        <v>2009</v>
      </c>
      <c r="C3577">
        <v>5</v>
      </c>
      <c r="D3577" t="s">
        <v>36</v>
      </c>
      <c r="E3577" t="s">
        <v>12</v>
      </c>
      <c r="F3577">
        <v>785</v>
      </c>
      <c r="G3577">
        <v>521</v>
      </c>
      <c r="H3577">
        <v>3</v>
      </c>
      <c r="I3577">
        <v>1563</v>
      </c>
      <c r="J3577">
        <v>2348</v>
      </c>
      <c r="K3577">
        <v>2242</v>
      </c>
      <c r="L3577">
        <v>-106</v>
      </c>
      <c r="M3577">
        <f t="array" ref="M3577">SUM(IF(E$2:E3577=E3577,IF(B$2:B3577=B3577,IF(C$2:C3577=C3577,L$2:L3577))))</f>
        <v>2880</v>
      </c>
    </row>
    <row r="3578" spans="1:13" x14ac:dyDescent="0.25">
      <c r="A3578" s="2">
        <v>39944</v>
      </c>
      <c r="B3578">
        <v>2009</v>
      </c>
      <c r="C3578">
        <v>5</v>
      </c>
      <c r="D3578" t="s">
        <v>30</v>
      </c>
      <c r="E3578" t="s">
        <v>12</v>
      </c>
      <c r="F3578">
        <v>785</v>
      </c>
      <c r="G3578">
        <v>558</v>
      </c>
      <c r="H3578">
        <v>8</v>
      </c>
      <c r="I3578">
        <v>4464</v>
      </c>
      <c r="J3578">
        <v>5249</v>
      </c>
      <c r="K3578">
        <v>4530</v>
      </c>
      <c r="L3578">
        <v>-719</v>
      </c>
      <c r="M3578">
        <f t="array" ref="M3578">SUM(IF(E$2:E3578=E3578,IF(B$2:B3578=B3578,IF(C$2:C3578=C3578,L$2:L3578))))</f>
        <v>2161</v>
      </c>
    </row>
    <row r="3579" spans="1:13" x14ac:dyDescent="0.25">
      <c r="A3579" s="2">
        <v>39947</v>
      </c>
      <c r="B3579">
        <v>2009</v>
      </c>
      <c r="C3579">
        <v>5</v>
      </c>
      <c r="D3579" t="s">
        <v>33</v>
      </c>
      <c r="E3579" t="s">
        <v>10</v>
      </c>
      <c r="F3579">
        <v>628</v>
      </c>
      <c r="G3579">
        <v>521</v>
      </c>
      <c r="H3579">
        <v>6</v>
      </c>
      <c r="I3579">
        <v>3126</v>
      </c>
      <c r="J3579">
        <v>3754</v>
      </c>
      <c r="K3579">
        <v>4504</v>
      </c>
      <c r="L3579">
        <v>750</v>
      </c>
      <c r="M3579">
        <f t="array" ref="M3579">SUM(IF(E$2:E3579=E3579,IF(B$2:B3579=B3579,IF(C$2:C3579=C3579,L$2:L3579))))</f>
        <v>-340</v>
      </c>
    </row>
    <row r="3580" spans="1:13" x14ac:dyDescent="0.25">
      <c r="A3580" s="2">
        <v>39948</v>
      </c>
      <c r="B3580">
        <v>2009</v>
      </c>
      <c r="C3580">
        <v>5</v>
      </c>
      <c r="D3580" t="s">
        <v>34</v>
      </c>
      <c r="E3580" t="s">
        <v>10</v>
      </c>
      <c r="F3580">
        <v>628</v>
      </c>
      <c r="G3580">
        <v>558</v>
      </c>
      <c r="H3580">
        <v>10</v>
      </c>
      <c r="I3580">
        <v>5580</v>
      </c>
      <c r="J3580">
        <v>6208</v>
      </c>
      <c r="K3580">
        <v>5371</v>
      </c>
      <c r="L3580">
        <v>-837</v>
      </c>
      <c r="M3580">
        <f t="array" ref="M3580">SUM(IF(E$2:E3580=E3580,IF(B$2:B3580=B3580,IF(C$2:C3580=C3580,L$2:L3580))))</f>
        <v>-1177</v>
      </c>
    </row>
    <row r="3581" spans="1:13" x14ac:dyDescent="0.25">
      <c r="A3581" s="2">
        <v>39949</v>
      </c>
      <c r="B3581">
        <v>2009</v>
      </c>
      <c r="C3581">
        <v>5</v>
      </c>
      <c r="D3581" t="s">
        <v>35</v>
      </c>
      <c r="E3581" t="s">
        <v>13</v>
      </c>
      <c r="F3581">
        <v>1228</v>
      </c>
      <c r="G3581">
        <v>669</v>
      </c>
      <c r="H3581">
        <v>5</v>
      </c>
      <c r="I3581">
        <v>3345</v>
      </c>
      <c r="J3581">
        <v>4573</v>
      </c>
      <c r="K3581">
        <v>4572</v>
      </c>
      <c r="L3581">
        <v>-1</v>
      </c>
      <c r="M3581">
        <f t="array" ref="M3581">SUM(IF(E$2:E3581=E3581,IF(B$2:B3581=B3581,IF(C$2:C3581=C3581,L$2:L3581))))</f>
        <v>10543</v>
      </c>
    </row>
    <row r="3582" spans="1:13" x14ac:dyDescent="0.25">
      <c r="A3582" s="2">
        <v>39950</v>
      </c>
      <c r="B3582">
        <v>2009</v>
      </c>
      <c r="C3582">
        <v>5</v>
      </c>
      <c r="D3582" t="s">
        <v>36</v>
      </c>
      <c r="E3582" t="s">
        <v>10</v>
      </c>
      <c r="F3582">
        <v>628</v>
      </c>
      <c r="G3582">
        <v>521</v>
      </c>
      <c r="H3582">
        <v>2</v>
      </c>
      <c r="I3582">
        <v>1042</v>
      </c>
      <c r="J3582">
        <v>1670</v>
      </c>
      <c r="K3582">
        <v>1686</v>
      </c>
      <c r="L3582">
        <v>16</v>
      </c>
      <c r="M3582">
        <f t="array" ref="M3582">SUM(IF(E$2:E3582=E3582,IF(B$2:B3582=B3582,IF(C$2:C3582=C3582,L$2:L3582))))</f>
        <v>-1161</v>
      </c>
    </row>
    <row r="3583" spans="1:13" x14ac:dyDescent="0.25">
      <c r="A3583" s="2">
        <v>39950</v>
      </c>
      <c r="B3583">
        <v>2009</v>
      </c>
      <c r="C3583">
        <v>5</v>
      </c>
      <c r="D3583" t="s">
        <v>36</v>
      </c>
      <c r="E3583" t="s">
        <v>12</v>
      </c>
      <c r="F3583">
        <v>785</v>
      </c>
      <c r="G3583">
        <v>521</v>
      </c>
      <c r="H3583">
        <v>4</v>
      </c>
      <c r="I3583">
        <v>2084</v>
      </c>
      <c r="J3583">
        <v>2869</v>
      </c>
      <c r="K3583">
        <v>2571</v>
      </c>
      <c r="L3583">
        <v>-298</v>
      </c>
      <c r="M3583">
        <f t="array" ref="M3583">SUM(IF(E$2:E3583=E3583,IF(B$2:B3583=B3583,IF(C$2:C3583=C3583,L$2:L3583))))</f>
        <v>1863</v>
      </c>
    </row>
    <row r="3584" spans="1:13" x14ac:dyDescent="0.25">
      <c r="A3584" s="2">
        <v>39951</v>
      </c>
      <c r="B3584">
        <v>2009</v>
      </c>
      <c r="C3584">
        <v>5</v>
      </c>
      <c r="D3584" t="s">
        <v>30</v>
      </c>
      <c r="E3584" t="s">
        <v>10</v>
      </c>
      <c r="F3584">
        <v>628</v>
      </c>
      <c r="G3584">
        <v>558</v>
      </c>
      <c r="H3584">
        <v>5</v>
      </c>
      <c r="I3584">
        <v>2790</v>
      </c>
      <c r="J3584">
        <v>3418</v>
      </c>
      <c r="K3584">
        <v>3952</v>
      </c>
      <c r="L3584">
        <v>534</v>
      </c>
      <c r="M3584">
        <f t="array" ref="M3584">SUM(IF(E$2:E3584=E3584,IF(B$2:B3584=B3584,IF(C$2:C3584=C3584,L$2:L3584))))</f>
        <v>-627</v>
      </c>
    </row>
    <row r="3585" spans="1:13" x14ac:dyDescent="0.25">
      <c r="A3585" s="2">
        <v>39951</v>
      </c>
      <c r="B3585">
        <v>2009</v>
      </c>
      <c r="C3585">
        <v>5</v>
      </c>
      <c r="D3585" t="s">
        <v>30</v>
      </c>
      <c r="E3585" t="s">
        <v>12</v>
      </c>
      <c r="F3585">
        <v>785</v>
      </c>
      <c r="G3585">
        <v>558</v>
      </c>
      <c r="H3585">
        <v>9</v>
      </c>
      <c r="I3585">
        <v>5022</v>
      </c>
      <c r="J3585">
        <v>5807</v>
      </c>
      <c r="K3585">
        <v>5967</v>
      </c>
      <c r="L3585">
        <v>160</v>
      </c>
      <c r="M3585">
        <f t="array" ref="M3585">SUM(IF(E$2:E3585=E3585,IF(B$2:B3585=B3585,IF(C$2:C3585=C3585,L$2:L3585))))</f>
        <v>2023</v>
      </c>
    </row>
    <row r="3586" spans="1:13" x14ac:dyDescent="0.25">
      <c r="A3586" s="2">
        <v>39952</v>
      </c>
      <c r="B3586">
        <v>2009</v>
      </c>
      <c r="C3586">
        <v>5</v>
      </c>
      <c r="D3586" t="s">
        <v>31</v>
      </c>
      <c r="E3586" t="s">
        <v>12</v>
      </c>
      <c r="F3586">
        <v>785</v>
      </c>
      <c r="G3586">
        <v>758</v>
      </c>
      <c r="H3586">
        <v>9</v>
      </c>
      <c r="I3586">
        <v>6822</v>
      </c>
      <c r="J3586">
        <v>7607</v>
      </c>
      <c r="K3586">
        <v>8675</v>
      </c>
      <c r="L3586">
        <v>1068</v>
      </c>
      <c r="M3586">
        <f t="array" ref="M3586">SUM(IF(E$2:E3586=E3586,IF(B$2:B3586=B3586,IF(C$2:C3586=C3586,L$2:L3586))))</f>
        <v>3091</v>
      </c>
    </row>
    <row r="3587" spans="1:13" x14ac:dyDescent="0.25">
      <c r="A3587" s="2">
        <v>39953</v>
      </c>
      <c r="B3587">
        <v>2009</v>
      </c>
      <c r="C3587">
        <v>5</v>
      </c>
      <c r="D3587" t="s">
        <v>32</v>
      </c>
      <c r="E3587" t="s">
        <v>12</v>
      </c>
      <c r="F3587">
        <v>785</v>
      </c>
      <c r="G3587">
        <v>758</v>
      </c>
      <c r="H3587">
        <v>9</v>
      </c>
      <c r="I3587">
        <v>6822</v>
      </c>
      <c r="J3587">
        <v>7607</v>
      </c>
      <c r="K3587">
        <v>9045</v>
      </c>
      <c r="L3587">
        <v>1438</v>
      </c>
      <c r="M3587">
        <f t="array" ref="M3587">SUM(IF(E$2:E3587=E3587,IF(B$2:B3587=B3587,IF(C$2:C3587=C3587,L$2:L3587))))</f>
        <v>4529</v>
      </c>
    </row>
    <row r="3588" spans="1:13" x14ac:dyDescent="0.25">
      <c r="A3588" s="2">
        <v>39954</v>
      </c>
      <c r="B3588">
        <v>2009</v>
      </c>
      <c r="C3588">
        <v>5</v>
      </c>
      <c r="D3588" t="s">
        <v>33</v>
      </c>
      <c r="E3588" t="s">
        <v>13</v>
      </c>
      <c r="F3588">
        <v>1228</v>
      </c>
      <c r="G3588">
        <v>521</v>
      </c>
      <c r="H3588">
        <v>8</v>
      </c>
      <c r="I3588">
        <v>4168</v>
      </c>
      <c r="J3588">
        <v>5396</v>
      </c>
      <c r="K3588">
        <v>4583</v>
      </c>
      <c r="L3588">
        <v>-813</v>
      </c>
      <c r="M3588">
        <f t="array" ref="M3588">SUM(IF(E$2:E3588=E3588,IF(B$2:B3588=B3588,IF(C$2:C3588=C3588,L$2:L3588))))</f>
        <v>9730</v>
      </c>
    </row>
    <row r="3589" spans="1:13" x14ac:dyDescent="0.25">
      <c r="A3589" s="2">
        <v>39955</v>
      </c>
      <c r="B3589">
        <v>2009</v>
      </c>
      <c r="C3589">
        <v>5</v>
      </c>
      <c r="D3589" t="s">
        <v>34</v>
      </c>
      <c r="E3589" t="s">
        <v>12</v>
      </c>
      <c r="F3589">
        <v>785</v>
      </c>
      <c r="G3589">
        <v>558</v>
      </c>
      <c r="H3589">
        <v>10</v>
      </c>
      <c r="I3589">
        <v>5580</v>
      </c>
      <c r="J3589">
        <v>6365</v>
      </c>
      <c r="K3589">
        <v>5996</v>
      </c>
      <c r="L3589">
        <v>-369</v>
      </c>
      <c r="M3589">
        <f t="array" ref="M3589">SUM(IF(E$2:E3589=E3589,IF(B$2:B3589=B3589,IF(C$2:C3589=C3589,L$2:L3589))))</f>
        <v>4160</v>
      </c>
    </row>
    <row r="3590" spans="1:13" x14ac:dyDescent="0.25">
      <c r="A3590" s="2">
        <v>39956</v>
      </c>
      <c r="B3590">
        <v>2009</v>
      </c>
      <c r="C3590">
        <v>5</v>
      </c>
      <c r="D3590" t="s">
        <v>35</v>
      </c>
      <c r="E3590" t="s">
        <v>8</v>
      </c>
      <c r="F3590">
        <v>1077</v>
      </c>
      <c r="G3590">
        <v>669</v>
      </c>
      <c r="H3590">
        <v>9</v>
      </c>
      <c r="I3590">
        <v>6021</v>
      </c>
      <c r="J3590">
        <v>7098</v>
      </c>
      <c r="K3590">
        <v>8164</v>
      </c>
      <c r="L3590">
        <v>1066</v>
      </c>
      <c r="M3590">
        <f t="array" ref="M3590">SUM(IF(E$2:E3590=E3590,IF(B$2:B3590=B3590,IF(C$2:C3590=C3590,L$2:L3590))))</f>
        <v>8419</v>
      </c>
    </row>
    <row r="3591" spans="1:13" x14ac:dyDescent="0.25">
      <c r="A3591" s="2">
        <v>39956</v>
      </c>
      <c r="B3591">
        <v>2009</v>
      </c>
      <c r="C3591">
        <v>5</v>
      </c>
      <c r="D3591" t="s">
        <v>35</v>
      </c>
      <c r="E3591" t="s">
        <v>10</v>
      </c>
      <c r="F3591">
        <v>628</v>
      </c>
      <c r="G3591">
        <v>669</v>
      </c>
      <c r="H3591">
        <v>2</v>
      </c>
      <c r="I3591">
        <v>1338</v>
      </c>
      <c r="J3591">
        <v>1966</v>
      </c>
      <c r="K3591">
        <v>2129</v>
      </c>
      <c r="L3591">
        <v>163</v>
      </c>
      <c r="M3591">
        <f t="array" ref="M3591">SUM(IF(E$2:E3591=E3591,IF(B$2:B3591=B3591,IF(C$2:C3591=C3591,L$2:L3591))))</f>
        <v>-464</v>
      </c>
    </row>
    <row r="3592" spans="1:13" x14ac:dyDescent="0.25">
      <c r="A3592" s="2">
        <v>39958</v>
      </c>
      <c r="B3592">
        <v>2009</v>
      </c>
      <c r="C3592">
        <v>5</v>
      </c>
      <c r="D3592" t="s">
        <v>30</v>
      </c>
      <c r="E3592" t="s">
        <v>13</v>
      </c>
      <c r="F3592">
        <v>1228</v>
      </c>
      <c r="G3592">
        <v>558</v>
      </c>
      <c r="H3592">
        <v>9</v>
      </c>
      <c r="I3592">
        <v>5022</v>
      </c>
      <c r="J3592">
        <v>6250</v>
      </c>
      <c r="K3592">
        <v>6193</v>
      </c>
      <c r="L3592">
        <v>-57</v>
      </c>
      <c r="M3592">
        <f t="array" ref="M3592">SUM(IF(E$2:E3592=E3592,IF(B$2:B3592=B3592,IF(C$2:C3592=C3592,L$2:L3592))))</f>
        <v>9673</v>
      </c>
    </row>
    <row r="3593" spans="1:13" x14ac:dyDescent="0.25">
      <c r="A3593" s="2">
        <v>39958</v>
      </c>
      <c r="B3593">
        <v>2009</v>
      </c>
      <c r="C3593">
        <v>5</v>
      </c>
      <c r="D3593" t="s">
        <v>30</v>
      </c>
      <c r="E3593" t="s">
        <v>10</v>
      </c>
      <c r="F3593">
        <v>628</v>
      </c>
      <c r="G3593">
        <v>558</v>
      </c>
      <c r="H3593">
        <v>8</v>
      </c>
      <c r="I3593">
        <v>4464</v>
      </c>
      <c r="J3593">
        <v>5092</v>
      </c>
      <c r="K3593">
        <v>10005</v>
      </c>
      <c r="L3593">
        <v>4913</v>
      </c>
      <c r="M3593">
        <f t="array" ref="M3593">SUM(IF(E$2:E3593=E3593,IF(B$2:B3593=B3593,IF(C$2:C3593=C3593,L$2:L3593))))</f>
        <v>4449</v>
      </c>
    </row>
    <row r="3594" spans="1:13" x14ac:dyDescent="0.25">
      <c r="A3594" s="2">
        <v>39958</v>
      </c>
      <c r="B3594">
        <v>2009</v>
      </c>
      <c r="C3594">
        <v>5</v>
      </c>
      <c r="D3594" t="s">
        <v>30</v>
      </c>
      <c r="E3594" t="s">
        <v>12</v>
      </c>
      <c r="F3594">
        <v>785</v>
      </c>
      <c r="G3594">
        <v>558</v>
      </c>
      <c r="H3594">
        <v>1</v>
      </c>
      <c r="I3594">
        <v>558</v>
      </c>
      <c r="J3594">
        <v>1343</v>
      </c>
      <c r="K3594">
        <v>1547</v>
      </c>
      <c r="L3594">
        <v>204</v>
      </c>
      <c r="M3594">
        <f t="array" ref="M3594">SUM(IF(E$2:E3594=E3594,IF(B$2:B3594=B3594,IF(C$2:C3594=C3594,L$2:L3594))))</f>
        <v>4364</v>
      </c>
    </row>
    <row r="3595" spans="1:13" x14ac:dyDescent="0.25">
      <c r="A3595" s="2">
        <v>39959</v>
      </c>
      <c r="B3595">
        <v>2009</v>
      </c>
      <c r="C3595">
        <v>5</v>
      </c>
      <c r="D3595" t="s">
        <v>31</v>
      </c>
      <c r="E3595" t="s">
        <v>10</v>
      </c>
      <c r="F3595">
        <v>628</v>
      </c>
      <c r="G3595">
        <v>758</v>
      </c>
      <c r="H3595">
        <v>7</v>
      </c>
      <c r="I3595">
        <v>5306</v>
      </c>
      <c r="J3595">
        <v>5934</v>
      </c>
      <c r="K3595">
        <v>6837</v>
      </c>
      <c r="L3595">
        <v>903</v>
      </c>
      <c r="M3595">
        <f t="array" ref="M3595">SUM(IF(E$2:E3595=E3595,IF(B$2:B3595=B3595,IF(C$2:C3595=C3595,L$2:L3595))))</f>
        <v>5352</v>
      </c>
    </row>
    <row r="3596" spans="1:13" x14ac:dyDescent="0.25">
      <c r="A3596" s="2">
        <v>39960</v>
      </c>
      <c r="B3596">
        <v>2009</v>
      </c>
      <c r="C3596">
        <v>5</v>
      </c>
      <c r="D3596" t="s">
        <v>32</v>
      </c>
      <c r="E3596" t="s">
        <v>13</v>
      </c>
      <c r="F3596">
        <v>1228</v>
      </c>
      <c r="G3596">
        <v>758</v>
      </c>
      <c r="H3596">
        <v>7</v>
      </c>
      <c r="I3596">
        <v>5306</v>
      </c>
      <c r="J3596">
        <v>6534</v>
      </c>
      <c r="K3596">
        <v>6226</v>
      </c>
      <c r="L3596">
        <v>-308</v>
      </c>
      <c r="M3596">
        <f t="array" ref="M3596">SUM(IF(E$2:E3596=E3596,IF(B$2:B3596=B3596,IF(C$2:C3596=C3596,L$2:L3596))))</f>
        <v>9365</v>
      </c>
    </row>
    <row r="3597" spans="1:13" x14ac:dyDescent="0.25">
      <c r="A3597" s="2">
        <v>39961</v>
      </c>
      <c r="B3597">
        <v>2009</v>
      </c>
      <c r="C3597">
        <v>5</v>
      </c>
      <c r="D3597" t="s">
        <v>33</v>
      </c>
      <c r="E3597" t="s">
        <v>13</v>
      </c>
      <c r="F3597">
        <v>1228</v>
      </c>
      <c r="G3597">
        <v>521</v>
      </c>
      <c r="H3597">
        <v>5</v>
      </c>
      <c r="I3597">
        <v>2605</v>
      </c>
      <c r="J3597">
        <v>3833</v>
      </c>
      <c r="K3597">
        <v>3674</v>
      </c>
      <c r="L3597">
        <v>-159</v>
      </c>
      <c r="M3597">
        <f t="array" ref="M3597">SUM(IF(E$2:E3597=E3597,IF(B$2:B3597=B3597,IF(C$2:C3597=C3597,L$2:L3597))))</f>
        <v>9206</v>
      </c>
    </row>
    <row r="3598" spans="1:13" x14ac:dyDescent="0.25">
      <c r="A3598" s="2">
        <v>39962</v>
      </c>
      <c r="B3598">
        <v>2009</v>
      </c>
      <c r="C3598">
        <v>5</v>
      </c>
      <c r="D3598" t="s">
        <v>34</v>
      </c>
      <c r="E3598" t="s">
        <v>8</v>
      </c>
      <c r="F3598">
        <v>1077</v>
      </c>
      <c r="G3598">
        <v>558</v>
      </c>
      <c r="H3598">
        <v>3</v>
      </c>
      <c r="I3598">
        <v>1674</v>
      </c>
      <c r="J3598">
        <v>2751</v>
      </c>
      <c r="K3598">
        <v>2515</v>
      </c>
      <c r="L3598">
        <v>-236</v>
      </c>
      <c r="M3598">
        <f t="array" ref="M3598">SUM(IF(E$2:E3598=E3598,IF(B$2:B3598=B3598,IF(C$2:C3598=C3598,L$2:L3598))))</f>
        <v>8183</v>
      </c>
    </row>
    <row r="3599" spans="1:13" x14ac:dyDescent="0.25">
      <c r="A3599" s="2">
        <v>39962</v>
      </c>
      <c r="B3599">
        <v>2009</v>
      </c>
      <c r="C3599">
        <v>5</v>
      </c>
      <c r="D3599" t="s">
        <v>34</v>
      </c>
      <c r="E3599" t="s">
        <v>7</v>
      </c>
      <c r="F3599">
        <v>1179</v>
      </c>
      <c r="G3599">
        <v>558</v>
      </c>
      <c r="H3599">
        <v>7</v>
      </c>
      <c r="I3599">
        <v>3906</v>
      </c>
      <c r="J3599">
        <v>5085</v>
      </c>
      <c r="K3599">
        <v>5362</v>
      </c>
      <c r="L3599">
        <v>277</v>
      </c>
      <c r="M3599">
        <f t="array" ref="M3599">SUM(IF(E$2:E3599=E3599,IF(B$2:B3599=B3599,IF(C$2:C3599=C3599,L$2:L3599))))</f>
        <v>809</v>
      </c>
    </row>
    <row r="3600" spans="1:13" x14ac:dyDescent="0.25">
      <c r="A3600" s="2">
        <v>39963</v>
      </c>
      <c r="B3600">
        <v>2009</v>
      </c>
      <c r="C3600">
        <v>5</v>
      </c>
      <c r="D3600" t="s">
        <v>35</v>
      </c>
      <c r="E3600" t="s">
        <v>12</v>
      </c>
      <c r="F3600">
        <v>785</v>
      </c>
      <c r="G3600">
        <v>669</v>
      </c>
      <c r="H3600">
        <v>1</v>
      </c>
      <c r="I3600">
        <v>669</v>
      </c>
      <c r="J3600">
        <v>1454</v>
      </c>
      <c r="K3600">
        <v>1164</v>
      </c>
      <c r="L3600">
        <v>-290</v>
      </c>
      <c r="M3600">
        <f t="array" ref="M3600">SUM(IF(E$2:E3600=E3600,IF(B$2:B3600=B3600,IF(C$2:C3600=C3600,L$2:L3600))))</f>
        <v>4074</v>
      </c>
    </row>
    <row r="3601" spans="1:13" x14ac:dyDescent="0.25">
      <c r="A3601" s="2">
        <v>39964</v>
      </c>
      <c r="B3601">
        <v>2009</v>
      </c>
      <c r="C3601">
        <v>5</v>
      </c>
      <c r="D3601" t="s">
        <v>36</v>
      </c>
      <c r="E3601" t="s">
        <v>10</v>
      </c>
      <c r="F3601">
        <v>628</v>
      </c>
      <c r="G3601">
        <v>521</v>
      </c>
      <c r="H3601">
        <v>7</v>
      </c>
      <c r="I3601">
        <v>3647</v>
      </c>
      <c r="J3601">
        <v>4275</v>
      </c>
      <c r="K3601">
        <v>7970</v>
      </c>
      <c r="L3601">
        <v>3695</v>
      </c>
      <c r="M3601">
        <f t="array" ref="M3601">SUM(IF(E$2:E3601=E3601,IF(B$2:B3601=B3601,IF(C$2:C3601=C3601,L$2:L3601))))</f>
        <v>9047</v>
      </c>
    </row>
    <row r="3602" spans="1:13" x14ac:dyDescent="0.25">
      <c r="A3602" s="2">
        <v>39965</v>
      </c>
      <c r="B3602">
        <v>2009</v>
      </c>
      <c r="C3602">
        <v>6</v>
      </c>
      <c r="D3602" t="s">
        <v>30</v>
      </c>
      <c r="E3602" t="s">
        <v>10</v>
      </c>
      <c r="F3602">
        <v>628</v>
      </c>
      <c r="G3602">
        <v>558</v>
      </c>
      <c r="H3602">
        <v>3</v>
      </c>
      <c r="I3602">
        <v>1674</v>
      </c>
      <c r="J3602">
        <v>2302</v>
      </c>
      <c r="K3602">
        <v>3585</v>
      </c>
      <c r="L3602">
        <v>1283</v>
      </c>
      <c r="M3602">
        <f t="array" ref="M3602">SUM(IF(E$2:E3602=E3602,IF(B$2:B3602=B3602,IF(C$2:C3602=C3602,L$2:L3602))))</f>
        <v>1283</v>
      </c>
    </row>
    <row r="3603" spans="1:13" x14ac:dyDescent="0.25">
      <c r="A3603" s="2">
        <v>39966</v>
      </c>
      <c r="B3603">
        <v>2009</v>
      </c>
      <c r="C3603">
        <v>6</v>
      </c>
      <c r="D3603" t="s">
        <v>31</v>
      </c>
      <c r="E3603" t="s">
        <v>13</v>
      </c>
      <c r="F3603">
        <v>1228</v>
      </c>
      <c r="G3603">
        <v>758</v>
      </c>
      <c r="H3603">
        <v>7</v>
      </c>
      <c r="I3603">
        <v>5306</v>
      </c>
      <c r="J3603">
        <v>6534</v>
      </c>
      <c r="K3603">
        <v>12745</v>
      </c>
      <c r="L3603">
        <v>6211</v>
      </c>
      <c r="M3603">
        <f t="array" ref="M3603">SUM(IF(E$2:E3603=E3603,IF(B$2:B3603=B3603,IF(C$2:C3603=C3603,L$2:L3603))))</f>
        <v>6211</v>
      </c>
    </row>
    <row r="3604" spans="1:13" x14ac:dyDescent="0.25">
      <c r="A3604" s="2">
        <v>39966</v>
      </c>
      <c r="B3604">
        <v>2009</v>
      </c>
      <c r="C3604">
        <v>6</v>
      </c>
      <c r="D3604" t="s">
        <v>31</v>
      </c>
      <c r="E3604" t="s">
        <v>10</v>
      </c>
      <c r="F3604">
        <v>628</v>
      </c>
      <c r="G3604">
        <v>758</v>
      </c>
      <c r="H3604">
        <v>5</v>
      </c>
      <c r="I3604">
        <v>3790</v>
      </c>
      <c r="J3604">
        <v>4418</v>
      </c>
      <c r="K3604">
        <v>3756</v>
      </c>
      <c r="L3604">
        <v>-662</v>
      </c>
      <c r="M3604">
        <f t="array" ref="M3604">SUM(IF(E$2:E3604=E3604,IF(B$2:B3604=B3604,IF(C$2:C3604=C3604,L$2:L3604))))</f>
        <v>621</v>
      </c>
    </row>
    <row r="3605" spans="1:13" x14ac:dyDescent="0.25">
      <c r="A3605" s="2">
        <v>39967</v>
      </c>
      <c r="B3605">
        <v>2009</v>
      </c>
      <c r="C3605">
        <v>6</v>
      </c>
      <c r="D3605" t="s">
        <v>32</v>
      </c>
      <c r="E3605" t="s">
        <v>12</v>
      </c>
      <c r="F3605">
        <v>785</v>
      </c>
      <c r="G3605">
        <v>758</v>
      </c>
      <c r="H3605">
        <v>9</v>
      </c>
      <c r="I3605">
        <v>6822</v>
      </c>
      <c r="J3605">
        <v>7607</v>
      </c>
      <c r="K3605">
        <v>7014</v>
      </c>
      <c r="L3605">
        <v>-593</v>
      </c>
      <c r="M3605">
        <f t="array" ref="M3605">SUM(IF(E$2:E3605=E3605,IF(B$2:B3605=B3605,IF(C$2:C3605=C3605,L$2:L3605))))</f>
        <v>-593</v>
      </c>
    </row>
    <row r="3606" spans="1:13" x14ac:dyDescent="0.25">
      <c r="A3606" s="2">
        <v>39969</v>
      </c>
      <c r="B3606">
        <v>2009</v>
      </c>
      <c r="C3606">
        <v>6</v>
      </c>
      <c r="D3606" t="s">
        <v>34</v>
      </c>
      <c r="E3606" t="s">
        <v>12</v>
      </c>
      <c r="F3606">
        <v>785</v>
      </c>
      <c r="G3606">
        <v>558</v>
      </c>
      <c r="H3606">
        <v>4</v>
      </c>
      <c r="I3606">
        <v>2232</v>
      </c>
      <c r="J3606">
        <v>3017</v>
      </c>
      <c r="K3606">
        <v>3389</v>
      </c>
      <c r="L3606">
        <v>372</v>
      </c>
      <c r="M3606">
        <f t="array" ref="M3606">SUM(IF(E$2:E3606=E3606,IF(B$2:B3606=B3606,IF(C$2:C3606=C3606,L$2:L3606))))</f>
        <v>-221</v>
      </c>
    </row>
    <row r="3607" spans="1:13" x14ac:dyDescent="0.25">
      <c r="A3607" s="2">
        <v>39970</v>
      </c>
      <c r="B3607">
        <v>2009</v>
      </c>
      <c r="C3607">
        <v>6</v>
      </c>
      <c r="D3607" t="s">
        <v>35</v>
      </c>
      <c r="E3607" t="s">
        <v>12</v>
      </c>
      <c r="F3607">
        <v>785</v>
      </c>
      <c r="G3607">
        <v>669</v>
      </c>
      <c r="H3607">
        <v>8</v>
      </c>
      <c r="I3607">
        <v>5352</v>
      </c>
      <c r="J3607">
        <v>6137</v>
      </c>
      <c r="K3607">
        <v>6501</v>
      </c>
      <c r="L3607">
        <v>364</v>
      </c>
      <c r="M3607">
        <f t="array" ref="M3607">SUM(IF(E$2:E3607=E3607,IF(B$2:B3607=B3607,IF(C$2:C3607=C3607,L$2:L3607))))</f>
        <v>143</v>
      </c>
    </row>
    <row r="3608" spans="1:13" x14ac:dyDescent="0.25">
      <c r="A3608" s="2">
        <v>39973</v>
      </c>
      <c r="B3608">
        <v>2009</v>
      </c>
      <c r="C3608">
        <v>6</v>
      </c>
      <c r="D3608" t="s">
        <v>31</v>
      </c>
      <c r="E3608" t="s">
        <v>12</v>
      </c>
      <c r="F3608">
        <v>785</v>
      </c>
      <c r="G3608">
        <v>758</v>
      </c>
      <c r="H3608">
        <v>4</v>
      </c>
      <c r="I3608">
        <v>3032</v>
      </c>
      <c r="J3608">
        <v>3817</v>
      </c>
      <c r="K3608">
        <v>9789</v>
      </c>
      <c r="L3608">
        <v>5972</v>
      </c>
      <c r="M3608">
        <f t="array" ref="M3608">SUM(IF(E$2:E3608=E3608,IF(B$2:B3608=B3608,IF(C$2:C3608=C3608,L$2:L3608))))</f>
        <v>6115</v>
      </c>
    </row>
    <row r="3609" spans="1:13" x14ac:dyDescent="0.25">
      <c r="A3609" s="2">
        <v>39974</v>
      </c>
      <c r="B3609">
        <v>2009</v>
      </c>
      <c r="C3609">
        <v>6</v>
      </c>
      <c r="D3609" t="s">
        <v>32</v>
      </c>
      <c r="E3609" t="s">
        <v>10</v>
      </c>
      <c r="F3609">
        <v>628</v>
      </c>
      <c r="G3609">
        <v>758</v>
      </c>
      <c r="H3609">
        <v>6</v>
      </c>
      <c r="I3609">
        <v>4548</v>
      </c>
      <c r="J3609">
        <v>5176</v>
      </c>
      <c r="K3609">
        <v>5002</v>
      </c>
      <c r="L3609">
        <v>-174</v>
      </c>
      <c r="M3609">
        <f t="array" ref="M3609">SUM(IF(E$2:E3609=E3609,IF(B$2:B3609=B3609,IF(C$2:C3609=C3609,L$2:L3609))))</f>
        <v>447</v>
      </c>
    </row>
    <row r="3610" spans="1:13" x14ac:dyDescent="0.25">
      <c r="A3610" s="2">
        <v>39974</v>
      </c>
      <c r="B3610">
        <v>2009</v>
      </c>
      <c r="C3610">
        <v>6</v>
      </c>
      <c r="D3610" t="s">
        <v>32</v>
      </c>
      <c r="E3610" t="s">
        <v>12</v>
      </c>
      <c r="F3610">
        <v>785</v>
      </c>
      <c r="G3610">
        <v>758</v>
      </c>
      <c r="H3610">
        <v>3</v>
      </c>
      <c r="I3610">
        <v>2274</v>
      </c>
      <c r="J3610">
        <v>3059</v>
      </c>
      <c r="K3610">
        <v>3385</v>
      </c>
      <c r="L3610">
        <v>326</v>
      </c>
      <c r="M3610">
        <f t="array" ref="M3610">SUM(IF(E$2:E3610=E3610,IF(B$2:B3610=B3610,IF(C$2:C3610=C3610,L$2:L3610))))</f>
        <v>6441</v>
      </c>
    </row>
    <row r="3611" spans="1:13" x14ac:dyDescent="0.25">
      <c r="A3611" s="2">
        <v>39977</v>
      </c>
      <c r="B3611">
        <v>2009</v>
      </c>
      <c r="C3611">
        <v>6</v>
      </c>
      <c r="D3611" t="s">
        <v>35</v>
      </c>
      <c r="E3611" t="s">
        <v>10</v>
      </c>
      <c r="F3611">
        <v>628</v>
      </c>
      <c r="G3611">
        <v>669</v>
      </c>
      <c r="H3611">
        <v>10</v>
      </c>
      <c r="I3611">
        <v>6690</v>
      </c>
      <c r="J3611">
        <v>7318</v>
      </c>
      <c r="K3611">
        <v>6442</v>
      </c>
      <c r="L3611">
        <v>-876</v>
      </c>
      <c r="M3611">
        <f t="array" ref="M3611">SUM(IF(E$2:E3611=E3611,IF(B$2:B3611=B3611,IF(C$2:C3611=C3611,L$2:L3611))))</f>
        <v>-429</v>
      </c>
    </row>
    <row r="3612" spans="1:13" x14ac:dyDescent="0.25">
      <c r="A3612" s="2">
        <v>39979</v>
      </c>
      <c r="B3612">
        <v>2009</v>
      </c>
      <c r="C3612">
        <v>6</v>
      </c>
      <c r="D3612" t="s">
        <v>30</v>
      </c>
      <c r="E3612" t="s">
        <v>12</v>
      </c>
      <c r="F3612">
        <v>785</v>
      </c>
      <c r="G3612">
        <v>558</v>
      </c>
      <c r="H3612">
        <v>10</v>
      </c>
      <c r="I3612">
        <v>5580</v>
      </c>
      <c r="J3612">
        <v>6365</v>
      </c>
      <c r="K3612">
        <v>14595</v>
      </c>
      <c r="L3612">
        <v>8230</v>
      </c>
      <c r="M3612">
        <f t="array" ref="M3612">SUM(IF(E$2:E3612=E3612,IF(B$2:B3612=B3612,IF(C$2:C3612=C3612,L$2:L3612))))</f>
        <v>14671</v>
      </c>
    </row>
    <row r="3613" spans="1:13" x14ac:dyDescent="0.25">
      <c r="A3613" s="2">
        <v>39980</v>
      </c>
      <c r="B3613">
        <v>2009</v>
      </c>
      <c r="C3613">
        <v>6</v>
      </c>
      <c r="D3613" t="s">
        <v>31</v>
      </c>
      <c r="E3613" t="s">
        <v>12</v>
      </c>
      <c r="F3613">
        <v>785</v>
      </c>
      <c r="G3613">
        <v>758</v>
      </c>
      <c r="H3613">
        <v>1</v>
      </c>
      <c r="I3613">
        <v>758</v>
      </c>
      <c r="J3613">
        <v>1543</v>
      </c>
      <c r="K3613">
        <v>1515</v>
      </c>
      <c r="L3613">
        <v>-28</v>
      </c>
      <c r="M3613">
        <f t="array" ref="M3613">SUM(IF(E$2:E3613=E3613,IF(B$2:B3613=B3613,IF(C$2:C3613=C3613,L$2:L3613))))</f>
        <v>14643</v>
      </c>
    </row>
    <row r="3614" spans="1:13" x14ac:dyDescent="0.25">
      <c r="A3614" s="2">
        <v>39981</v>
      </c>
      <c r="B3614">
        <v>2009</v>
      </c>
      <c r="C3614">
        <v>6</v>
      </c>
      <c r="D3614" t="s">
        <v>32</v>
      </c>
      <c r="E3614" t="s">
        <v>12</v>
      </c>
      <c r="F3614">
        <v>785</v>
      </c>
      <c r="G3614">
        <v>758</v>
      </c>
      <c r="H3614">
        <v>2</v>
      </c>
      <c r="I3614">
        <v>1516</v>
      </c>
      <c r="J3614">
        <v>2301</v>
      </c>
      <c r="K3614">
        <v>2250</v>
      </c>
      <c r="L3614">
        <v>-51</v>
      </c>
      <c r="M3614">
        <f t="array" ref="M3614">SUM(IF(E$2:E3614=E3614,IF(B$2:B3614=B3614,IF(C$2:C3614=C3614,L$2:L3614))))</f>
        <v>14592</v>
      </c>
    </row>
    <row r="3615" spans="1:13" x14ac:dyDescent="0.25">
      <c r="A3615" s="2">
        <v>39982</v>
      </c>
      <c r="B3615">
        <v>2009</v>
      </c>
      <c r="C3615">
        <v>6</v>
      </c>
      <c r="D3615" t="s">
        <v>33</v>
      </c>
      <c r="E3615" t="s">
        <v>13</v>
      </c>
      <c r="F3615">
        <v>1228</v>
      </c>
      <c r="G3615">
        <v>521</v>
      </c>
      <c r="H3615">
        <v>10</v>
      </c>
      <c r="I3615">
        <v>5210</v>
      </c>
      <c r="J3615">
        <v>6438</v>
      </c>
      <c r="K3615">
        <v>6945</v>
      </c>
      <c r="L3615">
        <v>507</v>
      </c>
      <c r="M3615">
        <f t="array" ref="M3615">SUM(IF(E$2:E3615=E3615,IF(B$2:B3615=B3615,IF(C$2:C3615=C3615,L$2:L3615))))</f>
        <v>6718</v>
      </c>
    </row>
    <row r="3616" spans="1:13" x14ac:dyDescent="0.25">
      <c r="A3616" s="2">
        <v>39983</v>
      </c>
      <c r="B3616">
        <v>2009</v>
      </c>
      <c r="C3616">
        <v>6</v>
      </c>
      <c r="D3616" t="s">
        <v>34</v>
      </c>
      <c r="E3616" t="s">
        <v>13</v>
      </c>
      <c r="F3616">
        <v>1228</v>
      </c>
      <c r="G3616">
        <v>558</v>
      </c>
      <c r="H3616">
        <v>10</v>
      </c>
      <c r="I3616">
        <v>5580</v>
      </c>
      <c r="J3616">
        <v>6808</v>
      </c>
      <c r="K3616">
        <v>6448</v>
      </c>
      <c r="L3616">
        <v>-360</v>
      </c>
      <c r="M3616">
        <f t="array" ref="M3616">SUM(IF(E$2:E3616=E3616,IF(B$2:B3616=B3616,IF(C$2:C3616=C3616,L$2:L3616))))</f>
        <v>6358</v>
      </c>
    </row>
    <row r="3617" spans="1:13" x14ac:dyDescent="0.25">
      <c r="A3617" s="2">
        <v>39983</v>
      </c>
      <c r="B3617">
        <v>2009</v>
      </c>
      <c r="C3617">
        <v>6</v>
      </c>
      <c r="D3617" t="s">
        <v>34</v>
      </c>
      <c r="E3617" t="s">
        <v>12</v>
      </c>
      <c r="F3617">
        <v>785</v>
      </c>
      <c r="G3617">
        <v>558</v>
      </c>
      <c r="H3617">
        <v>2</v>
      </c>
      <c r="I3617">
        <v>1116</v>
      </c>
      <c r="J3617">
        <v>1901</v>
      </c>
      <c r="K3617">
        <v>1811</v>
      </c>
      <c r="L3617">
        <v>-90</v>
      </c>
      <c r="M3617">
        <f t="array" ref="M3617">SUM(IF(E$2:E3617=E3617,IF(B$2:B3617=B3617,IF(C$2:C3617=C3617,L$2:L3617))))</f>
        <v>14502</v>
      </c>
    </row>
    <row r="3618" spans="1:13" x14ac:dyDescent="0.25">
      <c r="A3618" s="2">
        <v>39984</v>
      </c>
      <c r="B3618">
        <v>2009</v>
      </c>
      <c r="C3618">
        <v>6</v>
      </c>
      <c r="D3618" t="s">
        <v>35</v>
      </c>
      <c r="E3618" t="s">
        <v>8</v>
      </c>
      <c r="F3618">
        <v>1077</v>
      </c>
      <c r="G3618">
        <v>669</v>
      </c>
      <c r="H3618">
        <v>9</v>
      </c>
      <c r="I3618">
        <v>6021</v>
      </c>
      <c r="J3618">
        <v>7098</v>
      </c>
      <c r="K3618">
        <v>7505</v>
      </c>
      <c r="L3618">
        <v>407</v>
      </c>
      <c r="M3618">
        <f t="array" ref="M3618">SUM(IF(E$2:E3618=E3618,IF(B$2:B3618=B3618,IF(C$2:C3618=C3618,L$2:L3618))))</f>
        <v>407</v>
      </c>
    </row>
    <row r="3619" spans="1:13" x14ac:dyDescent="0.25">
      <c r="A3619" s="2">
        <v>39984</v>
      </c>
      <c r="B3619">
        <v>2009</v>
      </c>
      <c r="C3619">
        <v>6</v>
      </c>
      <c r="D3619" t="s">
        <v>35</v>
      </c>
      <c r="E3619" t="s">
        <v>12</v>
      </c>
      <c r="F3619">
        <v>785</v>
      </c>
      <c r="G3619">
        <v>669</v>
      </c>
      <c r="H3619">
        <v>5</v>
      </c>
      <c r="I3619">
        <v>3345</v>
      </c>
      <c r="J3619">
        <v>4130</v>
      </c>
      <c r="K3619">
        <v>9291</v>
      </c>
      <c r="L3619">
        <v>5161</v>
      </c>
      <c r="M3619">
        <f t="array" ref="M3619">SUM(IF(E$2:E3619=E3619,IF(B$2:B3619=B3619,IF(C$2:C3619=C3619,L$2:L3619))))</f>
        <v>19663</v>
      </c>
    </row>
    <row r="3620" spans="1:13" x14ac:dyDescent="0.25">
      <c r="A3620" s="2">
        <v>39985</v>
      </c>
      <c r="B3620">
        <v>2009</v>
      </c>
      <c r="C3620">
        <v>6</v>
      </c>
      <c r="D3620" t="s">
        <v>36</v>
      </c>
      <c r="E3620" t="s">
        <v>7</v>
      </c>
      <c r="F3620">
        <v>1179</v>
      </c>
      <c r="G3620">
        <v>521</v>
      </c>
      <c r="H3620">
        <v>5</v>
      </c>
      <c r="I3620">
        <v>2605</v>
      </c>
      <c r="J3620">
        <v>3784</v>
      </c>
      <c r="K3620">
        <v>3698</v>
      </c>
      <c r="L3620">
        <v>-86</v>
      </c>
      <c r="M3620">
        <f t="array" ref="M3620">SUM(IF(E$2:E3620=E3620,IF(B$2:B3620=B3620,IF(C$2:C3620=C3620,L$2:L3620))))</f>
        <v>-86</v>
      </c>
    </row>
    <row r="3621" spans="1:13" x14ac:dyDescent="0.25">
      <c r="A3621" s="2">
        <v>39985</v>
      </c>
      <c r="B3621">
        <v>2009</v>
      </c>
      <c r="C3621">
        <v>6</v>
      </c>
      <c r="D3621" t="s">
        <v>36</v>
      </c>
      <c r="E3621" t="s">
        <v>13</v>
      </c>
      <c r="F3621">
        <v>1228</v>
      </c>
      <c r="G3621">
        <v>521</v>
      </c>
      <c r="H3621">
        <v>4</v>
      </c>
      <c r="I3621">
        <v>2084</v>
      </c>
      <c r="J3621">
        <v>3312</v>
      </c>
      <c r="K3621">
        <v>3251</v>
      </c>
      <c r="L3621">
        <v>-61</v>
      </c>
      <c r="M3621">
        <f t="array" ref="M3621">SUM(IF(E$2:E3621=E3621,IF(B$2:B3621=B3621,IF(C$2:C3621=C3621,L$2:L3621))))</f>
        <v>6297</v>
      </c>
    </row>
    <row r="3622" spans="1:13" x14ac:dyDescent="0.25">
      <c r="A3622" s="2">
        <v>39986</v>
      </c>
      <c r="B3622">
        <v>2009</v>
      </c>
      <c r="C3622">
        <v>6</v>
      </c>
      <c r="D3622" t="s">
        <v>30</v>
      </c>
      <c r="E3622" t="s">
        <v>9</v>
      </c>
      <c r="F3622">
        <v>788</v>
      </c>
      <c r="G3622">
        <v>558</v>
      </c>
      <c r="H3622">
        <v>6</v>
      </c>
      <c r="I3622">
        <v>3348</v>
      </c>
      <c r="J3622">
        <v>4136</v>
      </c>
      <c r="K3622">
        <v>3322</v>
      </c>
      <c r="L3622">
        <v>-814</v>
      </c>
      <c r="M3622">
        <f t="array" ref="M3622">SUM(IF(E$2:E3622=E3622,IF(B$2:B3622=B3622,IF(C$2:C3622=C3622,L$2:L3622))))</f>
        <v>-814</v>
      </c>
    </row>
    <row r="3623" spans="1:13" x14ac:dyDescent="0.25">
      <c r="A3623" s="2">
        <v>39986</v>
      </c>
      <c r="B3623">
        <v>2009</v>
      </c>
      <c r="C3623">
        <v>6</v>
      </c>
      <c r="D3623" t="s">
        <v>30</v>
      </c>
      <c r="E3623" t="s">
        <v>13</v>
      </c>
      <c r="F3623">
        <v>1228</v>
      </c>
      <c r="G3623">
        <v>558</v>
      </c>
      <c r="H3623">
        <v>3</v>
      </c>
      <c r="I3623">
        <v>1674</v>
      </c>
      <c r="J3623">
        <v>2902</v>
      </c>
      <c r="K3623">
        <v>3283</v>
      </c>
      <c r="L3623">
        <v>381</v>
      </c>
      <c r="M3623">
        <f t="array" ref="M3623">SUM(IF(E$2:E3623=E3623,IF(B$2:B3623=B3623,IF(C$2:C3623=C3623,L$2:L3623))))</f>
        <v>6678</v>
      </c>
    </row>
    <row r="3624" spans="1:13" x14ac:dyDescent="0.25">
      <c r="A3624" s="2">
        <v>39987</v>
      </c>
      <c r="B3624">
        <v>2009</v>
      </c>
      <c r="C3624">
        <v>6</v>
      </c>
      <c r="D3624" t="s">
        <v>31</v>
      </c>
      <c r="E3624" t="s">
        <v>10</v>
      </c>
      <c r="F3624">
        <v>628</v>
      </c>
      <c r="G3624">
        <v>758</v>
      </c>
      <c r="H3624">
        <v>6</v>
      </c>
      <c r="I3624">
        <v>4548</v>
      </c>
      <c r="J3624">
        <v>5176</v>
      </c>
      <c r="K3624">
        <v>5236</v>
      </c>
      <c r="L3624">
        <v>60</v>
      </c>
      <c r="M3624">
        <f t="array" ref="M3624">SUM(IF(E$2:E3624=E3624,IF(B$2:B3624=B3624,IF(C$2:C3624=C3624,L$2:L3624))))</f>
        <v>-369</v>
      </c>
    </row>
    <row r="3625" spans="1:13" x14ac:dyDescent="0.25">
      <c r="A3625" s="2">
        <v>39987</v>
      </c>
      <c r="B3625">
        <v>2009</v>
      </c>
      <c r="C3625">
        <v>6</v>
      </c>
      <c r="D3625" t="s">
        <v>31</v>
      </c>
      <c r="E3625" t="s">
        <v>12</v>
      </c>
      <c r="F3625">
        <v>785</v>
      </c>
      <c r="G3625">
        <v>758</v>
      </c>
      <c r="H3625">
        <v>2</v>
      </c>
      <c r="I3625">
        <v>1516</v>
      </c>
      <c r="J3625">
        <v>2301</v>
      </c>
      <c r="K3625">
        <v>2058</v>
      </c>
      <c r="L3625">
        <v>-243</v>
      </c>
      <c r="M3625">
        <f t="array" ref="M3625">SUM(IF(E$2:E3625=E3625,IF(B$2:B3625=B3625,IF(C$2:C3625=C3625,L$2:L3625))))</f>
        <v>19420</v>
      </c>
    </row>
    <row r="3626" spans="1:13" x14ac:dyDescent="0.25">
      <c r="A3626" s="2">
        <v>39988</v>
      </c>
      <c r="B3626">
        <v>2009</v>
      </c>
      <c r="C3626">
        <v>6</v>
      </c>
      <c r="D3626" t="s">
        <v>32</v>
      </c>
      <c r="E3626" t="s">
        <v>12</v>
      </c>
      <c r="F3626">
        <v>785</v>
      </c>
      <c r="G3626">
        <v>758</v>
      </c>
      <c r="H3626">
        <v>7</v>
      </c>
      <c r="I3626">
        <v>5306</v>
      </c>
      <c r="J3626">
        <v>6091</v>
      </c>
      <c r="K3626">
        <v>7285</v>
      </c>
      <c r="L3626">
        <v>1194</v>
      </c>
      <c r="M3626">
        <f t="array" ref="M3626">SUM(IF(E$2:E3626=E3626,IF(B$2:B3626=B3626,IF(C$2:C3626=C3626,L$2:L3626))))</f>
        <v>20614</v>
      </c>
    </row>
    <row r="3627" spans="1:13" x14ac:dyDescent="0.25">
      <c r="A3627" s="2">
        <v>39989</v>
      </c>
      <c r="B3627">
        <v>2009</v>
      </c>
      <c r="C3627">
        <v>6</v>
      </c>
      <c r="D3627" t="s">
        <v>33</v>
      </c>
      <c r="E3627" t="s">
        <v>10</v>
      </c>
      <c r="F3627">
        <v>628</v>
      </c>
      <c r="G3627">
        <v>521</v>
      </c>
      <c r="H3627">
        <v>4</v>
      </c>
      <c r="I3627">
        <v>2084</v>
      </c>
      <c r="J3627">
        <v>2712</v>
      </c>
      <c r="K3627">
        <v>2808</v>
      </c>
      <c r="L3627">
        <v>96</v>
      </c>
      <c r="M3627">
        <f t="array" ref="M3627">SUM(IF(E$2:E3627=E3627,IF(B$2:B3627=B3627,IF(C$2:C3627=C3627,L$2:L3627))))</f>
        <v>-273</v>
      </c>
    </row>
    <row r="3628" spans="1:13" x14ac:dyDescent="0.25">
      <c r="A3628" s="2">
        <v>39990</v>
      </c>
      <c r="B3628">
        <v>2009</v>
      </c>
      <c r="C3628">
        <v>6</v>
      </c>
      <c r="D3628" t="s">
        <v>34</v>
      </c>
      <c r="E3628" t="s">
        <v>10</v>
      </c>
      <c r="F3628">
        <v>628</v>
      </c>
      <c r="G3628">
        <v>558</v>
      </c>
      <c r="H3628">
        <v>9</v>
      </c>
      <c r="I3628">
        <v>5022</v>
      </c>
      <c r="J3628">
        <v>5650</v>
      </c>
      <c r="K3628">
        <v>6369</v>
      </c>
      <c r="L3628">
        <v>719</v>
      </c>
      <c r="M3628">
        <f t="array" ref="M3628">SUM(IF(E$2:E3628=E3628,IF(B$2:B3628=B3628,IF(C$2:C3628=C3628,L$2:L3628))))</f>
        <v>446</v>
      </c>
    </row>
    <row r="3629" spans="1:13" x14ac:dyDescent="0.25">
      <c r="A3629" s="2">
        <v>39991</v>
      </c>
      <c r="B3629">
        <v>2009</v>
      </c>
      <c r="C3629">
        <v>6</v>
      </c>
      <c r="D3629" t="s">
        <v>35</v>
      </c>
      <c r="E3629" t="s">
        <v>10</v>
      </c>
      <c r="F3629">
        <v>628</v>
      </c>
      <c r="G3629">
        <v>669</v>
      </c>
      <c r="H3629">
        <v>1</v>
      </c>
      <c r="I3629">
        <v>669</v>
      </c>
      <c r="J3629">
        <v>1297</v>
      </c>
      <c r="K3629">
        <v>1478</v>
      </c>
      <c r="L3629">
        <v>181</v>
      </c>
      <c r="M3629">
        <f t="array" ref="M3629">SUM(IF(E$2:E3629=E3629,IF(B$2:B3629=B3629,IF(C$2:C3629=C3629,L$2:L3629))))</f>
        <v>627</v>
      </c>
    </row>
    <row r="3630" spans="1:13" x14ac:dyDescent="0.25">
      <c r="A3630" s="2">
        <v>39991</v>
      </c>
      <c r="B3630">
        <v>2009</v>
      </c>
      <c r="C3630">
        <v>6</v>
      </c>
      <c r="D3630" t="s">
        <v>35</v>
      </c>
      <c r="E3630" t="s">
        <v>12</v>
      </c>
      <c r="F3630">
        <v>785</v>
      </c>
      <c r="G3630">
        <v>669</v>
      </c>
      <c r="H3630">
        <v>9</v>
      </c>
      <c r="I3630">
        <v>6021</v>
      </c>
      <c r="J3630">
        <v>6806</v>
      </c>
      <c r="K3630">
        <v>31103</v>
      </c>
      <c r="L3630">
        <v>24297</v>
      </c>
      <c r="M3630">
        <f t="array" ref="M3630">SUM(IF(E$2:E3630=E3630,IF(B$2:B3630=B3630,IF(C$2:C3630=C3630,L$2:L3630))))</f>
        <v>44911</v>
      </c>
    </row>
    <row r="3631" spans="1:13" x14ac:dyDescent="0.25">
      <c r="A3631" s="2">
        <v>39992</v>
      </c>
      <c r="B3631">
        <v>2009</v>
      </c>
      <c r="C3631">
        <v>6</v>
      </c>
      <c r="D3631" t="s">
        <v>36</v>
      </c>
      <c r="E3631" t="s">
        <v>12</v>
      </c>
      <c r="F3631">
        <v>785</v>
      </c>
      <c r="G3631">
        <v>521</v>
      </c>
      <c r="H3631">
        <v>6</v>
      </c>
      <c r="I3631">
        <v>3126</v>
      </c>
      <c r="J3631">
        <v>3911</v>
      </c>
      <c r="K3631">
        <v>3706</v>
      </c>
      <c r="L3631">
        <v>-205</v>
      </c>
      <c r="M3631">
        <f t="array" ref="M3631">SUM(IF(E$2:E3631=E3631,IF(B$2:B3631=B3631,IF(C$2:C3631=C3631,L$2:L3631))))</f>
        <v>44706</v>
      </c>
    </row>
    <row r="3632" spans="1:13" x14ac:dyDescent="0.25">
      <c r="A3632" s="2">
        <v>39994</v>
      </c>
      <c r="B3632">
        <v>2009</v>
      </c>
      <c r="C3632">
        <v>6</v>
      </c>
      <c r="D3632" t="s">
        <v>31</v>
      </c>
      <c r="E3632" t="s">
        <v>12</v>
      </c>
      <c r="F3632">
        <v>785</v>
      </c>
      <c r="G3632">
        <v>758</v>
      </c>
      <c r="H3632">
        <v>8</v>
      </c>
      <c r="I3632">
        <v>6064</v>
      </c>
      <c r="J3632">
        <v>6849</v>
      </c>
      <c r="K3632">
        <v>7601</v>
      </c>
      <c r="L3632">
        <v>752</v>
      </c>
      <c r="M3632">
        <f t="array" ref="M3632">SUM(IF(E$2:E3632=E3632,IF(B$2:B3632=B3632,IF(C$2:C3632=C3632,L$2:L3632))))</f>
        <v>45458</v>
      </c>
    </row>
    <row r="3633" spans="1:13" x14ac:dyDescent="0.25">
      <c r="A3633" s="2">
        <v>39994</v>
      </c>
      <c r="B3633">
        <v>2009</v>
      </c>
      <c r="C3633">
        <v>6</v>
      </c>
      <c r="D3633" t="s">
        <v>31</v>
      </c>
      <c r="E3633" t="s">
        <v>10</v>
      </c>
      <c r="F3633">
        <v>628</v>
      </c>
      <c r="G3633">
        <v>758</v>
      </c>
      <c r="H3633">
        <v>4</v>
      </c>
      <c r="I3633">
        <v>3032</v>
      </c>
      <c r="J3633">
        <v>3660</v>
      </c>
      <c r="K3633">
        <v>2590</v>
      </c>
      <c r="L3633">
        <v>-1070</v>
      </c>
      <c r="M3633">
        <f t="array" ref="M3633">SUM(IF(E$2:E3633=E3633,IF(B$2:B3633=B3633,IF(C$2:C3633=C3633,L$2:L3633))))</f>
        <v>-443</v>
      </c>
    </row>
    <row r="3634" spans="1:13" x14ac:dyDescent="0.25">
      <c r="A3634" s="2">
        <v>39995</v>
      </c>
      <c r="B3634">
        <v>2009</v>
      </c>
      <c r="C3634">
        <v>7</v>
      </c>
      <c r="D3634" t="s">
        <v>32</v>
      </c>
      <c r="E3634" t="s">
        <v>8</v>
      </c>
      <c r="F3634">
        <v>1077</v>
      </c>
      <c r="G3634">
        <v>758</v>
      </c>
      <c r="H3634">
        <v>5</v>
      </c>
      <c r="I3634">
        <v>3790</v>
      </c>
      <c r="J3634">
        <v>4867</v>
      </c>
      <c r="K3634">
        <v>4941</v>
      </c>
      <c r="L3634">
        <v>74</v>
      </c>
      <c r="M3634">
        <f t="array" ref="M3634">SUM(IF(E$2:E3634=E3634,IF(B$2:B3634=B3634,IF(C$2:C3634=C3634,L$2:L3634))))</f>
        <v>74</v>
      </c>
    </row>
    <row r="3635" spans="1:13" x14ac:dyDescent="0.25">
      <c r="A3635" s="2">
        <v>39995</v>
      </c>
      <c r="B3635">
        <v>2009</v>
      </c>
      <c r="C3635">
        <v>7</v>
      </c>
      <c r="D3635" t="s">
        <v>32</v>
      </c>
      <c r="E3635" t="s">
        <v>12</v>
      </c>
      <c r="F3635">
        <v>785</v>
      </c>
      <c r="G3635">
        <v>758</v>
      </c>
      <c r="H3635">
        <v>2</v>
      </c>
      <c r="I3635">
        <v>1516</v>
      </c>
      <c r="J3635">
        <v>2301</v>
      </c>
      <c r="K3635">
        <v>2220</v>
      </c>
      <c r="L3635">
        <v>-81</v>
      </c>
      <c r="M3635">
        <f t="array" ref="M3635">SUM(IF(E$2:E3635=E3635,IF(B$2:B3635=B3635,IF(C$2:C3635=C3635,L$2:L3635))))</f>
        <v>-81</v>
      </c>
    </row>
    <row r="3636" spans="1:13" x14ac:dyDescent="0.25">
      <c r="A3636" s="2">
        <v>39996</v>
      </c>
      <c r="B3636">
        <v>2009</v>
      </c>
      <c r="C3636">
        <v>7</v>
      </c>
      <c r="D3636" t="s">
        <v>33</v>
      </c>
      <c r="E3636" t="s">
        <v>12</v>
      </c>
      <c r="F3636">
        <v>785</v>
      </c>
      <c r="G3636">
        <v>521</v>
      </c>
      <c r="H3636">
        <v>5</v>
      </c>
      <c r="I3636">
        <v>2605</v>
      </c>
      <c r="J3636">
        <v>3390</v>
      </c>
      <c r="K3636">
        <v>4049</v>
      </c>
      <c r="L3636">
        <v>659</v>
      </c>
      <c r="M3636">
        <f t="array" ref="M3636">SUM(IF(E$2:E3636=E3636,IF(B$2:B3636=B3636,IF(C$2:C3636=C3636,L$2:L3636))))</f>
        <v>578</v>
      </c>
    </row>
    <row r="3637" spans="1:13" x14ac:dyDescent="0.25">
      <c r="A3637" s="2">
        <v>39997</v>
      </c>
      <c r="B3637">
        <v>2009</v>
      </c>
      <c r="C3637">
        <v>7</v>
      </c>
      <c r="D3637" t="s">
        <v>34</v>
      </c>
      <c r="E3637" t="s">
        <v>9</v>
      </c>
      <c r="F3637">
        <v>788</v>
      </c>
      <c r="G3637">
        <v>558</v>
      </c>
      <c r="H3637">
        <v>5</v>
      </c>
      <c r="I3637">
        <v>2790</v>
      </c>
      <c r="J3637">
        <v>3578</v>
      </c>
      <c r="K3637">
        <v>3252</v>
      </c>
      <c r="L3637">
        <v>-326</v>
      </c>
      <c r="M3637">
        <f t="array" ref="M3637">SUM(IF(E$2:E3637=E3637,IF(B$2:B3637=B3637,IF(C$2:C3637=C3637,L$2:L3637))))</f>
        <v>-326</v>
      </c>
    </row>
    <row r="3638" spans="1:13" x14ac:dyDescent="0.25">
      <c r="A3638" s="2">
        <v>39998</v>
      </c>
      <c r="B3638">
        <v>2009</v>
      </c>
      <c r="C3638">
        <v>7</v>
      </c>
      <c r="D3638" t="s">
        <v>35</v>
      </c>
      <c r="E3638" t="s">
        <v>12</v>
      </c>
      <c r="F3638">
        <v>785</v>
      </c>
      <c r="G3638">
        <v>669</v>
      </c>
      <c r="H3638">
        <v>10</v>
      </c>
      <c r="I3638">
        <v>6690</v>
      </c>
      <c r="J3638">
        <v>7475</v>
      </c>
      <c r="K3638">
        <v>8243</v>
      </c>
      <c r="L3638">
        <v>768</v>
      </c>
      <c r="M3638">
        <f t="array" ref="M3638">SUM(IF(E$2:E3638=E3638,IF(B$2:B3638=B3638,IF(C$2:C3638=C3638,L$2:L3638))))</f>
        <v>1346</v>
      </c>
    </row>
    <row r="3639" spans="1:13" x14ac:dyDescent="0.25">
      <c r="A3639" s="2">
        <v>39998</v>
      </c>
      <c r="B3639">
        <v>2009</v>
      </c>
      <c r="C3639">
        <v>7</v>
      </c>
      <c r="D3639" t="s">
        <v>35</v>
      </c>
      <c r="E3639" t="s">
        <v>10</v>
      </c>
      <c r="F3639">
        <v>628</v>
      </c>
      <c r="G3639">
        <v>669</v>
      </c>
      <c r="H3639">
        <v>2</v>
      </c>
      <c r="I3639">
        <v>1338</v>
      </c>
      <c r="J3639">
        <v>1966</v>
      </c>
      <c r="K3639">
        <v>1916</v>
      </c>
      <c r="L3639">
        <v>-50</v>
      </c>
      <c r="M3639">
        <f t="array" ref="M3639">SUM(IF(E$2:E3639=E3639,IF(B$2:B3639=B3639,IF(C$2:C3639=C3639,L$2:L3639))))</f>
        <v>-50</v>
      </c>
    </row>
    <row r="3640" spans="1:13" x14ac:dyDescent="0.25">
      <c r="A3640" s="2">
        <v>39999</v>
      </c>
      <c r="B3640">
        <v>2009</v>
      </c>
      <c r="C3640">
        <v>7</v>
      </c>
      <c r="D3640" t="s">
        <v>36</v>
      </c>
      <c r="E3640" t="s">
        <v>10</v>
      </c>
      <c r="F3640">
        <v>628</v>
      </c>
      <c r="G3640">
        <v>521</v>
      </c>
      <c r="H3640">
        <v>10</v>
      </c>
      <c r="I3640">
        <v>5210</v>
      </c>
      <c r="J3640">
        <v>5838</v>
      </c>
      <c r="K3640">
        <v>7039</v>
      </c>
      <c r="L3640">
        <v>1201</v>
      </c>
      <c r="M3640">
        <f t="array" ref="M3640">SUM(IF(E$2:E3640=E3640,IF(B$2:B3640=B3640,IF(C$2:C3640=C3640,L$2:L3640))))</f>
        <v>1151</v>
      </c>
    </row>
    <row r="3641" spans="1:13" x14ac:dyDescent="0.25">
      <c r="A3641" s="2">
        <v>40001</v>
      </c>
      <c r="B3641">
        <v>2009</v>
      </c>
      <c r="C3641">
        <v>7</v>
      </c>
      <c r="D3641" t="s">
        <v>31</v>
      </c>
      <c r="E3641" t="s">
        <v>12</v>
      </c>
      <c r="F3641">
        <v>785</v>
      </c>
      <c r="G3641">
        <v>758</v>
      </c>
      <c r="H3641">
        <v>1</v>
      </c>
      <c r="I3641">
        <v>758</v>
      </c>
      <c r="J3641">
        <v>1543</v>
      </c>
      <c r="K3641">
        <v>1697</v>
      </c>
      <c r="L3641">
        <v>154</v>
      </c>
      <c r="M3641">
        <f t="array" ref="M3641">SUM(IF(E$2:E3641=E3641,IF(B$2:B3641=B3641,IF(C$2:C3641=C3641,L$2:L3641))))</f>
        <v>1500</v>
      </c>
    </row>
    <row r="3642" spans="1:13" x14ac:dyDescent="0.25">
      <c r="A3642" s="2">
        <v>40001</v>
      </c>
      <c r="B3642">
        <v>2009</v>
      </c>
      <c r="C3642">
        <v>7</v>
      </c>
      <c r="D3642" t="s">
        <v>31</v>
      </c>
      <c r="E3642" t="s">
        <v>10</v>
      </c>
      <c r="F3642">
        <v>628</v>
      </c>
      <c r="G3642">
        <v>758</v>
      </c>
      <c r="H3642">
        <v>4</v>
      </c>
      <c r="I3642">
        <v>3032</v>
      </c>
      <c r="J3642">
        <v>3660</v>
      </c>
      <c r="K3642">
        <v>3748</v>
      </c>
      <c r="L3642">
        <v>88</v>
      </c>
      <c r="M3642">
        <f t="array" ref="M3642">SUM(IF(E$2:E3642=E3642,IF(B$2:B3642=B3642,IF(C$2:C3642=C3642,L$2:L3642))))</f>
        <v>1239</v>
      </c>
    </row>
    <row r="3643" spans="1:13" x14ac:dyDescent="0.25">
      <c r="A3643" s="2">
        <v>40001</v>
      </c>
      <c r="B3643">
        <v>2009</v>
      </c>
      <c r="C3643">
        <v>7</v>
      </c>
      <c r="D3643" t="s">
        <v>31</v>
      </c>
      <c r="E3643" t="s">
        <v>8</v>
      </c>
      <c r="F3643">
        <v>1077</v>
      </c>
      <c r="G3643">
        <v>758</v>
      </c>
      <c r="H3643">
        <v>7</v>
      </c>
      <c r="I3643">
        <v>5306</v>
      </c>
      <c r="J3643">
        <v>6383</v>
      </c>
      <c r="K3643">
        <v>6261</v>
      </c>
      <c r="L3643">
        <v>-122</v>
      </c>
      <c r="M3643">
        <f t="array" ref="M3643">SUM(IF(E$2:E3643=E3643,IF(B$2:B3643=B3643,IF(C$2:C3643=C3643,L$2:L3643))))</f>
        <v>-48</v>
      </c>
    </row>
    <row r="3644" spans="1:13" x14ac:dyDescent="0.25">
      <c r="A3644" s="2">
        <v>40002</v>
      </c>
      <c r="B3644">
        <v>2009</v>
      </c>
      <c r="C3644">
        <v>7</v>
      </c>
      <c r="D3644" t="s">
        <v>32</v>
      </c>
      <c r="E3644" t="s">
        <v>12</v>
      </c>
      <c r="F3644">
        <v>785</v>
      </c>
      <c r="G3644">
        <v>758</v>
      </c>
      <c r="H3644">
        <v>2</v>
      </c>
      <c r="I3644">
        <v>1516</v>
      </c>
      <c r="J3644">
        <v>2301</v>
      </c>
      <c r="K3644">
        <v>1929</v>
      </c>
      <c r="L3644">
        <v>-372</v>
      </c>
      <c r="M3644">
        <f t="array" ref="M3644">SUM(IF(E$2:E3644=E3644,IF(B$2:B3644=B3644,IF(C$2:C3644=C3644,L$2:L3644))))</f>
        <v>1128</v>
      </c>
    </row>
    <row r="3645" spans="1:13" x14ac:dyDescent="0.25">
      <c r="A3645" s="2">
        <v>40002</v>
      </c>
      <c r="B3645">
        <v>2009</v>
      </c>
      <c r="C3645">
        <v>7</v>
      </c>
      <c r="D3645" t="s">
        <v>32</v>
      </c>
      <c r="E3645" t="s">
        <v>10</v>
      </c>
      <c r="F3645">
        <v>628</v>
      </c>
      <c r="G3645">
        <v>758</v>
      </c>
      <c r="H3645">
        <v>9</v>
      </c>
      <c r="I3645">
        <v>6822</v>
      </c>
      <c r="J3645">
        <v>7450</v>
      </c>
      <c r="K3645">
        <v>16374</v>
      </c>
      <c r="L3645">
        <v>8924</v>
      </c>
      <c r="M3645">
        <f t="array" ref="M3645">SUM(IF(E$2:E3645=E3645,IF(B$2:B3645=B3645,IF(C$2:C3645=C3645,L$2:L3645))))</f>
        <v>10163</v>
      </c>
    </row>
    <row r="3646" spans="1:13" x14ac:dyDescent="0.25">
      <c r="A3646" s="2">
        <v>40003</v>
      </c>
      <c r="B3646">
        <v>2009</v>
      </c>
      <c r="C3646">
        <v>7</v>
      </c>
      <c r="D3646" t="s">
        <v>33</v>
      </c>
      <c r="E3646" t="s">
        <v>10</v>
      </c>
      <c r="F3646">
        <v>628</v>
      </c>
      <c r="G3646">
        <v>521</v>
      </c>
      <c r="H3646">
        <v>8</v>
      </c>
      <c r="I3646">
        <v>4168</v>
      </c>
      <c r="J3646">
        <v>4796</v>
      </c>
      <c r="K3646">
        <v>4150</v>
      </c>
      <c r="L3646">
        <v>-646</v>
      </c>
      <c r="M3646">
        <f t="array" ref="M3646">SUM(IF(E$2:E3646=E3646,IF(B$2:B3646=B3646,IF(C$2:C3646=C3646,L$2:L3646))))</f>
        <v>9517</v>
      </c>
    </row>
    <row r="3647" spans="1:13" x14ac:dyDescent="0.25">
      <c r="A3647" s="2">
        <v>40004</v>
      </c>
      <c r="B3647">
        <v>2009</v>
      </c>
      <c r="C3647">
        <v>7</v>
      </c>
      <c r="D3647" t="s">
        <v>34</v>
      </c>
      <c r="E3647" t="s">
        <v>12</v>
      </c>
      <c r="F3647">
        <v>785</v>
      </c>
      <c r="G3647">
        <v>558</v>
      </c>
      <c r="H3647">
        <v>10</v>
      </c>
      <c r="I3647">
        <v>5580</v>
      </c>
      <c r="J3647">
        <v>6365</v>
      </c>
      <c r="K3647">
        <v>22609</v>
      </c>
      <c r="L3647">
        <v>16244</v>
      </c>
      <c r="M3647">
        <f t="array" ref="M3647">SUM(IF(E$2:E3647=E3647,IF(B$2:B3647=B3647,IF(C$2:C3647=C3647,L$2:L3647))))</f>
        <v>17372</v>
      </c>
    </row>
    <row r="3648" spans="1:13" x14ac:dyDescent="0.25">
      <c r="A3648" s="2">
        <v>40005</v>
      </c>
      <c r="B3648">
        <v>2009</v>
      </c>
      <c r="C3648">
        <v>7</v>
      </c>
      <c r="D3648" t="s">
        <v>35</v>
      </c>
      <c r="E3648" t="s">
        <v>12</v>
      </c>
      <c r="F3648">
        <v>785</v>
      </c>
      <c r="G3648">
        <v>669</v>
      </c>
      <c r="H3648">
        <v>7</v>
      </c>
      <c r="I3648">
        <v>4683</v>
      </c>
      <c r="J3648">
        <v>5468</v>
      </c>
      <c r="K3648">
        <v>5807</v>
      </c>
      <c r="L3648">
        <v>339</v>
      </c>
      <c r="M3648">
        <f t="array" ref="M3648">SUM(IF(E$2:E3648=E3648,IF(B$2:B3648=B3648,IF(C$2:C3648=C3648,L$2:L3648))))</f>
        <v>17711</v>
      </c>
    </row>
    <row r="3649" spans="1:13" x14ac:dyDescent="0.25">
      <c r="A3649" s="2">
        <v>40006</v>
      </c>
      <c r="B3649">
        <v>2009</v>
      </c>
      <c r="C3649">
        <v>7</v>
      </c>
      <c r="D3649" t="s">
        <v>36</v>
      </c>
      <c r="E3649" t="s">
        <v>7</v>
      </c>
      <c r="F3649">
        <v>1179</v>
      </c>
      <c r="G3649">
        <v>521</v>
      </c>
      <c r="H3649">
        <v>8</v>
      </c>
      <c r="I3649">
        <v>4168</v>
      </c>
      <c r="J3649">
        <v>5347</v>
      </c>
      <c r="K3649">
        <v>4861</v>
      </c>
      <c r="L3649">
        <v>-486</v>
      </c>
      <c r="M3649">
        <f t="array" ref="M3649">SUM(IF(E$2:E3649=E3649,IF(B$2:B3649=B3649,IF(C$2:C3649=C3649,L$2:L3649))))</f>
        <v>-486</v>
      </c>
    </row>
    <row r="3650" spans="1:13" x14ac:dyDescent="0.25">
      <c r="A3650" s="2">
        <v>40006</v>
      </c>
      <c r="B3650">
        <v>2009</v>
      </c>
      <c r="C3650">
        <v>7</v>
      </c>
      <c r="D3650" t="s">
        <v>36</v>
      </c>
      <c r="E3650" t="s">
        <v>10</v>
      </c>
      <c r="F3650">
        <v>628</v>
      </c>
      <c r="G3650">
        <v>521</v>
      </c>
      <c r="H3650">
        <v>5</v>
      </c>
      <c r="I3650">
        <v>2605</v>
      </c>
      <c r="J3650">
        <v>3233</v>
      </c>
      <c r="K3650">
        <v>2766</v>
      </c>
      <c r="L3650">
        <v>-467</v>
      </c>
      <c r="M3650">
        <f t="array" ref="M3650">SUM(IF(E$2:E3650=E3650,IF(B$2:B3650=B3650,IF(C$2:C3650=C3650,L$2:L3650))))</f>
        <v>9050</v>
      </c>
    </row>
    <row r="3651" spans="1:13" x14ac:dyDescent="0.25">
      <c r="A3651" s="2">
        <v>40008</v>
      </c>
      <c r="B3651">
        <v>2009</v>
      </c>
      <c r="C3651">
        <v>7</v>
      </c>
      <c r="D3651" t="s">
        <v>31</v>
      </c>
      <c r="E3651" t="s">
        <v>11</v>
      </c>
      <c r="F3651">
        <v>743</v>
      </c>
      <c r="G3651">
        <v>758</v>
      </c>
      <c r="H3651">
        <v>5</v>
      </c>
      <c r="I3651">
        <v>3790</v>
      </c>
      <c r="J3651">
        <v>4533</v>
      </c>
      <c r="K3651">
        <v>5393</v>
      </c>
      <c r="L3651">
        <v>860</v>
      </c>
      <c r="M3651">
        <f t="array" ref="M3651">SUM(IF(E$2:E3651=E3651,IF(B$2:B3651=B3651,IF(C$2:C3651=C3651,L$2:L3651))))</f>
        <v>860</v>
      </c>
    </row>
    <row r="3652" spans="1:13" x14ac:dyDescent="0.25">
      <c r="A3652" s="2">
        <v>40009</v>
      </c>
      <c r="B3652">
        <v>2009</v>
      </c>
      <c r="C3652">
        <v>7</v>
      </c>
      <c r="D3652" t="s">
        <v>32</v>
      </c>
      <c r="E3652" t="s">
        <v>10</v>
      </c>
      <c r="F3652">
        <v>628</v>
      </c>
      <c r="G3652">
        <v>758</v>
      </c>
      <c r="H3652">
        <v>4</v>
      </c>
      <c r="I3652">
        <v>3032</v>
      </c>
      <c r="J3652">
        <v>3660</v>
      </c>
      <c r="K3652">
        <v>3190</v>
      </c>
      <c r="L3652">
        <v>-470</v>
      </c>
      <c r="M3652">
        <f t="array" ref="M3652">SUM(IF(E$2:E3652=E3652,IF(B$2:B3652=B3652,IF(C$2:C3652=C3652,L$2:L3652))))</f>
        <v>8580</v>
      </c>
    </row>
    <row r="3653" spans="1:13" x14ac:dyDescent="0.25">
      <c r="A3653" s="2">
        <v>40009</v>
      </c>
      <c r="B3653">
        <v>2009</v>
      </c>
      <c r="C3653">
        <v>7</v>
      </c>
      <c r="D3653" t="s">
        <v>32</v>
      </c>
      <c r="E3653" t="s">
        <v>8</v>
      </c>
      <c r="F3653">
        <v>1077</v>
      </c>
      <c r="G3653">
        <v>758</v>
      </c>
      <c r="H3653">
        <v>7</v>
      </c>
      <c r="I3653">
        <v>5306</v>
      </c>
      <c r="J3653">
        <v>6383</v>
      </c>
      <c r="K3653">
        <v>5517</v>
      </c>
      <c r="L3653">
        <v>-866</v>
      </c>
      <c r="M3653">
        <f t="array" ref="M3653">SUM(IF(E$2:E3653=E3653,IF(B$2:B3653=B3653,IF(C$2:C3653=C3653,L$2:L3653))))</f>
        <v>-914</v>
      </c>
    </row>
    <row r="3654" spans="1:13" x14ac:dyDescent="0.25">
      <c r="A3654" s="2">
        <v>40011</v>
      </c>
      <c r="B3654">
        <v>2009</v>
      </c>
      <c r="C3654">
        <v>7</v>
      </c>
      <c r="D3654" t="s">
        <v>34</v>
      </c>
      <c r="E3654" t="s">
        <v>13</v>
      </c>
      <c r="F3654">
        <v>1228</v>
      </c>
      <c r="G3654">
        <v>558</v>
      </c>
      <c r="H3654">
        <v>5</v>
      </c>
      <c r="I3654">
        <v>2790</v>
      </c>
      <c r="J3654">
        <v>4018</v>
      </c>
      <c r="K3654">
        <v>3480</v>
      </c>
      <c r="L3654">
        <v>-538</v>
      </c>
      <c r="M3654">
        <f t="array" ref="M3654">SUM(IF(E$2:E3654=E3654,IF(B$2:B3654=B3654,IF(C$2:C3654=C3654,L$2:L3654))))</f>
        <v>-538</v>
      </c>
    </row>
    <row r="3655" spans="1:13" x14ac:dyDescent="0.25">
      <c r="A3655" s="2">
        <v>40011</v>
      </c>
      <c r="B3655">
        <v>2009</v>
      </c>
      <c r="C3655">
        <v>7</v>
      </c>
      <c r="D3655" t="s">
        <v>34</v>
      </c>
      <c r="E3655" t="s">
        <v>7</v>
      </c>
      <c r="F3655">
        <v>1179</v>
      </c>
      <c r="G3655">
        <v>558</v>
      </c>
      <c r="H3655">
        <v>9</v>
      </c>
      <c r="I3655">
        <v>5022</v>
      </c>
      <c r="J3655">
        <v>6201</v>
      </c>
      <c r="K3655">
        <v>17780</v>
      </c>
      <c r="L3655">
        <v>11579</v>
      </c>
      <c r="M3655">
        <f t="array" ref="M3655">SUM(IF(E$2:E3655=E3655,IF(B$2:B3655=B3655,IF(C$2:C3655=C3655,L$2:L3655))))</f>
        <v>11093</v>
      </c>
    </row>
    <row r="3656" spans="1:13" x14ac:dyDescent="0.25">
      <c r="A3656" s="2">
        <v>40012</v>
      </c>
      <c r="B3656">
        <v>2009</v>
      </c>
      <c r="C3656">
        <v>7</v>
      </c>
      <c r="D3656" t="s">
        <v>35</v>
      </c>
      <c r="E3656" t="s">
        <v>10</v>
      </c>
      <c r="F3656">
        <v>628</v>
      </c>
      <c r="G3656">
        <v>669</v>
      </c>
      <c r="H3656">
        <v>9</v>
      </c>
      <c r="I3656">
        <v>6021</v>
      </c>
      <c r="J3656">
        <v>6649</v>
      </c>
      <c r="K3656">
        <v>6352</v>
      </c>
      <c r="L3656">
        <v>-297</v>
      </c>
      <c r="M3656">
        <f t="array" ref="M3656">SUM(IF(E$2:E3656=E3656,IF(B$2:B3656=B3656,IF(C$2:C3656=C3656,L$2:L3656))))</f>
        <v>8283</v>
      </c>
    </row>
    <row r="3657" spans="1:13" x14ac:dyDescent="0.25">
      <c r="A3657" s="2">
        <v>40013</v>
      </c>
      <c r="B3657">
        <v>2009</v>
      </c>
      <c r="C3657">
        <v>7</v>
      </c>
      <c r="D3657" t="s">
        <v>36</v>
      </c>
      <c r="E3657" t="s">
        <v>12</v>
      </c>
      <c r="F3657">
        <v>785</v>
      </c>
      <c r="G3657">
        <v>521</v>
      </c>
      <c r="H3657">
        <v>2</v>
      </c>
      <c r="I3657">
        <v>1042</v>
      </c>
      <c r="J3657">
        <v>1827</v>
      </c>
      <c r="K3657">
        <v>1696</v>
      </c>
      <c r="L3657">
        <v>-131</v>
      </c>
      <c r="M3657">
        <f t="array" ref="M3657">SUM(IF(E$2:E3657=E3657,IF(B$2:B3657=B3657,IF(C$2:C3657=C3657,L$2:L3657))))</f>
        <v>17580</v>
      </c>
    </row>
    <row r="3658" spans="1:13" x14ac:dyDescent="0.25">
      <c r="A3658" s="2">
        <v>40013</v>
      </c>
      <c r="B3658">
        <v>2009</v>
      </c>
      <c r="C3658">
        <v>7</v>
      </c>
      <c r="D3658" t="s">
        <v>36</v>
      </c>
      <c r="E3658" t="s">
        <v>10</v>
      </c>
      <c r="F3658">
        <v>628</v>
      </c>
      <c r="G3658">
        <v>521</v>
      </c>
      <c r="H3658">
        <v>5</v>
      </c>
      <c r="I3658">
        <v>2605</v>
      </c>
      <c r="J3658">
        <v>3233</v>
      </c>
      <c r="K3658">
        <v>3800</v>
      </c>
      <c r="L3658">
        <v>567</v>
      </c>
      <c r="M3658">
        <f t="array" ref="M3658">SUM(IF(E$2:E3658=E3658,IF(B$2:B3658=B3658,IF(C$2:C3658=C3658,L$2:L3658))))</f>
        <v>8850</v>
      </c>
    </row>
    <row r="3659" spans="1:13" x14ac:dyDescent="0.25">
      <c r="A3659" s="2">
        <v>40014</v>
      </c>
      <c r="B3659">
        <v>2009</v>
      </c>
      <c r="C3659">
        <v>7</v>
      </c>
      <c r="D3659" t="s">
        <v>30</v>
      </c>
      <c r="E3659" t="s">
        <v>12</v>
      </c>
      <c r="F3659">
        <v>785</v>
      </c>
      <c r="G3659">
        <v>558</v>
      </c>
      <c r="H3659">
        <v>6</v>
      </c>
      <c r="I3659">
        <v>3348</v>
      </c>
      <c r="J3659">
        <v>4133</v>
      </c>
      <c r="K3659">
        <v>4739</v>
      </c>
      <c r="L3659">
        <v>606</v>
      </c>
      <c r="M3659">
        <f t="array" ref="M3659">SUM(IF(E$2:E3659=E3659,IF(B$2:B3659=B3659,IF(C$2:C3659=C3659,L$2:L3659))))</f>
        <v>18186</v>
      </c>
    </row>
    <row r="3660" spans="1:13" x14ac:dyDescent="0.25">
      <c r="A3660" s="2">
        <v>40017</v>
      </c>
      <c r="B3660">
        <v>2009</v>
      </c>
      <c r="C3660">
        <v>7</v>
      </c>
      <c r="D3660" t="s">
        <v>33</v>
      </c>
      <c r="E3660" t="s">
        <v>10</v>
      </c>
      <c r="F3660">
        <v>628</v>
      </c>
      <c r="G3660">
        <v>521</v>
      </c>
      <c r="H3660">
        <v>6</v>
      </c>
      <c r="I3660">
        <v>3126</v>
      </c>
      <c r="J3660">
        <v>3754</v>
      </c>
      <c r="K3660">
        <v>3317</v>
      </c>
      <c r="L3660">
        <v>-437</v>
      </c>
      <c r="M3660">
        <f t="array" ref="M3660">SUM(IF(E$2:E3660=E3660,IF(B$2:B3660=B3660,IF(C$2:C3660=C3660,L$2:L3660))))</f>
        <v>8413</v>
      </c>
    </row>
    <row r="3661" spans="1:13" x14ac:dyDescent="0.25">
      <c r="A3661" s="2">
        <v>40018</v>
      </c>
      <c r="B3661">
        <v>2009</v>
      </c>
      <c r="C3661">
        <v>7</v>
      </c>
      <c r="D3661" t="s">
        <v>34</v>
      </c>
      <c r="E3661" t="s">
        <v>12</v>
      </c>
      <c r="F3661">
        <v>785</v>
      </c>
      <c r="G3661">
        <v>558</v>
      </c>
      <c r="H3661">
        <v>8</v>
      </c>
      <c r="I3661">
        <v>4464</v>
      </c>
      <c r="J3661">
        <v>5249</v>
      </c>
      <c r="K3661">
        <v>4774</v>
      </c>
      <c r="L3661">
        <v>-475</v>
      </c>
      <c r="M3661">
        <f t="array" ref="M3661">SUM(IF(E$2:E3661=E3661,IF(B$2:B3661=B3661,IF(C$2:C3661=C3661,L$2:L3661))))</f>
        <v>17711</v>
      </c>
    </row>
    <row r="3662" spans="1:13" x14ac:dyDescent="0.25">
      <c r="A3662" s="2">
        <v>40018</v>
      </c>
      <c r="B3662">
        <v>2009</v>
      </c>
      <c r="C3662">
        <v>7</v>
      </c>
      <c r="D3662" t="s">
        <v>34</v>
      </c>
      <c r="E3662" t="s">
        <v>8</v>
      </c>
      <c r="F3662">
        <v>1077</v>
      </c>
      <c r="G3662">
        <v>558</v>
      </c>
      <c r="H3662">
        <v>5</v>
      </c>
      <c r="I3662">
        <v>2790</v>
      </c>
      <c r="J3662">
        <v>3867</v>
      </c>
      <c r="K3662">
        <v>3504</v>
      </c>
      <c r="L3662">
        <v>-363</v>
      </c>
      <c r="M3662">
        <f t="array" ref="M3662">SUM(IF(E$2:E3662=E3662,IF(B$2:B3662=B3662,IF(C$2:C3662=C3662,L$2:L3662))))</f>
        <v>-1277</v>
      </c>
    </row>
    <row r="3663" spans="1:13" x14ac:dyDescent="0.25">
      <c r="A3663" s="2">
        <v>40019</v>
      </c>
      <c r="B3663">
        <v>2009</v>
      </c>
      <c r="C3663">
        <v>7</v>
      </c>
      <c r="D3663" t="s">
        <v>35</v>
      </c>
      <c r="E3663" t="s">
        <v>12</v>
      </c>
      <c r="F3663">
        <v>785</v>
      </c>
      <c r="G3663">
        <v>669</v>
      </c>
      <c r="H3663">
        <v>8</v>
      </c>
      <c r="I3663">
        <v>5352</v>
      </c>
      <c r="J3663">
        <v>6137</v>
      </c>
      <c r="K3663">
        <v>4945</v>
      </c>
      <c r="L3663">
        <v>-1192</v>
      </c>
      <c r="M3663">
        <f t="array" ref="M3663">SUM(IF(E$2:E3663=E3663,IF(B$2:B3663=B3663,IF(C$2:C3663=C3663,L$2:L3663))))</f>
        <v>16519</v>
      </c>
    </row>
    <row r="3664" spans="1:13" x14ac:dyDescent="0.25">
      <c r="A3664" s="2">
        <v>40020</v>
      </c>
      <c r="B3664">
        <v>2009</v>
      </c>
      <c r="C3664">
        <v>7</v>
      </c>
      <c r="D3664" t="s">
        <v>36</v>
      </c>
      <c r="E3664" t="s">
        <v>12</v>
      </c>
      <c r="F3664">
        <v>785</v>
      </c>
      <c r="G3664">
        <v>521</v>
      </c>
      <c r="H3664">
        <v>4</v>
      </c>
      <c r="I3664">
        <v>2084</v>
      </c>
      <c r="J3664">
        <v>2869</v>
      </c>
      <c r="K3664">
        <v>2997</v>
      </c>
      <c r="L3664">
        <v>128</v>
      </c>
      <c r="M3664">
        <f t="array" ref="M3664">SUM(IF(E$2:E3664=E3664,IF(B$2:B3664=B3664,IF(C$2:C3664=C3664,L$2:L3664))))</f>
        <v>16647</v>
      </c>
    </row>
    <row r="3665" spans="1:13" x14ac:dyDescent="0.25">
      <c r="A3665" s="2">
        <v>40020</v>
      </c>
      <c r="B3665">
        <v>2009</v>
      </c>
      <c r="C3665">
        <v>7</v>
      </c>
      <c r="D3665" t="s">
        <v>36</v>
      </c>
      <c r="E3665" t="s">
        <v>10</v>
      </c>
      <c r="F3665">
        <v>628</v>
      </c>
      <c r="G3665">
        <v>521</v>
      </c>
      <c r="H3665">
        <v>5</v>
      </c>
      <c r="I3665">
        <v>2605</v>
      </c>
      <c r="J3665">
        <v>3233</v>
      </c>
      <c r="K3665">
        <v>2776</v>
      </c>
      <c r="L3665">
        <v>-457</v>
      </c>
      <c r="M3665">
        <f t="array" ref="M3665">SUM(IF(E$2:E3665=E3665,IF(B$2:B3665=B3665,IF(C$2:C3665=C3665,L$2:L3665))))</f>
        <v>7956</v>
      </c>
    </row>
    <row r="3666" spans="1:13" x14ac:dyDescent="0.25">
      <c r="A3666" s="2">
        <v>40022</v>
      </c>
      <c r="B3666">
        <v>2009</v>
      </c>
      <c r="C3666">
        <v>7</v>
      </c>
      <c r="D3666" t="s">
        <v>31</v>
      </c>
      <c r="E3666" t="s">
        <v>10</v>
      </c>
      <c r="F3666">
        <v>628</v>
      </c>
      <c r="G3666">
        <v>758</v>
      </c>
      <c r="H3666">
        <v>1</v>
      </c>
      <c r="I3666">
        <v>758</v>
      </c>
      <c r="J3666">
        <v>1386</v>
      </c>
      <c r="K3666">
        <v>1218</v>
      </c>
      <c r="L3666">
        <v>-168</v>
      </c>
      <c r="M3666">
        <f t="array" ref="M3666">SUM(IF(E$2:E3666=E3666,IF(B$2:B3666=B3666,IF(C$2:C3666=C3666,L$2:L3666))))</f>
        <v>7788</v>
      </c>
    </row>
    <row r="3667" spans="1:13" x14ac:dyDescent="0.25">
      <c r="A3667" s="2">
        <v>40023</v>
      </c>
      <c r="B3667">
        <v>2009</v>
      </c>
      <c r="C3667">
        <v>7</v>
      </c>
      <c r="D3667" t="s">
        <v>32</v>
      </c>
      <c r="E3667" t="s">
        <v>10</v>
      </c>
      <c r="F3667">
        <v>628</v>
      </c>
      <c r="G3667">
        <v>758</v>
      </c>
      <c r="H3667">
        <v>8</v>
      </c>
      <c r="I3667">
        <v>6064</v>
      </c>
      <c r="J3667">
        <v>6692</v>
      </c>
      <c r="K3667">
        <v>9398</v>
      </c>
      <c r="L3667">
        <v>2706</v>
      </c>
      <c r="M3667">
        <f t="array" ref="M3667">SUM(IF(E$2:E3667=E3667,IF(B$2:B3667=B3667,IF(C$2:C3667=C3667,L$2:L3667))))</f>
        <v>10494</v>
      </c>
    </row>
    <row r="3668" spans="1:13" x14ac:dyDescent="0.25">
      <c r="A3668" s="2">
        <v>40023</v>
      </c>
      <c r="B3668">
        <v>2009</v>
      </c>
      <c r="C3668">
        <v>7</v>
      </c>
      <c r="D3668" t="s">
        <v>32</v>
      </c>
      <c r="E3668" t="s">
        <v>13</v>
      </c>
      <c r="F3668">
        <v>1228</v>
      </c>
      <c r="G3668">
        <v>758</v>
      </c>
      <c r="H3668">
        <v>7</v>
      </c>
      <c r="I3668">
        <v>5306</v>
      </c>
      <c r="J3668">
        <v>6534</v>
      </c>
      <c r="K3668">
        <v>6364</v>
      </c>
      <c r="L3668">
        <v>-170</v>
      </c>
      <c r="M3668">
        <f t="array" ref="M3668">SUM(IF(E$2:E3668=E3668,IF(B$2:B3668=B3668,IF(C$2:C3668=C3668,L$2:L3668))))</f>
        <v>-708</v>
      </c>
    </row>
    <row r="3669" spans="1:13" x14ac:dyDescent="0.25">
      <c r="A3669" s="2">
        <v>40023</v>
      </c>
      <c r="B3669">
        <v>2009</v>
      </c>
      <c r="C3669">
        <v>7</v>
      </c>
      <c r="D3669" t="s">
        <v>32</v>
      </c>
      <c r="E3669" t="s">
        <v>12</v>
      </c>
      <c r="F3669">
        <v>785</v>
      </c>
      <c r="G3669">
        <v>758</v>
      </c>
      <c r="H3669">
        <v>9</v>
      </c>
      <c r="I3669">
        <v>6822</v>
      </c>
      <c r="J3669">
        <v>7607</v>
      </c>
      <c r="K3669">
        <v>20192</v>
      </c>
      <c r="L3669">
        <v>12585</v>
      </c>
      <c r="M3669">
        <f t="array" ref="M3669">SUM(IF(E$2:E3669=E3669,IF(B$2:B3669=B3669,IF(C$2:C3669=C3669,L$2:L3669))))</f>
        <v>29232</v>
      </c>
    </row>
    <row r="3670" spans="1:13" x14ac:dyDescent="0.25">
      <c r="A3670" s="2">
        <v>40025</v>
      </c>
      <c r="B3670">
        <v>2009</v>
      </c>
      <c r="C3670">
        <v>7</v>
      </c>
      <c r="D3670" t="s">
        <v>34</v>
      </c>
      <c r="E3670" t="s">
        <v>10</v>
      </c>
      <c r="F3670">
        <v>628</v>
      </c>
      <c r="G3670">
        <v>558</v>
      </c>
      <c r="H3670">
        <v>10</v>
      </c>
      <c r="I3670">
        <v>5580</v>
      </c>
      <c r="J3670">
        <v>6208</v>
      </c>
      <c r="K3670">
        <v>19549</v>
      </c>
      <c r="L3670">
        <v>13341</v>
      </c>
      <c r="M3670">
        <f t="array" ref="M3670">SUM(IF(E$2:E3670=E3670,IF(B$2:B3670=B3670,IF(C$2:C3670=C3670,L$2:L3670))))</f>
        <v>23835</v>
      </c>
    </row>
    <row r="3671" spans="1:13" x14ac:dyDescent="0.25">
      <c r="A3671" s="2">
        <v>40026</v>
      </c>
      <c r="B3671">
        <v>2009</v>
      </c>
      <c r="C3671">
        <v>8</v>
      </c>
      <c r="D3671" t="s">
        <v>35</v>
      </c>
      <c r="E3671" t="s">
        <v>12</v>
      </c>
      <c r="F3671">
        <v>785</v>
      </c>
      <c r="G3671">
        <v>669</v>
      </c>
      <c r="H3671">
        <v>4</v>
      </c>
      <c r="I3671">
        <v>2676</v>
      </c>
      <c r="J3671">
        <v>3461</v>
      </c>
      <c r="K3671">
        <v>3108</v>
      </c>
      <c r="L3671">
        <v>-353</v>
      </c>
      <c r="M3671">
        <f t="array" ref="M3671">SUM(IF(E$2:E3671=E3671,IF(B$2:B3671=B3671,IF(C$2:C3671=C3671,L$2:L3671))))</f>
        <v>-353</v>
      </c>
    </row>
    <row r="3672" spans="1:13" x14ac:dyDescent="0.25">
      <c r="A3672" s="2">
        <v>40027</v>
      </c>
      <c r="B3672">
        <v>2009</v>
      </c>
      <c r="C3672">
        <v>8</v>
      </c>
      <c r="D3672" t="s">
        <v>36</v>
      </c>
      <c r="E3672" t="s">
        <v>8</v>
      </c>
      <c r="F3672">
        <v>1077</v>
      </c>
      <c r="G3672">
        <v>521</v>
      </c>
      <c r="H3672">
        <v>5</v>
      </c>
      <c r="I3672">
        <v>2605</v>
      </c>
      <c r="J3672">
        <v>3682</v>
      </c>
      <c r="K3672">
        <v>3745</v>
      </c>
      <c r="L3672">
        <v>63</v>
      </c>
      <c r="M3672">
        <f t="array" ref="M3672">SUM(IF(E$2:E3672=E3672,IF(B$2:B3672=B3672,IF(C$2:C3672=C3672,L$2:L3672))))</f>
        <v>63</v>
      </c>
    </row>
    <row r="3673" spans="1:13" x14ac:dyDescent="0.25">
      <c r="A3673" s="2">
        <v>40027</v>
      </c>
      <c r="B3673">
        <v>2009</v>
      </c>
      <c r="C3673">
        <v>8</v>
      </c>
      <c r="D3673" t="s">
        <v>36</v>
      </c>
      <c r="E3673" t="s">
        <v>12</v>
      </c>
      <c r="F3673">
        <v>785</v>
      </c>
      <c r="G3673">
        <v>521</v>
      </c>
      <c r="H3673">
        <v>5</v>
      </c>
      <c r="I3673">
        <v>2605</v>
      </c>
      <c r="J3673">
        <v>3390</v>
      </c>
      <c r="K3673">
        <v>2993</v>
      </c>
      <c r="L3673">
        <v>-397</v>
      </c>
      <c r="M3673">
        <f t="array" ref="M3673">SUM(IF(E$2:E3673=E3673,IF(B$2:B3673=B3673,IF(C$2:C3673=C3673,L$2:L3673))))</f>
        <v>-750</v>
      </c>
    </row>
    <row r="3674" spans="1:13" x14ac:dyDescent="0.25">
      <c r="A3674" s="2">
        <v>40028</v>
      </c>
      <c r="B3674">
        <v>2009</v>
      </c>
      <c r="C3674">
        <v>8</v>
      </c>
      <c r="D3674" t="s">
        <v>30</v>
      </c>
      <c r="E3674" t="s">
        <v>7</v>
      </c>
      <c r="F3674">
        <v>1179</v>
      </c>
      <c r="G3674">
        <v>558</v>
      </c>
      <c r="H3674">
        <v>6</v>
      </c>
      <c r="I3674">
        <v>3348</v>
      </c>
      <c r="J3674">
        <v>4527</v>
      </c>
      <c r="K3674">
        <v>7175</v>
      </c>
      <c r="L3674">
        <v>2648</v>
      </c>
      <c r="M3674">
        <f t="array" ref="M3674">SUM(IF(E$2:E3674=E3674,IF(B$2:B3674=B3674,IF(C$2:C3674=C3674,L$2:L3674))))</f>
        <v>2648</v>
      </c>
    </row>
    <row r="3675" spans="1:13" x14ac:dyDescent="0.25">
      <c r="A3675" s="2">
        <v>40030</v>
      </c>
      <c r="B3675">
        <v>2009</v>
      </c>
      <c r="C3675">
        <v>8</v>
      </c>
      <c r="D3675" t="s">
        <v>32</v>
      </c>
      <c r="E3675" t="s">
        <v>12</v>
      </c>
      <c r="F3675">
        <v>785</v>
      </c>
      <c r="G3675">
        <v>758</v>
      </c>
      <c r="H3675">
        <v>4</v>
      </c>
      <c r="I3675">
        <v>3032</v>
      </c>
      <c r="J3675">
        <v>3817</v>
      </c>
      <c r="K3675">
        <v>3573</v>
      </c>
      <c r="L3675">
        <v>-244</v>
      </c>
      <c r="M3675">
        <f t="array" ref="M3675">SUM(IF(E$2:E3675=E3675,IF(B$2:B3675=B3675,IF(C$2:C3675=C3675,L$2:L3675))))</f>
        <v>-994</v>
      </c>
    </row>
    <row r="3676" spans="1:13" x14ac:dyDescent="0.25">
      <c r="A3676" s="2">
        <v>40030</v>
      </c>
      <c r="B3676">
        <v>2009</v>
      </c>
      <c r="C3676">
        <v>8</v>
      </c>
      <c r="D3676" t="s">
        <v>32</v>
      </c>
      <c r="E3676" t="s">
        <v>10</v>
      </c>
      <c r="F3676">
        <v>628</v>
      </c>
      <c r="G3676">
        <v>758</v>
      </c>
      <c r="H3676">
        <v>1</v>
      </c>
      <c r="I3676">
        <v>758</v>
      </c>
      <c r="J3676">
        <v>1386</v>
      </c>
      <c r="K3676">
        <v>1109</v>
      </c>
      <c r="L3676">
        <v>-277</v>
      </c>
      <c r="M3676">
        <f t="array" ref="M3676">SUM(IF(E$2:E3676=E3676,IF(B$2:B3676=B3676,IF(C$2:C3676=C3676,L$2:L3676))))</f>
        <v>-277</v>
      </c>
    </row>
    <row r="3677" spans="1:13" x14ac:dyDescent="0.25">
      <c r="A3677" s="2">
        <v>40031</v>
      </c>
      <c r="B3677">
        <v>2009</v>
      </c>
      <c r="C3677">
        <v>8</v>
      </c>
      <c r="D3677" t="s">
        <v>33</v>
      </c>
      <c r="E3677" t="s">
        <v>10</v>
      </c>
      <c r="F3677">
        <v>628</v>
      </c>
      <c r="G3677">
        <v>521</v>
      </c>
      <c r="H3677">
        <v>9</v>
      </c>
      <c r="I3677">
        <v>4689</v>
      </c>
      <c r="J3677">
        <v>5317</v>
      </c>
      <c r="K3677">
        <v>4690</v>
      </c>
      <c r="L3677">
        <v>-627</v>
      </c>
      <c r="M3677">
        <f t="array" ref="M3677">SUM(IF(E$2:E3677=E3677,IF(B$2:B3677=B3677,IF(C$2:C3677=C3677,L$2:L3677))))</f>
        <v>-904</v>
      </c>
    </row>
    <row r="3678" spans="1:13" x14ac:dyDescent="0.25">
      <c r="A3678" s="2">
        <v>40031</v>
      </c>
      <c r="B3678">
        <v>2009</v>
      </c>
      <c r="C3678">
        <v>8</v>
      </c>
      <c r="D3678" t="s">
        <v>33</v>
      </c>
      <c r="E3678" t="s">
        <v>8</v>
      </c>
      <c r="F3678">
        <v>1077</v>
      </c>
      <c r="G3678">
        <v>521</v>
      </c>
      <c r="H3678">
        <v>7</v>
      </c>
      <c r="I3678">
        <v>3647</v>
      </c>
      <c r="J3678">
        <v>4724</v>
      </c>
      <c r="K3678">
        <v>3821</v>
      </c>
      <c r="L3678">
        <v>-903</v>
      </c>
      <c r="M3678">
        <f t="array" ref="M3678">SUM(IF(E$2:E3678=E3678,IF(B$2:B3678=B3678,IF(C$2:C3678=C3678,L$2:L3678))))</f>
        <v>-840</v>
      </c>
    </row>
    <row r="3679" spans="1:13" x14ac:dyDescent="0.25">
      <c r="A3679" s="2">
        <v>40034</v>
      </c>
      <c r="B3679">
        <v>2009</v>
      </c>
      <c r="C3679">
        <v>8</v>
      </c>
      <c r="D3679" t="s">
        <v>36</v>
      </c>
      <c r="E3679" t="s">
        <v>7</v>
      </c>
      <c r="F3679">
        <v>1179</v>
      </c>
      <c r="G3679">
        <v>521</v>
      </c>
      <c r="H3679">
        <v>10</v>
      </c>
      <c r="I3679">
        <v>5210</v>
      </c>
      <c r="J3679">
        <v>6389</v>
      </c>
      <c r="K3679">
        <v>6559</v>
      </c>
      <c r="L3679">
        <v>170</v>
      </c>
      <c r="M3679">
        <f t="array" ref="M3679">SUM(IF(E$2:E3679=E3679,IF(B$2:B3679=B3679,IF(C$2:C3679=C3679,L$2:L3679))))</f>
        <v>2818</v>
      </c>
    </row>
    <row r="3680" spans="1:13" x14ac:dyDescent="0.25">
      <c r="A3680" s="2">
        <v>40034</v>
      </c>
      <c r="B3680">
        <v>2009</v>
      </c>
      <c r="C3680">
        <v>8</v>
      </c>
      <c r="D3680" t="s">
        <v>36</v>
      </c>
      <c r="E3680" t="s">
        <v>8</v>
      </c>
      <c r="F3680">
        <v>1077</v>
      </c>
      <c r="G3680">
        <v>521</v>
      </c>
      <c r="H3680">
        <v>3</v>
      </c>
      <c r="I3680">
        <v>1563</v>
      </c>
      <c r="J3680">
        <v>2640</v>
      </c>
      <c r="K3680">
        <v>2227</v>
      </c>
      <c r="L3680">
        <v>-413</v>
      </c>
      <c r="M3680">
        <f t="array" ref="M3680">SUM(IF(E$2:E3680=E3680,IF(B$2:B3680=B3680,IF(C$2:C3680=C3680,L$2:L3680))))</f>
        <v>-1253</v>
      </c>
    </row>
    <row r="3681" spans="1:13" x14ac:dyDescent="0.25">
      <c r="A3681" s="2">
        <v>40034</v>
      </c>
      <c r="B3681">
        <v>2009</v>
      </c>
      <c r="C3681">
        <v>8</v>
      </c>
      <c r="D3681" t="s">
        <v>36</v>
      </c>
      <c r="E3681" t="s">
        <v>12</v>
      </c>
      <c r="F3681">
        <v>785</v>
      </c>
      <c r="G3681">
        <v>521</v>
      </c>
      <c r="H3681">
        <v>10</v>
      </c>
      <c r="I3681">
        <v>5210</v>
      </c>
      <c r="J3681">
        <v>5995</v>
      </c>
      <c r="K3681">
        <v>7095</v>
      </c>
      <c r="L3681">
        <v>1100</v>
      </c>
      <c r="M3681">
        <f t="array" ref="M3681">SUM(IF(E$2:E3681=E3681,IF(B$2:B3681=B3681,IF(C$2:C3681=C3681,L$2:L3681))))</f>
        <v>106</v>
      </c>
    </row>
    <row r="3682" spans="1:13" x14ac:dyDescent="0.25">
      <c r="A3682" s="2">
        <v>40035</v>
      </c>
      <c r="B3682">
        <v>2009</v>
      </c>
      <c r="C3682">
        <v>8</v>
      </c>
      <c r="D3682" t="s">
        <v>30</v>
      </c>
      <c r="E3682" t="s">
        <v>10</v>
      </c>
      <c r="F3682">
        <v>628</v>
      </c>
      <c r="G3682">
        <v>558</v>
      </c>
      <c r="H3682">
        <v>7</v>
      </c>
      <c r="I3682">
        <v>3906</v>
      </c>
      <c r="J3682">
        <v>4534</v>
      </c>
      <c r="K3682">
        <v>3953</v>
      </c>
      <c r="L3682">
        <v>-581</v>
      </c>
      <c r="M3682">
        <f t="array" ref="M3682">SUM(IF(E$2:E3682=E3682,IF(B$2:B3682=B3682,IF(C$2:C3682=C3682,L$2:L3682))))</f>
        <v>-1485</v>
      </c>
    </row>
    <row r="3683" spans="1:13" x14ac:dyDescent="0.25">
      <c r="A3683" s="2">
        <v>40035</v>
      </c>
      <c r="B3683">
        <v>2009</v>
      </c>
      <c r="C3683">
        <v>8</v>
      </c>
      <c r="D3683" t="s">
        <v>30</v>
      </c>
      <c r="E3683" t="s">
        <v>7</v>
      </c>
      <c r="F3683">
        <v>1179</v>
      </c>
      <c r="G3683">
        <v>558</v>
      </c>
      <c r="H3683">
        <v>4</v>
      </c>
      <c r="I3683">
        <v>2232</v>
      </c>
      <c r="J3683">
        <v>3411</v>
      </c>
      <c r="K3683">
        <v>3902</v>
      </c>
      <c r="L3683">
        <v>491</v>
      </c>
      <c r="M3683">
        <f t="array" ref="M3683">SUM(IF(E$2:E3683=E3683,IF(B$2:B3683=B3683,IF(C$2:C3683=C3683,L$2:L3683))))</f>
        <v>3309</v>
      </c>
    </row>
    <row r="3684" spans="1:13" x14ac:dyDescent="0.25">
      <c r="A3684" s="2">
        <v>40036</v>
      </c>
      <c r="B3684">
        <v>2009</v>
      </c>
      <c r="C3684">
        <v>8</v>
      </c>
      <c r="D3684" t="s">
        <v>31</v>
      </c>
      <c r="E3684" t="s">
        <v>10</v>
      </c>
      <c r="F3684">
        <v>628</v>
      </c>
      <c r="G3684">
        <v>758</v>
      </c>
      <c r="H3684">
        <v>9</v>
      </c>
      <c r="I3684">
        <v>6822</v>
      </c>
      <c r="J3684">
        <v>7450</v>
      </c>
      <c r="K3684">
        <v>8246</v>
      </c>
      <c r="L3684">
        <v>796</v>
      </c>
      <c r="M3684">
        <f t="array" ref="M3684">SUM(IF(E$2:E3684=E3684,IF(B$2:B3684=B3684,IF(C$2:C3684=C3684,L$2:L3684))))</f>
        <v>-689</v>
      </c>
    </row>
    <row r="3685" spans="1:13" x14ac:dyDescent="0.25">
      <c r="A3685" s="2">
        <v>40037</v>
      </c>
      <c r="B3685">
        <v>2009</v>
      </c>
      <c r="C3685">
        <v>8</v>
      </c>
      <c r="D3685" t="s">
        <v>32</v>
      </c>
      <c r="E3685" t="s">
        <v>12</v>
      </c>
      <c r="F3685">
        <v>785</v>
      </c>
      <c r="G3685">
        <v>758</v>
      </c>
      <c r="H3685">
        <v>10</v>
      </c>
      <c r="I3685">
        <v>7580</v>
      </c>
      <c r="J3685">
        <v>8365</v>
      </c>
      <c r="K3685">
        <v>9091</v>
      </c>
      <c r="L3685">
        <v>726</v>
      </c>
      <c r="M3685">
        <f t="array" ref="M3685">SUM(IF(E$2:E3685=E3685,IF(B$2:B3685=B3685,IF(C$2:C3685=C3685,L$2:L3685))))</f>
        <v>832</v>
      </c>
    </row>
    <row r="3686" spans="1:13" x14ac:dyDescent="0.25">
      <c r="A3686" s="2">
        <v>40037</v>
      </c>
      <c r="B3686">
        <v>2009</v>
      </c>
      <c r="C3686">
        <v>8</v>
      </c>
      <c r="D3686" t="s">
        <v>32</v>
      </c>
      <c r="E3686" t="s">
        <v>10</v>
      </c>
      <c r="F3686">
        <v>628</v>
      </c>
      <c r="G3686">
        <v>758</v>
      </c>
      <c r="H3686">
        <v>3</v>
      </c>
      <c r="I3686">
        <v>2274</v>
      </c>
      <c r="J3686">
        <v>2902</v>
      </c>
      <c r="K3686">
        <v>3175</v>
      </c>
      <c r="L3686">
        <v>273</v>
      </c>
      <c r="M3686">
        <f t="array" ref="M3686">SUM(IF(E$2:E3686=E3686,IF(B$2:B3686=B3686,IF(C$2:C3686=C3686,L$2:L3686))))</f>
        <v>-416</v>
      </c>
    </row>
    <row r="3687" spans="1:13" x14ac:dyDescent="0.25">
      <c r="A3687" s="2">
        <v>40038</v>
      </c>
      <c r="B3687">
        <v>2009</v>
      </c>
      <c r="C3687">
        <v>8</v>
      </c>
      <c r="D3687" t="s">
        <v>33</v>
      </c>
      <c r="E3687" t="s">
        <v>8</v>
      </c>
      <c r="F3687">
        <v>1077</v>
      </c>
      <c r="G3687">
        <v>521</v>
      </c>
      <c r="H3687">
        <v>4</v>
      </c>
      <c r="I3687">
        <v>2084</v>
      </c>
      <c r="J3687">
        <v>3161</v>
      </c>
      <c r="K3687">
        <v>2684</v>
      </c>
      <c r="L3687">
        <v>-477</v>
      </c>
      <c r="M3687">
        <f t="array" ref="M3687">SUM(IF(E$2:E3687=E3687,IF(B$2:B3687=B3687,IF(C$2:C3687=C3687,L$2:L3687))))</f>
        <v>-1730</v>
      </c>
    </row>
    <row r="3688" spans="1:13" x14ac:dyDescent="0.25">
      <c r="A3688" s="2">
        <v>40039</v>
      </c>
      <c r="B3688">
        <v>2009</v>
      </c>
      <c r="C3688">
        <v>8</v>
      </c>
      <c r="D3688" t="s">
        <v>34</v>
      </c>
      <c r="E3688" t="s">
        <v>13</v>
      </c>
      <c r="F3688">
        <v>1228</v>
      </c>
      <c r="G3688">
        <v>558</v>
      </c>
      <c r="H3688">
        <v>7</v>
      </c>
      <c r="I3688">
        <v>3906</v>
      </c>
      <c r="J3688">
        <v>5134</v>
      </c>
      <c r="K3688">
        <v>5946</v>
      </c>
      <c r="L3688">
        <v>812</v>
      </c>
      <c r="M3688">
        <f t="array" ref="M3688">SUM(IF(E$2:E3688=E3688,IF(B$2:B3688=B3688,IF(C$2:C3688=C3688,L$2:L3688))))</f>
        <v>812</v>
      </c>
    </row>
    <row r="3689" spans="1:13" x14ac:dyDescent="0.25">
      <c r="A3689" s="2">
        <v>40040</v>
      </c>
      <c r="B3689">
        <v>2009</v>
      </c>
      <c r="C3689">
        <v>8</v>
      </c>
      <c r="D3689" t="s">
        <v>35</v>
      </c>
      <c r="E3689" t="s">
        <v>12</v>
      </c>
      <c r="F3689">
        <v>785</v>
      </c>
      <c r="G3689">
        <v>669</v>
      </c>
      <c r="H3689">
        <v>2</v>
      </c>
      <c r="I3689">
        <v>1338</v>
      </c>
      <c r="J3689">
        <v>2123</v>
      </c>
      <c r="K3689">
        <v>2367</v>
      </c>
      <c r="L3689">
        <v>244</v>
      </c>
      <c r="M3689">
        <f t="array" ref="M3689">SUM(IF(E$2:E3689=E3689,IF(B$2:B3689=B3689,IF(C$2:C3689=C3689,L$2:L3689))))</f>
        <v>1076</v>
      </c>
    </row>
    <row r="3690" spans="1:13" x14ac:dyDescent="0.25">
      <c r="A3690" s="2">
        <v>40040</v>
      </c>
      <c r="B3690">
        <v>2009</v>
      </c>
      <c r="C3690">
        <v>8</v>
      </c>
      <c r="D3690" t="s">
        <v>35</v>
      </c>
      <c r="E3690" t="s">
        <v>7</v>
      </c>
      <c r="F3690">
        <v>1179</v>
      </c>
      <c r="G3690">
        <v>669</v>
      </c>
      <c r="H3690">
        <v>8</v>
      </c>
      <c r="I3690">
        <v>5352</v>
      </c>
      <c r="J3690">
        <v>6531</v>
      </c>
      <c r="K3690">
        <v>13998</v>
      </c>
      <c r="L3690">
        <v>7467</v>
      </c>
      <c r="M3690">
        <f t="array" ref="M3690">SUM(IF(E$2:E3690=E3690,IF(B$2:B3690=B3690,IF(C$2:C3690=C3690,L$2:L3690))))</f>
        <v>10776</v>
      </c>
    </row>
    <row r="3691" spans="1:13" x14ac:dyDescent="0.25">
      <c r="A3691" s="2">
        <v>40042</v>
      </c>
      <c r="B3691">
        <v>2009</v>
      </c>
      <c r="C3691">
        <v>8</v>
      </c>
      <c r="D3691" t="s">
        <v>30</v>
      </c>
      <c r="E3691" t="s">
        <v>11</v>
      </c>
      <c r="F3691">
        <v>743</v>
      </c>
      <c r="G3691">
        <v>558</v>
      </c>
      <c r="H3691">
        <v>8</v>
      </c>
      <c r="I3691">
        <v>4464</v>
      </c>
      <c r="J3691">
        <v>5207</v>
      </c>
      <c r="K3691">
        <v>5123</v>
      </c>
      <c r="L3691">
        <v>-84</v>
      </c>
      <c r="M3691">
        <f t="array" ref="M3691">SUM(IF(E$2:E3691=E3691,IF(B$2:B3691=B3691,IF(C$2:C3691=C3691,L$2:L3691))))</f>
        <v>-84</v>
      </c>
    </row>
    <row r="3692" spans="1:13" x14ac:dyDescent="0.25">
      <c r="A3692" s="2">
        <v>40043</v>
      </c>
      <c r="B3692">
        <v>2009</v>
      </c>
      <c r="C3692">
        <v>8</v>
      </c>
      <c r="D3692" t="s">
        <v>31</v>
      </c>
      <c r="E3692" t="s">
        <v>10</v>
      </c>
      <c r="F3692">
        <v>628</v>
      </c>
      <c r="G3692">
        <v>758</v>
      </c>
      <c r="H3692">
        <v>3</v>
      </c>
      <c r="I3692">
        <v>2274</v>
      </c>
      <c r="J3692">
        <v>2902</v>
      </c>
      <c r="K3692">
        <v>5089</v>
      </c>
      <c r="L3692">
        <v>2187</v>
      </c>
      <c r="M3692">
        <f t="array" ref="M3692">SUM(IF(E$2:E3692=E3692,IF(B$2:B3692=B3692,IF(C$2:C3692=C3692,L$2:L3692))))</f>
        <v>1771</v>
      </c>
    </row>
    <row r="3693" spans="1:13" x14ac:dyDescent="0.25">
      <c r="A3693" s="2">
        <v>40045</v>
      </c>
      <c r="B3693">
        <v>2009</v>
      </c>
      <c r="C3693">
        <v>8</v>
      </c>
      <c r="D3693" t="s">
        <v>33</v>
      </c>
      <c r="E3693" t="s">
        <v>10</v>
      </c>
      <c r="F3693">
        <v>628</v>
      </c>
      <c r="G3693">
        <v>521</v>
      </c>
      <c r="H3693">
        <v>10</v>
      </c>
      <c r="I3693">
        <v>5210</v>
      </c>
      <c r="J3693">
        <v>5838</v>
      </c>
      <c r="K3693">
        <v>15794</v>
      </c>
      <c r="L3693">
        <v>9956</v>
      </c>
      <c r="M3693">
        <f t="array" ref="M3693">SUM(IF(E$2:E3693=E3693,IF(B$2:B3693=B3693,IF(C$2:C3693=C3693,L$2:L3693))))</f>
        <v>11727</v>
      </c>
    </row>
    <row r="3694" spans="1:13" x14ac:dyDescent="0.25">
      <c r="A3694" s="2">
        <v>40045</v>
      </c>
      <c r="B3694">
        <v>2009</v>
      </c>
      <c r="C3694">
        <v>8</v>
      </c>
      <c r="D3694" t="s">
        <v>33</v>
      </c>
      <c r="E3694" t="s">
        <v>12</v>
      </c>
      <c r="F3694">
        <v>785</v>
      </c>
      <c r="G3694">
        <v>521</v>
      </c>
      <c r="H3694">
        <v>6</v>
      </c>
      <c r="I3694">
        <v>3126</v>
      </c>
      <c r="J3694">
        <v>3911</v>
      </c>
      <c r="K3694">
        <v>3599</v>
      </c>
      <c r="L3694">
        <v>-312</v>
      </c>
      <c r="M3694">
        <f t="array" ref="M3694">SUM(IF(E$2:E3694=E3694,IF(B$2:B3694=B3694,IF(C$2:C3694=C3694,L$2:L3694))))</f>
        <v>764</v>
      </c>
    </row>
    <row r="3695" spans="1:13" x14ac:dyDescent="0.25">
      <c r="A3695" s="2">
        <v>40046</v>
      </c>
      <c r="B3695">
        <v>2009</v>
      </c>
      <c r="C3695">
        <v>8</v>
      </c>
      <c r="D3695" t="s">
        <v>34</v>
      </c>
      <c r="E3695" t="s">
        <v>10</v>
      </c>
      <c r="F3695">
        <v>628</v>
      </c>
      <c r="G3695">
        <v>558</v>
      </c>
      <c r="H3695">
        <v>10</v>
      </c>
      <c r="I3695">
        <v>5580</v>
      </c>
      <c r="J3695">
        <v>6208</v>
      </c>
      <c r="K3695">
        <v>5078</v>
      </c>
      <c r="L3695">
        <v>-1130</v>
      </c>
      <c r="M3695">
        <f t="array" ref="M3695">SUM(IF(E$2:E3695=E3695,IF(B$2:B3695=B3695,IF(C$2:C3695=C3695,L$2:L3695))))</f>
        <v>10597</v>
      </c>
    </row>
    <row r="3696" spans="1:13" x14ac:dyDescent="0.25">
      <c r="A3696" s="2">
        <v>40046</v>
      </c>
      <c r="B3696">
        <v>2009</v>
      </c>
      <c r="C3696">
        <v>8</v>
      </c>
      <c r="D3696" t="s">
        <v>34</v>
      </c>
      <c r="E3696" t="s">
        <v>8</v>
      </c>
      <c r="F3696">
        <v>1077</v>
      </c>
      <c r="G3696">
        <v>558</v>
      </c>
      <c r="H3696">
        <v>7</v>
      </c>
      <c r="I3696">
        <v>3906</v>
      </c>
      <c r="J3696">
        <v>4983</v>
      </c>
      <c r="K3696">
        <v>5582</v>
      </c>
      <c r="L3696">
        <v>599</v>
      </c>
      <c r="M3696">
        <f t="array" ref="M3696">SUM(IF(E$2:E3696=E3696,IF(B$2:B3696=B3696,IF(C$2:C3696=C3696,L$2:L3696))))</f>
        <v>-1131</v>
      </c>
    </row>
    <row r="3697" spans="1:13" x14ac:dyDescent="0.25">
      <c r="A3697" s="2">
        <v>40047</v>
      </c>
      <c r="B3697">
        <v>2009</v>
      </c>
      <c r="C3697">
        <v>8</v>
      </c>
      <c r="D3697" t="s">
        <v>35</v>
      </c>
      <c r="E3697" t="s">
        <v>10</v>
      </c>
      <c r="F3697">
        <v>628</v>
      </c>
      <c r="G3697">
        <v>669</v>
      </c>
      <c r="H3697">
        <v>2</v>
      </c>
      <c r="I3697">
        <v>1338</v>
      </c>
      <c r="J3697">
        <v>1966</v>
      </c>
      <c r="K3697">
        <v>1696</v>
      </c>
      <c r="L3697">
        <v>-270</v>
      </c>
      <c r="M3697">
        <f t="array" ref="M3697">SUM(IF(E$2:E3697=E3697,IF(B$2:B3697=B3697,IF(C$2:C3697=C3697,L$2:L3697))))</f>
        <v>10327</v>
      </c>
    </row>
    <row r="3698" spans="1:13" x14ac:dyDescent="0.25">
      <c r="A3698" s="2">
        <v>40048</v>
      </c>
      <c r="B3698">
        <v>2009</v>
      </c>
      <c r="C3698">
        <v>8</v>
      </c>
      <c r="D3698" t="s">
        <v>36</v>
      </c>
      <c r="E3698" t="s">
        <v>8</v>
      </c>
      <c r="F3698">
        <v>1077</v>
      </c>
      <c r="G3698">
        <v>521</v>
      </c>
      <c r="H3698">
        <v>8</v>
      </c>
      <c r="I3698">
        <v>4168</v>
      </c>
      <c r="J3698">
        <v>5245</v>
      </c>
      <c r="K3698">
        <v>5826</v>
      </c>
      <c r="L3698">
        <v>581</v>
      </c>
      <c r="M3698">
        <f t="array" ref="M3698">SUM(IF(E$2:E3698=E3698,IF(B$2:B3698=B3698,IF(C$2:C3698=C3698,L$2:L3698))))</f>
        <v>-550</v>
      </c>
    </row>
    <row r="3699" spans="1:13" x14ac:dyDescent="0.25">
      <c r="A3699" s="2">
        <v>40050</v>
      </c>
      <c r="B3699">
        <v>2009</v>
      </c>
      <c r="C3699">
        <v>8</v>
      </c>
      <c r="D3699" t="s">
        <v>31</v>
      </c>
      <c r="E3699" t="s">
        <v>10</v>
      </c>
      <c r="F3699">
        <v>628</v>
      </c>
      <c r="G3699">
        <v>758</v>
      </c>
      <c r="H3699">
        <v>2</v>
      </c>
      <c r="I3699">
        <v>1516</v>
      </c>
      <c r="J3699">
        <v>2144</v>
      </c>
      <c r="K3699">
        <v>2081</v>
      </c>
      <c r="L3699">
        <v>-63</v>
      </c>
      <c r="M3699">
        <f t="array" ref="M3699">SUM(IF(E$2:E3699=E3699,IF(B$2:B3699=B3699,IF(C$2:C3699=C3699,L$2:L3699))))</f>
        <v>10264</v>
      </c>
    </row>
    <row r="3700" spans="1:13" x14ac:dyDescent="0.25">
      <c r="A3700" s="2">
        <v>40050</v>
      </c>
      <c r="B3700">
        <v>2009</v>
      </c>
      <c r="C3700">
        <v>8</v>
      </c>
      <c r="D3700" t="s">
        <v>31</v>
      </c>
      <c r="E3700" t="s">
        <v>8</v>
      </c>
      <c r="F3700">
        <v>1077</v>
      </c>
      <c r="G3700">
        <v>758</v>
      </c>
      <c r="H3700">
        <v>4</v>
      </c>
      <c r="I3700">
        <v>3032</v>
      </c>
      <c r="J3700">
        <v>4109</v>
      </c>
      <c r="K3700">
        <v>3950</v>
      </c>
      <c r="L3700">
        <v>-159</v>
      </c>
      <c r="M3700">
        <f t="array" ref="M3700">SUM(IF(E$2:E3700=E3700,IF(B$2:B3700=B3700,IF(C$2:C3700=C3700,L$2:L3700))))</f>
        <v>-709</v>
      </c>
    </row>
    <row r="3701" spans="1:13" x14ac:dyDescent="0.25">
      <c r="A3701" s="2">
        <v>40052</v>
      </c>
      <c r="B3701">
        <v>2009</v>
      </c>
      <c r="C3701">
        <v>8</v>
      </c>
      <c r="D3701" t="s">
        <v>33</v>
      </c>
      <c r="E3701" t="s">
        <v>12</v>
      </c>
      <c r="F3701">
        <v>785</v>
      </c>
      <c r="G3701">
        <v>521</v>
      </c>
      <c r="H3701">
        <v>1</v>
      </c>
      <c r="I3701">
        <v>521</v>
      </c>
      <c r="J3701">
        <v>1306</v>
      </c>
      <c r="K3701">
        <v>1181</v>
      </c>
      <c r="L3701">
        <v>-125</v>
      </c>
      <c r="M3701">
        <f t="array" ref="M3701">SUM(IF(E$2:E3701=E3701,IF(B$2:B3701=B3701,IF(C$2:C3701=C3701,L$2:L3701))))</f>
        <v>639</v>
      </c>
    </row>
    <row r="3702" spans="1:13" x14ac:dyDescent="0.25">
      <c r="A3702" s="2">
        <v>40053</v>
      </c>
      <c r="B3702">
        <v>2009</v>
      </c>
      <c r="C3702">
        <v>8</v>
      </c>
      <c r="D3702" t="s">
        <v>34</v>
      </c>
      <c r="E3702" t="s">
        <v>8</v>
      </c>
      <c r="F3702">
        <v>1077</v>
      </c>
      <c r="G3702">
        <v>558</v>
      </c>
      <c r="H3702">
        <v>2</v>
      </c>
      <c r="I3702">
        <v>1116</v>
      </c>
      <c r="J3702">
        <v>2193</v>
      </c>
      <c r="K3702">
        <v>3532</v>
      </c>
      <c r="L3702">
        <v>1339</v>
      </c>
      <c r="M3702">
        <f t="array" ref="M3702">SUM(IF(E$2:E3702=E3702,IF(B$2:B3702=B3702,IF(C$2:C3702=C3702,L$2:L3702))))</f>
        <v>630</v>
      </c>
    </row>
    <row r="3703" spans="1:13" x14ac:dyDescent="0.25">
      <c r="A3703" s="2">
        <v>40054</v>
      </c>
      <c r="B3703">
        <v>2009</v>
      </c>
      <c r="C3703">
        <v>8</v>
      </c>
      <c r="D3703" t="s">
        <v>35</v>
      </c>
      <c r="E3703" t="s">
        <v>10</v>
      </c>
      <c r="F3703">
        <v>628</v>
      </c>
      <c r="G3703">
        <v>669</v>
      </c>
      <c r="H3703">
        <v>1</v>
      </c>
      <c r="I3703">
        <v>669</v>
      </c>
      <c r="J3703">
        <v>1297</v>
      </c>
      <c r="K3703">
        <v>1802</v>
      </c>
      <c r="L3703">
        <v>505</v>
      </c>
      <c r="M3703">
        <f t="array" ref="M3703">SUM(IF(E$2:E3703=E3703,IF(B$2:B3703=B3703,IF(C$2:C3703=C3703,L$2:L3703))))</f>
        <v>10769</v>
      </c>
    </row>
    <row r="3704" spans="1:13" x14ac:dyDescent="0.25">
      <c r="A3704" s="2">
        <v>40055</v>
      </c>
      <c r="B3704">
        <v>2009</v>
      </c>
      <c r="C3704">
        <v>8</v>
      </c>
      <c r="D3704" t="s">
        <v>36</v>
      </c>
      <c r="E3704" t="s">
        <v>8</v>
      </c>
      <c r="F3704">
        <v>1077</v>
      </c>
      <c r="G3704">
        <v>521</v>
      </c>
      <c r="H3704">
        <v>8</v>
      </c>
      <c r="I3704">
        <v>4168</v>
      </c>
      <c r="J3704">
        <v>5245</v>
      </c>
      <c r="K3704">
        <v>4497</v>
      </c>
      <c r="L3704">
        <v>-748</v>
      </c>
      <c r="M3704">
        <f t="array" ref="M3704">SUM(IF(E$2:E3704=E3704,IF(B$2:B3704=B3704,IF(C$2:C3704=C3704,L$2:L3704))))</f>
        <v>-118</v>
      </c>
    </row>
    <row r="3705" spans="1:13" x14ac:dyDescent="0.25">
      <c r="A3705" s="2">
        <v>40056</v>
      </c>
      <c r="B3705">
        <v>2009</v>
      </c>
      <c r="C3705">
        <v>8</v>
      </c>
      <c r="D3705" t="s">
        <v>30</v>
      </c>
      <c r="E3705" t="s">
        <v>10</v>
      </c>
      <c r="F3705">
        <v>628</v>
      </c>
      <c r="G3705">
        <v>558</v>
      </c>
      <c r="H3705">
        <v>8</v>
      </c>
      <c r="I3705">
        <v>4464</v>
      </c>
      <c r="J3705">
        <v>5092</v>
      </c>
      <c r="K3705">
        <v>4080</v>
      </c>
      <c r="L3705">
        <v>-1012</v>
      </c>
      <c r="M3705">
        <f t="array" ref="M3705">SUM(IF(E$2:E3705=E3705,IF(B$2:B3705=B3705,IF(C$2:C3705=C3705,L$2:L3705))))</f>
        <v>9757</v>
      </c>
    </row>
    <row r="3706" spans="1:13" x14ac:dyDescent="0.25">
      <c r="A3706" s="2">
        <v>40056</v>
      </c>
      <c r="B3706">
        <v>2009</v>
      </c>
      <c r="C3706">
        <v>8</v>
      </c>
      <c r="D3706" t="s">
        <v>30</v>
      </c>
      <c r="E3706" t="s">
        <v>8</v>
      </c>
      <c r="F3706">
        <v>1077</v>
      </c>
      <c r="G3706">
        <v>558</v>
      </c>
      <c r="H3706">
        <v>1</v>
      </c>
      <c r="I3706">
        <v>558</v>
      </c>
      <c r="J3706">
        <v>1635</v>
      </c>
      <c r="K3706">
        <v>1359</v>
      </c>
      <c r="L3706">
        <v>-276</v>
      </c>
      <c r="M3706">
        <f t="array" ref="M3706">SUM(IF(E$2:E3706=E3706,IF(B$2:B3706=B3706,IF(C$2:C3706=C3706,L$2:L3706))))</f>
        <v>-394</v>
      </c>
    </row>
    <row r="3707" spans="1:13" x14ac:dyDescent="0.25">
      <c r="A3707" s="2">
        <v>40057</v>
      </c>
      <c r="B3707">
        <v>2009</v>
      </c>
      <c r="C3707">
        <v>9</v>
      </c>
      <c r="D3707" t="s">
        <v>31</v>
      </c>
      <c r="E3707" t="s">
        <v>12</v>
      </c>
      <c r="F3707">
        <v>785</v>
      </c>
      <c r="G3707">
        <v>758</v>
      </c>
      <c r="H3707">
        <v>9</v>
      </c>
      <c r="I3707">
        <v>6822</v>
      </c>
      <c r="J3707">
        <v>7607</v>
      </c>
      <c r="K3707">
        <v>8389</v>
      </c>
      <c r="L3707">
        <v>782</v>
      </c>
      <c r="M3707">
        <f t="array" ref="M3707">SUM(IF(E$2:E3707=E3707,IF(B$2:B3707=B3707,IF(C$2:C3707=C3707,L$2:L3707))))</f>
        <v>782</v>
      </c>
    </row>
    <row r="3708" spans="1:13" x14ac:dyDescent="0.25">
      <c r="A3708" s="2">
        <v>40059</v>
      </c>
      <c r="B3708">
        <v>2009</v>
      </c>
      <c r="C3708">
        <v>9</v>
      </c>
      <c r="D3708" t="s">
        <v>33</v>
      </c>
      <c r="E3708" t="s">
        <v>10</v>
      </c>
      <c r="F3708">
        <v>628</v>
      </c>
      <c r="G3708">
        <v>521</v>
      </c>
      <c r="H3708">
        <v>7</v>
      </c>
      <c r="I3708">
        <v>3647</v>
      </c>
      <c r="J3708">
        <v>4275</v>
      </c>
      <c r="K3708">
        <v>4314</v>
      </c>
      <c r="L3708">
        <v>39</v>
      </c>
      <c r="M3708">
        <f t="array" ref="M3708">SUM(IF(E$2:E3708=E3708,IF(B$2:B3708=B3708,IF(C$2:C3708=C3708,L$2:L3708))))</f>
        <v>39</v>
      </c>
    </row>
    <row r="3709" spans="1:13" x14ac:dyDescent="0.25">
      <c r="A3709" s="2">
        <v>40059</v>
      </c>
      <c r="B3709">
        <v>2009</v>
      </c>
      <c r="C3709">
        <v>9</v>
      </c>
      <c r="D3709" t="s">
        <v>33</v>
      </c>
      <c r="E3709" t="s">
        <v>13</v>
      </c>
      <c r="F3709">
        <v>1228</v>
      </c>
      <c r="G3709">
        <v>521</v>
      </c>
      <c r="H3709">
        <v>3</v>
      </c>
      <c r="I3709">
        <v>1563</v>
      </c>
      <c r="J3709">
        <v>2791</v>
      </c>
      <c r="K3709">
        <v>3260</v>
      </c>
      <c r="L3709">
        <v>469</v>
      </c>
      <c r="M3709">
        <f t="array" ref="M3709">SUM(IF(E$2:E3709=E3709,IF(B$2:B3709=B3709,IF(C$2:C3709=C3709,L$2:L3709))))</f>
        <v>469</v>
      </c>
    </row>
    <row r="3710" spans="1:13" x14ac:dyDescent="0.25">
      <c r="A3710" s="2">
        <v>40060</v>
      </c>
      <c r="B3710">
        <v>2009</v>
      </c>
      <c r="C3710">
        <v>9</v>
      </c>
      <c r="D3710" t="s">
        <v>34</v>
      </c>
      <c r="E3710" t="s">
        <v>10</v>
      </c>
      <c r="F3710">
        <v>628</v>
      </c>
      <c r="G3710">
        <v>558</v>
      </c>
      <c r="H3710">
        <v>5</v>
      </c>
      <c r="I3710">
        <v>2790</v>
      </c>
      <c r="J3710">
        <v>3418</v>
      </c>
      <c r="K3710">
        <v>4858</v>
      </c>
      <c r="L3710">
        <v>1440</v>
      </c>
      <c r="M3710">
        <f t="array" ref="M3710">SUM(IF(E$2:E3710=E3710,IF(B$2:B3710=B3710,IF(C$2:C3710=C3710,L$2:L3710))))</f>
        <v>1479</v>
      </c>
    </row>
    <row r="3711" spans="1:13" x14ac:dyDescent="0.25">
      <c r="A3711" s="2">
        <v>40061</v>
      </c>
      <c r="B3711">
        <v>2009</v>
      </c>
      <c r="C3711">
        <v>9</v>
      </c>
      <c r="D3711" t="s">
        <v>35</v>
      </c>
      <c r="E3711" t="s">
        <v>8</v>
      </c>
      <c r="F3711">
        <v>1077</v>
      </c>
      <c r="G3711">
        <v>669</v>
      </c>
      <c r="H3711">
        <v>6</v>
      </c>
      <c r="I3711">
        <v>4014</v>
      </c>
      <c r="J3711">
        <v>5091</v>
      </c>
      <c r="K3711">
        <v>5699</v>
      </c>
      <c r="L3711">
        <v>608</v>
      </c>
      <c r="M3711">
        <f t="array" ref="M3711">SUM(IF(E$2:E3711=E3711,IF(B$2:B3711=B3711,IF(C$2:C3711=C3711,L$2:L3711))))</f>
        <v>608</v>
      </c>
    </row>
    <row r="3712" spans="1:13" x14ac:dyDescent="0.25">
      <c r="A3712" s="2">
        <v>40062</v>
      </c>
      <c r="B3712">
        <v>2009</v>
      </c>
      <c r="C3712">
        <v>9</v>
      </c>
      <c r="D3712" t="s">
        <v>36</v>
      </c>
      <c r="E3712" t="s">
        <v>10</v>
      </c>
      <c r="F3712">
        <v>628</v>
      </c>
      <c r="G3712">
        <v>521</v>
      </c>
      <c r="H3712">
        <v>6</v>
      </c>
      <c r="I3712">
        <v>3126</v>
      </c>
      <c r="J3712">
        <v>3754</v>
      </c>
      <c r="K3712">
        <v>3315</v>
      </c>
      <c r="L3712">
        <v>-439</v>
      </c>
      <c r="M3712">
        <f t="array" ref="M3712">SUM(IF(E$2:E3712=E3712,IF(B$2:B3712=B3712,IF(C$2:C3712=C3712,L$2:L3712))))</f>
        <v>1040</v>
      </c>
    </row>
    <row r="3713" spans="1:13" x14ac:dyDescent="0.25">
      <c r="A3713" s="2">
        <v>40063</v>
      </c>
      <c r="B3713">
        <v>2009</v>
      </c>
      <c r="C3713">
        <v>9</v>
      </c>
      <c r="D3713" t="s">
        <v>30</v>
      </c>
      <c r="E3713" t="s">
        <v>10</v>
      </c>
      <c r="F3713">
        <v>628</v>
      </c>
      <c r="G3713">
        <v>558</v>
      </c>
      <c r="H3713">
        <v>3</v>
      </c>
      <c r="I3713">
        <v>1674</v>
      </c>
      <c r="J3713">
        <v>2302</v>
      </c>
      <c r="K3713">
        <v>2350</v>
      </c>
      <c r="L3713">
        <v>48</v>
      </c>
      <c r="M3713">
        <f t="array" ref="M3713">SUM(IF(E$2:E3713=E3713,IF(B$2:B3713=B3713,IF(C$2:C3713=C3713,L$2:L3713))))</f>
        <v>1088</v>
      </c>
    </row>
    <row r="3714" spans="1:13" x14ac:dyDescent="0.25">
      <c r="A3714" s="2">
        <v>40063</v>
      </c>
      <c r="B3714">
        <v>2009</v>
      </c>
      <c r="C3714">
        <v>9</v>
      </c>
      <c r="D3714" t="s">
        <v>30</v>
      </c>
      <c r="E3714" t="s">
        <v>11</v>
      </c>
      <c r="F3714">
        <v>743</v>
      </c>
      <c r="G3714">
        <v>558</v>
      </c>
      <c r="H3714">
        <v>4</v>
      </c>
      <c r="I3714">
        <v>2232</v>
      </c>
      <c r="J3714">
        <v>2975</v>
      </c>
      <c r="K3714">
        <v>3417</v>
      </c>
      <c r="L3714">
        <v>442</v>
      </c>
      <c r="M3714">
        <f t="array" ref="M3714">SUM(IF(E$2:E3714=E3714,IF(B$2:B3714=B3714,IF(C$2:C3714=C3714,L$2:L3714))))</f>
        <v>442</v>
      </c>
    </row>
    <row r="3715" spans="1:13" x14ac:dyDescent="0.25">
      <c r="A3715" s="2">
        <v>40064</v>
      </c>
      <c r="B3715">
        <v>2009</v>
      </c>
      <c r="C3715">
        <v>9</v>
      </c>
      <c r="D3715" t="s">
        <v>31</v>
      </c>
      <c r="E3715" t="s">
        <v>11</v>
      </c>
      <c r="F3715">
        <v>743</v>
      </c>
      <c r="G3715">
        <v>758</v>
      </c>
      <c r="H3715">
        <v>8</v>
      </c>
      <c r="I3715">
        <v>6064</v>
      </c>
      <c r="J3715">
        <v>6807</v>
      </c>
      <c r="K3715">
        <v>7326</v>
      </c>
      <c r="L3715">
        <v>519</v>
      </c>
      <c r="M3715">
        <f t="array" ref="M3715">SUM(IF(E$2:E3715=E3715,IF(B$2:B3715=B3715,IF(C$2:C3715=C3715,L$2:L3715))))</f>
        <v>961</v>
      </c>
    </row>
    <row r="3716" spans="1:13" x14ac:dyDescent="0.25">
      <c r="A3716" s="2">
        <v>40064</v>
      </c>
      <c r="B3716">
        <v>2009</v>
      </c>
      <c r="C3716">
        <v>9</v>
      </c>
      <c r="D3716" t="s">
        <v>31</v>
      </c>
      <c r="E3716" t="s">
        <v>8</v>
      </c>
      <c r="F3716">
        <v>1077</v>
      </c>
      <c r="G3716">
        <v>758</v>
      </c>
      <c r="H3716">
        <v>10</v>
      </c>
      <c r="I3716">
        <v>7580</v>
      </c>
      <c r="J3716">
        <v>8657</v>
      </c>
      <c r="K3716">
        <v>9152</v>
      </c>
      <c r="L3716">
        <v>495</v>
      </c>
      <c r="M3716">
        <f t="array" ref="M3716">SUM(IF(E$2:E3716=E3716,IF(B$2:B3716=B3716,IF(C$2:C3716=C3716,L$2:L3716))))</f>
        <v>1103</v>
      </c>
    </row>
    <row r="3717" spans="1:13" x14ac:dyDescent="0.25">
      <c r="A3717" s="2">
        <v>40066</v>
      </c>
      <c r="B3717">
        <v>2009</v>
      </c>
      <c r="C3717">
        <v>9</v>
      </c>
      <c r="D3717" t="s">
        <v>33</v>
      </c>
      <c r="E3717" t="s">
        <v>10</v>
      </c>
      <c r="F3717">
        <v>628</v>
      </c>
      <c r="G3717">
        <v>521</v>
      </c>
      <c r="H3717">
        <v>6</v>
      </c>
      <c r="I3717">
        <v>3126</v>
      </c>
      <c r="J3717">
        <v>3754</v>
      </c>
      <c r="K3717">
        <v>4374</v>
      </c>
      <c r="L3717">
        <v>620</v>
      </c>
      <c r="M3717">
        <f t="array" ref="M3717">SUM(IF(E$2:E3717=E3717,IF(B$2:B3717=B3717,IF(C$2:C3717=C3717,L$2:L3717))))</f>
        <v>1708</v>
      </c>
    </row>
    <row r="3718" spans="1:13" x14ac:dyDescent="0.25">
      <c r="A3718" s="2">
        <v>40067</v>
      </c>
      <c r="B3718">
        <v>2009</v>
      </c>
      <c r="C3718">
        <v>9</v>
      </c>
      <c r="D3718" t="s">
        <v>34</v>
      </c>
      <c r="E3718" t="s">
        <v>10</v>
      </c>
      <c r="F3718">
        <v>628</v>
      </c>
      <c r="G3718">
        <v>558</v>
      </c>
      <c r="H3718">
        <v>5</v>
      </c>
      <c r="I3718">
        <v>2790</v>
      </c>
      <c r="J3718">
        <v>3418</v>
      </c>
      <c r="K3718">
        <v>2749</v>
      </c>
      <c r="L3718">
        <v>-669</v>
      </c>
      <c r="M3718">
        <f t="array" ref="M3718">SUM(IF(E$2:E3718=E3718,IF(B$2:B3718=B3718,IF(C$2:C3718=C3718,L$2:L3718))))</f>
        <v>1039</v>
      </c>
    </row>
    <row r="3719" spans="1:13" x14ac:dyDescent="0.25">
      <c r="A3719" s="2">
        <v>40068</v>
      </c>
      <c r="B3719">
        <v>2009</v>
      </c>
      <c r="C3719">
        <v>9</v>
      </c>
      <c r="D3719" t="s">
        <v>35</v>
      </c>
      <c r="E3719" t="s">
        <v>11</v>
      </c>
      <c r="F3719">
        <v>743</v>
      </c>
      <c r="G3719">
        <v>669</v>
      </c>
      <c r="H3719">
        <v>7</v>
      </c>
      <c r="I3719">
        <v>4683</v>
      </c>
      <c r="J3719">
        <v>5426</v>
      </c>
      <c r="K3719">
        <v>5797</v>
      </c>
      <c r="L3719">
        <v>371</v>
      </c>
      <c r="M3719">
        <f t="array" ref="M3719">SUM(IF(E$2:E3719=E3719,IF(B$2:B3719=B3719,IF(C$2:C3719=C3719,L$2:L3719))))</f>
        <v>1332</v>
      </c>
    </row>
    <row r="3720" spans="1:13" x14ac:dyDescent="0.25">
      <c r="A3720" s="2">
        <v>40069</v>
      </c>
      <c r="B3720">
        <v>2009</v>
      </c>
      <c r="C3720">
        <v>9</v>
      </c>
      <c r="D3720" t="s">
        <v>36</v>
      </c>
      <c r="E3720" t="s">
        <v>8</v>
      </c>
      <c r="F3720">
        <v>1077</v>
      </c>
      <c r="G3720">
        <v>521</v>
      </c>
      <c r="H3720">
        <v>6</v>
      </c>
      <c r="I3720">
        <v>3126</v>
      </c>
      <c r="J3720">
        <v>4203</v>
      </c>
      <c r="K3720">
        <v>3597</v>
      </c>
      <c r="L3720">
        <v>-606</v>
      </c>
      <c r="M3720">
        <f t="array" ref="M3720">SUM(IF(E$2:E3720=E3720,IF(B$2:B3720=B3720,IF(C$2:C3720=C3720,L$2:L3720))))</f>
        <v>497</v>
      </c>
    </row>
    <row r="3721" spans="1:13" x14ac:dyDescent="0.25">
      <c r="A3721" s="2">
        <v>40070</v>
      </c>
      <c r="B3721">
        <v>2009</v>
      </c>
      <c r="C3721">
        <v>9</v>
      </c>
      <c r="D3721" t="s">
        <v>30</v>
      </c>
      <c r="E3721" t="s">
        <v>7</v>
      </c>
      <c r="F3721">
        <v>1179</v>
      </c>
      <c r="G3721">
        <v>558</v>
      </c>
      <c r="H3721">
        <v>4</v>
      </c>
      <c r="I3721">
        <v>2232</v>
      </c>
      <c r="J3721">
        <v>3411</v>
      </c>
      <c r="K3721">
        <v>3713</v>
      </c>
      <c r="L3721">
        <v>302</v>
      </c>
      <c r="M3721">
        <f t="array" ref="M3721">SUM(IF(E$2:E3721=E3721,IF(B$2:B3721=B3721,IF(C$2:C3721=C3721,L$2:L3721))))</f>
        <v>302</v>
      </c>
    </row>
    <row r="3722" spans="1:13" x14ac:dyDescent="0.25">
      <c r="A3722" s="2">
        <v>40071</v>
      </c>
      <c r="B3722">
        <v>2009</v>
      </c>
      <c r="C3722">
        <v>9</v>
      </c>
      <c r="D3722" t="s">
        <v>31</v>
      </c>
      <c r="E3722" t="s">
        <v>8</v>
      </c>
      <c r="F3722">
        <v>1077</v>
      </c>
      <c r="G3722">
        <v>758</v>
      </c>
      <c r="H3722">
        <v>8</v>
      </c>
      <c r="I3722">
        <v>6064</v>
      </c>
      <c r="J3722">
        <v>7141</v>
      </c>
      <c r="K3722">
        <v>6826</v>
      </c>
      <c r="L3722">
        <v>-315</v>
      </c>
      <c r="M3722">
        <f t="array" ref="M3722">SUM(IF(E$2:E3722=E3722,IF(B$2:B3722=B3722,IF(C$2:C3722=C3722,L$2:L3722))))</f>
        <v>182</v>
      </c>
    </row>
    <row r="3723" spans="1:13" x14ac:dyDescent="0.25">
      <c r="A3723" s="2">
        <v>40072</v>
      </c>
      <c r="B3723">
        <v>2009</v>
      </c>
      <c r="C3723">
        <v>9</v>
      </c>
      <c r="D3723" t="s">
        <v>32</v>
      </c>
      <c r="E3723" t="s">
        <v>10</v>
      </c>
      <c r="F3723">
        <v>628</v>
      </c>
      <c r="G3723">
        <v>758</v>
      </c>
      <c r="H3723">
        <v>9</v>
      </c>
      <c r="I3723">
        <v>6822</v>
      </c>
      <c r="J3723">
        <v>7450</v>
      </c>
      <c r="K3723">
        <v>6949</v>
      </c>
      <c r="L3723">
        <v>-501</v>
      </c>
      <c r="M3723">
        <f t="array" ref="M3723">SUM(IF(E$2:E3723=E3723,IF(B$2:B3723=B3723,IF(C$2:C3723=C3723,L$2:L3723))))</f>
        <v>538</v>
      </c>
    </row>
    <row r="3724" spans="1:13" x14ac:dyDescent="0.25">
      <c r="A3724" s="2">
        <v>40072</v>
      </c>
      <c r="B3724">
        <v>2009</v>
      </c>
      <c r="C3724">
        <v>9</v>
      </c>
      <c r="D3724" t="s">
        <v>32</v>
      </c>
      <c r="E3724" t="s">
        <v>8</v>
      </c>
      <c r="F3724">
        <v>1077</v>
      </c>
      <c r="G3724">
        <v>758</v>
      </c>
      <c r="H3724">
        <v>8</v>
      </c>
      <c r="I3724">
        <v>6064</v>
      </c>
      <c r="J3724">
        <v>7141</v>
      </c>
      <c r="K3724">
        <v>15078</v>
      </c>
      <c r="L3724">
        <v>7937</v>
      </c>
      <c r="M3724">
        <f t="array" ref="M3724">SUM(IF(E$2:E3724=E3724,IF(B$2:B3724=B3724,IF(C$2:C3724=C3724,L$2:L3724))))</f>
        <v>8119</v>
      </c>
    </row>
    <row r="3725" spans="1:13" x14ac:dyDescent="0.25">
      <c r="A3725" s="2">
        <v>40073</v>
      </c>
      <c r="B3725">
        <v>2009</v>
      </c>
      <c r="C3725">
        <v>9</v>
      </c>
      <c r="D3725" t="s">
        <v>33</v>
      </c>
      <c r="E3725" t="s">
        <v>7</v>
      </c>
      <c r="F3725">
        <v>1179</v>
      </c>
      <c r="G3725">
        <v>521</v>
      </c>
      <c r="H3725">
        <v>5</v>
      </c>
      <c r="I3725">
        <v>2605</v>
      </c>
      <c r="J3725">
        <v>3784</v>
      </c>
      <c r="K3725">
        <v>8187</v>
      </c>
      <c r="L3725">
        <v>4403</v>
      </c>
      <c r="M3725">
        <f t="array" ref="M3725">SUM(IF(E$2:E3725=E3725,IF(B$2:B3725=B3725,IF(C$2:C3725=C3725,L$2:L3725))))</f>
        <v>4705</v>
      </c>
    </row>
    <row r="3726" spans="1:13" x14ac:dyDescent="0.25">
      <c r="A3726" s="2">
        <v>40073</v>
      </c>
      <c r="B3726">
        <v>2009</v>
      </c>
      <c r="C3726">
        <v>9</v>
      </c>
      <c r="D3726" t="s">
        <v>33</v>
      </c>
      <c r="E3726" t="s">
        <v>10</v>
      </c>
      <c r="F3726">
        <v>628</v>
      </c>
      <c r="G3726">
        <v>521</v>
      </c>
      <c r="H3726">
        <v>3</v>
      </c>
      <c r="I3726">
        <v>1563</v>
      </c>
      <c r="J3726">
        <v>2191</v>
      </c>
      <c r="K3726">
        <v>2129</v>
      </c>
      <c r="L3726">
        <v>-62</v>
      </c>
      <c r="M3726">
        <f t="array" ref="M3726">SUM(IF(E$2:E3726=E3726,IF(B$2:B3726=B3726,IF(C$2:C3726=C3726,L$2:L3726))))</f>
        <v>476</v>
      </c>
    </row>
    <row r="3727" spans="1:13" x14ac:dyDescent="0.25">
      <c r="A3727" s="2">
        <v>40074</v>
      </c>
      <c r="B3727">
        <v>2009</v>
      </c>
      <c r="C3727">
        <v>9</v>
      </c>
      <c r="D3727" t="s">
        <v>34</v>
      </c>
      <c r="E3727" t="s">
        <v>10</v>
      </c>
      <c r="F3727">
        <v>628</v>
      </c>
      <c r="G3727">
        <v>558</v>
      </c>
      <c r="H3727">
        <v>2</v>
      </c>
      <c r="I3727">
        <v>1116</v>
      </c>
      <c r="J3727">
        <v>1744</v>
      </c>
      <c r="K3727">
        <v>1425</v>
      </c>
      <c r="L3727">
        <v>-319</v>
      </c>
      <c r="M3727">
        <f t="array" ref="M3727">SUM(IF(E$2:E3727=E3727,IF(B$2:B3727=B3727,IF(C$2:C3727=C3727,L$2:L3727))))</f>
        <v>157</v>
      </c>
    </row>
    <row r="3728" spans="1:13" x14ac:dyDescent="0.25">
      <c r="A3728" s="2">
        <v>40075</v>
      </c>
      <c r="B3728">
        <v>2009</v>
      </c>
      <c r="C3728">
        <v>9</v>
      </c>
      <c r="D3728" t="s">
        <v>35</v>
      </c>
      <c r="E3728" t="s">
        <v>7</v>
      </c>
      <c r="F3728">
        <v>1179</v>
      </c>
      <c r="G3728">
        <v>669</v>
      </c>
      <c r="H3728">
        <v>3</v>
      </c>
      <c r="I3728">
        <v>2007</v>
      </c>
      <c r="J3728">
        <v>3186</v>
      </c>
      <c r="K3728">
        <v>3764</v>
      </c>
      <c r="L3728">
        <v>578</v>
      </c>
      <c r="M3728">
        <f t="array" ref="M3728">SUM(IF(E$2:E3728=E3728,IF(B$2:B3728=B3728,IF(C$2:C3728=C3728,L$2:L3728))))</f>
        <v>5283</v>
      </c>
    </row>
    <row r="3729" spans="1:13" x14ac:dyDescent="0.25">
      <c r="A3729" s="2">
        <v>40077</v>
      </c>
      <c r="B3729">
        <v>2009</v>
      </c>
      <c r="C3729">
        <v>9</v>
      </c>
      <c r="D3729" t="s">
        <v>30</v>
      </c>
      <c r="E3729" t="s">
        <v>10</v>
      </c>
      <c r="F3729">
        <v>628</v>
      </c>
      <c r="G3729">
        <v>558</v>
      </c>
      <c r="H3729">
        <v>4</v>
      </c>
      <c r="I3729">
        <v>2232</v>
      </c>
      <c r="J3729">
        <v>2860</v>
      </c>
      <c r="K3729">
        <v>3038</v>
      </c>
      <c r="L3729">
        <v>178</v>
      </c>
      <c r="M3729">
        <f t="array" ref="M3729">SUM(IF(E$2:E3729=E3729,IF(B$2:B3729=B3729,IF(C$2:C3729=C3729,L$2:L3729))))</f>
        <v>335</v>
      </c>
    </row>
    <row r="3730" spans="1:13" x14ac:dyDescent="0.25">
      <c r="A3730" s="2">
        <v>40078</v>
      </c>
      <c r="B3730">
        <v>2009</v>
      </c>
      <c r="C3730">
        <v>9</v>
      </c>
      <c r="D3730" t="s">
        <v>31</v>
      </c>
      <c r="E3730" t="s">
        <v>10</v>
      </c>
      <c r="F3730">
        <v>628</v>
      </c>
      <c r="G3730">
        <v>758</v>
      </c>
      <c r="H3730">
        <v>8</v>
      </c>
      <c r="I3730">
        <v>6064</v>
      </c>
      <c r="J3730">
        <v>6692</v>
      </c>
      <c r="K3730">
        <v>10637</v>
      </c>
      <c r="L3730">
        <v>3945</v>
      </c>
      <c r="M3730">
        <f t="array" ref="M3730">SUM(IF(E$2:E3730=E3730,IF(B$2:B3730=B3730,IF(C$2:C3730=C3730,L$2:L3730))))</f>
        <v>4280</v>
      </c>
    </row>
    <row r="3731" spans="1:13" x14ac:dyDescent="0.25">
      <c r="A3731" s="2">
        <v>40078</v>
      </c>
      <c r="B3731">
        <v>2009</v>
      </c>
      <c r="C3731">
        <v>9</v>
      </c>
      <c r="D3731" t="s">
        <v>31</v>
      </c>
      <c r="E3731" t="s">
        <v>7</v>
      </c>
      <c r="F3731">
        <v>1179</v>
      </c>
      <c r="G3731">
        <v>758</v>
      </c>
      <c r="H3731">
        <v>4</v>
      </c>
      <c r="I3731">
        <v>3032</v>
      </c>
      <c r="J3731">
        <v>4211</v>
      </c>
      <c r="K3731">
        <v>4672</v>
      </c>
      <c r="L3731">
        <v>461</v>
      </c>
      <c r="M3731">
        <f t="array" ref="M3731">SUM(IF(E$2:E3731=E3731,IF(B$2:B3731=B3731,IF(C$2:C3731=C3731,L$2:L3731))))</f>
        <v>5744</v>
      </c>
    </row>
    <row r="3732" spans="1:13" x14ac:dyDescent="0.25">
      <c r="A3732" s="2">
        <v>40078</v>
      </c>
      <c r="B3732">
        <v>2009</v>
      </c>
      <c r="C3732">
        <v>9</v>
      </c>
      <c r="D3732" t="s">
        <v>31</v>
      </c>
      <c r="E3732" t="s">
        <v>8</v>
      </c>
      <c r="F3732">
        <v>1077</v>
      </c>
      <c r="G3732">
        <v>758</v>
      </c>
      <c r="H3732">
        <v>7</v>
      </c>
      <c r="I3732">
        <v>5306</v>
      </c>
      <c r="J3732">
        <v>6383</v>
      </c>
      <c r="K3732">
        <v>6970</v>
      </c>
      <c r="L3732">
        <v>587</v>
      </c>
      <c r="M3732">
        <f t="array" ref="M3732">SUM(IF(E$2:E3732=E3732,IF(B$2:B3732=B3732,IF(C$2:C3732=C3732,L$2:L3732))))</f>
        <v>8706</v>
      </c>
    </row>
    <row r="3733" spans="1:13" x14ac:dyDescent="0.25">
      <c r="A3733" s="2">
        <v>40080</v>
      </c>
      <c r="B3733">
        <v>2009</v>
      </c>
      <c r="C3733">
        <v>9</v>
      </c>
      <c r="D3733" t="s">
        <v>33</v>
      </c>
      <c r="E3733" t="s">
        <v>12</v>
      </c>
      <c r="F3733">
        <v>785</v>
      </c>
      <c r="G3733">
        <v>521</v>
      </c>
      <c r="H3733">
        <v>8</v>
      </c>
      <c r="I3733">
        <v>4168</v>
      </c>
      <c r="J3733">
        <v>4953</v>
      </c>
      <c r="K3733">
        <v>4905</v>
      </c>
      <c r="L3733">
        <v>-48</v>
      </c>
      <c r="M3733">
        <f t="array" ref="M3733">SUM(IF(E$2:E3733=E3733,IF(B$2:B3733=B3733,IF(C$2:C3733=C3733,L$2:L3733))))</f>
        <v>734</v>
      </c>
    </row>
    <row r="3734" spans="1:13" x14ac:dyDescent="0.25">
      <c r="A3734" s="2">
        <v>40081</v>
      </c>
      <c r="B3734">
        <v>2009</v>
      </c>
      <c r="C3734">
        <v>9</v>
      </c>
      <c r="D3734" t="s">
        <v>34</v>
      </c>
      <c r="E3734" t="s">
        <v>10</v>
      </c>
      <c r="F3734">
        <v>628</v>
      </c>
      <c r="G3734">
        <v>558</v>
      </c>
      <c r="H3734">
        <v>9</v>
      </c>
      <c r="I3734">
        <v>5022</v>
      </c>
      <c r="J3734">
        <v>5650</v>
      </c>
      <c r="K3734">
        <v>6164</v>
      </c>
      <c r="L3734">
        <v>514</v>
      </c>
      <c r="M3734">
        <f t="array" ref="M3734">SUM(IF(E$2:E3734=E3734,IF(B$2:B3734=B3734,IF(C$2:C3734=C3734,L$2:L3734))))</f>
        <v>4794</v>
      </c>
    </row>
    <row r="3735" spans="1:13" x14ac:dyDescent="0.25">
      <c r="A3735" s="2">
        <v>40082</v>
      </c>
      <c r="B3735">
        <v>2009</v>
      </c>
      <c r="C3735">
        <v>9</v>
      </c>
      <c r="D3735" t="s">
        <v>35</v>
      </c>
      <c r="E3735" t="s">
        <v>7</v>
      </c>
      <c r="F3735">
        <v>1179</v>
      </c>
      <c r="G3735">
        <v>669</v>
      </c>
      <c r="H3735">
        <v>2</v>
      </c>
      <c r="I3735">
        <v>1338</v>
      </c>
      <c r="J3735">
        <v>2517</v>
      </c>
      <c r="K3735">
        <v>2264</v>
      </c>
      <c r="L3735">
        <v>-253</v>
      </c>
      <c r="M3735">
        <f t="array" ref="M3735">SUM(IF(E$2:E3735=E3735,IF(B$2:B3735=B3735,IF(C$2:C3735=C3735,L$2:L3735))))</f>
        <v>5491</v>
      </c>
    </row>
    <row r="3736" spans="1:13" x14ac:dyDescent="0.25">
      <c r="A3736" s="2">
        <v>40084</v>
      </c>
      <c r="B3736">
        <v>2009</v>
      </c>
      <c r="C3736">
        <v>9</v>
      </c>
      <c r="D3736" t="s">
        <v>30</v>
      </c>
      <c r="E3736" t="s">
        <v>7</v>
      </c>
      <c r="F3736">
        <v>1179</v>
      </c>
      <c r="G3736">
        <v>558</v>
      </c>
      <c r="H3736">
        <v>7</v>
      </c>
      <c r="I3736">
        <v>3906</v>
      </c>
      <c r="J3736">
        <v>5085</v>
      </c>
      <c r="K3736">
        <v>4685</v>
      </c>
      <c r="L3736">
        <v>-400</v>
      </c>
      <c r="M3736">
        <f t="array" ref="M3736">SUM(IF(E$2:E3736=E3736,IF(B$2:B3736=B3736,IF(C$2:C3736=C3736,L$2:L3736))))</f>
        <v>5091</v>
      </c>
    </row>
    <row r="3737" spans="1:13" x14ac:dyDescent="0.25">
      <c r="A3737" s="2">
        <v>40084</v>
      </c>
      <c r="B3737">
        <v>2009</v>
      </c>
      <c r="C3737">
        <v>9</v>
      </c>
      <c r="D3737" t="s">
        <v>30</v>
      </c>
      <c r="E3737" t="s">
        <v>10</v>
      </c>
      <c r="F3737">
        <v>628</v>
      </c>
      <c r="G3737">
        <v>558</v>
      </c>
      <c r="H3737">
        <v>10</v>
      </c>
      <c r="I3737">
        <v>5580</v>
      </c>
      <c r="J3737">
        <v>6208</v>
      </c>
      <c r="K3737">
        <v>6743</v>
      </c>
      <c r="L3737">
        <v>535</v>
      </c>
      <c r="M3737">
        <f t="array" ref="M3737">SUM(IF(E$2:E3737=E3737,IF(B$2:B3737=B3737,IF(C$2:C3737=C3737,L$2:L3737))))</f>
        <v>5329</v>
      </c>
    </row>
    <row r="3738" spans="1:13" x14ac:dyDescent="0.25">
      <c r="A3738" s="2">
        <v>40084</v>
      </c>
      <c r="B3738">
        <v>2009</v>
      </c>
      <c r="C3738">
        <v>9</v>
      </c>
      <c r="D3738" t="s">
        <v>30</v>
      </c>
      <c r="E3738" t="s">
        <v>8</v>
      </c>
      <c r="F3738">
        <v>1077</v>
      </c>
      <c r="G3738">
        <v>558</v>
      </c>
      <c r="H3738">
        <v>10</v>
      </c>
      <c r="I3738">
        <v>5580</v>
      </c>
      <c r="J3738">
        <v>6657</v>
      </c>
      <c r="K3738">
        <v>16026</v>
      </c>
      <c r="L3738">
        <v>9369</v>
      </c>
      <c r="M3738">
        <f t="array" ref="M3738">SUM(IF(E$2:E3738=E3738,IF(B$2:B3738=B3738,IF(C$2:C3738=C3738,L$2:L3738))))</f>
        <v>18075</v>
      </c>
    </row>
    <row r="3739" spans="1:13" x14ac:dyDescent="0.25">
      <c r="A3739" s="2">
        <v>40086</v>
      </c>
      <c r="B3739">
        <v>2009</v>
      </c>
      <c r="C3739">
        <v>9</v>
      </c>
      <c r="D3739" t="s">
        <v>32</v>
      </c>
      <c r="E3739" t="s">
        <v>8</v>
      </c>
      <c r="F3739">
        <v>1077</v>
      </c>
      <c r="G3739">
        <v>758</v>
      </c>
      <c r="H3739">
        <v>5</v>
      </c>
      <c r="I3739">
        <v>3790</v>
      </c>
      <c r="J3739">
        <v>4867</v>
      </c>
      <c r="K3739">
        <v>4521</v>
      </c>
      <c r="L3739">
        <v>-346</v>
      </c>
      <c r="M3739">
        <f t="array" ref="M3739">SUM(IF(E$2:E3739=E3739,IF(B$2:B3739=B3739,IF(C$2:C3739=C3739,L$2:L3739))))</f>
        <v>17729</v>
      </c>
    </row>
    <row r="3740" spans="1:13" x14ac:dyDescent="0.25">
      <c r="A3740" s="2">
        <v>40086</v>
      </c>
      <c r="B3740">
        <v>2009</v>
      </c>
      <c r="C3740">
        <v>9</v>
      </c>
      <c r="D3740" t="s">
        <v>32</v>
      </c>
      <c r="E3740" t="s">
        <v>10</v>
      </c>
      <c r="F3740">
        <v>628</v>
      </c>
      <c r="G3740">
        <v>758</v>
      </c>
      <c r="H3740">
        <v>8</v>
      </c>
      <c r="I3740">
        <v>6064</v>
      </c>
      <c r="J3740">
        <v>6692</v>
      </c>
      <c r="K3740">
        <v>5884</v>
      </c>
      <c r="L3740">
        <v>-808</v>
      </c>
      <c r="M3740">
        <f t="array" ref="M3740">SUM(IF(E$2:E3740=E3740,IF(B$2:B3740=B3740,IF(C$2:C3740=C3740,L$2:L3740))))</f>
        <v>4521</v>
      </c>
    </row>
    <row r="3741" spans="1:13" x14ac:dyDescent="0.25">
      <c r="A3741" s="2">
        <v>40087</v>
      </c>
      <c r="B3741">
        <v>2009</v>
      </c>
      <c r="C3741">
        <v>10</v>
      </c>
      <c r="D3741" t="s">
        <v>33</v>
      </c>
      <c r="E3741" t="s">
        <v>7</v>
      </c>
      <c r="F3741">
        <v>1179</v>
      </c>
      <c r="G3741">
        <v>521</v>
      </c>
      <c r="H3741">
        <v>7</v>
      </c>
      <c r="I3741">
        <v>3647</v>
      </c>
      <c r="J3741">
        <v>4826</v>
      </c>
      <c r="K3741">
        <v>4772</v>
      </c>
      <c r="L3741">
        <v>-54</v>
      </c>
      <c r="M3741">
        <f t="array" ref="M3741">SUM(IF(E$2:E3741=E3741,IF(B$2:B3741=B3741,IF(C$2:C3741=C3741,L$2:L3741))))</f>
        <v>-54</v>
      </c>
    </row>
    <row r="3742" spans="1:13" x14ac:dyDescent="0.25">
      <c r="A3742" s="2">
        <v>40088</v>
      </c>
      <c r="B3742">
        <v>2009</v>
      </c>
      <c r="C3742">
        <v>10</v>
      </c>
      <c r="D3742" t="s">
        <v>34</v>
      </c>
      <c r="E3742" t="s">
        <v>8</v>
      </c>
      <c r="F3742">
        <v>1077</v>
      </c>
      <c r="G3742">
        <v>558</v>
      </c>
      <c r="H3742">
        <v>2</v>
      </c>
      <c r="I3742">
        <v>1116</v>
      </c>
      <c r="J3742">
        <v>2193</v>
      </c>
      <c r="K3742">
        <v>2523</v>
      </c>
      <c r="L3742">
        <v>330</v>
      </c>
      <c r="M3742">
        <f t="array" ref="M3742">SUM(IF(E$2:E3742=E3742,IF(B$2:B3742=B3742,IF(C$2:C3742=C3742,L$2:L3742))))</f>
        <v>330</v>
      </c>
    </row>
    <row r="3743" spans="1:13" x14ac:dyDescent="0.25">
      <c r="A3743" s="2">
        <v>40089</v>
      </c>
      <c r="B3743">
        <v>2009</v>
      </c>
      <c r="C3743">
        <v>10</v>
      </c>
      <c r="D3743" t="s">
        <v>35</v>
      </c>
      <c r="E3743" t="s">
        <v>11</v>
      </c>
      <c r="F3743">
        <v>743</v>
      </c>
      <c r="G3743">
        <v>669</v>
      </c>
      <c r="H3743">
        <v>6</v>
      </c>
      <c r="I3743">
        <v>4014</v>
      </c>
      <c r="J3743">
        <v>4757</v>
      </c>
      <c r="K3743">
        <v>5257</v>
      </c>
      <c r="L3743">
        <v>500</v>
      </c>
      <c r="M3743">
        <f t="array" ref="M3743">SUM(IF(E$2:E3743=E3743,IF(B$2:B3743=B3743,IF(C$2:C3743=C3743,L$2:L3743))))</f>
        <v>500</v>
      </c>
    </row>
    <row r="3744" spans="1:13" x14ac:dyDescent="0.25">
      <c r="A3744" s="2">
        <v>40090</v>
      </c>
      <c r="B3744">
        <v>2009</v>
      </c>
      <c r="C3744">
        <v>10</v>
      </c>
      <c r="D3744" t="s">
        <v>36</v>
      </c>
      <c r="E3744" t="s">
        <v>11</v>
      </c>
      <c r="F3744">
        <v>743</v>
      </c>
      <c r="G3744">
        <v>521</v>
      </c>
      <c r="H3744">
        <v>1</v>
      </c>
      <c r="I3744">
        <v>521</v>
      </c>
      <c r="J3744">
        <v>1264</v>
      </c>
      <c r="K3744">
        <v>1334</v>
      </c>
      <c r="L3744">
        <v>70</v>
      </c>
      <c r="M3744">
        <f t="array" ref="M3744">SUM(IF(E$2:E3744=E3744,IF(B$2:B3744=B3744,IF(C$2:C3744=C3744,L$2:L3744))))</f>
        <v>570</v>
      </c>
    </row>
    <row r="3745" spans="1:13" x14ac:dyDescent="0.25">
      <c r="A3745" s="2">
        <v>40094</v>
      </c>
      <c r="B3745">
        <v>2009</v>
      </c>
      <c r="C3745">
        <v>10</v>
      </c>
      <c r="D3745" t="s">
        <v>33</v>
      </c>
      <c r="E3745" t="s">
        <v>12</v>
      </c>
      <c r="F3745">
        <v>785</v>
      </c>
      <c r="G3745">
        <v>521</v>
      </c>
      <c r="H3745">
        <v>4</v>
      </c>
      <c r="I3745">
        <v>2084</v>
      </c>
      <c r="J3745">
        <v>2869</v>
      </c>
      <c r="K3745">
        <v>6053</v>
      </c>
      <c r="L3745">
        <v>3184</v>
      </c>
      <c r="M3745">
        <f t="array" ref="M3745">SUM(IF(E$2:E3745=E3745,IF(B$2:B3745=B3745,IF(C$2:C3745=C3745,L$2:L3745))))</f>
        <v>3184</v>
      </c>
    </row>
    <row r="3746" spans="1:13" x14ac:dyDescent="0.25">
      <c r="A3746" s="2">
        <v>40094</v>
      </c>
      <c r="B3746">
        <v>2009</v>
      </c>
      <c r="C3746">
        <v>10</v>
      </c>
      <c r="D3746" t="s">
        <v>33</v>
      </c>
      <c r="E3746" t="s">
        <v>8</v>
      </c>
      <c r="F3746">
        <v>1077</v>
      </c>
      <c r="G3746">
        <v>521</v>
      </c>
      <c r="H3746">
        <v>3</v>
      </c>
      <c r="I3746">
        <v>1563</v>
      </c>
      <c r="J3746">
        <v>2640</v>
      </c>
      <c r="K3746">
        <v>2945</v>
      </c>
      <c r="L3746">
        <v>305</v>
      </c>
      <c r="M3746">
        <f t="array" ref="M3746">SUM(IF(E$2:E3746=E3746,IF(B$2:B3746=B3746,IF(C$2:C3746=C3746,L$2:L3746))))</f>
        <v>635</v>
      </c>
    </row>
    <row r="3747" spans="1:13" x14ac:dyDescent="0.25">
      <c r="A3747" s="2">
        <v>40095</v>
      </c>
      <c r="B3747">
        <v>2009</v>
      </c>
      <c r="C3747">
        <v>10</v>
      </c>
      <c r="D3747" t="s">
        <v>34</v>
      </c>
      <c r="E3747" t="s">
        <v>8</v>
      </c>
      <c r="F3747">
        <v>1077</v>
      </c>
      <c r="G3747">
        <v>558</v>
      </c>
      <c r="H3747">
        <v>2</v>
      </c>
      <c r="I3747">
        <v>1116</v>
      </c>
      <c r="J3747">
        <v>2193</v>
      </c>
      <c r="K3747">
        <v>2580</v>
      </c>
      <c r="L3747">
        <v>387</v>
      </c>
      <c r="M3747">
        <f t="array" ref="M3747">SUM(IF(E$2:E3747=E3747,IF(B$2:B3747=B3747,IF(C$2:C3747=C3747,L$2:L3747))))</f>
        <v>1022</v>
      </c>
    </row>
    <row r="3748" spans="1:13" x14ac:dyDescent="0.25">
      <c r="A3748" s="2">
        <v>40097</v>
      </c>
      <c r="B3748">
        <v>2009</v>
      </c>
      <c r="C3748">
        <v>10</v>
      </c>
      <c r="D3748" t="s">
        <v>36</v>
      </c>
      <c r="E3748" t="s">
        <v>8</v>
      </c>
      <c r="F3748">
        <v>1077</v>
      </c>
      <c r="G3748">
        <v>521</v>
      </c>
      <c r="H3748">
        <v>6</v>
      </c>
      <c r="I3748">
        <v>3126</v>
      </c>
      <c r="J3748">
        <v>4203</v>
      </c>
      <c r="K3748">
        <v>11723</v>
      </c>
      <c r="L3748">
        <v>7520</v>
      </c>
      <c r="M3748">
        <f t="array" ref="M3748">SUM(IF(E$2:E3748=E3748,IF(B$2:B3748=B3748,IF(C$2:C3748=C3748,L$2:L3748))))</f>
        <v>8542</v>
      </c>
    </row>
    <row r="3749" spans="1:13" x14ac:dyDescent="0.25">
      <c r="A3749" s="2">
        <v>40097</v>
      </c>
      <c r="B3749">
        <v>2009</v>
      </c>
      <c r="C3749">
        <v>10</v>
      </c>
      <c r="D3749" t="s">
        <v>36</v>
      </c>
      <c r="E3749" t="s">
        <v>7</v>
      </c>
      <c r="F3749">
        <v>1179</v>
      </c>
      <c r="G3749">
        <v>521</v>
      </c>
      <c r="H3749">
        <v>3</v>
      </c>
      <c r="I3749">
        <v>1563</v>
      </c>
      <c r="J3749">
        <v>2742</v>
      </c>
      <c r="K3749">
        <v>2899</v>
      </c>
      <c r="L3749">
        <v>157</v>
      </c>
      <c r="M3749">
        <f t="array" ref="M3749">SUM(IF(E$2:E3749=E3749,IF(B$2:B3749=B3749,IF(C$2:C3749=C3749,L$2:L3749))))</f>
        <v>103</v>
      </c>
    </row>
    <row r="3750" spans="1:13" x14ac:dyDescent="0.25">
      <c r="A3750" s="2">
        <v>40097</v>
      </c>
      <c r="B3750">
        <v>2009</v>
      </c>
      <c r="C3750">
        <v>10</v>
      </c>
      <c r="D3750" t="s">
        <v>36</v>
      </c>
      <c r="E3750" t="s">
        <v>12</v>
      </c>
      <c r="F3750">
        <v>785</v>
      </c>
      <c r="G3750">
        <v>521</v>
      </c>
      <c r="H3750">
        <v>5</v>
      </c>
      <c r="I3750">
        <v>2605</v>
      </c>
      <c r="J3750">
        <v>3390</v>
      </c>
      <c r="K3750">
        <v>8288</v>
      </c>
      <c r="L3750">
        <v>4898</v>
      </c>
      <c r="M3750">
        <f t="array" ref="M3750">SUM(IF(E$2:E3750=E3750,IF(B$2:B3750=B3750,IF(C$2:C3750=C3750,L$2:L3750))))</f>
        <v>8082</v>
      </c>
    </row>
    <row r="3751" spans="1:13" x14ac:dyDescent="0.25">
      <c r="A3751" s="2">
        <v>40099</v>
      </c>
      <c r="B3751">
        <v>2009</v>
      </c>
      <c r="C3751">
        <v>10</v>
      </c>
      <c r="D3751" t="s">
        <v>31</v>
      </c>
      <c r="E3751" t="s">
        <v>11</v>
      </c>
      <c r="F3751">
        <v>743</v>
      </c>
      <c r="G3751">
        <v>758</v>
      </c>
      <c r="H3751">
        <v>6</v>
      </c>
      <c r="I3751">
        <v>4548</v>
      </c>
      <c r="J3751">
        <v>5291</v>
      </c>
      <c r="K3751">
        <v>4420</v>
      </c>
      <c r="L3751">
        <v>-871</v>
      </c>
      <c r="M3751">
        <f t="array" ref="M3751">SUM(IF(E$2:E3751=E3751,IF(B$2:B3751=B3751,IF(C$2:C3751=C3751,L$2:L3751))))</f>
        <v>-301</v>
      </c>
    </row>
    <row r="3752" spans="1:13" x14ac:dyDescent="0.25">
      <c r="A3752" s="2">
        <v>40100</v>
      </c>
      <c r="B3752">
        <v>2009</v>
      </c>
      <c r="C3752">
        <v>10</v>
      </c>
      <c r="D3752" t="s">
        <v>32</v>
      </c>
      <c r="E3752" t="s">
        <v>7</v>
      </c>
      <c r="F3752">
        <v>1179</v>
      </c>
      <c r="G3752">
        <v>758</v>
      </c>
      <c r="H3752">
        <v>3</v>
      </c>
      <c r="I3752">
        <v>2274</v>
      </c>
      <c r="J3752">
        <v>3453</v>
      </c>
      <c r="K3752">
        <v>3476</v>
      </c>
      <c r="L3752">
        <v>23</v>
      </c>
      <c r="M3752">
        <f t="array" ref="M3752">SUM(IF(E$2:E3752=E3752,IF(B$2:B3752=B3752,IF(C$2:C3752=C3752,L$2:L3752))))</f>
        <v>126</v>
      </c>
    </row>
    <row r="3753" spans="1:13" x14ac:dyDescent="0.25">
      <c r="A3753" s="2">
        <v>40100</v>
      </c>
      <c r="B3753">
        <v>2009</v>
      </c>
      <c r="C3753">
        <v>10</v>
      </c>
      <c r="D3753" t="s">
        <v>32</v>
      </c>
      <c r="E3753" t="s">
        <v>11</v>
      </c>
      <c r="F3753">
        <v>743</v>
      </c>
      <c r="G3753">
        <v>758</v>
      </c>
      <c r="H3753">
        <v>9</v>
      </c>
      <c r="I3753">
        <v>6822</v>
      </c>
      <c r="J3753">
        <v>7565</v>
      </c>
      <c r="K3753">
        <v>7685</v>
      </c>
      <c r="L3753">
        <v>120</v>
      </c>
      <c r="M3753">
        <f t="array" ref="M3753">SUM(IF(E$2:E3753=E3753,IF(B$2:B3753=B3753,IF(C$2:C3753=C3753,L$2:L3753))))</f>
        <v>-181</v>
      </c>
    </row>
    <row r="3754" spans="1:13" x14ac:dyDescent="0.25">
      <c r="A3754" s="2">
        <v>40101</v>
      </c>
      <c r="B3754">
        <v>2009</v>
      </c>
      <c r="C3754">
        <v>10</v>
      </c>
      <c r="D3754" t="s">
        <v>33</v>
      </c>
      <c r="E3754" t="s">
        <v>8</v>
      </c>
      <c r="F3754">
        <v>1077</v>
      </c>
      <c r="G3754">
        <v>521</v>
      </c>
      <c r="H3754">
        <v>2</v>
      </c>
      <c r="I3754">
        <v>1042</v>
      </c>
      <c r="J3754">
        <v>2119</v>
      </c>
      <c r="K3754">
        <v>2197</v>
      </c>
      <c r="L3754">
        <v>78</v>
      </c>
      <c r="M3754">
        <f t="array" ref="M3754">SUM(IF(E$2:E3754=E3754,IF(B$2:B3754=B3754,IF(C$2:C3754=C3754,L$2:L3754))))</f>
        <v>8620</v>
      </c>
    </row>
    <row r="3755" spans="1:13" x14ac:dyDescent="0.25">
      <c r="A3755" s="2">
        <v>40102</v>
      </c>
      <c r="B3755">
        <v>2009</v>
      </c>
      <c r="C3755">
        <v>10</v>
      </c>
      <c r="D3755" t="s">
        <v>34</v>
      </c>
      <c r="E3755" t="s">
        <v>7</v>
      </c>
      <c r="F3755">
        <v>1179</v>
      </c>
      <c r="G3755">
        <v>558</v>
      </c>
      <c r="H3755">
        <v>7</v>
      </c>
      <c r="I3755">
        <v>3906</v>
      </c>
      <c r="J3755">
        <v>5085</v>
      </c>
      <c r="K3755">
        <v>5843</v>
      </c>
      <c r="L3755">
        <v>758</v>
      </c>
      <c r="M3755">
        <f t="array" ref="M3755">SUM(IF(E$2:E3755=E3755,IF(B$2:B3755=B3755,IF(C$2:C3755=C3755,L$2:L3755))))</f>
        <v>884</v>
      </c>
    </row>
    <row r="3756" spans="1:13" x14ac:dyDescent="0.25">
      <c r="A3756" s="2">
        <v>40103</v>
      </c>
      <c r="B3756">
        <v>2009</v>
      </c>
      <c r="C3756">
        <v>10</v>
      </c>
      <c r="D3756" t="s">
        <v>35</v>
      </c>
      <c r="E3756" t="s">
        <v>8</v>
      </c>
      <c r="F3756">
        <v>1077</v>
      </c>
      <c r="G3756">
        <v>669</v>
      </c>
      <c r="H3756">
        <v>10</v>
      </c>
      <c r="I3756">
        <v>6690</v>
      </c>
      <c r="J3756">
        <v>7767</v>
      </c>
      <c r="K3756">
        <v>11469</v>
      </c>
      <c r="L3756">
        <v>3702</v>
      </c>
      <c r="M3756">
        <f t="array" ref="M3756">SUM(IF(E$2:E3756=E3756,IF(B$2:B3756=B3756,IF(C$2:C3756=C3756,L$2:L3756))))</f>
        <v>12322</v>
      </c>
    </row>
    <row r="3757" spans="1:13" x14ac:dyDescent="0.25">
      <c r="A3757" s="2">
        <v>40104</v>
      </c>
      <c r="B3757">
        <v>2009</v>
      </c>
      <c r="C3757">
        <v>10</v>
      </c>
      <c r="D3757" t="s">
        <v>36</v>
      </c>
      <c r="E3757" t="s">
        <v>8</v>
      </c>
      <c r="F3757">
        <v>1077</v>
      </c>
      <c r="G3757">
        <v>521</v>
      </c>
      <c r="H3757">
        <v>5</v>
      </c>
      <c r="I3757">
        <v>2605</v>
      </c>
      <c r="J3757">
        <v>3682</v>
      </c>
      <c r="K3757">
        <v>4159</v>
      </c>
      <c r="L3757">
        <v>477</v>
      </c>
      <c r="M3757">
        <f t="array" ref="M3757">SUM(IF(E$2:E3757=E3757,IF(B$2:B3757=B3757,IF(C$2:C3757=C3757,L$2:L3757))))</f>
        <v>12799</v>
      </c>
    </row>
    <row r="3758" spans="1:13" x14ac:dyDescent="0.25">
      <c r="A3758" s="2">
        <v>40105</v>
      </c>
      <c r="B3758">
        <v>2009</v>
      </c>
      <c r="C3758">
        <v>10</v>
      </c>
      <c r="D3758" t="s">
        <v>30</v>
      </c>
      <c r="E3758" t="s">
        <v>12</v>
      </c>
      <c r="F3758">
        <v>785</v>
      </c>
      <c r="G3758">
        <v>558</v>
      </c>
      <c r="H3758">
        <v>5</v>
      </c>
      <c r="I3758">
        <v>2790</v>
      </c>
      <c r="J3758">
        <v>3575</v>
      </c>
      <c r="K3758">
        <v>3222</v>
      </c>
      <c r="L3758">
        <v>-353</v>
      </c>
      <c r="M3758">
        <f t="array" ref="M3758">SUM(IF(E$2:E3758=E3758,IF(B$2:B3758=B3758,IF(C$2:C3758=C3758,L$2:L3758))))</f>
        <v>7729</v>
      </c>
    </row>
    <row r="3759" spans="1:13" x14ac:dyDescent="0.25">
      <c r="A3759" s="2">
        <v>40108</v>
      </c>
      <c r="B3759">
        <v>2009</v>
      </c>
      <c r="C3759">
        <v>10</v>
      </c>
      <c r="D3759" t="s">
        <v>33</v>
      </c>
      <c r="E3759" t="s">
        <v>10</v>
      </c>
      <c r="F3759">
        <v>628</v>
      </c>
      <c r="G3759">
        <v>521</v>
      </c>
      <c r="H3759">
        <v>1</v>
      </c>
      <c r="I3759">
        <v>521</v>
      </c>
      <c r="J3759">
        <v>1149</v>
      </c>
      <c r="K3759">
        <v>1144</v>
      </c>
      <c r="L3759">
        <v>-5</v>
      </c>
      <c r="M3759">
        <f t="array" ref="M3759">SUM(IF(E$2:E3759=E3759,IF(B$2:B3759=B3759,IF(C$2:C3759=C3759,L$2:L3759))))</f>
        <v>-5</v>
      </c>
    </row>
    <row r="3760" spans="1:13" x14ac:dyDescent="0.25">
      <c r="A3760" s="2">
        <v>40110</v>
      </c>
      <c r="B3760">
        <v>2009</v>
      </c>
      <c r="C3760">
        <v>10</v>
      </c>
      <c r="D3760" t="s">
        <v>35</v>
      </c>
      <c r="E3760" t="s">
        <v>10</v>
      </c>
      <c r="F3760">
        <v>628</v>
      </c>
      <c r="G3760">
        <v>669</v>
      </c>
      <c r="H3760">
        <v>2</v>
      </c>
      <c r="I3760">
        <v>1338</v>
      </c>
      <c r="J3760">
        <v>1966</v>
      </c>
      <c r="K3760">
        <v>2143</v>
      </c>
      <c r="L3760">
        <v>177</v>
      </c>
      <c r="M3760">
        <f t="array" ref="M3760">SUM(IF(E$2:E3760=E3760,IF(B$2:B3760=B3760,IF(C$2:C3760=C3760,L$2:L3760))))</f>
        <v>172</v>
      </c>
    </row>
    <row r="3761" spans="1:13" x14ac:dyDescent="0.25">
      <c r="A3761" s="2">
        <v>40112</v>
      </c>
      <c r="B3761">
        <v>2009</v>
      </c>
      <c r="C3761">
        <v>10</v>
      </c>
      <c r="D3761" t="s">
        <v>30</v>
      </c>
      <c r="E3761" t="s">
        <v>7</v>
      </c>
      <c r="F3761">
        <v>1179</v>
      </c>
      <c r="G3761">
        <v>558</v>
      </c>
      <c r="H3761">
        <v>7</v>
      </c>
      <c r="I3761">
        <v>3906</v>
      </c>
      <c r="J3761">
        <v>5085</v>
      </c>
      <c r="K3761">
        <v>5141</v>
      </c>
      <c r="L3761">
        <v>56</v>
      </c>
      <c r="M3761">
        <f t="array" ref="M3761">SUM(IF(E$2:E3761=E3761,IF(B$2:B3761=B3761,IF(C$2:C3761=C3761,L$2:L3761))))</f>
        <v>940</v>
      </c>
    </row>
    <row r="3762" spans="1:13" x14ac:dyDescent="0.25">
      <c r="A3762" s="2">
        <v>40112</v>
      </c>
      <c r="B3762">
        <v>2009</v>
      </c>
      <c r="C3762">
        <v>10</v>
      </c>
      <c r="D3762" t="s">
        <v>30</v>
      </c>
      <c r="E3762" t="s">
        <v>12</v>
      </c>
      <c r="F3762">
        <v>785</v>
      </c>
      <c r="G3762">
        <v>558</v>
      </c>
      <c r="H3762">
        <v>7</v>
      </c>
      <c r="I3762">
        <v>3906</v>
      </c>
      <c r="J3762">
        <v>4691</v>
      </c>
      <c r="K3762">
        <v>3971</v>
      </c>
      <c r="L3762">
        <v>-720</v>
      </c>
      <c r="M3762">
        <f t="array" ref="M3762">SUM(IF(E$2:E3762=E3762,IF(B$2:B3762=B3762,IF(C$2:C3762=C3762,L$2:L3762))))</f>
        <v>7009</v>
      </c>
    </row>
    <row r="3763" spans="1:13" x14ac:dyDescent="0.25">
      <c r="A3763" s="2">
        <v>40113</v>
      </c>
      <c r="B3763">
        <v>2009</v>
      </c>
      <c r="C3763">
        <v>10</v>
      </c>
      <c r="D3763" t="s">
        <v>31</v>
      </c>
      <c r="E3763" t="s">
        <v>8</v>
      </c>
      <c r="F3763">
        <v>1077</v>
      </c>
      <c r="G3763">
        <v>758</v>
      </c>
      <c r="H3763">
        <v>9</v>
      </c>
      <c r="I3763">
        <v>6822</v>
      </c>
      <c r="J3763">
        <v>7899</v>
      </c>
      <c r="K3763">
        <v>13240</v>
      </c>
      <c r="L3763">
        <v>5341</v>
      </c>
      <c r="M3763">
        <f t="array" ref="M3763">SUM(IF(E$2:E3763=E3763,IF(B$2:B3763=B3763,IF(C$2:C3763=C3763,L$2:L3763))))</f>
        <v>18140</v>
      </c>
    </row>
    <row r="3764" spans="1:13" x14ac:dyDescent="0.25">
      <c r="A3764" s="2">
        <v>40114</v>
      </c>
      <c r="B3764">
        <v>2009</v>
      </c>
      <c r="C3764">
        <v>10</v>
      </c>
      <c r="D3764" t="s">
        <v>32</v>
      </c>
      <c r="E3764" t="s">
        <v>10</v>
      </c>
      <c r="F3764">
        <v>628</v>
      </c>
      <c r="G3764">
        <v>758</v>
      </c>
      <c r="H3764">
        <v>2</v>
      </c>
      <c r="I3764">
        <v>1516</v>
      </c>
      <c r="J3764">
        <v>2144</v>
      </c>
      <c r="K3764">
        <v>2109</v>
      </c>
      <c r="L3764">
        <v>-35</v>
      </c>
      <c r="M3764">
        <f t="array" ref="M3764">SUM(IF(E$2:E3764=E3764,IF(B$2:B3764=B3764,IF(C$2:C3764=C3764,L$2:L3764))))</f>
        <v>137</v>
      </c>
    </row>
    <row r="3765" spans="1:13" x14ac:dyDescent="0.25">
      <c r="A3765" s="2">
        <v>40115</v>
      </c>
      <c r="B3765">
        <v>2009</v>
      </c>
      <c r="C3765">
        <v>10</v>
      </c>
      <c r="D3765" t="s">
        <v>33</v>
      </c>
      <c r="E3765" t="s">
        <v>10</v>
      </c>
      <c r="F3765">
        <v>628</v>
      </c>
      <c r="G3765">
        <v>521</v>
      </c>
      <c r="H3765">
        <v>2</v>
      </c>
      <c r="I3765">
        <v>1042</v>
      </c>
      <c r="J3765">
        <v>1670</v>
      </c>
      <c r="K3765">
        <v>4804</v>
      </c>
      <c r="L3765">
        <v>3134</v>
      </c>
      <c r="M3765">
        <f t="array" ref="M3765">SUM(IF(E$2:E3765=E3765,IF(B$2:B3765=B3765,IF(C$2:C3765=C3765,L$2:L3765))))</f>
        <v>3271</v>
      </c>
    </row>
    <row r="3766" spans="1:13" x14ac:dyDescent="0.25">
      <c r="A3766" s="2">
        <v>40119</v>
      </c>
      <c r="B3766">
        <v>2009</v>
      </c>
      <c r="C3766">
        <v>11</v>
      </c>
      <c r="D3766" t="s">
        <v>30</v>
      </c>
      <c r="E3766" t="s">
        <v>7</v>
      </c>
      <c r="F3766">
        <v>1179</v>
      </c>
      <c r="G3766">
        <v>558</v>
      </c>
      <c r="H3766">
        <v>4</v>
      </c>
      <c r="I3766">
        <v>2232</v>
      </c>
      <c r="J3766">
        <v>3411</v>
      </c>
      <c r="K3766">
        <v>7460</v>
      </c>
      <c r="L3766">
        <v>4049</v>
      </c>
      <c r="M3766">
        <f t="array" ref="M3766">SUM(IF(E$2:E3766=E3766,IF(B$2:B3766=B3766,IF(C$2:C3766=C3766,L$2:L3766))))</f>
        <v>4049</v>
      </c>
    </row>
    <row r="3767" spans="1:13" x14ac:dyDescent="0.25">
      <c r="A3767" s="2">
        <v>40120</v>
      </c>
      <c r="B3767">
        <v>2009</v>
      </c>
      <c r="C3767">
        <v>11</v>
      </c>
      <c r="D3767" t="s">
        <v>31</v>
      </c>
      <c r="E3767" t="s">
        <v>8</v>
      </c>
      <c r="F3767">
        <v>1077</v>
      </c>
      <c r="G3767">
        <v>758</v>
      </c>
      <c r="H3767">
        <v>9</v>
      </c>
      <c r="I3767">
        <v>6822</v>
      </c>
      <c r="J3767">
        <v>7899</v>
      </c>
      <c r="K3767">
        <v>13576</v>
      </c>
      <c r="L3767">
        <v>5677</v>
      </c>
      <c r="M3767">
        <f t="array" ref="M3767">SUM(IF(E$2:E3767=E3767,IF(B$2:B3767=B3767,IF(C$2:C3767=C3767,L$2:L3767))))</f>
        <v>5677</v>
      </c>
    </row>
    <row r="3768" spans="1:13" x14ac:dyDescent="0.25">
      <c r="A3768" s="2">
        <v>40121</v>
      </c>
      <c r="B3768">
        <v>2009</v>
      </c>
      <c r="C3768">
        <v>11</v>
      </c>
      <c r="D3768" t="s">
        <v>32</v>
      </c>
      <c r="E3768" t="s">
        <v>8</v>
      </c>
      <c r="F3768">
        <v>1077</v>
      </c>
      <c r="G3768">
        <v>758</v>
      </c>
      <c r="H3768">
        <v>4</v>
      </c>
      <c r="I3768">
        <v>3032</v>
      </c>
      <c r="J3768">
        <v>4109</v>
      </c>
      <c r="K3768">
        <v>4572</v>
      </c>
      <c r="L3768">
        <v>463</v>
      </c>
      <c r="M3768">
        <f t="array" ref="M3768">SUM(IF(E$2:E3768=E3768,IF(B$2:B3768=B3768,IF(C$2:C3768=C3768,L$2:L3768))))</f>
        <v>6140</v>
      </c>
    </row>
    <row r="3769" spans="1:13" x14ac:dyDescent="0.25">
      <c r="A3769" s="2">
        <v>40122</v>
      </c>
      <c r="B3769">
        <v>2009</v>
      </c>
      <c r="C3769">
        <v>11</v>
      </c>
      <c r="D3769" t="s">
        <v>33</v>
      </c>
      <c r="E3769" t="s">
        <v>10</v>
      </c>
      <c r="F3769">
        <v>628</v>
      </c>
      <c r="G3769">
        <v>521</v>
      </c>
      <c r="H3769">
        <v>8</v>
      </c>
      <c r="I3769">
        <v>4168</v>
      </c>
      <c r="J3769">
        <v>4796</v>
      </c>
      <c r="K3769">
        <v>4233</v>
      </c>
      <c r="L3769">
        <v>-563</v>
      </c>
      <c r="M3769">
        <f t="array" ref="M3769">SUM(IF(E$2:E3769=E3769,IF(B$2:B3769=B3769,IF(C$2:C3769=C3769,L$2:L3769))))</f>
        <v>-563</v>
      </c>
    </row>
    <row r="3770" spans="1:13" x14ac:dyDescent="0.25">
      <c r="A3770" s="2">
        <v>40122</v>
      </c>
      <c r="B3770">
        <v>2009</v>
      </c>
      <c r="C3770">
        <v>11</v>
      </c>
      <c r="D3770" t="s">
        <v>33</v>
      </c>
      <c r="E3770" t="s">
        <v>7</v>
      </c>
      <c r="F3770">
        <v>1179</v>
      </c>
      <c r="G3770">
        <v>521</v>
      </c>
      <c r="H3770">
        <v>7</v>
      </c>
      <c r="I3770">
        <v>3647</v>
      </c>
      <c r="J3770">
        <v>4826</v>
      </c>
      <c r="K3770">
        <v>4581</v>
      </c>
      <c r="L3770">
        <v>-245</v>
      </c>
      <c r="M3770">
        <f t="array" ref="M3770">SUM(IF(E$2:E3770=E3770,IF(B$2:B3770=B3770,IF(C$2:C3770=C3770,L$2:L3770))))</f>
        <v>3804</v>
      </c>
    </row>
    <row r="3771" spans="1:13" x14ac:dyDescent="0.25">
      <c r="A3771" s="2">
        <v>40123</v>
      </c>
      <c r="B3771">
        <v>2009</v>
      </c>
      <c r="C3771">
        <v>11</v>
      </c>
      <c r="D3771" t="s">
        <v>34</v>
      </c>
      <c r="E3771" t="s">
        <v>7</v>
      </c>
      <c r="F3771">
        <v>1179</v>
      </c>
      <c r="G3771">
        <v>558</v>
      </c>
      <c r="H3771">
        <v>7</v>
      </c>
      <c r="I3771">
        <v>3906</v>
      </c>
      <c r="J3771">
        <v>5085</v>
      </c>
      <c r="K3771">
        <v>5924</v>
      </c>
      <c r="L3771">
        <v>839</v>
      </c>
      <c r="M3771">
        <f t="array" ref="M3771">SUM(IF(E$2:E3771=E3771,IF(B$2:B3771=B3771,IF(C$2:C3771=C3771,L$2:L3771))))</f>
        <v>4643</v>
      </c>
    </row>
    <row r="3772" spans="1:13" x14ac:dyDescent="0.25">
      <c r="A3772" s="2">
        <v>40124</v>
      </c>
      <c r="B3772">
        <v>2009</v>
      </c>
      <c r="C3772">
        <v>11</v>
      </c>
      <c r="D3772" t="s">
        <v>35</v>
      </c>
      <c r="E3772" t="s">
        <v>7</v>
      </c>
      <c r="F3772">
        <v>1179</v>
      </c>
      <c r="G3772">
        <v>669</v>
      </c>
      <c r="H3772">
        <v>5</v>
      </c>
      <c r="I3772">
        <v>3345</v>
      </c>
      <c r="J3772">
        <v>4524</v>
      </c>
      <c r="K3772">
        <v>4425</v>
      </c>
      <c r="L3772">
        <v>-99</v>
      </c>
      <c r="M3772">
        <f t="array" ref="M3772">SUM(IF(E$2:E3772=E3772,IF(B$2:B3772=B3772,IF(C$2:C3772=C3772,L$2:L3772))))</f>
        <v>4544</v>
      </c>
    </row>
    <row r="3773" spans="1:13" x14ac:dyDescent="0.25">
      <c r="A3773" s="2">
        <v>40124</v>
      </c>
      <c r="B3773">
        <v>2009</v>
      </c>
      <c r="C3773">
        <v>11</v>
      </c>
      <c r="D3773" t="s">
        <v>35</v>
      </c>
      <c r="E3773" t="s">
        <v>8</v>
      </c>
      <c r="F3773">
        <v>1077</v>
      </c>
      <c r="G3773">
        <v>669</v>
      </c>
      <c r="H3773">
        <v>4</v>
      </c>
      <c r="I3773">
        <v>2676</v>
      </c>
      <c r="J3773">
        <v>3753</v>
      </c>
      <c r="K3773">
        <v>4288</v>
      </c>
      <c r="L3773">
        <v>535</v>
      </c>
      <c r="M3773">
        <f t="array" ref="M3773">SUM(IF(E$2:E3773=E3773,IF(B$2:B3773=B3773,IF(C$2:C3773=C3773,L$2:L3773))))</f>
        <v>6675</v>
      </c>
    </row>
    <row r="3774" spans="1:13" x14ac:dyDescent="0.25">
      <c r="A3774" s="2">
        <v>40125</v>
      </c>
      <c r="B3774">
        <v>2009</v>
      </c>
      <c r="C3774">
        <v>11</v>
      </c>
      <c r="D3774" t="s">
        <v>36</v>
      </c>
      <c r="E3774" t="s">
        <v>11</v>
      </c>
      <c r="F3774">
        <v>743</v>
      </c>
      <c r="G3774">
        <v>521</v>
      </c>
      <c r="H3774">
        <v>5</v>
      </c>
      <c r="I3774">
        <v>2605</v>
      </c>
      <c r="J3774">
        <v>3348</v>
      </c>
      <c r="K3774">
        <v>5010</v>
      </c>
      <c r="L3774">
        <v>1662</v>
      </c>
      <c r="M3774">
        <f t="array" ref="M3774">SUM(IF(E$2:E3774=E3774,IF(B$2:B3774=B3774,IF(C$2:C3774=C3774,L$2:L3774))))</f>
        <v>1662</v>
      </c>
    </row>
    <row r="3775" spans="1:13" x14ac:dyDescent="0.25">
      <c r="A3775" s="2">
        <v>40125</v>
      </c>
      <c r="B3775">
        <v>2009</v>
      </c>
      <c r="C3775">
        <v>11</v>
      </c>
      <c r="D3775" t="s">
        <v>36</v>
      </c>
      <c r="E3775" t="s">
        <v>7</v>
      </c>
      <c r="F3775">
        <v>1179</v>
      </c>
      <c r="G3775">
        <v>521</v>
      </c>
      <c r="H3775">
        <v>1</v>
      </c>
      <c r="I3775">
        <v>521</v>
      </c>
      <c r="J3775">
        <v>1700</v>
      </c>
      <c r="K3775">
        <v>1957</v>
      </c>
      <c r="L3775">
        <v>257</v>
      </c>
      <c r="M3775">
        <f t="array" ref="M3775">SUM(IF(E$2:E3775=E3775,IF(B$2:B3775=B3775,IF(C$2:C3775=C3775,L$2:L3775))))</f>
        <v>4801</v>
      </c>
    </row>
    <row r="3776" spans="1:13" x14ac:dyDescent="0.25">
      <c r="A3776" s="2">
        <v>40126</v>
      </c>
      <c r="B3776">
        <v>2009</v>
      </c>
      <c r="C3776">
        <v>11</v>
      </c>
      <c r="D3776" t="s">
        <v>30</v>
      </c>
      <c r="E3776" t="s">
        <v>8</v>
      </c>
      <c r="F3776">
        <v>1077</v>
      </c>
      <c r="G3776">
        <v>558</v>
      </c>
      <c r="H3776">
        <v>5</v>
      </c>
      <c r="I3776">
        <v>2790</v>
      </c>
      <c r="J3776">
        <v>3867</v>
      </c>
      <c r="K3776">
        <v>3463</v>
      </c>
      <c r="L3776">
        <v>-404</v>
      </c>
      <c r="M3776">
        <f t="array" ref="M3776">SUM(IF(E$2:E3776=E3776,IF(B$2:B3776=B3776,IF(C$2:C3776=C3776,L$2:L3776))))</f>
        <v>6271</v>
      </c>
    </row>
    <row r="3777" spans="1:13" x14ac:dyDescent="0.25">
      <c r="A3777" s="2">
        <v>40127</v>
      </c>
      <c r="B3777">
        <v>2009</v>
      </c>
      <c r="C3777">
        <v>11</v>
      </c>
      <c r="D3777" t="s">
        <v>31</v>
      </c>
      <c r="E3777" t="s">
        <v>7</v>
      </c>
      <c r="F3777">
        <v>1179</v>
      </c>
      <c r="G3777">
        <v>758</v>
      </c>
      <c r="H3777">
        <v>2</v>
      </c>
      <c r="I3777">
        <v>1516</v>
      </c>
      <c r="J3777">
        <v>2695</v>
      </c>
      <c r="K3777">
        <v>2194</v>
      </c>
      <c r="L3777">
        <v>-501</v>
      </c>
      <c r="M3777">
        <f t="array" ref="M3777">SUM(IF(E$2:E3777=E3777,IF(B$2:B3777=B3777,IF(C$2:C3777=C3777,L$2:L3777))))</f>
        <v>4300</v>
      </c>
    </row>
    <row r="3778" spans="1:13" x14ac:dyDescent="0.25">
      <c r="A3778" s="2">
        <v>40128</v>
      </c>
      <c r="B3778">
        <v>2009</v>
      </c>
      <c r="C3778">
        <v>11</v>
      </c>
      <c r="D3778" t="s">
        <v>32</v>
      </c>
      <c r="E3778" t="s">
        <v>7</v>
      </c>
      <c r="F3778">
        <v>1179</v>
      </c>
      <c r="G3778">
        <v>758</v>
      </c>
      <c r="H3778">
        <v>3</v>
      </c>
      <c r="I3778">
        <v>2274</v>
      </c>
      <c r="J3778">
        <v>3453</v>
      </c>
      <c r="K3778">
        <v>3080</v>
      </c>
      <c r="L3778">
        <v>-373</v>
      </c>
      <c r="M3778">
        <f t="array" ref="M3778">SUM(IF(E$2:E3778=E3778,IF(B$2:B3778=B3778,IF(C$2:C3778=C3778,L$2:L3778))))</f>
        <v>3927</v>
      </c>
    </row>
    <row r="3779" spans="1:13" x14ac:dyDescent="0.25">
      <c r="A3779" s="2">
        <v>40128</v>
      </c>
      <c r="B3779">
        <v>2009</v>
      </c>
      <c r="C3779">
        <v>11</v>
      </c>
      <c r="D3779" t="s">
        <v>32</v>
      </c>
      <c r="E3779" t="s">
        <v>11</v>
      </c>
      <c r="F3779">
        <v>743</v>
      </c>
      <c r="G3779">
        <v>758</v>
      </c>
      <c r="H3779">
        <v>1</v>
      </c>
      <c r="I3779">
        <v>758</v>
      </c>
      <c r="J3779">
        <v>1501</v>
      </c>
      <c r="K3779">
        <v>1438</v>
      </c>
      <c r="L3779">
        <v>-63</v>
      </c>
      <c r="M3779">
        <f t="array" ref="M3779">SUM(IF(E$2:E3779=E3779,IF(B$2:B3779=B3779,IF(C$2:C3779=C3779,L$2:L3779))))</f>
        <v>1599</v>
      </c>
    </row>
    <row r="3780" spans="1:13" x14ac:dyDescent="0.25">
      <c r="A3780" s="2">
        <v>40129</v>
      </c>
      <c r="B3780">
        <v>2009</v>
      </c>
      <c r="C3780">
        <v>11</v>
      </c>
      <c r="D3780" t="s">
        <v>33</v>
      </c>
      <c r="E3780" t="s">
        <v>7</v>
      </c>
      <c r="F3780">
        <v>1179</v>
      </c>
      <c r="G3780">
        <v>521</v>
      </c>
      <c r="H3780">
        <v>6</v>
      </c>
      <c r="I3780">
        <v>3126</v>
      </c>
      <c r="J3780">
        <v>4305</v>
      </c>
      <c r="K3780">
        <v>3907</v>
      </c>
      <c r="L3780">
        <v>-398</v>
      </c>
      <c r="M3780">
        <f t="array" ref="M3780">SUM(IF(E$2:E3780=E3780,IF(B$2:B3780=B3780,IF(C$2:C3780=C3780,L$2:L3780))))</f>
        <v>3529</v>
      </c>
    </row>
    <row r="3781" spans="1:13" x14ac:dyDescent="0.25">
      <c r="A3781" s="2">
        <v>40129</v>
      </c>
      <c r="B3781">
        <v>2009</v>
      </c>
      <c r="C3781">
        <v>11</v>
      </c>
      <c r="D3781" t="s">
        <v>33</v>
      </c>
      <c r="E3781" t="s">
        <v>10</v>
      </c>
      <c r="F3781">
        <v>628</v>
      </c>
      <c r="G3781">
        <v>521</v>
      </c>
      <c r="H3781">
        <v>8</v>
      </c>
      <c r="I3781">
        <v>4168</v>
      </c>
      <c r="J3781">
        <v>4796</v>
      </c>
      <c r="K3781">
        <v>4820</v>
      </c>
      <c r="L3781">
        <v>24</v>
      </c>
      <c r="M3781">
        <f t="array" ref="M3781">SUM(IF(E$2:E3781=E3781,IF(B$2:B3781=B3781,IF(C$2:C3781=C3781,L$2:L3781))))</f>
        <v>-539</v>
      </c>
    </row>
    <row r="3782" spans="1:13" x14ac:dyDescent="0.25">
      <c r="A3782" s="2">
        <v>40130</v>
      </c>
      <c r="B3782">
        <v>2009</v>
      </c>
      <c r="C3782">
        <v>11</v>
      </c>
      <c r="D3782" t="s">
        <v>34</v>
      </c>
      <c r="E3782" t="s">
        <v>11</v>
      </c>
      <c r="F3782">
        <v>743</v>
      </c>
      <c r="G3782">
        <v>558</v>
      </c>
      <c r="H3782">
        <v>5</v>
      </c>
      <c r="I3782">
        <v>2790</v>
      </c>
      <c r="J3782">
        <v>3533</v>
      </c>
      <c r="K3782">
        <v>2886</v>
      </c>
      <c r="L3782">
        <v>-647</v>
      </c>
      <c r="M3782">
        <f t="array" ref="M3782">SUM(IF(E$2:E3782=E3782,IF(B$2:B3782=B3782,IF(C$2:C3782=C3782,L$2:L3782))))</f>
        <v>952</v>
      </c>
    </row>
    <row r="3783" spans="1:13" x14ac:dyDescent="0.25">
      <c r="A3783" s="2">
        <v>40132</v>
      </c>
      <c r="B3783">
        <v>2009</v>
      </c>
      <c r="C3783">
        <v>11</v>
      </c>
      <c r="D3783" t="s">
        <v>36</v>
      </c>
      <c r="E3783" t="s">
        <v>10</v>
      </c>
      <c r="F3783">
        <v>628</v>
      </c>
      <c r="G3783">
        <v>521</v>
      </c>
      <c r="H3783">
        <v>1</v>
      </c>
      <c r="I3783">
        <v>521</v>
      </c>
      <c r="J3783">
        <v>1149</v>
      </c>
      <c r="K3783">
        <v>3071</v>
      </c>
      <c r="L3783">
        <v>1922</v>
      </c>
      <c r="M3783">
        <f t="array" ref="M3783">SUM(IF(E$2:E3783=E3783,IF(B$2:B3783=B3783,IF(C$2:C3783=C3783,L$2:L3783))))</f>
        <v>1383</v>
      </c>
    </row>
    <row r="3784" spans="1:13" x14ac:dyDescent="0.25">
      <c r="A3784" s="2">
        <v>40132</v>
      </c>
      <c r="B3784">
        <v>2009</v>
      </c>
      <c r="C3784">
        <v>11</v>
      </c>
      <c r="D3784" t="s">
        <v>36</v>
      </c>
      <c r="E3784" t="s">
        <v>11</v>
      </c>
      <c r="F3784">
        <v>743</v>
      </c>
      <c r="G3784">
        <v>521</v>
      </c>
      <c r="H3784">
        <v>6</v>
      </c>
      <c r="I3784">
        <v>3126</v>
      </c>
      <c r="J3784">
        <v>3869</v>
      </c>
      <c r="K3784">
        <v>11190</v>
      </c>
      <c r="L3784">
        <v>7321</v>
      </c>
      <c r="M3784">
        <f t="array" ref="M3784">SUM(IF(E$2:E3784=E3784,IF(B$2:B3784=B3784,IF(C$2:C3784=C3784,L$2:L3784))))</f>
        <v>8273</v>
      </c>
    </row>
    <row r="3785" spans="1:13" x14ac:dyDescent="0.25">
      <c r="A3785" s="2">
        <v>40134</v>
      </c>
      <c r="B3785">
        <v>2009</v>
      </c>
      <c r="C3785">
        <v>11</v>
      </c>
      <c r="D3785" t="s">
        <v>31</v>
      </c>
      <c r="E3785" t="s">
        <v>10</v>
      </c>
      <c r="F3785">
        <v>628</v>
      </c>
      <c r="G3785">
        <v>758</v>
      </c>
      <c r="H3785">
        <v>6</v>
      </c>
      <c r="I3785">
        <v>4548</v>
      </c>
      <c r="J3785">
        <v>5176</v>
      </c>
      <c r="K3785">
        <v>5192</v>
      </c>
      <c r="L3785">
        <v>16</v>
      </c>
      <c r="M3785">
        <f t="array" ref="M3785">SUM(IF(E$2:E3785=E3785,IF(B$2:B3785=B3785,IF(C$2:C3785=C3785,L$2:L3785))))</f>
        <v>1399</v>
      </c>
    </row>
    <row r="3786" spans="1:13" x14ac:dyDescent="0.25">
      <c r="A3786" s="2">
        <v>40135</v>
      </c>
      <c r="B3786">
        <v>2009</v>
      </c>
      <c r="C3786">
        <v>11</v>
      </c>
      <c r="D3786" t="s">
        <v>32</v>
      </c>
      <c r="E3786" t="s">
        <v>11</v>
      </c>
      <c r="F3786">
        <v>743</v>
      </c>
      <c r="G3786">
        <v>758</v>
      </c>
      <c r="H3786">
        <v>7</v>
      </c>
      <c r="I3786">
        <v>5306</v>
      </c>
      <c r="J3786">
        <v>6049</v>
      </c>
      <c r="K3786">
        <v>7208</v>
      </c>
      <c r="L3786">
        <v>1159</v>
      </c>
      <c r="M3786">
        <f t="array" ref="M3786">SUM(IF(E$2:E3786=E3786,IF(B$2:B3786=B3786,IF(C$2:C3786=C3786,L$2:L3786))))</f>
        <v>9432</v>
      </c>
    </row>
    <row r="3787" spans="1:13" x14ac:dyDescent="0.25">
      <c r="A3787" s="2">
        <v>40137</v>
      </c>
      <c r="B3787">
        <v>2009</v>
      </c>
      <c r="C3787">
        <v>11</v>
      </c>
      <c r="D3787" t="s">
        <v>34</v>
      </c>
      <c r="E3787" t="s">
        <v>11</v>
      </c>
      <c r="F3787">
        <v>743</v>
      </c>
      <c r="G3787">
        <v>558</v>
      </c>
      <c r="H3787">
        <v>10</v>
      </c>
      <c r="I3787">
        <v>5580</v>
      </c>
      <c r="J3787">
        <v>6323</v>
      </c>
      <c r="K3787">
        <v>15540</v>
      </c>
      <c r="L3787">
        <v>9217</v>
      </c>
      <c r="M3787">
        <f t="array" ref="M3787">SUM(IF(E$2:E3787=E3787,IF(B$2:B3787=B3787,IF(C$2:C3787=C3787,L$2:L3787))))</f>
        <v>18649</v>
      </c>
    </row>
    <row r="3788" spans="1:13" x14ac:dyDescent="0.25">
      <c r="A3788" s="2">
        <v>40138</v>
      </c>
      <c r="B3788">
        <v>2009</v>
      </c>
      <c r="C3788">
        <v>11</v>
      </c>
      <c r="D3788" t="s">
        <v>35</v>
      </c>
      <c r="E3788" t="s">
        <v>11</v>
      </c>
      <c r="F3788">
        <v>743</v>
      </c>
      <c r="G3788">
        <v>669</v>
      </c>
      <c r="H3788">
        <v>2</v>
      </c>
      <c r="I3788">
        <v>1338</v>
      </c>
      <c r="J3788">
        <v>2081</v>
      </c>
      <c r="K3788">
        <v>3704</v>
      </c>
      <c r="L3788">
        <v>1623</v>
      </c>
      <c r="M3788">
        <f t="array" ref="M3788">SUM(IF(E$2:E3788=E3788,IF(B$2:B3788=B3788,IF(C$2:C3788=C3788,L$2:L3788))))</f>
        <v>20272</v>
      </c>
    </row>
    <row r="3789" spans="1:13" x14ac:dyDescent="0.25">
      <c r="A3789" s="2">
        <v>40139</v>
      </c>
      <c r="B3789">
        <v>2009</v>
      </c>
      <c r="C3789">
        <v>11</v>
      </c>
      <c r="D3789" t="s">
        <v>36</v>
      </c>
      <c r="E3789" t="s">
        <v>11</v>
      </c>
      <c r="F3789">
        <v>743</v>
      </c>
      <c r="G3789">
        <v>521</v>
      </c>
      <c r="H3789">
        <v>5</v>
      </c>
      <c r="I3789">
        <v>2605</v>
      </c>
      <c r="J3789">
        <v>3348</v>
      </c>
      <c r="K3789">
        <v>3446</v>
      </c>
      <c r="L3789">
        <v>98</v>
      </c>
      <c r="M3789">
        <f t="array" ref="M3789">SUM(IF(E$2:E3789=E3789,IF(B$2:B3789=B3789,IF(C$2:C3789=C3789,L$2:L3789))))</f>
        <v>20370</v>
      </c>
    </row>
    <row r="3790" spans="1:13" x14ac:dyDescent="0.25">
      <c r="A3790" s="2">
        <v>40139</v>
      </c>
      <c r="B3790">
        <v>2009</v>
      </c>
      <c r="C3790">
        <v>11</v>
      </c>
      <c r="D3790" t="s">
        <v>36</v>
      </c>
      <c r="E3790" t="s">
        <v>10</v>
      </c>
      <c r="F3790">
        <v>628</v>
      </c>
      <c r="G3790">
        <v>521</v>
      </c>
      <c r="H3790">
        <v>6</v>
      </c>
      <c r="I3790">
        <v>3126</v>
      </c>
      <c r="J3790">
        <v>3754</v>
      </c>
      <c r="K3790">
        <v>3399</v>
      </c>
      <c r="L3790">
        <v>-355</v>
      </c>
      <c r="M3790">
        <f t="array" ref="M3790">SUM(IF(E$2:E3790=E3790,IF(B$2:B3790=B3790,IF(C$2:C3790=C3790,L$2:L3790))))</f>
        <v>1044</v>
      </c>
    </row>
    <row r="3791" spans="1:13" x14ac:dyDescent="0.25">
      <c r="A3791" s="2">
        <v>40140</v>
      </c>
      <c r="B3791">
        <v>2009</v>
      </c>
      <c r="C3791">
        <v>11</v>
      </c>
      <c r="D3791" t="s">
        <v>30</v>
      </c>
      <c r="E3791" t="s">
        <v>11</v>
      </c>
      <c r="F3791">
        <v>743</v>
      </c>
      <c r="G3791">
        <v>558</v>
      </c>
      <c r="H3791">
        <v>9</v>
      </c>
      <c r="I3791">
        <v>5022</v>
      </c>
      <c r="J3791">
        <v>5765</v>
      </c>
      <c r="K3791">
        <v>5508</v>
      </c>
      <c r="L3791">
        <v>-257</v>
      </c>
      <c r="M3791">
        <f t="array" ref="M3791">SUM(IF(E$2:E3791=E3791,IF(B$2:B3791=B3791,IF(C$2:C3791=C3791,L$2:L3791))))</f>
        <v>20113</v>
      </c>
    </row>
    <row r="3792" spans="1:13" x14ac:dyDescent="0.25">
      <c r="A3792" s="2">
        <v>40140</v>
      </c>
      <c r="B3792">
        <v>2009</v>
      </c>
      <c r="C3792">
        <v>11</v>
      </c>
      <c r="D3792" t="s">
        <v>30</v>
      </c>
      <c r="E3792" t="s">
        <v>7</v>
      </c>
      <c r="F3792">
        <v>1179</v>
      </c>
      <c r="G3792">
        <v>558</v>
      </c>
      <c r="H3792">
        <v>7</v>
      </c>
      <c r="I3792">
        <v>3906</v>
      </c>
      <c r="J3792">
        <v>5085</v>
      </c>
      <c r="K3792">
        <v>4219</v>
      </c>
      <c r="L3792">
        <v>-866</v>
      </c>
      <c r="M3792">
        <f t="array" ref="M3792">SUM(IF(E$2:E3792=E3792,IF(B$2:B3792=B3792,IF(C$2:C3792=C3792,L$2:L3792))))</f>
        <v>2663</v>
      </c>
    </row>
    <row r="3793" spans="1:13" x14ac:dyDescent="0.25">
      <c r="A3793" s="2">
        <v>40143</v>
      </c>
      <c r="B3793">
        <v>2009</v>
      </c>
      <c r="C3793">
        <v>11</v>
      </c>
      <c r="D3793" t="s">
        <v>33</v>
      </c>
      <c r="E3793" t="s">
        <v>7</v>
      </c>
      <c r="F3793">
        <v>1179</v>
      </c>
      <c r="G3793">
        <v>521</v>
      </c>
      <c r="H3793">
        <v>5</v>
      </c>
      <c r="I3793">
        <v>2605</v>
      </c>
      <c r="J3793">
        <v>3784</v>
      </c>
      <c r="K3793">
        <v>3066</v>
      </c>
      <c r="L3793">
        <v>-718</v>
      </c>
      <c r="M3793">
        <f t="array" ref="M3793">SUM(IF(E$2:E3793=E3793,IF(B$2:B3793=B3793,IF(C$2:C3793=C3793,L$2:L3793))))</f>
        <v>1945</v>
      </c>
    </row>
    <row r="3794" spans="1:13" x14ac:dyDescent="0.25">
      <c r="A3794" s="2">
        <v>40145</v>
      </c>
      <c r="B3794">
        <v>2009</v>
      </c>
      <c r="C3794">
        <v>11</v>
      </c>
      <c r="D3794" t="s">
        <v>35</v>
      </c>
      <c r="E3794" t="s">
        <v>8</v>
      </c>
      <c r="F3794">
        <v>1077</v>
      </c>
      <c r="G3794">
        <v>669</v>
      </c>
      <c r="H3794">
        <v>8</v>
      </c>
      <c r="I3794">
        <v>5352</v>
      </c>
      <c r="J3794">
        <v>6429</v>
      </c>
      <c r="K3794">
        <v>12771</v>
      </c>
      <c r="L3794">
        <v>6342</v>
      </c>
      <c r="M3794">
        <f t="array" ref="M3794">SUM(IF(E$2:E3794=E3794,IF(B$2:B3794=B3794,IF(C$2:C3794=C3794,L$2:L3794))))</f>
        <v>12613</v>
      </c>
    </row>
    <row r="3795" spans="1:13" x14ac:dyDescent="0.25">
      <c r="A3795" s="2">
        <v>40145</v>
      </c>
      <c r="B3795">
        <v>2009</v>
      </c>
      <c r="C3795">
        <v>11</v>
      </c>
      <c r="D3795" t="s">
        <v>35</v>
      </c>
      <c r="E3795" t="s">
        <v>11</v>
      </c>
      <c r="F3795">
        <v>743</v>
      </c>
      <c r="G3795">
        <v>669</v>
      </c>
      <c r="H3795">
        <v>3</v>
      </c>
      <c r="I3795">
        <v>2007</v>
      </c>
      <c r="J3795">
        <v>2750</v>
      </c>
      <c r="K3795">
        <v>3155</v>
      </c>
      <c r="L3795">
        <v>405</v>
      </c>
      <c r="M3795">
        <f t="array" ref="M3795">SUM(IF(E$2:E3795=E3795,IF(B$2:B3795=B3795,IF(C$2:C3795=C3795,L$2:L3795))))</f>
        <v>20518</v>
      </c>
    </row>
    <row r="3796" spans="1:13" x14ac:dyDescent="0.25">
      <c r="A3796" s="2">
        <v>40145</v>
      </c>
      <c r="B3796">
        <v>2009</v>
      </c>
      <c r="C3796">
        <v>11</v>
      </c>
      <c r="D3796" t="s">
        <v>35</v>
      </c>
      <c r="E3796" t="s">
        <v>7</v>
      </c>
      <c r="F3796">
        <v>1179</v>
      </c>
      <c r="G3796">
        <v>669</v>
      </c>
      <c r="H3796">
        <v>4</v>
      </c>
      <c r="I3796">
        <v>2676</v>
      </c>
      <c r="J3796">
        <v>3855</v>
      </c>
      <c r="K3796">
        <v>3878</v>
      </c>
      <c r="L3796">
        <v>23</v>
      </c>
      <c r="M3796">
        <f t="array" ref="M3796">SUM(IF(E$2:E3796=E3796,IF(B$2:B3796=B3796,IF(C$2:C3796=C3796,L$2:L3796))))</f>
        <v>1968</v>
      </c>
    </row>
    <row r="3797" spans="1:13" x14ac:dyDescent="0.25">
      <c r="A3797" s="2">
        <v>40146</v>
      </c>
      <c r="B3797">
        <v>2009</v>
      </c>
      <c r="C3797">
        <v>11</v>
      </c>
      <c r="D3797" t="s">
        <v>36</v>
      </c>
      <c r="E3797" t="s">
        <v>10</v>
      </c>
      <c r="F3797">
        <v>628</v>
      </c>
      <c r="G3797">
        <v>521</v>
      </c>
      <c r="H3797">
        <v>2</v>
      </c>
      <c r="I3797">
        <v>1042</v>
      </c>
      <c r="J3797">
        <v>1670</v>
      </c>
      <c r="K3797">
        <v>5666</v>
      </c>
      <c r="L3797">
        <v>3996</v>
      </c>
      <c r="M3797">
        <f t="array" ref="M3797">SUM(IF(E$2:E3797=E3797,IF(B$2:B3797=B3797,IF(C$2:C3797=C3797,L$2:L3797))))</f>
        <v>5040</v>
      </c>
    </row>
    <row r="3798" spans="1:13" x14ac:dyDescent="0.25">
      <c r="A3798" s="2">
        <v>40147</v>
      </c>
      <c r="B3798">
        <v>2009</v>
      </c>
      <c r="C3798">
        <v>11</v>
      </c>
      <c r="D3798" t="s">
        <v>30</v>
      </c>
      <c r="E3798" t="s">
        <v>11</v>
      </c>
      <c r="F3798">
        <v>743</v>
      </c>
      <c r="G3798">
        <v>558</v>
      </c>
      <c r="H3798">
        <v>10</v>
      </c>
      <c r="I3798">
        <v>5580</v>
      </c>
      <c r="J3798">
        <v>6323</v>
      </c>
      <c r="K3798">
        <v>7300</v>
      </c>
      <c r="L3798">
        <v>977</v>
      </c>
      <c r="M3798">
        <f t="array" ref="M3798">SUM(IF(E$2:E3798=E3798,IF(B$2:B3798=B3798,IF(C$2:C3798=C3798,L$2:L3798))))</f>
        <v>21495</v>
      </c>
    </row>
    <row r="3799" spans="1:13" x14ac:dyDescent="0.25">
      <c r="A3799" s="2">
        <v>40148</v>
      </c>
      <c r="B3799">
        <v>2009</v>
      </c>
      <c r="C3799">
        <v>12</v>
      </c>
      <c r="D3799" t="s">
        <v>31</v>
      </c>
      <c r="E3799" t="s">
        <v>11</v>
      </c>
      <c r="F3799">
        <v>743</v>
      </c>
      <c r="G3799">
        <v>758</v>
      </c>
      <c r="H3799">
        <v>8</v>
      </c>
      <c r="I3799">
        <v>6064</v>
      </c>
      <c r="J3799">
        <v>6807</v>
      </c>
      <c r="K3799">
        <v>5851</v>
      </c>
      <c r="L3799">
        <v>-956</v>
      </c>
      <c r="M3799">
        <f t="array" ref="M3799">SUM(IF(E$2:E3799=E3799,IF(B$2:B3799=B3799,IF(C$2:C3799=C3799,L$2:L3799))))</f>
        <v>-956</v>
      </c>
    </row>
    <row r="3800" spans="1:13" x14ac:dyDescent="0.25">
      <c r="A3800" s="2">
        <v>40148</v>
      </c>
      <c r="B3800">
        <v>2009</v>
      </c>
      <c r="C3800">
        <v>12</v>
      </c>
      <c r="D3800" t="s">
        <v>31</v>
      </c>
      <c r="E3800" t="s">
        <v>7</v>
      </c>
      <c r="F3800">
        <v>1179</v>
      </c>
      <c r="G3800">
        <v>758</v>
      </c>
      <c r="H3800">
        <v>8</v>
      </c>
      <c r="I3800">
        <v>6064</v>
      </c>
      <c r="J3800">
        <v>7243</v>
      </c>
      <c r="K3800">
        <v>6378</v>
      </c>
      <c r="L3800">
        <v>-865</v>
      </c>
      <c r="M3800">
        <f t="array" ref="M3800">SUM(IF(E$2:E3800=E3800,IF(B$2:B3800=B3800,IF(C$2:C3800=C3800,L$2:L3800))))</f>
        <v>-865</v>
      </c>
    </row>
    <row r="3801" spans="1:13" x14ac:dyDescent="0.25">
      <c r="A3801" s="2">
        <v>40149</v>
      </c>
      <c r="B3801">
        <v>2009</v>
      </c>
      <c r="C3801">
        <v>12</v>
      </c>
      <c r="D3801" t="s">
        <v>32</v>
      </c>
      <c r="E3801" t="s">
        <v>11</v>
      </c>
      <c r="F3801">
        <v>743</v>
      </c>
      <c r="G3801">
        <v>758</v>
      </c>
      <c r="H3801">
        <v>8</v>
      </c>
      <c r="I3801">
        <v>6064</v>
      </c>
      <c r="J3801">
        <v>6807</v>
      </c>
      <c r="K3801">
        <v>6044</v>
      </c>
      <c r="L3801">
        <v>-763</v>
      </c>
      <c r="M3801">
        <f t="array" ref="M3801">SUM(IF(E$2:E3801=E3801,IF(B$2:B3801=B3801,IF(C$2:C3801=C3801,L$2:L3801))))</f>
        <v>-1719</v>
      </c>
    </row>
    <row r="3802" spans="1:13" x14ac:dyDescent="0.25">
      <c r="A3802" s="2">
        <v>40149</v>
      </c>
      <c r="B3802">
        <v>2009</v>
      </c>
      <c r="C3802">
        <v>12</v>
      </c>
      <c r="D3802" t="s">
        <v>32</v>
      </c>
      <c r="E3802" t="s">
        <v>7</v>
      </c>
      <c r="F3802">
        <v>1179</v>
      </c>
      <c r="G3802">
        <v>758</v>
      </c>
      <c r="H3802">
        <v>1</v>
      </c>
      <c r="I3802">
        <v>758</v>
      </c>
      <c r="J3802">
        <v>1937</v>
      </c>
      <c r="K3802">
        <v>1851</v>
      </c>
      <c r="L3802">
        <v>-86</v>
      </c>
      <c r="M3802">
        <f t="array" ref="M3802">SUM(IF(E$2:E3802=E3802,IF(B$2:B3802=B3802,IF(C$2:C3802=C3802,L$2:L3802))))</f>
        <v>-951</v>
      </c>
    </row>
    <row r="3803" spans="1:13" x14ac:dyDescent="0.25">
      <c r="A3803" s="2">
        <v>40150</v>
      </c>
      <c r="B3803">
        <v>2009</v>
      </c>
      <c r="C3803">
        <v>12</v>
      </c>
      <c r="D3803" t="s">
        <v>33</v>
      </c>
      <c r="E3803" t="s">
        <v>10</v>
      </c>
      <c r="F3803">
        <v>628</v>
      </c>
      <c r="G3803">
        <v>521</v>
      </c>
      <c r="H3803">
        <v>10</v>
      </c>
      <c r="I3803">
        <v>5210</v>
      </c>
      <c r="J3803">
        <v>5838</v>
      </c>
      <c r="K3803">
        <v>5350</v>
      </c>
      <c r="L3803">
        <v>-488</v>
      </c>
      <c r="M3803">
        <f t="array" ref="M3803">SUM(IF(E$2:E3803=E3803,IF(B$2:B3803=B3803,IF(C$2:C3803=C3803,L$2:L3803))))</f>
        <v>-488</v>
      </c>
    </row>
    <row r="3804" spans="1:13" x14ac:dyDescent="0.25">
      <c r="A3804" s="2">
        <v>40152</v>
      </c>
      <c r="B3804">
        <v>2009</v>
      </c>
      <c r="C3804">
        <v>12</v>
      </c>
      <c r="D3804" t="s">
        <v>35</v>
      </c>
      <c r="E3804" t="s">
        <v>10</v>
      </c>
      <c r="F3804">
        <v>628</v>
      </c>
      <c r="G3804">
        <v>669</v>
      </c>
      <c r="H3804">
        <v>6</v>
      </c>
      <c r="I3804">
        <v>4014</v>
      </c>
      <c r="J3804">
        <v>4642</v>
      </c>
      <c r="K3804">
        <v>5523</v>
      </c>
      <c r="L3804">
        <v>881</v>
      </c>
      <c r="M3804">
        <f t="array" ref="M3804">SUM(IF(E$2:E3804=E3804,IF(B$2:B3804=B3804,IF(C$2:C3804=C3804,L$2:L3804))))</f>
        <v>393</v>
      </c>
    </row>
    <row r="3805" spans="1:13" x14ac:dyDescent="0.25">
      <c r="A3805" s="2">
        <v>40152</v>
      </c>
      <c r="B3805">
        <v>2009</v>
      </c>
      <c r="C3805">
        <v>12</v>
      </c>
      <c r="D3805" t="s">
        <v>35</v>
      </c>
      <c r="E3805" t="s">
        <v>11</v>
      </c>
      <c r="F3805">
        <v>743</v>
      </c>
      <c r="G3805">
        <v>669</v>
      </c>
      <c r="H3805">
        <v>6</v>
      </c>
      <c r="I3805">
        <v>4014</v>
      </c>
      <c r="J3805">
        <v>4757</v>
      </c>
      <c r="K3805">
        <v>5444</v>
      </c>
      <c r="L3805">
        <v>687</v>
      </c>
      <c r="M3805">
        <f t="array" ref="M3805">SUM(IF(E$2:E3805=E3805,IF(B$2:B3805=B3805,IF(C$2:C3805=C3805,L$2:L3805))))</f>
        <v>-1032</v>
      </c>
    </row>
    <row r="3806" spans="1:13" x14ac:dyDescent="0.25">
      <c r="A3806" s="2">
        <v>40154</v>
      </c>
      <c r="B3806">
        <v>2009</v>
      </c>
      <c r="C3806">
        <v>12</v>
      </c>
      <c r="D3806" t="s">
        <v>30</v>
      </c>
      <c r="E3806" t="s">
        <v>10</v>
      </c>
      <c r="F3806">
        <v>628</v>
      </c>
      <c r="G3806">
        <v>558</v>
      </c>
      <c r="H3806">
        <v>1</v>
      </c>
      <c r="I3806">
        <v>558</v>
      </c>
      <c r="J3806">
        <v>1186</v>
      </c>
      <c r="K3806">
        <v>1112</v>
      </c>
      <c r="L3806">
        <v>-74</v>
      </c>
      <c r="M3806">
        <f t="array" ref="M3806">SUM(IF(E$2:E3806=E3806,IF(B$2:B3806=B3806,IF(C$2:C3806=C3806,L$2:L3806))))</f>
        <v>319</v>
      </c>
    </row>
    <row r="3807" spans="1:13" x14ac:dyDescent="0.25">
      <c r="A3807" s="2">
        <v>40154</v>
      </c>
      <c r="B3807">
        <v>2009</v>
      </c>
      <c r="C3807">
        <v>12</v>
      </c>
      <c r="D3807" t="s">
        <v>30</v>
      </c>
      <c r="E3807" t="s">
        <v>11</v>
      </c>
      <c r="F3807">
        <v>743</v>
      </c>
      <c r="G3807">
        <v>558</v>
      </c>
      <c r="H3807">
        <v>8</v>
      </c>
      <c r="I3807">
        <v>4464</v>
      </c>
      <c r="J3807">
        <v>5207</v>
      </c>
      <c r="K3807">
        <v>5083</v>
      </c>
      <c r="L3807">
        <v>-124</v>
      </c>
      <c r="M3807">
        <f t="array" ref="M3807">SUM(IF(E$2:E3807=E3807,IF(B$2:B3807=B3807,IF(C$2:C3807=C3807,L$2:L3807))))</f>
        <v>-1156</v>
      </c>
    </row>
    <row r="3808" spans="1:13" x14ac:dyDescent="0.25">
      <c r="A3808" s="2">
        <v>40155</v>
      </c>
      <c r="B3808">
        <v>2009</v>
      </c>
      <c r="C3808">
        <v>12</v>
      </c>
      <c r="D3808" t="s">
        <v>31</v>
      </c>
      <c r="E3808" t="s">
        <v>7</v>
      </c>
      <c r="F3808">
        <v>1179</v>
      </c>
      <c r="G3808">
        <v>758</v>
      </c>
      <c r="H3808">
        <v>8</v>
      </c>
      <c r="I3808">
        <v>6064</v>
      </c>
      <c r="J3808">
        <v>7243</v>
      </c>
      <c r="K3808">
        <v>7623</v>
      </c>
      <c r="L3808">
        <v>380</v>
      </c>
      <c r="M3808">
        <f t="array" ref="M3808">SUM(IF(E$2:E3808=E3808,IF(B$2:B3808=B3808,IF(C$2:C3808=C3808,L$2:L3808))))</f>
        <v>-571</v>
      </c>
    </row>
    <row r="3809" spans="1:13" x14ac:dyDescent="0.25">
      <c r="A3809" s="2">
        <v>40155</v>
      </c>
      <c r="B3809">
        <v>2009</v>
      </c>
      <c r="C3809">
        <v>12</v>
      </c>
      <c r="D3809" t="s">
        <v>31</v>
      </c>
      <c r="E3809" t="s">
        <v>10</v>
      </c>
      <c r="F3809">
        <v>628</v>
      </c>
      <c r="G3809">
        <v>758</v>
      </c>
      <c r="H3809">
        <v>9</v>
      </c>
      <c r="I3809">
        <v>6822</v>
      </c>
      <c r="J3809">
        <v>7450</v>
      </c>
      <c r="K3809">
        <v>6292</v>
      </c>
      <c r="L3809">
        <v>-1158</v>
      </c>
      <c r="M3809">
        <f t="array" ref="M3809">SUM(IF(E$2:E3809=E3809,IF(B$2:B3809=B3809,IF(C$2:C3809=C3809,L$2:L3809))))</f>
        <v>-839</v>
      </c>
    </row>
    <row r="3810" spans="1:13" x14ac:dyDescent="0.25">
      <c r="A3810" s="2">
        <v>40156</v>
      </c>
      <c r="B3810">
        <v>2009</v>
      </c>
      <c r="C3810">
        <v>12</v>
      </c>
      <c r="D3810" t="s">
        <v>32</v>
      </c>
      <c r="E3810" t="s">
        <v>7</v>
      </c>
      <c r="F3810">
        <v>1179</v>
      </c>
      <c r="G3810">
        <v>758</v>
      </c>
      <c r="H3810">
        <v>6</v>
      </c>
      <c r="I3810">
        <v>4548</v>
      </c>
      <c r="J3810">
        <v>5727</v>
      </c>
      <c r="K3810">
        <v>5119</v>
      </c>
      <c r="L3810">
        <v>-608</v>
      </c>
      <c r="M3810">
        <f t="array" ref="M3810">SUM(IF(E$2:E3810=E3810,IF(B$2:B3810=B3810,IF(C$2:C3810=C3810,L$2:L3810))))</f>
        <v>-1179</v>
      </c>
    </row>
    <row r="3811" spans="1:13" x14ac:dyDescent="0.25">
      <c r="A3811" s="2">
        <v>40157</v>
      </c>
      <c r="B3811">
        <v>2009</v>
      </c>
      <c r="C3811">
        <v>12</v>
      </c>
      <c r="D3811" t="s">
        <v>33</v>
      </c>
      <c r="E3811" t="s">
        <v>11</v>
      </c>
      <c r="F3811">
        <v>743</v>
      </c>
      <c r="G3811">
        <v>521</v>
      </c>
      <c r="H3811">
        <v>3</v>
      </c>
      <c r="I3811">
        <v>1563</v>
      </c>
      <c r="J3811">
        <v>2306</v>
      </c>
      <c r="K3811">
        <v>2133</v>
      </c>
      <c r="L3811">
        <v>-173</v>
      </c>
      <c r="M3811">
        <f t="array" ref="M3811">SUM(IF(E$2:E3811=E3811,IF(B$2:B3811=B3811,IF(C$2:C3811=C3811,L$2:L3811))))</f>
        <v>-1329</v>
      </c>
    </row>
    <row r="3812" spans="1:13" x14ac:dyDescent="0.25">
      <c r="A3812" s="2">
        <v>40158</v>
      </c>
      <c r="B3812">
        <v>2009</v>
      </c>
      <c r="C3812">
        <v>12</v>
      </c>
      <c r="D3812" t="s">
        <v>34</v>
      </c>
      <c r="E3812" t="s">
        <v>11</v>
      </c>
      <c r="F3812">
        <v>743</v>
      </c>
      <c r="G3812">
        <v>558</v>
      </c>
      <c r="H3812">
        <v>7</v>
      </c>
      <c r="I3812">
        <v>3906</v>
      </c>
      <c r="J3812">
        <v>4649</v>
      </c>
      <c r="K3812">
        <v>5233</v>
      </c>
      <c r="L3812">
        <v>584</v>
      </c>
      <c r="M3812">
        <f t="array" ref="M3812">SUM(IF(E$2:E3812=E3812,IF(B$2:B3812=B3812,IF(C$2:C3812=C3812,L$2:L3812))))</f>
        <v>-745</v>
      </c>
    </row>
    <row r="3813" spans="1:13" x14ac:dyDescent="0.25">
      <c r="A3813" s="2">
        <v>40159</v>
      </c>
      <c r="B3813">
        <v>2009</v>
      </c>
      <c r="C3813">
        <v>12</v>
      </c>
      <c r="D3813" t="s">
        <v>35</v>
      </c>
      <c r="E3813" t="s">
        <v>7</v>
      </c>
      <c r="F3813">
        <v>1179</v>
      </c>
      <c r="G3813">
        <v>669</v>
      </c>
      <c r="H3813">
        <v>1</v>
      </c>
      <c r="I3813">
        <v>669</v>
      </c>
      <c r="J3813">
        <v>1848</v>
      </c>
      <c r="K3813">
        <v>1879</v>
      </c>
      <c r="L3813">
        <v>31</v>
      </c>
      <c r="M3813">
        <f t="array" ref="M3813">SUM(IF(E$2:E3813=E3813,IF(B$2:B3813=B3813,IF(C$2:C3813=C3813,L$2:L3813))))</f>
        <v>-1148</v>
      </c>
    </row>
    <row r="3814" spans="1:13" x14ac:dyDescent="0.25">
      <c r="A3814" s="2">
        <v>40159</v>
      </c>
      <c r="B3814">
        <v>2009</v>
      </c>
      <c r="C3814">
        <v>12</v>
      </c>
      <c r="D3814" t="s">
        <v>35</v>
      </c>
      <c r="E3814" t="s">
        <v>11</v>
      </c>
      <c r="F3814">
        <v>743</v>
      </c>
      <c r="G3814">
        <v>669</v>
      </c>
      <c r="H3814">
        <v>8</v>
      </c>
      <c r="I3814">
        <v>5352</v>
      </c>
      <c r="J3814">
        <v>6095</v>
      </c>
      <c r="K3814">
        <v>18332</v>
      </c>
      <c r="L3814">
        <v>12237</v>
      </c>
      <c r="M3814">
        <f t="array" ref="M3814">SUM(IF(E$2:E3814=E3814,IF(B$2:B3814=B3814,IF(C$2:C3814=C3814,L$2:L3814))))</f>
        <v>11492</v>
      </c>
    </row>
    <row r="3815" spans="1:13" x14ac:dyDescent="0.25">
      <c r="A3815" s="2">
        <v>40160</v>
      </c>
      <c r="B3815">
        <v>2009</v>
      </c>
      <c r="C3815">
        <v>12</v>
      </c>
      <c r="D3815" t="s">
        <v>36</v>
      </c>
      <c r="E3815" t="s">
        <v>11</v>
      </c>
      <c r="F3815">
        <v>743</v>
      </c>
      <c r="G3815">
        <v>521</v>
      </c>
      <c r="H3815">
        <v>1</v>
      </c>
      <c r="I3815">
        <v>521</v>
      </c>
      <c r="J3815">
        <v>1264</v>
      </c>
      <c r="K3815">
        <v>1077</v>
      </c>
      <c r="L3815">
        <v>-187</v>
      </c>
      <c r="M3815">
        <f t="array" ref="M3815">SUM(IF(E$2:E3815=E3815,IF(B$2:B3815=B3815,IF(C$2:C3815=C3815,L$2:L3815))))</f>
        <v>11305</v>
      </c>
    </row>
    <row r="3816" spans="1:13" x14ac:dyDescent="0.25">
      <c r="A3816" s="2">
        <v>40161</v>
      </c>
      <c r="B3816">
        <v>2009</v>
      </c>
      <c r="C3816">
        <v>12</v>
      </c>
      <c r="D3816" t="s">
        <v>30</v>
      </c>
      <c r="E3816" t="s">
        <v>7</v>
      </c>
      <c r="F3816">
        <v>1179</v>
      </c>
      <c r="G3816">
        <v>558</v>
      </c>
      <c r="H3816">
        <v>4</v>
      </c>
      <c r="I3816">
        <v>2232</v>
      </c>
      <c r="J3816">
        <v>3411</v>
      </c>
      <c r="K3816">
        <v>3123</v>
      </c>
      <c r="L3816">
        <v>-288</v>
      </c>
      <c r="M3816">
        <f t="array" ref="M3816">SUM(IF(E$2:E3816=E3816,IF(B$2:B3816=B3816,IF(C$2:C3816=C3816,L$2:L3816))))</f>
        <v>-1436</v>
      </c>
    </row>
    <row r="3817" spans="1:13" x14ac:dyDescent="0.25">
      <c r="A3817" s="2">
        <v>40161</v>
      </c>
      <c r="B3817">
        <v>2009</v>
      </c>
      <c r="C3817">
        <v>12</v>
      </c>
      <c r="D3817" t="s">
        <v>30</v>
      </c>
      <c r="E3817" t="s">
        <v>10</v>
      </c>
      <c r="F3817">
        <v>628</v>
      </c>
      <c r="G3817">
        <v>558</v>
      </c>
      <c r="H3817">
        <v>10</v>
      </c>
      <c r="I3817">
        <v>5580</v>
      </c>
      <c r="J3817">
        <v>6208</v>
      </c>
      <c r="K3817">
        <v>6382</v>
      </c>
      <c r="L3817">
        <v>174</v>
      </c>
      <c r="M3817">
        <f t="array" ref="M3817">SUM(IF(E$2:E3817=E3817,IF(B$2:B3817=B3817,IF(C$2:C3817=C3817,L$2:L3817))))</f>
        <v>-665</v>
      </c>
    </row>
    <row r="3818" spans="1:13" x14ac:dyDescent="0.25">
      <c r="A3818" s="2">
        <v>40163</v>
      </c>
      <c r="B3818">
        <v>2009</v>
      </c>
      <c r="C3818">
        <v>12</v>
      </c>
      <c r="D3818" t="s">
        <v>32</v>
      </c>
      <c r="E3818" t="s">
        <v>10</v>
      </c>
      <c r="F3818">
        <v>628</v>
      </c>
      <c r="G3818">
        <v>758</v>
      </c>
      <c r="H3818">
        <v>4</v>
      </c>
      <c r="I3818">
        <v>3032</v>
      </c>
      <c r="J3818">
        <v>3660</v>
      </c>
      <c r="K3818">
        <v>3271</v>
      </c>
      <c r="L3818">
        <v>-389</v>
      </c>
      <c r="M3818">
        <f t="array" ref="M3818">SUM(IF(E$2:E3818=E3818,IF(B$2:B3818=B3818,IF(C$2:C3818=C3818,L$2:L3818))))</f>
        <v>-1054</v>
      </c>
    </row>
    <row r="3819" spans="1:13" x14ac:dyDescent="0.25">
      <c r="A3819" s="2">
        <v>40164</v>
      </c>
      <c r="B3819">
        <v>2009</v>
      </c>
      <c r="C3819">
        <v>12</v>
      </c>
      <c r="D3819" t="s">
        <v>33</v>
      </c>
      <c r="E3819" t="s">
        <v>7</v>
      </c>
      <c r="F3819">
        <v>1179</v>
      </c>
      <c r="G3819">
        <v>521</v>
      </c>
      <c r="H3819">
        <v>1</v>
      </c>
      <c r="I3819">
        <v>521</v>
      </c>
      <c r="J3819">
        <v>1700</v>
      </c>
      <c r="K3819">
        <v>1609</v>
      </c>
      <c r="L3819">
        <v>-91</v>
      </c>
      <c r="M3819">
        <f t="array" ref="M3819">SUM(IF(E$2:E3819=E3819,IF(B$2:B3819=B3819,IF(C$2:C3819=C3819,L$2:L3819))))</f>
        <v>-1527</v>
      </c>
    </row>
    <row r="3820" spans="1:13" x14ac:dyDescent="0.25">
      <c r="A3820" s="2">
        <v>40164</v>
      </c>
      <c r="B3820">
        <v>2009</v>
      </c>
      <c r="C3820">
        <v>12</v>
      </c>
      <c r="D3820" t="s">
        <v>33</v>
      </c>
      <c r="E3820" t="s">
        <v>11</v>
      </c>
      <c r="F3820">
        <v>743</v>
      </c>
      <c r="G3820">
        <v>521</v>
      </c>
      <c r="H3820">
        <v>4</v>
      </c>
      <c r="I3820">
        <v>2084</v>
      </c>
      <c r="J3820">
        <v>2827</v>
      </c>
      <c r="K3820">
        <v>8079</v>
      </c>
      <c r="L3820">
        <v>5252</v>
      </c>
      <c r="M3820">
        <f t="array" ref="M3820">SUM(IF(E$2:E3820=E3820,IF(B$2:B3820=B3820,IF(C$2:C3820=C3820,L$2:L3820))))</f>
        <v>16557</v>
      </c>
    </row>
    <row r="3821" spans="1:13" x14ac:dyDescent="0.25">
      <c r="A3821" s="2">
        <v>40164</v>
      </c>
      <c r="B3821">
        <v>2009</v>
      </c>
      <c r="C3821">
        <v>12</v>
      </c>
      <c r="D3821" t="s">
        <v>33</v>
      </c>
      <c r="E3821" t="s">
        <v>10</v>
      </c>
      <c r="F3821">
        <v>628</v>
      </c>
      <c r="G3821">
        <v>521</v>
      </c>
      <c r="H3821">
        <v>6</v>
      </c>
      <c r="I3821">
        <v>3126</v>
      </c>
      <c r="J3821">
        <v>3754</v>
      </c>
      <c r="K3821">
        <v>3082</v>
      </c>
      <c r="L3821">
        <v>-672</v>
      </c>
      <c r="M3821">
        <f t="array" ref="M3821">SUM(IF(E$2:E3821=E3821,IF(B$2:B3821=B3821,IF(C$2:C3821=C3821,L$2:L3821))))</f>
        <v>-1726</v>
      </c>
    </row>
    <row r="3822" spans="1:13" x14ac:dyDescent="0.25">
      <c r="A3822" s="2">
        <v>40165</v>
      </c>
      <c r="B3822">
        <v>2009</v>
      </c>
      <c r="C3822">
        <v>12</v>
      </c>
      <c r="D3822" t="s">
        <v>34</v>
      </c>
      <c r="E3822" t="s">
        <v>10</v>
      </c>
      <c r="F3822">
        <v>628</v>
      </c>
      <c r="G3822">
        <v>558</v>
      </c>
      <c r="H3822">
        <v>1</v>
      </c>
      <c r="I3822">
        <v>558</v>
      </c>
      <c r="J3822">
        <v>1186</v>
      </c>
      <c r="K3822">
        <v>1395</v>
      </c>
      <c r="L3822">
        <v>209</v>
      </c>
      <c r="M3822">
        <f t="array" ref="M3822">SUM(IF(E$2:E3822=E3822,IF(B$2:B3822=B3822,IF(C$2:C3822=C3822,L$2:L3822))))</f>
        <v>-1517</v>
      </c>
    </row>
    <row r="3823" spans="1:13" x14ac:dyDescent="0.25">
      <c r="A3823" s="2">
        <v>40165</v>
      </c>
      <c r="B3823">
        <v>2009</v>
      </c>
      <c r="C3823">
        <v>12</v>
      </c>
      <c r="D3823" t="s">
        <v>34</v>
      </c>
      <c r="E3823" t="s">
        <v>7</v>
      </c>
      <c r="F3823">
        <v>1179</v>
      </c>
      <c r="G3823">
        <v>558</v>
      </c>
      <c r="H3823">
        <v>10</v>
      </c>
      <c r="I3823">
        <v>5580</v>
      </c>
      <c r="J3823">
        <v>6759</v>
      </c>
      <c r="K3823">
        <v>6059</v>
      </c>
      <c r="L3823">
        <v>-700</v>
      </c>
      <c r="M3823">
        <f t="array" ref="M3823">SUM(IF(E$2:E3823=E3823,IF(B$2:B3823=B3823,IF(C$2:C3823=C3823,L$2:L3823))))</f>
        <v>-2227</v>
      </c>
    </row>
    <row r="3824" spans="1:13" x14ac:dyDescent="0.25">
      <c r="A3824" s="2">
        <v>40166</v>
      </c>
      <c r="B3824">
        <v>2009</v>
      </c>
      <c r="C3824">
        <v>12</v>
      </c>
      <c r="D3824" t="s">
        <v>35</v>
      </c>
      <c r="E3824" t="s">
        <v>7</v>
      </c>
      <c r="F3824">
        <v>1179</v>
      </c>
      <c r="G3824">
        <v>669</v>
      </c>
      <c r="H3824">
        <v>2</v>
      </c>
      <c r="I3824">
        <v>1338</v>
      </c>
      <c r="J3824">
        <v>2517</v>
      </c>
      <c r="K3824">
        <v>2197</v>
      </c>
      <c r="L3824">
        <v>-320</v>
      </c>
      <c r="M3824">
        <f t="array" ref="M3824">SUM(IF(E$2:E3824=E3824,IF(B$2:B3824=B3824,IF(C$2:C3824=C3824,L$2:L3824))))</f>
        <v>-2547</v>
      </c>
    </row>
    <row r="3825" spans="1:13" x14ac:dyDescent="0.25">
      <c r="A3825" s="2">
        <v>40167</v>
      </c>
      <c r="B3825">
        <v>2009</v>
      </c>
      <c r="C3825">
        <v>12</v>
      </c>
      <c r="D3825" t="s">
        <v>36</v>
      </c>
      <c r="E3825" t="s">
        <v>10</v>
      </c>
      <c r="F3825">
        <v>628</v>
      </c>
      <c r="G3825">
        <v>521</v>
      </c>
      <c r="H3825">
        <v>7</v>
      </c>
      <c r="I3825">
        <v>3647</v>
      </c>
      <c r="J3825">
        <v>4275</v>
      </c>
      <c r="K3825">
        <v>4757</v>
      </c>
      <c r="L3825">
        <v>482</v>
      </c>
      <c r="M3825">
        <f t="array" ref="M3825">SUM(IF(E$2:E3825=E3825,IF(B$2:B3825=B3825,IF(C$2:C3825=C3825,L$2:L3825))))</f>
        <v>-1035</v>
      </c>
    </row>
    <row r="3826" spans="1:13" x14ac:dyDescent="0.25">
      <c r="A3826" s="2">
        <v>40168</v>
      </c>
      <c r="B3826">
        <v>2009</v>
      </c>
      <c r="C3826">
        <v>12</v>
      </c>
      <c r="D3826" t="s">
        <v>30</v>
      </c>
      <c r="E3826" t="s">
        <v>10</v>
      </c>
      <c r="F3826">
        <v>628</v>
      </c>
      <c r="G3826">
        <v>558</v>
      </c>
      <c r="H3826">
        <v>5</v>
      </c>
      <c r="I3826">
        <v>2790</v>
      </c>
      <c r="J3826">
        <v>3418</v>
      </c>
      <c r="K3826">
        <v>3084</v>
      </c>
      <c r="L3826">
        <v>-334</v>
      </c>
      <c r="M3826">
        <f t="array" ref="M3826">SUM(IF(E$2:E3826=E3826,IF(B$2:B3826=B3826,IF(C$2:C3826=C3826,L$2:L3826))))</f>
        <v>-1369</v>
      </c>
    </row>
    <row r="3827" spans="1:13" x14ac:dyDescent="0.25">
      <c r="A3827" s="2">
        <v>40170</v>
      </c>
      <c r="B3827">
        <v>2009</v>
      </c>
      <c r="C3827">
        <v>12</v>
      </c>
      <c r="D3827" t="s">
        <v>32</v>
      </c>
      <c r="E3827" t="s">
        <v>10</v>
      </c>
      <c r="F3827">
        <v>628</v>
      </c>
      <c r="G3827">
        <v>758</v>
      </c>
      <c r="H3827">
        <v>10</v>
      </c>
      <c r="I3827">
        <v>7580</v>
      </c>
      <c r="J3827">
        <v>8208</v>
      </c>
      <c r="K3827">
        <v>9514</v>
      </c>
      <c r="L3827">
        <v>1306</v>
      </c>
      <c r="M3827">
        <f t="array" ref="M3827">SUM(IF(E$2:E3827=E3827,IF(B$2:B3827=B3827,IF(C$2:C3827=C3827,L$2:L3827))))</f>
        <v>-63</v>
      </c>
    </row>
    <row r="3828" spans="1:13" x14ac:dyDescent="0.25">
      <c r="A3828" s="2">
        <v>40171</v>
      </c>
      <c r="B3828">
        <v>2009</v>
      </c>
      <c r="C3828">
        <v>12</v>
      </c>
      <c r="D3828" t="s">
        <v>33</v>
      </c>
      <c r="E3828" t="s">
        <v>11</v>
      </c>
      <c r="F3828">
        <v>743</v>
      </c>
      <c r="G3828">
        <v>521</v>
      </c>
      <c r="H3828">
        <v>1</v>
      </c>
      <c r="I3828">
        <v>521</v>
      </c>
      <c r="J3828">
        <v>1264</v>
      </c>
      <c r="K3828">
        <v>1313</v>
      </c>
      <c r="L3828">
        <v>49</v>
      </c>
      <c r="M3828">
        <f t="array" ref="M3828">SUM(IF(E$2:E3828=E3828,IF(B$2:B3828=B3828,IF(C$2:C3828=C3828,L$2:L3828))))</f>
        <v>16606</v>
      </c>
    </row>
    <row r="3829" spans="1:13" x14ac:dyDescent="0.25">
      <c r="A3829" s="2">
        <v>40172</v>
      </c>
      <c r="B3829">
        <v>2009</v>
      </c>
      <c r="C3829">
        <v>12</v>
      </c>
      <c r="D3829" t="s">
        <v>34</v>
      </c>
      <c r="E3829" t="s">
        <v>11</v>
      </c>
      <c r="F3829">
        <v>743</v>
      </c>
      <c r="G3829">
        <v>558</v>
      </c>
      <c r="H3829">
        <v>10</v>
      </c>
      <c r="I3829">
        <v>5580</v>
      </c>
      <c r="J3829">
        <v>6323</v>
      </c>
      <c r="K3829">
        <v>6261</v>
      </c>
      <c r="L3829">
        <v>-62</v>
      </c>
      <c r="M3829">
        <f t="array" ref="M3829">SUM(IF(E$2:E3829=E3829,IF(B$2:B3829=B3829,IF(C$2:C3829=C3829,L$2:L3829))))</f>
        <v>16544</v>
      </c>
    </row>
    <row r="3830" spans="1:13" x14ac:dyDescent="0.25">
      <c r="A3830" s="2">
        <v>40173</v>
      </c>
      <c r="B3830">
        <v>2009</v>
      </c>
      <c r="C3830">
        <v>12</v>
      </c>
      <c r="D3830" t="s">
        <v>35</v>
      </c>
      <c r="E3830" t="s">
        <v>7</v>
      </c>
      <c r="F3830">
        <v>1179</v>
      </c>
      <c r="G3830">
        <v>669</v>
      </c>
      <c r="H3830">
        <v>8</v>
      </c>
      <c r="I3830">
        <v>5352</v>
      </c>
      <c r="J3830">
        <v>6531</v>
      </c>
      <c r="K3830">
        <v>5243</v>
      </c>
      <c r="L3830">
        <v>-1288</v>
      </c>
      <c r="M3830">
        <f t="array" ref="M3830">SUM(IF(E$2:E3830=E3830,IF(B$2:B3830=B3830,IF(C$2:C3830=C3830,L$2:L3830))))</f>
        <v>-3835</v>
      </c>
    </row>
    <row r="3831" spans="1:13" x14ac:dyDescent="0.25">
      <c r="A3831" s="2">
        <v>40174</v>
      </c>
      <c r="B3831">
        <v>2009</v>
      </c>
      <c r="C3831">
        <v>12</v>
      </c>
      <c r="D3831" t="s">
        <v>36</v>
      </c>
      <c r="E3831" t="s">
        <v>7</v>
      </c>
      <c r="F3831">
        <v>1179</v>
      </c>
      <c r="G3831">
        <v>521</v>
      </c>
      <c r="H3831">
        <v>4</v>
      </c>
      <c r="I3831">
        <v>2084</v>
      </c>
      <c r="J3831">
        <v>3263</v>
      </c>
      <c r="K3831">
        <v>3049</v>
      </c>
      <c r="L3831">
        <v>-214</v>
      </c>
      <c r="M3831">
        <f t="array" ref="M3831">SUM(IF(E$2:E3831=E3831,IF(B$2:B3831=B3831,IF(C$2:C3831=C3831,L$2:L3831))))</f>
        <v>-4049</v>
      </c>
    </row>
    <row r="3832" spans="1:13" x14ac:dyDescent="0.25">
      <c r="A3832" s="2">
        <v>40176</v>
      </c>
      <c r="B3832">
        <v>2009</v>
      </c>
      <c r="C3832">
        <v>12</v>
      </c>
      <c r="D3832" t="s">
        <v>31</v>
      </c>
      <c r="E3832" t="s">
        <v>10</v>
      </c>
      <c r="F3832">
        <v>628</v>
      </c>
      <c r="G3832">
        <v>758</v>
      </c>
      <c r="H3832">
        <v>3</v>
      </c>
      <c r="I3832">
        <v>2274</v>
      </c>
      <c r="J3832">
        <v>2902</v>
      </c>
      <c r="K3832">
        <v>3351</v>
      </c>
      <c r="L3832">
        <v>449</v>
      </c>
      <c r="M3832">
        <f t="array" ref="M3832">SUM(IF(E$2:E3832=E3832,IF(B$2:B3832=B3832,IF(C$2:C3832=C3832,L$2:L3832))))</f>
        <v>386</v>
      </c>
    </row>
    <row r="3833" spans="1:13" x14ac:dyDescent="0.25">
      <c r="A3833" s="2">
        <v>40178</v>
      </c>
      <c r="B3833">
        <v>2009</v>
      </c>
      <c r="C3833">
        <v>12</v>
      </c>
      <c r="D3833" t="s">
        <v>33</v>
      </c>
      <c r="E3833" t="s">
        <v>11</v>
      </c>
      <c r="F3833">
        <v>743</v>
      </c>
      <c r="G3833">
        <v>521</v>
      </c>
      <c r="H3833">
        <v>1</v>
      </c>
      <c r="I3833">
        <v>521</v>
      </c>
      <c r="J3833">
        <v>1264</v>
      </c>
      <c r="K3833">
        <v>1079</v>
      </c>
      <c r="L3833">
        <v>-185</v>
      </c>
      <c r="M3833">
        <f t="array" ref="M3833">SUM(IF(E$2:E3833=E3833,IF(B$2:B3833=B3833,IF(C$2:C3833=C3833,L$2:L3833))))</f>
        <v>16359</v>
      </c>
    </row>
    <row r="3834" spans="1:13" x14ac:dyDescent="0.25">
      <c r="A3834" s="2">
        <v>40178</v>
      </c>
      <c r="B3834">
        <v>2009</v>
      </c>
      <c r="C3834">
        <v>12</v>
      </c>
      <c r="D3834" t="s">
        <v>33</v>
      </c>
      <c r="E3834" t="s">
        <v>10</v>
      </c>
      <c r="F3834">
        <v>628</v>
      </c>
      <c r="G3834">
        <v>521</v>
      </c>
      <c r="H3834">
        <v>1</v>
      </c>
      <c r="I3834">
        <v>521</v>
      </c>
      <c r="J3834">
        <v>1149</v>
      </c>
      <c r="K3834">
        <v>1840</v>
      </c>
      <c r="L3834">
        <v>691</v>
      </c>
      <c r="M3834">
        <f t="array" ref="M3834">SUM(IF(E$2:E3834=E3834,IF(B$2:B3834=B3834,IF(C$2:C3834=C3834,L$2:L3834))))</f>
        <v>1077</v>
      </c>
    </row>
    <row r="3835" spans="1:13" x14ac:dyDescent="0.25">
      <c r="A3835" s="2">
        <v>40179</v>
      </c>
      <c r="B3835">
        <v>2010</v>
      </c>
      <c r="C3835">
        <v>1</v>
      </c>
      <c r="D3835" t="s">
        <v>34</v>
      </c>
      <c r="E3835" t="s">
        <v>9</v>
      </c>
      <c r="F3835">
        <v>788</v>
      </c>
      <c r="G3835">
        <v>558</v>
      </c>
      <c r="H3835">
        <v>6</v>
      </c>
      <c r="I3835">
        <v>3348</v>
      </c>
      <c r="J3835">
        <v>4136</v>
      </c>
      <c r="K3835">
        <v>4885</v>
      </c>
      <c r="L3835">
        <v>749</v>
      </c>
      <c r="M3835">
        <f t="array" ref="M3835">SUM(IF(E$2:E3835=E3835,IF(B$2:B3835=B3835,IF(C$2:C3835=C3835,L$2:L3835))))</f>
        <v>749</v>
      </c>
    </row>
    <row r="3836" spans="1:13" x14ac:dyDescent="0.25">
      <c r="A3836" s="2">
        <v>40180</v>
      </c>
      <c r="B3836">
        <v>2010</v>
      </c>
      <c r="C3836">
        <v>1</v>
      </c>
      <c r="D3836" t="s">
        <v>35</v>
      </c>
      <c r="E3836" t="s">
        <v>9</v>
      </c>
      <c r="F3836">
        <v>788</v>
      </c>
      <c r="G3836">
        <v>669</v>
      </c>
      <c r="H3836">
        <v>7</v>
      </c>
      <c r="I3836">
        <v>4683</v>
      </c>
      <c r="J3836">
        <v>5471</v>
      </c>
      <c r="K3836">
        <v>5304</v>
      </c>
      <c r="L3836">
        <v>-167</v>
      </c>
      <c r="M3836">
        <f t="array" ref="M3836">SUM(IF(E$2:E3836=E3836,IF(B$2:B3836=B3836,IF(C$2:C3836=C3836,L$2:L3836))))</f>
        <v>582</v>
      </c>
    </row>
    <row r="3837" spans="1:13" x14ac:dyDescent="0.25">
      <c r="A3837" s="2">
        <v>40180</v>
      </c>
      <c r="B3837">
        <v>2010</v>
      </c>
      <c r="C3837">
        <v>1</v>
      </c>
      <c r="D3837" t="s">
        <v>35</v>
      </c>
      <c r="E3837" t="s">
        <v>8</v>
      </c>
      <c r="F3837">
        <v>1077</v>
      </c>
      <c r="G3837">
        <v>669</v>
      </c>
      <c r="H3837">
        <v>9</v>
      </c>
      <c r="I3837">
        <v>6021</v>
      </c>
      <c r="J3837">
        <v>7098</v>
      </c>
      <c r="K3837">
        <v>8353</v>
      </c>
      <c r="L3837">
        <v>1255</v>
      </c>
      <c r="M3837">
        <f t="array" ref="M3837">SUM(IF(E$2:E3837=E3837,IF(B$2:B3837=B3837,IF(C$2:C3837=C3837,L$2:L3837))))</f>
        <v>1255</v>
      </c>
    </row>
    <row r="3838" spans="1:13" x14ac:dyDescent="0.25">
      <c r="A3838" s="2">
        <v>40180</v>
      </c>
      <c r="B3838">
        <v>2010</v>
      </c>
      <c r="C3838">
        <v>1</v>
      </c>
      <c r="D3838" t="s">
        <v>35</v>
      </c>
      <c r="E3838" t="s">
        <v>13</v>
      </c>
      <c r="F3838">
        <v>1228</v>
      </c>
      <c r="G3838">
        <v>669</v>
      </c>
      <c r="H3838">
        <v>3</v>
      </c>
      <c r="I3838">
        <v>2007</v>
      </c>
      <c r="J3838">
        <v>3235</v>
      </c>
      <c r="K3838">
        <v>2750</v>
      </c>
      <c r="L3838">
        <v>-485</v>
      </c>
      <c r="M3838">
        <f t="array" ref="M3838">SUM(IF(E$2:E3838=E3838,IF(B$2:B3838=B3838,IF(C$2:C3838=C3838,L$2:L3838))))</f>
        <v>-485</v>
      </c>
    </row>
    <row r="3839" spans="1:13" x14ac:dyDescent="0.25">
      <c r="A3839" s="2">
        <v>40181</v>
      </c>
      <c r="B3839">
        <v>2010</v>
      </c>
      <c r="C3839">
        <v>1</v>
      </c>
      <c r="D3839" t="s">
        <v>36</v>
      </c>
      <c r="E3839" t="s">
        <v>8</v>
      </c>
      <c r="F3839">
        <v>1077</v>
      </c>
      <c r="G3839">
        <v>521</v>
      </c>
      <c r="H3839">
        <v>5</v>
      </c>
      <c r="I3839">
        <v>2605</v>
      </c>
      <c r="J3839">
        <v>3682</v>
      </c>
      <c r="K3839">
        <v>3966</v>
      </c>
      <c r="L3839">
        <v>284</v>
      </c>
      <c r="M3839">
        <f t="array" ref="M3839">SUM(IF(E$2:E3839=E3839,IF(B$2:B3839=B3839,IF(C$2:C3839=C3839,L$2:L3839))))</f>
        <v>1539</v>
      </c>
    </row>
    <row r="3840" spans="1:13" x14ac:dyDescent="0.25">
      <c r="A3840" s="2">
        <v>40182</v>
      </c>
      <c r="B3840">
        <v>2010</v>
      </c>
      <c r="C3840">
        <v>1</v>
      </c>
      <c r="D3840" t="s">
        <v>30</v>
      </c>
      <c r="E3840" t="s">
        <v>9</v>
      </c>
      <c r="F3840">
        <v>788</v>
      </c>
      <c r="G3840">
        <v>558</v>
      </c>
      <c r="H3840">
        <v>6</v>
      </c>
      <c r="I3840">
        <v>3348</v>
      </c>
      <c r="J3840">
        <v>4136</v>
      </c>
      <c r="K3840">
        <v>4390</v>
      </c>
      <c r="L3840">
        <v>254</v>
      </c>
      <c r="M3840">
        <f t="array" ref="M3840">SUM(IF(E$2:E3840=E3840,IF(B$2:B3840=B3840,IF(C$2:C3840=C3840,L$2:L3840))))</f>
        <v>836</v>
      </c>
    </row>
    <row r="3841" spans="1:13" x14ac:dyDescent="0.25">
      <c r="A3841" s="2">
        <v>40184</v>
      </c>
      <c r="B3841">
        <v>2010</v>
      </c>
      <c r="C3841">
        <v>1</v>
      </c>
      <c r="D3841" t="s">
        <v>32</v>
      </c>
      <c r="E3841" t="s">
        <v>9</v>
      </c>
      <c r="F3841">
        <v>788</v>
      </c>
      <c r="G3841">
        <v>758</v>
      </c>
      <c r="H3841">
        <v>1</v>
      </c>
      <c r="I3841">
        <v>758</v>
      </c>
      <c r="J3841">
        <v>1546</v>
      </c>
      <c r="K3841">
        <v>1298</v>
      </c>
      <c r="L3841">
        <v>-248</v>
      </c>
      <c r="M3841">
        <f t="array" ref="M3841">SUM(IF(E$2:E3841=E3841,IF(B$2:B3841=B3841,IF(C$2:C3841=C3841,L$2:L3841))))</f>
        <v>588</v>
      </c>
    </row>
    <row r="3842" spans="1:13" x14ac:dyDescent="0.25">
      <c r="A3842" s="2">
        <v>40185</v>
      </c>
      <c r="B3842">
        <v>2010</v>
      </c>
      <c r="C3842">
        <v>1</v>
      </c>
      <c r="D3842" t="s">
        <v>33</v>
      </c>
      <c r="E3842" t="s">
        <v>9</v>
      </c>
      <c r="F3842">
        <v>788</v>
      </c>
      <c r="G3842">
        <v>521</v>
      </c>
      <c r="H3842">
        <v>9</v>
      </c>
      <c r="I3842">
        <v>4689</v>
      </c>
      <c r="J3842">
        <v>5477</v>
      </c>
      <c r="K3842">
        <v>9553</v>
      </c>
      <c r="L3842">
        <v>4076</v>
      </c>
      <c r="M3842">
        <f t="array" ref="M3842">SUM(IF(E$2:E3842=E3842,IF(B$2:B3842=B3842,IF(C$2:C3842=C3842,L$2:L3842))))</f>
        <v>4664</v>
      </c>
    </row>
    <row r="3843" spans="1:13" x14ac:dyDescent="0.25">
      <c r="A3843" s="2">
        <v>40186</v>
      </c>
      <c r="B3843">
        <v>2010</v>
      </c>
      <c r="C3843">
        <v>1</v>
      </c>
      <c r="D3843" t="s">
        <v>34</v>
      </c>
      <c r="E3843" t="s">
        <v>8</v>
      </c>
      <c r="F3843">
        <v>1077</v>
      </c>
      <c r="G3843">
        <v>558</v>
      </c>
      <c r="H3843">
        <v>9</v>
      </c>
      <c r="I3843">
        <v>5022</v>
      </c>
      <c r="J3843">
        <v>6099</v>
      </c>
      <c r="K3843">
        <v>7288</v>
      </c>
      <c r="L3843">
        <v>1189</v>
      </c>
      <c r="M3843">
        <f t="array" ref="M3843">SUM(IF(E$2:E3843=E3843,IF(B$2:B3843=B3843,IF(C$2:C3843=C3843,L$2:L3843))))</f>
        <v>2728</v>
      </c>
    </row>
    <row r="3844" spans="1:13" x14ac:dyDescent="0.25">
      <c r="A3844" s="2">
        <v>40187</v>
      </c>
      <c r="B3844">
        <v>2010</v>
      </c>
      <c r="C3844">
        <v>1</v>
      </c>
      <c r="D3844" t="s">
        <v>35</v>
      </c>
      <c r="E3844" t="s">
        <v>13</v>
      </c>
      <c r="F3844">
        <v>1228</v>
      </c>
      <c r="G3844">
        <v>669</v>
      </c>
      <c r="H3844">
        <v>5</v>
      </c>
      <c r="I3844">
        <v>3345</v>
      </c>
      <c r="J3844">
        <v>4573</v>
      </c>
      <c r="K3844">
        <v>7272</v>
      </c>
      <c r="L3844">
        <v>2699</v>
      </c>
      <c r="M3844">
        <f t="array" ref="M3844">SUM(IF(E$2:E3844=E3844,IF(B$2:B3844=B3844,IF(C$2:C3844=C3844,L$2:L3844))))</f>
        <v>2214</v>
      </c>
    </row>
    <row r="3845" spans="1:13" x14ac:dyDescent="0.25">
      <c r="A3845" s="2">
        <v>40187</v>
      </c>
      <c r="B3845">
        <v>2010</v>
      </c>
      <c r="C3845">
        <v>1</v>
      </c>
      <c r="D3845" t="s">
        <v>35</v>
      </c>
      <c r="E3845" t="s">
        <v>9</v>
      </c>
      <c r="F3845">
        <v>788</v>
      </c>
      <c r="G3845">
        <v>669</v>
      </c>
      <c r="H3845">
        <v>5</v>
      </c>
      <c r="I3845">
        <v>3345</v>
      </c>
      <c r="J3845">
        <v>4133</v>
      </c>
      <c r="K3845">
        <v>4679</v>
      </c>
      <c r="L3845">
        <v>546</v>
      </c>
      <c r="M3845">
        <f t="array" ref="M3845">SUM(IF(E$2:E3845=E3845,IF(B$2:B3845=B3845,IF(C$2:C3845=C3845,L$2:L3845))))</f>
        <v>5210</v>
      </c>
    </row>
    <row r="3846" spans="1:13" x14ac:dyDescent="0.25">
      <c r="A3846" s="2">
        <v>40190</v>
      </c>
      <c r="B3846">
        <v>2010</v>
      </c>
      <c r="C3846">
        <v>1</v>
      </c>
      <c r="D3846" t="s">
        <v>31</v>
      </c>
      <c r="E3846" t="s">
        <v>8</v>
      </c>
      <c r="F3846">
        <v>1077</v>
      </c>
      <c r="G3846">
        <v>758</v>
      </c>
      <c r="H3846">
        <v>2</v>
      </c>
      <c r="I3846">
        <v>1516</v>
      </c>
      <c r="J3846">
        <v>2593</v>
      </c>
      <c r="K3846">
        <v>2180</v>
      </c>
      <c r="L3846">
        <v>-413</v>
      </c>
      <c r="M3846">
        <f t="array" ref="M3846">SUM(IF(E$2:E3846=E3846,IF(B$2:B3846=B3846,IF(C$2:C3846=C3846,L$2:L3846))))</f>
        <v>2315</v>
      </c>
    </row>
    <row r="3847" spans="1:13" x14ac:dyDescent="0.25">
      <c r="A3847" s="2">
        <v>40191</v>
      </c>
      <c r="B3847">
        <v>2010</v>
      </c>
      <c r="C3847">
        <v>1</v>
      </c>
      <c r="D3847" t="s">
        <v>32</v>
      </c>
      <c r="E3847" t="s">
        <v>9</v>
      </c>
      <c r="F3847">
        <v>788</v>
      </c>
      <c r="G3847">
        <v>758</v>
      </c>
      <c r="H3847">
        <v>9</v>
      </c>
      <c r="I3847">
        <v>6822</v>
      </c>
      <c r="J3847">
        <v>7610</v>
      </c>
      <c r="K3847">
        <v>10894</v>
      </c>
      <c r="L3847">
        <v>3284</v>
      </c>
      <c r="M3847">
        <f t="array" ref="M3847">SUM(IF(E$2:E3847=E3847,IF(B$2:B3847=B3847,IF(C$2:C3847=C3847,L$2:L3847))))</f>
        <v>8494</v>
      </c>
    </row>
    <row r="3848" spans="1:13" x14ac:dyDescent="0.25">
      <c r="A3848" s="2">
        <v>40192</v>
      </c>
      <c r="B3848">
        <v>2010</v>
      </c>
      <c r="C3848">
        <v>1</v>
      </c>
      <c r="D3848" t="s">
        <v>33</v>
      </c>
      <c r="E3848" t="s">
        <v>9</v>
      </c>
      <c r="F3848">
        <v>788</v>
      </c>
      <c r="G3848">
        <v>521</v>
      </c>
      <c r="H3848">
        <v>2</v>
      </c>
      <c r="I3848">
        <v>1042</v>
      </c>
      <c r="J3848">
        <v>1830</v>
      </c>
      <c r="K3848">
        <v>1667</v>
      </c>
      <c r="L3848">
        <v>-163</v>
      </c>
      <c r="M3848">
        <f t="array" ref="M3848">SUM(IF(E$2:E3848=E3848,IF(B$2:B3848=B3848,IF(C$2:C3848=C3848,L$2:L3848))))</f>
        <v>8331</v>
      </c>
    </row>
    <row r="3849" spans="1:13" x14ac:dyDescent="0.25">
      <c r="A3849" s="2">
        <v>40192</v>
      </c>
      <c r="B3849">
        <v>2010</v>
      </c>
      <c r="C3849">
        <v>1</v>
      </c>
      <c r="D3849" t="s">
        <v>33</v>
      </c>
      <c r="E3849" t="s">
        <v>8</v>
      </c>
      <c r="F3849">
        <v>1077</v>
      </c>
      <c r="G3849">
        <v>521</v>
      </c>
      <c r="H3849">
        <v>9</v>
      </c>
      <c r="I3849">
        <v>4689</v>
      </c>
      <c r="J3849">
        <v>5766</v>
      </c>
      <c r="K3849">
        <v>5576</v>
      </c>
      <c r="L3849">
        <v>-190</v>
      </c>
      <c r="M3849">
        <f t="array" ref="M3849">SUM(IF(E$2:E3849=E3849,IF(B$2:B3849=B3849,IF(C$2:C3849=C3849,L$2:L3849))))</f>
        <v>2125</v>
      </c>
    </row>
    <row r="3850" spans="1:13" x14ac:dyDescent="0.25">
      <c r="A3850" s="2">
        <v>40195</v>
      </c>
      <c r="B3850">
        <v>2010</v>
      </c>
      <c r="C3850">
        <v>1</v>
      </c>
      <c r="D3850" t="s">
        <v>36</v>
      </c>
      <c r="E3850" t="s">
        <v>9</v>
      </c>
      <c r="F3850">
        <v>788</v>
      </c>
      <c r="G3850">
        <v>521</v>
      </c>
      <c r="H3850">
        <v>4</v>
      </c>
      <c r="I3850">
        <v>2084</v>
      </c>
      <c r="J3850">
        <v>2872</v>
      </c>
      <c r="K3850">
        <v>2351</v>
      </c>
      <c r="L3850">
        <v>-521</v>
      </c>
      <c r="M3850">
        <f t="array" ref="M3850">SUM(IF(E$2:E3850=E3850,IF(B$2:B3850=B3850,IF(C$2:C3850=C3850,L$2:L3850))))</f>
        <v>7810</v>
      </c>
    </row>
    <row r="3851" spans="1:13" x14ac:dyDescent="0.25">
      <c r="A3851" s="2">
        <v>40195</v>
      </c>
      <c r="B3851">
        <v>2010</v>
      </c>
      <c r="C3851">
        <v>1</v>
      </c>
      <c r="D3851" t="s">
        <v>36</v>
      </c>
      <c r="E3851" t="s">
        <v>8</v>
      </c>
      <c r="F3851">
        <v>1077</v>
      </c>
      <c r="G3851">
        <v>521</v>
      </c>
      <c r="H3851">
        <v>7</v>
      </c>
      <c r="I3851">
        <v>3647</v>
      </c>
      <c r="J3851">
        <v>4724</v>
      </c>
      <c r="K3851">
        <v>5003</v>
      </c>
      <c r="L3851">
        <v>279</v>
      </c>
      <c r="M3851">
        <f t="array" ref="M3851">SUM(IF(E$2:E3851=E3851,IF(B$2:B3851=B3851,IF(C$2:C3851=C3851,L$2:L3851))))</f>
        <v>2404</v>
      </c>
    </row>
    <row r="3852" spans="1:13" x14ac:dyDescent="0.25">
      <c r="A3852" s="2">
        <v>40196</v>
      </c>
      <c r="B3852">
        <v>2010</v>
      </c>
      <c r="C3852">
        <v>1</v>
      </c>
      <c r="D3852" t="s">
        <v>30</v>
      </c>
      <c r="E3852" t="s">
        <v>9</v>
      </c>
      <c r="F3852">
        <v>788</v>
      </c>
      <c r="G3852">
        <v>558</v>
      </c>
      <c r="H3852">
        <v>2</v>
      </c>
      <c r="I3852">
        <v>1116</v>
      </c>
      <c r="J3852">
        <v>1904</v>
      </c>
      <c r="K3852">
        <v>2153</v>
      </c>
      <c r="L3852">
        <v>249</v>
      </c>
      <c r="M3852">
        <f t="array" ref="M3852">SUM(IF(E$2:E3852=E3852,IF(B$2:B3852=B3852,IF(C$2:C3852=C3852,L$2:L3852))))</f>
        <v>8059</v>
      </c>
    </row>
    <row r="3853" spans="1:13" x14ac:dyDescent="0.25">
      <c r="A3853" s="2">
        <v>40197</v>
      </c>
      <c r="B3853">
        <v>2010</v>
      </c>
      <c r="C3853">
        <v>1</v>
      </c>
      <c r="D3853" t="s">
        <v>31</v>
      </c>
      <c r="E3853" t="s">
        <v>9</v>
      </c>
      <c r="F3853">
        <v>788</v>
      </c>
      <c r="G3853">
        <v>758</v>
      </c>
      <c r="H3853">
        <v>2</v>
      </c>
      <c r="I3853">
        <v>1516</v>
      </c>
      <c r="J3853">
        <v>2304</v>
      </c>
      <c r="K3853">
        <v>2235</v>
      </c>
      <c r="L3853">
        <v>-69</v>
      </c>
      <c r="M3853">
        <f t="array" ref="M3853">SUM(IF(E$2:E3853=E3853,IF(B$2:B3853=B3853,IF(C$2:C3853=C3853,L$2:L3853))))</f>
        <v>7990</v>
      </c>
    </row>
    <row r="3854" spans="1:13" x14ac:dyDescent="0.25">
      <c r="A3854" s="2">
        <v>40197</v>
      </c>
      <c r="B3854">
        <v>2010</v>
      </c>
      <c r="C3854">
        <v>1</v>
      </c>
      <c r="D3854" t="s">
        <v>31</v>
      </c>
      <c r="E3854" t="s">
        <v>13</v>
      </c>
      <c r="F3854">
        <v>1228</v>
      </c>
      <c r="G3854">
        <v>758</v>
      </c>
      <c r="H3854">
        <v>10</v>
      </c>
      <c r="I3854">
        <v>7580</v>
      </c>
      <c r="J3854">
        <v>8808</v>
      </c>
      <c r="K3854">
        <v>8900</v>
      </c>
      <c r="L3854">
        <v>92</v>
      </c>
      <c r="M3854">
        <f t="array" ref="M3854">SUM(IF(E$2:E3854=E3854,IF(B$2:B3854=B3854,IF(C$2:C3854=C3854,L$2:L3854))))</f>
        <v>2306</v>
      </c>
    </row>
    <row r="3855" spans="1:13" x14ac:dyDescent="0.25">
      <c r="A3855" s="2">
        <v>40198</v>
      </c>
      <c r="B3855">
        <v>2010</v>
      </c>
      <c r="C3855">
        <v>1</v>
      </c>
      <c r="D3855" t="s">
        <v>32</v>
      </c>
      <c r="E3855" t="s">
        <v>9</v>
      </c>
      <c r="F3855">
        <v>788</v>
      </c>
      <c r="G3855">
        <v>758</v>
      </c>
      <c r="H3855">
        <v>6</v>
      </c>
      <c r="I3855">
        <v>4548</v>
      </c>
      <c r="J3855">
        <v>5336</v>
      </c>
      <c r="K3855">
        <v>5848</v>
      </c>
      <c r="L3855">
        <v>512</v>
      </c>
      <c r="M3855">
        <f t="array" ref="M3855">SUM(IF(E$2:E3855=E3855,IF(B$2:B3855=B3855,IF(C$2:C3855=C3855,L$2:L3855))))</f>
        <v>8502</v>
      </c>
    </row>
    <row r="3856" spans="1:13" x14ac:dyDescent="0.25">
      <c r="A3856" s="2">
        <v>40200</v>
      </c>
      <c r="B3856">
        <v>2010</v>
      </c>
      <c r="C3856">
        <v>1</v>
      </c>
      <c r="D3856" t="s">
        <v>34</v>
      </c>
      <c r="E3856" t="s">
        <v>13</v>
      </c>
      <c r="F3856">
        <v>1228</v>
      </c>
      <c r="G3856">
        <v>558</v>
      </c>
      <c r="H3856">
        <v>8</v>
      </c>
      <c r="I3856">
        <v>4464</v>
      </c>
      <c r="J3856">
        <v>5692</v>
      </c>
      <c r="K3856">
        <v>5730</v>
      </c>
      <c r="L3856">
        <v>38</v>
      </c>
      <c r="M3856">
        <f t="array" ref="M3856">SUM(IF(E$2:E3856=E3856,IF(B$2:B3856=B3856,IF(C$2:C3856=C3856,L$2:L3856))))</f>
        <v>2344</v>
      </c>
    </row>
    <row r="3857" spans="1:13" x14ac:dyDescent="0.25">
      <c r="A3857" s="2">
        <v>40201</v>
      </c>
      <c r="B3857">
        <v>2010</v>
      </c>
      <c r="C3857">
        <v>1</v>
      </c>
      <c r="D3857" t="s">
        <v>35</v>
      </c>
      <c r="E3857" t="s">
        <v>13</v>
      </c>
      <c r="F3857">
        <v>1228</v>
      </c>
      <c r="G3857">
        <v>669</v>
      </c>
      <c r="H3857">
        <v>8</v>
      </c>
      <c r="I3857">
        <v>5352</v>
      </c>
      <c r="J3857">
        <v>6580</v>
      </c>
      <c r="K3857">
        <v>6646</v>
      </c>
      <c r="L3857">
        <v>66</v>
      </c>
      <c r="M3857">
        <f t="array" ref="M3857">SUM(IF(E$2:E3857=E3857,IF(B$2:B3857=B3857,IF(C$2:C3857=C3857,L$2:L3857))))</f>
        <v>2410</v>
      </c>
    </row>
    <row r="3858" spans="1:13" x14ac:dyDescent="0.25">
      <c r="A3858" s="2">
        <v>40201</v>
      </c>
      <c r="B3858">
        <v>2010</v>
      </c>
      <c r="C3858">
        <v>1</v>
      </c>
      <c r="D3858" t="s">
        <v>35</v>
      </c>
      <c r="E3858" t="s">
        <v>9</v>
      </c>
      <c r="F3858">
        <v>788</v>
      </c>
      <c r="G3858">
        <v>669</v>
      </c>
      <c r="H3858">
        <v>5</v>
      </c>
      <c r="I3858">
        <v>3345</v>
      </c>
      <c r="J3858">
        <v>4133</v>
      </c>
      <c r="K3858">
        <v>3744</v>
      </c>
      <c r="L3858">
        <v>-389</v>
      </c>
      <c r="M3858">
        <f t="array" ref="M3858">SUM(IF(E$2:E3858=E3858,IF(B$2:B3858=B3858,IF(C$2:C3858=C3858,L$2:L3858))))</f>
        <v>8113</v>
      </c>
    </row>
    <row r="3859" spans="1:13" x14ac:dyDescent="0.25">
      <c r="A3859" s="2">
        <v>40201</v>
      </c>
      <c r="B3859">
        <v>2010</v>
      </c>
      <c r="C3859">
        <v>1</v>
      </c>
      <c r="D3859" t="s">
        <v>35</v>
      </c>
      <c r="E3859" t="s">
        <v>8</v>
      </c>
      <c r="F3859">
        <v>1077</v>
      </c>
      <c r="G3859">
        <v>669</v>
      </c>
      <c r="H3859">
        <v>6</v>
      </c>
      <c r="I3859">
        <v>4014</v>
      </c>
      <c r="J3859">
        <v>5091</v>
      </c>
      <c r="K3859">
        <v>18279</v>
      </c>
      <c r="L3859">
        <v>13188</v>
      </c>
      <c r="M3859">
        <f t="array" ref="M3859">SUM(IF(E$2:E3859=E3859,IF(B$2:B3859=B3859,IF(C$2:C3859=C3859,L$2:L3859))))</f>
        <v>15592</v>
      </c>
    </row>
    <row r="3860" spans="1:13" x14ac:dyDescent="0.25">
      <c r="A3860" s="2">
        <v>40204</v>
      </c>
      <c r="B3860">
        <v>2010</v>
      </c>
      <c r="C3860">
        <v>1</v>
      </c>
      <c r="D3860" t="s">
        <v>31</v>
      </c>
      <c r="E3860" t="s">
        <v>8</v>
      </c>
      <c r="F3860">
        <v>1077</v>
      </c>
      <c r="G3860">
        <v>758</v>
      </c>
      <c r="H3860">
        <v>5</v>
      </c>
      <c r="I3860">
        <v>3790</v>
      </c>
      <c r="J3860">
        <v>4867</v>
      </c>
      <c r="K3860">
        <v>5277</v>
      </c>
      <c r="L3860">
        <v>410</v>
      </c>
      <c r="M3860">
        <f t="array" ref="M3860">SUM(IF(E$2:E3860=E3860,IF(B$2:B3860=B3860,IF(C$2:C3860=C3860,L$2:L3860))))</f>
        <v>16002</v>
      </c>
    </row>
    <row r="3861" spans="1:13" x14ac:dyDescent="0.25">
      <c r="A3861" s="2">
        <v>40205</v>
      </c>
      <c r="B3861">
        <v>2010</v>
      </c>
      <c r="C3861">
        <v>1</v>
      </c>
      <c r="D3861" t="s">
        <v>32</v>
      </c>
      <c r="E3861" t="s">
        <v>8</v>
      </c>
      <c r="F3861">
        <v>1077</v>
      </c>
      <c r="G3861">
        <v>758</v>
      </c>
      <c r="H3861">
        <v>6</v>
      </c>
      <c r="I3861">
        <v>4548</v>
      </c>
      <c r="J3861">
        <v>5625</v>
      </c>
      <c r="K3861">
        <v>10418</v>
      </c>
      <c r="L3861">
        <v>4793</v>
      </c>
      <c r="M3861">
        <f t="array" ref="M3861">SUM(IF(E$2:E3861=E3861,IF(B$2:B3861=B3861,IF(C$2:C3861=C3861,L$2:L3861))))</f>
        <v>20795</v>
      </c>
    </row>
    <row r="3862" spans="1:13" x14ac:dyDescent="0.25">
      <c r="A3862" s="2">
        <v>40205</v>
      </c>
      <c r="B3862">
        <v>2010</v>
      </c>
      <c r="C3862">
        <v>1</v>
      </c>
      <c r="D3862" t="s">
        <v>32</v>
      </c>
      <c r="E3862" t="s">
        <v>13</v>
      </c>
      <c r="F3862">
        <v>1228</v>
      </c>
      <c r="G3862">
        <v>758</v>
      </c>
      <c r="H3862">
        <v>10</v>
      </c>
      <c r="I3862">
        <v>7580</v>
      </c>
      <c r="J3862">
        <v>8808</v>
      </c>
      <c r="K3862">
        <v>7183</v>
      </c>
      <c r="L3862">
        <v>-1625</v>
      </c>
      <c r="M3862">
        <f t="array" ref="M3862">SUM(IF(E$2:E3862=E3862,IF(B$2:B3862=B3862,IF(C$2:C3862=C3862,L$2:L3862))))</f>
        <v>785</v>
      </c>
    </row>
    <row r="3863" spans="1:13" x14ac:dyDescent="0.25">
      <c r="A3863" s="2">
        <v>40206</v>
      </c>
      <c r="B3863">
        <v>2010</v>
      </c>
      <c r="C3863">
        <v>1</v>
      </c>
      <c r="D3863" t="s">
        <v>33</v>
      </c>
      <c r="E3863" t="s">
        <v>8</v>
      </c>
      <c r="F3863">
        <v>1077</v>
      </c>
      <c r="G3863">
        <v>521</v>
      </c>
      <c r="H3863">
        <v>1</v>
      </c>
      <c r="I3863">
        <v>521</v>
      </c>
      <c r="J3863">
        <v>1598</v>
      </c>
      <c r="K3863">
        <v>1381</v>
      </c>
      <c r="L3863">
        <v>-217</v>
      </c>
      <c r="M3863">
        <f t="array" ref="M3863">SUM(IF(E$2:E3863=E3863,IF(B$2:B3863=B3863,IF(C$2:C3863=C3863,L$2:L3863))))</f>
        <v>20578</v>
      </c>
    </row>
    <row r="3864" spans="1:13" x14ac:dyDescent="0.25">
      <c r="A3864" s="2">
        <v>40206</v>
      </c>
      <c r="B3864">
        <v>2010</v>
      </c>
      <c r="C3864">
        <v>1</v>
      </c>
      <c r="D3864" t="s">
        <v>33</v>
      </c>
      <c r="E3864" t="s">
        <v>9</v>
      </c>
      <c r="F3864">
        <v>788</v>
      </c>
      <c r="G3864">
        <v>521</v>
      </c>
      <c r="H3864">
        <v>2</v>
      </c>
      <c r="I3864">
        <v>1042</v>
      </c>
      <c r="J3864">
        <v>1830</v>
      </c>
      <c r="K3864">
        <v>1679</v>
      </c>
      <c r="L3864">
        <v>-151</v>
      </c>
      <c r="M3864">
        <f t="array" ref="M3864">SUM(IF(E$2:E3864=E3864,IF(B$2:B3864=B3864,IF(C$2:C3864=C3864,L$2:L3864))))</f>
        <v>7962</v>
      </c>
    </row>
    <row r="3865" spans="1:13" x14ac:dyDescent="0.25">
      <c r="A3865" s="2">
        <v>40207</v>
      </c>
      <c r="B3865">
        <v>2010</v>
      </c>
      <c r="C3865">
        <v>1</v>
      </c>
      <c r="D3865" t="s">
        <v>34</v>
      </c>
      <c r="E3865" t="s">
        <v>13</v>
      </c>
      <c r="F3865">
        <v>1228</v>
      </c>
      <c r="G3865">
        <v>558</v>
      </c>
      <c r="H3865">
        <v>4</v>
      </c>
      <c r="I3865">
        <v>2232</v>
      </c>
      <c r="J3865">
        <v>3460</v>
      </c>
      <c r="K3865">
        <v>3039</v>
      </c>
      <c r="L3865">
        <v>-421</v>
      </c>
      <c r="M3865">
        <f t="array" ref="M3865">SUM(IF(E$2:E3865=E3865,IF(B$2:B3865=B3865,IF(C$2:C3865=C3865,L$2:L3865))))</f>
        <v>364</v>
      </c>
    </row>
    <row r="3866" spans="1:13" x14ac:dyDescent="0.25">
      <c r="A3866" s="2">
        <v>40209</v>
      </c>
      <c r="B3866">
        <v>2010</v>
      </c>
      <c r="C3866">
        <v>1</v>
      </c>
      <c r="D3866" t="s">
        <v>36</v>
      </c>
      <c r="E3866" t="s">
        <v>8</v>
      </c>
      <c r="F3866">
        <v>1077</v>
      </c>
      <c r="G3866">
        <v>521</v>
      </c>
      <c r="H3866">
        <v>4</v>
      </c>
      <c r="I3866">
        <v>2084</v>
      </c>
      <c r="J3866">
        <v>3161</v>
      </c>
      <c r="K3866">
        <v>3651</v>
      </c>
      <c r="L3866">
        <v>490</v>
      </c>
      <c r="M3866">
        <f t="array" ref="M3866">SUM(IF(E$2:E3866=E3866,IF(B$2:B3866=B3866,IF(C$2:C3866=C3866,L$2:L3866))))</f>
        <v>21068</v>
      </c>
    </row>
    <row r="3867" spans="1:13" x14ac:dyDescent="0.25">
      <c r="A3867" s="2">
        <v>40209</v>
      </c>
      <c r="B3867">
        <v>2010</v>
      </c>
      <c r="C3867">
        <v>1</v>
      </c>
      <c r="D3867" t="s">
        <v>36</v>
      </c>
      <c r="E3867" t="s">
        <v>9</v>
      </c>
      <c r="F3867">
        <v>788</v>
      </c>
      <c r="G3867">
        <v>521</v>
      </c>
      <c r="H3867">
        <v>6</v>
      </c>
      <c r="I3867">
        <v>3126</v>
      </c>
      <c r="J3867">
        <v>3914</v>
      </c>
      <c r="K3867">
        <v>10805</v>
      </c>
      <c r="L3867">
        <v>6891</v>
      </c>
      <c r="M3867">
        <f t="array" ref="M3867">SUM(IF(E$2:E3867=E3867,IF(B$2:B3867=B3867,IF(C$2:C3867=C3867,L$2:L3867))))</f>
        <v>14853</v>
      </c>
    </row>
    <row r="3868" spans="1:13" x14ac:dyDescent="0.25">
      <c r="A3868" s="2">
        <v>40210</v>
      </c>
      <c r="B3868">
        <v>2010</v>
      </c>
      <c r="C3868">
        <v>2</v>
      </c>
      <c r="D3868" t="s">
        <v>30</v>
      </c>
      <c r="E3868" t="s">
        <v>9</v>
      </c>
      <c r="F3868">
        <v>788</v>
      </c>
      <c r="G3868">
        <v>558</v>
      </c>
      <c r="H3868">
        <v>3</v>
      </c>
      <c r="I3868">
        <v>1674</v>
      </c>
      <c r="J3868">
        <v>2462</v>
      </c>
      <c r="K3868">
        <v>2711</v>
      </c>
      <c r="L3868">
        <v>249</v>
      </c>
      <c r="M3868">
        <f t="array" ref="M3868">SUM(IF(E$2:E3868=E3868,IF(B$2:B3868=B3868,IF(C$2:C3868=C3868,L$2:L3868))))</f>
        <v>249</v>
      </c>
    </row>
    <row r="3869" spans="1:13" x14ac:dyDescent="0.25">
      <c r="A3869" s="2">
        <v>40213</v>
      </c>
      <c r="B3869">
        <v>2010</v>
      </c>
      <c r="C3869">
        <v>2</v>
      </c>
      <c r="D3869" t="s">
        <v>33</v>
      </c>
      <c r="E3869" t="s">
        <v>12</v>
      </c>
      <c r="F3869">
        <v>785</v>
      </c>
      <c r="G3869">
        <v>521</v>
      </c>
      <c r="H3869">
        <v>4</v>
      </c>
      <c r="I3869">
        <v>2084</v>
      </c>
      <c r="J3869">
        <v>2869</v>
      </c>
      <c r="K3869">
        <v>9839</v>
      </c>
      <c r="L3869">
        <v>6970</v>
      </c>
      <c r="M3869">
        <f t="array" ref="M3869">SUM(IF(E$2:E3869=E3869,IF(B$2:B3869=B3869,IF(C$2:C3869=C3869,L$2:L3869))))</f>
        <v>6970</v>
      </c>
    </row>
    <row r="3870" spans="1:13" x14ac:dyDescent="0.25">
      <c r="A3870" s="2">
        <v>40215</v>
      </c>
      <c r="B3870">
        <v>2010</v>
      </c>
      <c r="C3870">
        <v>2</v>
      </c>
      <c r="D3870" t="s">
        <v>35</v>
      </c>
      <c r="E3870" t="s">
        <v>13</v>
      </c>
      <c r="F3870">
        <v>1228</v>
      </c>
      <c r="G3870">
        <v>669</v>
      </c>
      <c r="H3870">
        <v>8</v>
      </c>
      <c r="I3870">
        <v>5352</v>
      </c>
      <c r="J3870">
        <v>6580</v>
      </c>
      <c r="K3870">
        <v>11659</v>
      </c>
      <c r="L3870">
        <v>5079</v>
      </c>
      <c r="M3870">
        <f t="array" ref="M3870">SUM(IF(E$2:E3870=E3870,IF(B$2:B3870=B3870,IF(C$2:C3870=C3870,L$2:L3870))))</f>
        <v>5079</v>
      </c>
    </row>
    <row r="3871" spans="1:13" x14ac:dyDescent="0.25">
      <c r="A3871" s="2">
        <v>40215</v>
      </c>
      <c r="B3871">
        <v>2010</v>
      </c>
      <c r="C3871">
        <v>2</v>
      </c>
      <c r="D3871" t="s">
        <v>35</v>
      </c>
      <c r="E3871" t="s">
        <v>8</v>
      </c>
      <c r="F3871">
        <v>1077</v>
      </c>
      <c r="G3871">
        <v>669</v>
      </c>
      <c r="H3871">
        <v>2</v>
      </c>
      <c r="I3871">
        <v>1338</v>
      </c>
      <c r="J3871">
        <v>2415</v>
      </c>
      <c r="K3871">
        <v>2411</v>
      </c>
      <c r="L3871">
        <v>-4</v>
      </c>
      <c r="M3871">
        <f t="array" ref="M3871">SUM(IF(E$2:E3871=E3871,IF(B$2:B3871=B3871,IF(C$2:C3871=C3871,L$2:L3871))))</f>
        <v>-4</v>
      </c>
    </row>
    <row r="3872" spans="1:13" x14ac:dyDescent="0.25">
      <c r="A3872" s="2">
        <v>40217</v>
      </c>
      <c r="B3872">
        <v>2010</v>
      </c>
      <c r="C3872">
        <v>2</v>
      </c>
      <c r="D3872" t="s">
        <v>30</v>
      </c>
      <c r="E3872" t="s">
        <v>13</v>
      </c>
      <c r="F3872">
        <v>1228</v>
      </c>
      <c r="G3872">
        <v>558</v>
      </c>
      <c r="H3872">
        <v>2</v>
      </c>
      <c r="I3872">
        <v>1116</v>
      </c>
      <c r="J3872">
        <v>2344</v>
      </c>
      <c r="K3872">
        <v>2568</v>
      </c>
      <c r="L3872">
        <v>224</v>
      </c>
      <c r="M3872">
        <f t="array" ref="M3872">SUM(IF(E$2:E3872=E3872,IF(B$2:B3872=B3872,IF(C$2:C3872=C3872,L$2:L3872))))</f>
        <v>5303</v>
      </c>
    </row>
    <row r="3873" spans="1:13" x14ac:dyDescent="0.25">
      <c r="A3873" s="2">
        <v>40218</v>
      </c>
      <c r="B3873">
        <v>2010</v>
      </c>
      <c r="C3873">
        <v>2</v>
      </c>
      <c r="D3873" t="s">
        <v>31</v>
      </c>
      <c r="E3873" t="s">
        <v>8</v>
      </c>
      <c r="F3873">
        <v>1077</v>
      </c>
      <c r="G3873">
        <v>758</v>
      </c>
      <c r="H3873">
        <v>2</v>
      </c>
      <c r="I3873">
        <v>1516</v>
      </c>
      <c r="J3873">
        <v>2593</v>
      </c>
      <c r="K3873">
        <v>2689</v>
      </c>
      <c r="L3873">
        <v>96</v>
      </c>
      <c r="M3873">
        <f t="array" ref="M3873">SUM(IF(E$2:E3873=E3873,IF(B$2:B3873=B3873,IF(C$2:C3873=C3873,L$2:L3873))))</f>
        <v>92</v>
      </c>
    </row>
    <row r="3874" spans="1:13" x14ac:dyDescent="0.25">
      <c r="A3874" s="2">
        <v>40219</v>
      </c>
      <c r="B3874">
        <v>2010</v>
      </c>
      <c r="C3874">
        <v>2</v>
      </c>
      <c r="D3874" t="s">
        <v>32</v>
      </c>
      <c r="E3874" t="s">
        <v>8</v>
      </c>
      <c r="F3874">
        <v>1077</v>
      </c>
      <c r="G3874">
        <v>758</v>
      </c>
      <c r="H3874">
        <v>1</v>
      </c>
      <c r="I3874">
        <v>758</v>
      </c>
      <c r="J3874">
        <v>1835</v>
      </c>
      <c r="K3874">
        <v>3603</v>
      </c>
      <c r="L3874">
        <v>1768</v>
      </c>
      <c r="M3874">
        <f t="array" ref="M3874">SUM(IF(E$2:E3874=E3874,IF(B$2:B3874=B3874,IF(C$2:C3874=C3874,L$2:L3874))))</f>
        <v>1860</v>
      </c>
    </row>
    <row r="3875" spans="1:13" x14ac:dyDescent="0.25">
      <c r="A3875" s="2">
        <v>40221</v>
      </c>
      <c r="B3875">
        <v>2010</v>
      </c>
      <c r="C3875">
        <v>2</v>
      </c>
      <c r="D3875" t="s">
        <v>34</v>
      </c>
      <c r="E3875" t="s">
        <v>9</v>
      </c>
      <c r="F3875">
        <v>788</v>
      </c>
      <c r="G3875">
        <v>558</v>
      </c>
      <c r="H3875">
        <v>5</v>
      </c>
      <c r="I3875">
        <v>2790</v>
      </c>
      <c r="J3875">
        <v>3578</v>
      </c>
      <c r="K3875">
        <v>3241</v>
      </c>
      <c r="L3875">
        <v>-337</v>
      </c>
      <c r="M3875">
        <f t="array" ref="M3875">SUM(IF(E$2:E3875=E3875,IF(B$2:B3875=B3875,IF(C$2:C3875=C3875,L$2:L3875))))</f>
        <v>-88</v>
      </c>
    </row>
    <row r="3876" spans="1:13" x14ac:dyDescent="0.25">
      <c r="A3876" s="2">
        <v>40222</v>
      </c>
      <c r="B3876">
        <v>2010</v>
      </c>
      <c r="C3876">
        <v>2</v>
      </c>
      <c r="D3876" t="s">
        <v>35</v>
      </c>
      <c r="E3876" t="s">
        <v>8</v>
      </c>
      <c r="F3876">
        <v>1077</v>
      </c>
      <c r="G3876">
        <v>669</v>
      </c>
      <c r="H3876">
        <v>10</v>
      </c>
      <c r="I3876">
        <v>6690</v>
      </c>
      <c r="J3876">
        <v>7767</v>
      </c>
      <c r="K3876">
        <v>7598</v>
      </c>
      <c r="L3876">
        <v>-169</v>
      </c>
      <c r="M3876">
        <f t="array" ref="M3876">SUM(IF(E$2:E3876=E3876,IF(B$2:B3876=B3876,IF(C$2:C3876=C3876,L$2:L3876))))</f>
        <v>1691</v>
      </c>
    </row>
    <row r="3877" spans="1:13" x14ac:dyDescent="0.25">
      <c r="A3877" s="2">
        <v>40223</v>
      </c>
      <c r="B3877">
        <v>2010</v>
      </c>
      <c r="C3877">
        <v>2</v>
      </c>
      <c r="D3877" t="s">
        <v>36</v>
      </c>
      <c r="E3877" t="s">
        <v>8</v>
      </c>
      <c r="F3877">
        <v>1077</v>
      </c>
      <c r="G3877">
        <v>521</v>
      </c>
      <c r="H3877">
        <v>1</v>
      </c>
      <c r="I3877">
        <v>521</v>
      </c>
      <c r="J3877">
        <v>1598</v>
      </c>
      <c r="K3877">
        <v>1870</v>
      </c>
      <c r="L3877">
        <v>272</v>
      </c>
      <c r="M3877">
        <f t="array" ref="M3877">SUM(IF(E$2:E3877=E3877,IF(B$2:B3877=B3877,IF(C$2:C3877=C3877,L$2:L3877))))</f>
        <v>1963</v>
      </c>
    </row>
    <row r="3878" spans="1:13" x14ac:dyDescent="0.25">
      <c r="A3878" s="2">
        <v>40223</v>
      </c>
      <c r="B3878">
        <v>2010</v>
      </c>
      <c r="C3878">
        <v>2</v>
      </c>
      <c r="D3878" t="s">
        <v>36</v>
      </c>
      <c r="E3878" t="s">
        <v>9</v>
      </c>
      <c r="F3878">
        <v>788</v>
      </c>
      <c r="G3878">
        <v>521</v>
      </c>
      <c r="H3878">
        <v>7</v>
      </c>
      <c r="I3878">
        <v>3647</v>
      </c>
      <c r="J3878">
        <v>4435</v>
      </c>
      <c r="K3878">
        <v>4259</v>
      </c>
      <c r="L3878">
        <v>-176</v>
      </c>
      <c r="M3878">
        <f t="array" ref="M3878">SUM(IF(E$2:E3878=E3878,IF(B$2:B3878=B3878,IF(C$2:C3878=C3878,L$2:L3878))))</f>
        <v>-264</v>
      </c>
    </row>
    <row r="3879" spans="1:13" x14ac:dyDescent="0.25">
      <c r="A3879" s="2">
        <v>40224</v>
      </c>
      <c r="B3879">
        <v>2010</v>
      </c>
      <c r="C3879">
        <v>2</v>
      </c>
      <c r="D3879" t="s">
        <v>30</v>
      </c>
      <c r="E3879" t="s">
        <v>9</v>
      </c>
      <c r="F3879">
        <v>788</v>
      </c>
      <c r="G3879">
        <v>558</v>
      </c>
      <c r="H3879">
        <v>5</v>
      </c>
      <c r="I3879">
        <v>2790</v>
      </c>
      <c r="J3879">
        <v>3578</v>
      </c>
      <c r="K3879">
        <v>3816</v>
      </c>
      <c r="L3879">
        <v>238</v>
      </c>
      <c r="M3879">
        <f t="array" ref="M3879">SUM(IF(E$2:E3879=E3879,IF(B$2:B3879=B3879,IF(C$2:C3879=C3879,L$2:L3879))))</f>
        <v>-26</v>
      </c>
    </row>
    <row r="3880" spans="1:13" x14ac:dyDescent="0.25">
      <c r="A3880" s="2">
        <v>40225</v>
      </c>
      <c r="B3880">
        <v>2010</v>
      </c>
      <c r="C3880">
        <v>2</v>
      </c>
      <c r="D3880" t="s">
        <v>31</v>
      </c>
      <c r="E3880" t="s">
        <v>9</v>
      </c>
      <c r="F3880">
        <v>788</v>
      </c>
      <c r="G3880">
        <v>758</v>
      </c>
      <c r="H3880">
        <v>2</v>
      </c>
      <c r="I3880">
        <v>1516</v>
      </c>
      <c r="J3880">
        <v>2304</v>
      </c>
      <c r="K3880">
        <v>1846</v>
      </c>
      <c r="L3880">
        <v>-458</v>
      </c>
      <c r="M3880">
        <f t="array" ref="M3880">SUM(IF(E$2:E3880=E3880,IF(B$2:B3880=B3880,IF(C$2:C3880=C3880,L$2:L3880))))</f>
        <v>-484</v>
      </c>
    </row>
    <row r="3881" spans="1:13" x14ac:dyDescent="0.25">
      <c r="A3881" s="2">
        <v>40226</v>
      </c>
      <c r="B3881">
        <v>2010</v>
      </c>
      <c r="C3881">
        <v>2</v>
      </c>
      <c r="D3881" t="s">
        <v>32</v>
      </c>
      <c r="E3881" t="s">
        <v>9</v>
      </c>
      <c r="F3881">
        <v>788</v>
      </c>
      <c r="G3881">
        <v>758</v>
      </c>
      <c r="H3881">
        <v>4</v>
      </c>
      <c r="I3881">
        <v>3032</v>
      </c>
      <c r="J3881">
        <v>3820</v>
      </c>
      <c r="K3881">
        <v>3277</v>
      </c>
      <c r="L3881">
        <v>-543</v>
      </c>
      <c r="M3881">
        <f t="array" ref="M3881">SUM(IF(E$2:E3881=E3881,IF(B$2:B3881=B3881,IF(C$2:C3881=C3881,L$2:L3881))))</f>
        <v>-1027</v>
      </c>
    </row>
    <row r="3882" spans="1:13" x14ac:dyDescent="0.25">
      <c r="A3882" s="2">
        <v>40226</v>
      </c>
      <c r="B3882">
        <v>2010</v>
      </c>
      <c r="C3882">
        <v>2</v>
      </c>
      <c r="D3882" t="s">
        <v>32</v>
      </c>
      <c r="E3882" t="s">
        <v>13</v>
      </c>
      <c r="F3882">
        <v>1228</v>
      </c>
      <c r="G3882">
        <v>758</v>
      </c>
      <c r="H3882">
        <v>9</v>
      </c>
      <c r="I3882">
        <v>6822</v>
      </c>
      <c r="J3882">
        <v>8050</v>
      </c>
      <c r="K3882">
        <v>6845</v>
      </c>
      <c r="L3882">
        <v>-1205</v>
      </c>
      <c r="M3882">
        <f t="array" ref="M3882">SUM(IF(E$2:E3882=E3882,IF(B$2:B3882=B3882,IF(C$2:C3882=C3882,L$2:L3882))))</f>
        <v>4098</v>
      </c>
    </row>
    <row r="3883" spans="1:13" x14ac:dyDescent="0.25">
      <c r="A3883" s="2">
        <v>40229</v>
      </c>
      <c r="B3883">
        <v>2010</v>
      </c>
      <c r="C3883">
        <v>2</v>
      </c>
      <c r="D3883" t="s">
        <v>35</v>
      </c>
      <c r="E3883" t="s">
        <v>13</v>
      </c>
      <c r="F3883">
        <v>1228</v>
      </c>
      <c r="G3883">
        <v>669</v>
      </c>
      <c r="H3883">
        <v>2</v>
      </c>
      <c r="I3883">
        <v>1338</v>
      </c>
      <c r="J3883">
        <v>2566</v>
      </c>
      <c r="K3883">
        <v>5099</v>
      </c>
      <c r="L3883">
        <v>2533</v>
      </c>
      <c r="M3883">
        <f t="array" ref="M3883">SUM(IF(E$2:E3883=E3883,IF(B$2:B3883=B3883,IF(C$2:C3883=C3883,L$2:L3883))))</f>
        <v>6631</v>
      </c>
    </row>
    <row r="3884" spans="1:13" x14ac:dyDescent="0.25">
      <c r="A3884" s="2">
        <v>40230</v>
      </c>
      <c r="B3884">
        <v>2010</v>
      </c>
      <c r="C3884">
        <v>2</v>
      </c>
      <c r="D3884" t="s">
        <v>36</v>
      </c>
      <c r="E3884" t="s">
        <v>9</v>
      </c>
      <c r="F3884">
        <v>788</v>
      </c>
      <c r="G3884">
        <v>521</v>
      </c>
      <c r="H3884">
        <v>7</v>
      </c>
      <c r="I3884">
        <v>3647</v>
      </c>
      <c r="J3884">
        <v>4435</v>
      </c>
      <c r="K3884">
        <v>5244</v>
      </c>
      <c r="L3884">
        <v>809</v>
      </c>
      <c r="M3884">
        <f t="array" ref="M3884">SUM(IF(E$2:E3884=E3884,IF(B$2:B3884=B3884,IF(C$2:C3884=C3884,L$2:L3884))))</f>
        <v>-218</v>
      </c>
    </row>
    <row r="3885" spans="1:13" x14ac:dyDescent="0.25">
      <c r="A3885" s="2">
        <v>40231</v>
      </c>
      <c r="B3885">
        <v>2010</v>
      </c>
      <c r="C3885">
        <v>2</v>
      </c>
      <c r="D3885" t="s">
        <v>30</v>
      </c>
      <c r="E3885" t="s">
        <v>13</v>
      </c>
      <c r="F3885">
        <v>1228</v>
      </c>
      <c r="G3885">
        <v>558</v>
      </c>
      <c r="H3885">
        <v>5</v>
      </c>
      <c r="I3885">
        <v>2790</v>
      </c>
      <c r="J3885">
        <v>4018</v>
      </c>
      <c r="K3885">
        <v>4062</v>
      </c>
      <c r="L3885">
        <v>44</v>
      </c>
      <c r="M3885">
        <f t="array" ref="M3885">SUM(IF(E$2:E3885=E3885,IF(B$2:B3885=B3885,IF(C$2:C3885=C3885,L$2:L3885))))</f>
        <v>6675</v>
      </c>
    </row>
    <row r="3886" spans="1:13" x14ac:dyDescent="0.25">
      <c r="A3886" s="2">
        <v>40231</v>
      </c>
      <c r="B3886">
        <v>2010</v>
      </c>
      <c r="C3886">
        <v>2</v>
      </c>
      <c r="D3886" t="s">
        <v>30</v>
      </c>
      <c r="E3886" t="s">
        <v>9</v>
      </c>
      <c r="F3886">
        <v>788</v>
      </c>
      <c r="G3886">
        <v>558</v>
      </c>
      <c r="H3886">
        <v>2</v>
      </c>
      <c r="I3886">
        <v>1116</v>
      </c>
      <c r="J3886">
        <v>1904</v>
      </c>
      <c r="K3886">
        <v>1967</v>
      </c>
      <c r="L3886">
        <v>63</v>
      </c>
      <c r="M3886">
        <f t="array" ref="M3886">SUM(IF(E$2:E3886=E3886,IF(B$2:B3886=B3886,IF(C$2:C3886=C3886,L$2:L3886))))</f>
        <v>-155</v>
      </c>
    </row>
    <row r="3887" spans="1:13" x14ac:dyDescent="0.25">
      <c r="A3887" s="2">
        <v>40232</v>
      </c>
      <c r="B3887">
        <v>2010</v>
      </c>
      <c r="C3887">
        <v>2</v>
      </c>
      <c r="D3887" t="s">
        <v>31</v>
      </c>
      <c r="E3887" t="s">
        <v>9</v>
      </c>
      <c r="F3887">
        <v>788</v>
      </c>
      <c r="G3887">
        <v>758</v>
      </c>
      <c r="H3887">
        <v>7</v>
      </c>
      <c r="I3887">
        <v>5306</v>
      </c>
      <c r="J3887">
        <v>6094</v>
      </c>
      <c r="K3887">
        <v>4911</v>
      </c>
      <c r="L3887">
        <v>-1183</v>
      </c>
      <c r="M3887">
        <f t="array" ref="M3887">SUM(IF(E$2:E3887=E3887,IF(B$2:B3887=B3887,IF(C$2:C3887=C3887,L$2:L3887))))</f>
        <v>-1338</v>
      </c>
    </row>
    <row r="3888" spans="1:13" x14ac:dyDescent="0.25">
      <c r="A3888" s="2">
        <v>40232</v>
      </c>
      <c r="B3888">
        <v>2010</v>
      </c>
      <c r="C3888">
        <v>2</v>
      </c>
      <c r="D3888" t="s">
        <v>31</v>
      </c>
      <c r="E3888" t="s">
        <v>13</v>
      </c>
      <c r="F3888">
        <v>1228</v>
      </c>
      <c r="G3888">
        <v>758</v>
      </c>
      <c r="H3888">
        <v>5</v>
      </c>
      <c r="I3888">
        <v>3790</v>
      </c>
      <c r="J3888">
        <v>5018</v>
      </c>
      <c r="K3888">
        <v>4450</v>
      </c>
      <c r="L3888">
        <v>-568</v>
      </c>
      <c r="M3888">
        <f t="array" ref="M3888">SUM(IF(E$2:E3888=E3888,IF(B$2:B3888=B3888,IF(C$2:C3888=C3888,L$2:L3888))))</f>
        <v>6107</v>
      </c>
    </row>
    <row r="3889" spans="1:13" x14ac:dyDescent="0.25">
      <c r="A3889" s="2">
        <v>40232</v>
      </c>
      <c r="B3889">
        <v>2010</v>
      </c>
      <c r="C3889">
        <v>2</v>
      </c>
      <c r="D3889" t="s">
        <v>31</v>
      </c>
      <c r="E3889" t="s">
        <v>8</v>
      </c>
      <c r="F3889">
        <v>1077</v>
      </c>
      <c r="G3889">
        <v>758</v>
      </c>
      <c r="H3889">
        <v>8</v>
      </c>
      <c r="I3889">
        <v>6064</v>
      </c>
      <c r="J3889">
        <v>7141</v>
      </c>
      <c r="K3889">
        <v>7436</v>
      </c>
      <c r="L3889">
        <v>295</v>
      </c>
      <c r="M3889">
        <f t="array" ref="M3889">SUM(IF(E$2:E3889=E3889,IF(B$2:B3889=B3889,IF(C$2:C3889=C3889,L$2:L3889))))</f>
        <v>2258</v>
      </c>
    </row>
    <row r="3890" spans="1:13" x14ac:dyDescent="0.25">
      <c r="A3890" s="2">
        <v>40233</v>
      </c>
      <c r="B3890">
        <v>2010</v>
      </c>
      <c r="C3890">
        <v>2</v>
      </c>
      <c r="D3890" t="s">
        <v>32</v>
      </c>
      <c r="E3890" t="s">
        <v>13</v>
      </c>
      <c r="F3890">
        <v>1228</v>
      </c>
      <c r="G3890">
        <v>758</v>
      </c>
      <c r="H3890">
        <v>4</v>
      </c>
      <c r="I3890">
        <v>3032</v>
      </c>
      <c r="J3890">
        <v>4260</v>
      </c>
      <c r="K3890">
        <v>4232</v>
      </c>
      <c r="L3890">
        <v>-28</v>
      </c>
      <c r="M3890">
        <f t="array" ref="M3890">SUM(IF(E$2:E3890=E3890,IF(B$2:B3890=B3890,IF(C$2:C3890=C3890,L$2:L3890))))</f>
        <v>6079</v>
      </c>
    </row>
    <row r="3891" spans="1:13" x14ac:dyDescent="0.25">
      <c r="A3891" s="2">
        <v>40234</v>
      </c>
      <c r="B3891">
        <v>2010</v>
      </c>
      <c r="C3891">
        <v>2</v>
      </c>
      <c r="D3891" t="s">
        <v>33</v>
      </c>
      <c r="E3891" t="s">
        <v>9</v>
      </c>
      <c r="F3891">
        <v>788</v>
      </c>
      <c r="G3891">
        <v>521</v>
      </c>
      <c r="H3891">
        <v>1</v>
      </c>
      <c r="I3891">
        <v>521</v>
      </c>
      <c r="J3891">
        <v>1309</v>
      </c>
      <c r="K3891">
        <v>1089</v>
      </c>
      <c r="L3891">
        <v>-220</v>
      </c>
      <c r="M3891">
        <f t="array" ref="M3891">SUM(IF(E$2:E3891=E3891,IF(B$2:B3891=B3891,IF(C$2:C3891=C3891,L$2:L3891))))</f>
        <v>-1558</v>
      </c>
    </row>
    <row r="3892" spans="1:13" x14ac:dyDescent="0.25">
      <c r="A3892" s="2">
        <v>40235</v>
      </c>
      <c r="B3892">
        <v>2010</v>
      </c>
      <c r="C3892">
        <v>2</v>
      </c>
      <c r="D3892" t="s">
        <v>34</v>
      </c>
      <c r="E3892" t="s">
        <v>8</v>
      </c>
      <c r="F3892">
        <v>1077</v>
      </c>
      <c r="G3892">
        <v>558</v>
      </c>
      <c r="H3892">
        <v>9</v>
      </c>
      <c r="I3892">
        <v>5022</v>
      </c>
      <c r="J3892">
        <v>6099</v>
      </c>
      <c r="K3892">
        <v>5707</v>
      </c>
      <c r="L3892">
        <v>-392</v>
      </c>
      <c r="M3892">
        <f t="array" ref="M3892">SUM(IF(E$2:E3892=E3892,IF(B$2:B3892=B3892,IF(C$2:C3892=C3892,L$2:L3892))))</f>
        <v>1866</v>
      </c>
    </row>
    <row r="3893" spans="1:13" x14ac:dyDescent="0.25">
      <c r="A3893" s="2">
        <v>40235</v>
      </c>
      <c r="B3893">
        <v>2010</v>
      </c>
      <c r="C3893">
        <v>2</v>
      </c>
      <c r="D3893" t="s">
        <v>34</v>
      </c>
      <c r="E3893" t="s">
        <v>9</v>
      </c>
      <c r="F3893">
        <v>788</v>
      </c>
      <c r="G3893">
        <v>558</v>
      </c>
      <c r="H3893">
        <v>5</v>
      </c>
      <c r="I3893">
        <v>2790</v>
      </c>
      <c r="J3893">
        <v>3578</v>
      </c>
      <c r="K3893">
        <v>3487</v>
      </c>
      <c r="L3893">
        <v>-91</v>
      </c>
      <c r="M3893">
        <f t="array" ref="M3893">SUM(IF(E$2:E3893=E3893,IF(B$2:B3893=B3893,IF(C$2:C3893=C3893,L$2:L3893))))</f>
        <v>-1649</v>
      </c>
    </row>
    <row r="3894" spans="1:13" x14ac:dyDescent="0.25">
      <c r="A3894" s="2">
        <v>40236</v>
      </c>
      <c r="B3894">
        <v>2010</v>
      </c>
      <c r="C3894">
        <v>2</v>
      </c>
      <c r="D3894" t="s">
        <v>35</v>
      </c>
      <c r="E3894" t="s">
        <v>12</v>
      </c>
      <c r="F3894">
        <v>785</v>
      </c>
      <c r="G3894">
        <v>669</v>
      </c>
      <c r="H3894">
        <v>8</v>
      </c>
      <c r="I3894">
        <v>5352</v>
      </c>
      <c r="J3894">
        <v>6137</v>
      </c>
      <c r="K3894">
        <v>18089</v>
      </c>
      <c r="L3894">
        <v>11952</v>
      </c>
      <c r="M3894">
        <f t="array" ref="M3894">SUM(IF(E$2:E3894=E3894,IF(B$2:B3894=B3894,IF(C$2:C3894=C3894,L$2:L3894))))</f>
        <v>18922</v>
      </c>
    </row>
    <row r="3895" spans="1:13" x14ac:dyDescent="0.25">
      <c r="A3895" s="2">
        <v>40236</v>
      </c>
      <c r="B3895">
        <v>2010</v>
      </c>
      <c r="C3895">
        <v>2</v>
      </c>
      <c r="D3895" t="s">
        <v>35</v>
      </c>
      <c r="E3895" t="s">
        <v>9</v>
      </c>
      <c r="F3895">
        <v>788</v>
      </c>
      <c r="G3895">
        <v>669</v>
      </c>
      <c r="H3895">
        <v>1</v>
      </c>
      <c r="I3895">
        <v>669</v>
      </c>
      <c r="J3895">
        <v>1457</v>
      </c>
      <c r="K3895">
        <v>1726</v>
      </c>
      <c r="L3895">
        <v>269</v>
      </c>
      <c r="M3895">
        <f t="array" ref="M3895">SUM(IF(E$2:E3895=E3895,IF(B$2:B3895=B3895,IF(C$2:C3895=C3895,L$2:L3895))))</f>
        <v>-1380</v>
      </c>
    </row>
    <row r="3896" spans="1:13" x14ac:dyDescent="0.25">
      <c r="A3896" s="2">
        <v>40236</v>
      </c>
      <c r="B3896">
        <v>2010</v>
      </c>
      <c r="C3896">
        <v>2</v>
      </c>
      <c r="D3896" t="s">
        <v>35</v>
      </c>
      <c r="E3896" t="s">
        <v>13</v>
      </c>
      <c r="F3896">
        <v>1228</v>
      </c>
      <c r="G3896">
        <v>669</v>
      </c>
      <c r="H3896">
        <v>6</v>
      </c>
      <c r="I3896">
        <v>4014</v>
      </c>
      <c r="J3896">
        <v>5242</v>
      </c>
      <c r="K3896">
        <v>5183</v>
      </c>
      <c r="L3896">
        <v>-59</v>
      </c>
      <c r="M3896">
        <f t="array" ref="M3896">SUM(IF(E$2:E3896=E3896,IF(B$2:B3896=B3896,IF(C$2:C3896=C3896,L$2:L3896))))</f>
        <v>6020</v>
      </c>
    </row>
    <row r="3897" spans="1:13" x14ac:dyDescent="0.25">
      <c r="A3897" s="2">
        <v>40237</v>
      </c>
      <c r="B3897">
        <v>2010</v>
      </c>
      <c r="C3897">
        <v>2</v>
      </c>
      <c r="D3897" t="s">
        <v>36</v>
      </c>
      <c r="E3897" t="s">
        <v>8</v>
      </c>
      <c r="F3897">
        <v>1077</v>
      </c>
      <c r="G3897">
        <v>521</v>
      </c>
      <c r="H3897">
        <v>7</v>
      </c>
      <c r="I3897">
        <v>3647</v>
      </c>
      <c r="J3897">
        <v>4724</v>
      </c>
      <c r="K3897">
        <v>4134</v>
      </c>
      <c r="L3897">
        <v>-590</v>
      </c>
      <c r="M3897">
        <f t="array" ref="M3897">SUM(IF(E$2:E3897=E3897,IF(B$2:B3897=B3897,IF(C$2:C3897=C3897,L$2:L3897))))</f>
        <v>1276</v>
      </c>
    </row>
    <row r="3898" spans="1:13" x14ac:dyDescent="0.25">
      <c r="A3898" s="2">
        <v>40238</v>
      </c>
      <c r="B3898">
        <v>2010</v>
      </c>
      <c r="C3898">
        <v>3</v>
      </c>
      <c r="D3898" t="s">
        <v>30</v>
      </c>
      <c r="E3898" t="s">
        <v>9</v>
      </c>
      <c r="F3898">
        <v>788</v>
      </c>
      <c r="G3898">
        <v>558</v>
      </c>
      <c r="H3898">
        <v>9</v>
      </c>
      <c r="I3898">
        <v>5022</v>
      </c>
      <c r="J3898">
        <v>5810</v>
      </c>
      <c r="K3898">
        <v>6439</v>
      </c>
      <c r="L3898">
        <v>629</v>
      </c>
      <c r="M3898">
        <f t="array" ref="M3898">SUM(IF(E$2:E3898=E3898,IF(B$2:B3898=B3898,IF(C$2:C3898=C3898,L$2:L3898))))</f>
        <v>629</v>
      </c>
    </row>
    <row r="3899" spans="1:13" x14ac:dyDescent="0.25">
      <c r="A3899" s="2">
        <v>40238</v>
      </c>
      <c r="B3899">
        <v>2010</v>
      </c>
      <c r="C3899">
        <v>3</v>
      </c>
      <c r="D3899" t="s">
        <v>30</v>
      </c>
      <c r="E3899" t="s">
        <v>8</v>
      </c>
      <c r="F3899">
        <v>1077</v>
      </c>
      <c r="G3899">
        <v>558</v>
      </c>
      <c r="H3899">
        <v>1</v>
      </c>
      <c r="I3899">
        <v>558</v>
      </c>
      <c r="J3899">
        <v>1635</v>
      </c>
      <c r="K3899">
        <v>2614</v>
      </c>
      <c r="L3899">
        <v>979</v>
      </c>
      <c r="M3899">
        <f t="array" ref="M3899">SUM(IF(E$2:E3899=E3899,IF(B$2:B3899=B3899,IF(C$2:C3899=C3899,L$2:L3899))))</f>
        <v>979</v>
      </c>
    </row>
    <row r="3900" spans="1:13" x14ac:dyDescent="0.25">
      <c r="A3900" s="2">
        <v>40239</v>
      </c>
      <c r="B3900">
        <v>2010</v>
      </c>
      <c r="C3900">
        <v>3</v>
      </c>
      <c r="D3900" t="s">
        <v>31</v>
      </c>
      <c r="E3900" t="s">
        <v>10</v>
      </c>
      <c r="F3900">
        <v>628</v>
      </c>
      <c r="G3900">
        <v>758</v>
      </c>
      <c r="H3900">
        <v>5</v>
      </c>
      <c r="I3900">
        <v>3790</v>
      </c>
      <c r="J3900">
        <v>4418</v>
      </c>
      <c r="K3900">
        <v>3786</v>
      </c>
      <c r="L3900">
        <v>-632</v>
      </c>
      <c r="M3900">
        <f t="array" ref="M3900">SUM(IF(E$2:E3900=E3900,IF(B$2:B3900=B3900,IF(C$2:C3900=C3900,L$2:L3900))))</f>
        <v>-632</v>
      </c>
    </row>
    <row r="3901" spans="1:13" x14ac:dyDescent="0.25">
      <c r="A3901" s="2">
        <v>40240</v>
      </c>
      <c r="B3901">
        <v>2010</v>
      </c>
      <c r="C3901">
        <v>3</v>
      </c>
      <c r="D3901" t="s">
        <v>32</v>
      </c>
      <c r="E3901" t="s">
        <v>13</v>
      </c>
      <c r="F3901">
        <v>1228</v>
      </c>
      <c r="G3901">
        <v>758</v>
      </c>
      <c r="H3901">
        <v>6</v>
      </c>
      <c r="I3901">
        <v>4548</v>
      </c>
      <c r="J3901">
        <v>5776</v>
      </c>
      <c r="K3901">
        <v>5154</v>
      </c>
      <c r="L3901">
        <v>-622</v>
      </c>
      <c r="M3901">
        <f t="array" ref="M3901">SUM(IF(E$2:E3901=E3901,IF(B$2:B3901=B3901,IF(C$2:C3901=C3901,L$2:L3901))))</f>
        <v>-622</v>
      </c>
    </row>
    <row r="3902" spans="1:13" x14ac:dyDescent="0.25">
      <c r="A3902" s="2">
        <v>40240</v>
      </c>
      <c r="B3902">
        <v>2010</v>
      </c>
      <c r="C3902">
        <v>3</v>
      </c>
      <c r="D3902" t="s">
        <v>32</v>
      </c>
      <c r="E3902" t="s">
        <v>12</v>
      </c>
      <c r="F3902">
        <v>785</v>
      </c>
      <c r="G3902">
        <v>758</v>
      </c>
      <c r="H3902">
        <v>2</v>
      </c>
      <c r="I3902">
        <v>1516</v>
      </c>
      <c r="J3902">
        <v>2301</v>
      </c>
      <c r="K3902">
        <v>2577</v>
      </c>
      <c r="L3902">
        <v>276</v>
      </c>
      <c r="M3902">
        <f t="array" ref="M3902">SUM(IF(E$2:E3902=E3902,IF(B$2:B3902=B3902,IF(C$2:C3902=C3902,L$2:L3902))))</f>
        <v>276</v>
      </c>
    </row>
    <row r="3903" spans="1:13" x14ac:dyDescent="0.25">
      <c r="A3903" s="2">
        <v>40242</v>
      </c>
      <c r="B3903">
        <v>2010</v>
      </c>
      <c r="C3903">
        <v>3</v>
      </c>
      <c r="D3903" t="s">
        <v>34</v>
      </c>
      <c r="E3903" t="s">
        <v>12</v>
      </c>
      <c r="F3903">
        <v>785</v>
      </c>
      <c r="G3903">
        <v>558</v>
      </c>
      <c r="H3903">
        <v>8</v>
      </c>
      <c r="I3903">
        <v>4464</v>
      </c>
      <c r="J3903">
        <v>5249</v>
      </c>
      <c r="K3903">
        <v>13178</v>
      </c>
      <c r="L3903">
        <v>7929</v>
      </c>
      <c r="M3903">
        <f t="array" ref="M3903">SUM(IF(E$2:E3903=E3903,IF(B$2:B3903=B3903,IF(C$2:C3903=C3903,L$2:L3903))))</f>
        <v>8205</v>
      </c>
    </row>
    <row r="3904" spans="1:13" x14ac:dyDescent="0.25">
      <c r="A3904" s="2">
        <v>40244</v>
      </c>
      <c r="B3904">
        <v>2010</v>
      </c>
      <c r="C3904">
        <v>3</v>
      </c>
      <c r="D3904" t="s">
        <v>36</v>
      </c>
      <c r="E3904" t="s">
        <v>12</v>
      </c>
      <c r="F3904">
        <v>785</v>
      </c>
      <c r="G3904">
        <v>521</v>
      </c>
      <c r="H3904">
        <v>4</v>
      </c>
      <c r="I3904">
        <v>2084</v>
      </c>
      <c r="J3904">
        <v>2869</v>
      </c>
      <c r="K3904">
        <v>2989</v>
      </c>
      <c r="L3904">
        <v>120</v>
      </c>
      <c r="M3904">
        <f t="array" ref="M3904">SUM(IF(E$2:E3904=E3904,IF(B$2:B3904=B3904,IF(C$2:C3904=C3904,L$2:L3904))))</f>
        <v>8325</v>
      </c>
    </row>
    <row r="3905" spans="1:13" x14ac:dyDescent="0.25">
      <c r="A3905" s="2">
        <v>40244</v>
      </c>
      <c r="B3905">
        <v>2010</v>
      </c>
      <c r="C3905">
        <v>3</v>
      </c>
      <c r="D3905" t="s">
        <v>36</v>
      </c>
      <c r="E3905" t="s">
        <v>13</v>
      </c>
      <c r="F3905">
        <v>1228</v>
      </c>
      <c r="G3905">
        <v>521</v>
      </c>
      <c r="H3905">
        <v>7</v>
      </c>
      <c r="I3905">
        <v>3647</v>
      </c>
      <c r="J3905">
        <v>4875</v>
      </c>
      <c r="K3905">
        <v>4443</v>
      </c>
      <c r="L3905">
        <v>-432</v>
      </c>
      <c r="M3905">
        <f t="array" ref="M3905">SUM(IF(E$2:E3905=E3905,IF(B$2:B3905=B3905,IF(C$2:C3905=C3905,L$2:L3905))))</f>
        <v>-1054</v>
      </c>
    </row>
    <row r="3906" spans="1:13" x14ac:dyDescent="0.25">
      <c r="A3906" s="2">
        <v>40244</v>
      </c>
      <c r="B3906">
        <v>2010</v>
      </c>
      <c r="C3906">
        <v>3</v>
      </c>
      <c r="D3906" t="s">
        <v>36</v>
      </c>
      <c r="E3906" t="s">
        <v>10</v>
      </c>
      <c r="F3906">
        <v>628</v>
      </c>
      <c r="G3906">
        <v>521</v>
      </c>
      <c r="H3906">
        <v>2</v>
      </c>
      <c r="I3906">
        <v>1042</v>
      </c>
      <c r="J3906">
        <v>1670</v>
      </c>
      <c r="K3906">
        <v>1550</v>
      </c>
      <c r="L3906">
        <v>-120</v>
      </c>
      <c r="M3906">
        <f t="array" ref="M3906">SUM(IF(E$2:E3906=E3906,IF(B$2:B3906=B3906,IF(C$2:C3906=C3906,L$2:L3906))))</f>
        <v>-752</v>
      </c>
    </row>
    <row r="3907" spans="1:13" x14ac:dyDescent="0.25">
      <c r="A3907" s="2">
        <v>40245</v>
      </c>
      <c r="B3907">
        <v>2010</v>
      </c>
      <c r="C3907">
        <v>3</v>
      </c>
      <c r="D3907" t="s">
        <v>30</v>
      </c>
      <c r="E3907" t="s">
        <v>13</v>
      </c>
      <c r="F3907">
        <v>1228</v>
      </c>
      <c r="G3907">
        <v>558</v>
      </c>
      <c r="H3907">
        <v>5</v>
      </c>
      <c r="I3907">
        <v>2790</v>
      </c>
      <c r="J3907">
        <v>4018</v>
      </c>
      <c r="K3907">
        <v>4263</v>
      </c>
      <c r="L3907">
        <v>245</v>
      </c>
      <c r="M3907">
        <f t="array" ref="M3907">SUM(IF(E$2:E3907=E3907,IF(B$2:B3907=B3907,IF(C$2:C3907=C3907,L$2:L3907))))</f>
        <v>-809</v>
      </c>
    </row>
    <row r="3908" spans="1:13" x14ac:dyDescent="0.25">
      <c r="A3908" s="2">
        <v>40245</v>
      </c>
      <c r="B3908">
        <v>2010</v>
      </c>
      <c r="C3908">
        <v>3</v>
      </c>
      <c r="D3908" t="s">
        <v>30</v>
      </c>
      <c r="E3908" t="s">
        <v>8</v>
      </c>
      <c r="F3908">
        <v>1077</v>
      </c>
      <c r="G3908">
        <v>558</v>
      </c>
      <c r="H3908">
        <v>4</v>
      </c>
      <c r="I3908">
        <v>2232</v>
      </c>
      <c r="J3908">
        <v>3309</v>
      </c>
      <c r="K3908">
        <v>2902</v>
      </c>
      <c r="L3908">
        <v>-407</v>
      </c>
      <c r="M3908">
        <f t="array" ref="M3908">SUM(IF(E$2:E3908=E3908,IF(B$2:B3908=B3908,IF(C$2:C3908=C3908,L$2:L3908))))</f>
        <v>572</v>
      </c>
    </row>
    <row r="3909" spans="1:13" x14ac:dyDescent="0.25">
      <c r="A3909" s="2">
        <v>40246</v>
      </c>
      <c r="B3909">
        <v>2010</v>
      </c>
      <c r="C3909">
        <v>3</v>
      </c>
      <c r="D3909" t="s">
        <v>31</v>
      </c>
      <c r="E3909" t="s">
        <v>12</v>
      </c>
      <c r="F3909">
        <v>785</v>
      </c>
      <c r="G3909">
        <v>758</v>
      </c>
      <c r="H3909">
        <v>9</v>
      </c>
      <c r="I3909">
        <v>6822</v>
      </c>
      <c r="J3909">
        <v>7607</v>
      </c>
      <c r="K3909">
        <v>8147</v>
      </c>
      <c r="L3909">
        <v>540</v>
      </c>
      <c r="M3909">
        <f t="array" ref="M3909">SUM(IF(E$2:E3909=E3909,IF(B$2:B3909=B3909,IF(C$2:C3909=C3909,L$2:L3909))))</f>
        <v>8865</v>
      </c>
    </row>
    <row r="3910" spans="1:13" x14ac:dyDescent="0.25">
      <c r="A3910" s="2">
        <v>40247</v>
      </c>
      <c r="B3910">
        <v>2010</v>
      </c>
      <c r="C3910">
        <v>3</v>
      </c>
      <c r="D3910" t="s">
        <v>32</v>
      </c>
      <c r="E3910" t="s">
        <v>13</v>
      </c>
      <c r="F3910">
        <v>1228</v>
      </c>
      <c r="G3910">
        <v>758</v>
      </c>
      <c r="H3910">
        <v>8</v>
      </c>
      <c r="I3910">
        <v>6064</v>
      </c>
      <c r="J3910">
        <v>7292</v>
      </c>
      <c r="K3910">
        <v>6889</v>
      </c>
      <c r="L3910">
        <v>-403</v>
      </c>
      <c r="M3910">
        <f t="array" ref="M3910">SUM(IF(E$2:E3910=E3910,IF(B$2:B3910=B3910,IF(C$2:C3910=C3910,L$2:L3910))))</f>
        <v>-1212</v>
      </c>
    </row>
    <row r="3911" spans="1:13" x14ac:dyDescent="0.25">
      <c r="A3911" s="2">
        <v>40247</v>
      </c>
      <c r="B3911">
        <v>2010</v>
      </c>
      <c r="C3911">
        <v>3</v>
      </c>
      <c r="D3911" t="s">
        <v>32</v>
      </c>
      <c r="E3911" t="s">
        <v>8</v>
      </c>
      <c r="F3911">
        <v>1077</v>
      </c>
      <c r="G3911">
        <v>758</v>
      </c>
      <c r="H3911">
        <v>10</v>
      </c>
      <c r="I3911">
        <v>7580</v>
      </c>
      <c r="J3911">
        <v>8657</v>
      </c>
      <c r="K3911">
        <v>10135</v>
      </c>
      <c r="L3911">
        <v>1478</v>
      </c>
      <c r="M3911">
        <f t="array" ref="M3911">SUM(IF(E$2:E3911=E3911,IF(B$2:B3911=B3911,IF(C$2:C3911=C3911,L$2:L3911))))</f>
        <v>2050</v>
      </c>
    </row>
    <row r="3912" spans="1:13" x14ac:dyDescent="0.25">
      <c r="A3912" s="2">
        <v>40247</v>
      </c>
      <c r="B3912">
        <v>2010</v>
      </c>
      <c r="C3912">
        <v>3</v>
      </c>
      <c r="D3912" t="s">
        <v>32</v>
      </c>
      <c r="E3912" t="s">
        <v>9</v>
      </c>
      <c r="F3912">
        <v>788</v>
      </c>
      <c r="G3912">
        <v>758</v>
      </c>
      <c r="H3912">
        <v>2</v>
      </c>
      <c r="I3912">
        <v>1516</v>
      </c>
      <c r="J3912">
        <v>2304</v>
      </c>
      <c r="K3912">
        <v>1942</v>
      </c>
      <c r="L3912">
        <v>-362</v>
      </c>
      <c r="M3912">
        <f t="array" ref="M3912">SUM(IF(E$2:E3912=E3912,IF(B$2:B3912=B3912,IF(C$2:C3912=C3912,L$2:L3912))))</f>
        <v>267</v>
      </c>
    </row>
    <row r="3913" spans="1:13" x14ac:dyDescent="0.25">
      <c r="A3913" s="2">
        <v>40248</v>
      </c>
      <c r="B3913">
        <v>2010</v>
      </c>
      <c r="C3913">
        <v>3</v>
      </c>
      <c r="D3913" t="s">
        <v>33</v>
      </c>
      <c r="E3913" t="s">
        <v>13</v>
      </c>
      <c r="F3913">
        <v>1228</v>
      </c>
      <c r="G3913">
        <v>521</v>
      </c>
      <c r="H3913">
        <v>3</v>
      </c>
      <c r="I3913">
        <v>1563</v>
      </c>
      <c r="J3913">
        <v>2791</v>
      </c>
      <c r="K3913">
        <v>2406</v>
      </c>
      <c r="L3913">
        <v>-385</v>
      </c>
      <c r="M3913">
        <f t="array" ref="M3913">SUM(IF(E$2:E3913=E3913,IF(B$2:B3913=B3913,IF(C$2:C3913=C3913,L$2:L3913))))</f>
        <v>-1597</v>
      </c>
    </row>
    <row r="3914" spans="1:13" x14ac:dyDescent="0.25">
      <c r="A3914" s="2">
        <v>40251</v>
      </c>
      <c r="B3914">
        <v>2010</v>
      </c>
      <c r="C3914">
        <v>3</v>
      </c>
      <c r="D3914" t="s">
        <v>36</v>
      </c>
      <c r="E3914" t="s">
        <v>13</v>
      </c>
      <c r="F3914">
        <v>1228</v>
      </c>
      <c r="G3914">
        <v>521</v>
      </c>
      <c r="H3914">
        <v>3</v>
      </c>
      <c r="I3914">
        <v>1563</v>
      </c>
      <c r="J3914">
        <v>2791</v>
      </c>
      <c r="K3914">
        <v>2871</v>
      </c>
      <c r="L3914">
        <v>80</v>
      </c>
      <c r="M3914">
        <f t="array" ref="M3914">SUM(IF(E$2:E3914=E3914,IF(B$2:B3914=B3914,IF(C$2:C3914=C3914,L$2:L3914))))</f>
        <v>-1517</v>
      </c>
    </row>
    <row r="3915" spans="1:13" x14ac:dyDescent="0.25">
      <c r="A3915" s="2">
        <v>40252</v>
      </c>
      <c r="B3915">
        <v>2010</v>
      </c>
      <c r="C3915">
        <v>3</v>
      </c>
      <c r="D3915" t="s">
        <v>30</v>
      </c>
      <c r="E3915" t="s">
        <v>10</v>
      </c>
      <c r="F3915">
        <v>628</v>
      </c>
      <c r="G3915">
        <v>558</v>
      </c>
      <c r="H3915">
        <v>3</v>
      </c>
      <c r="I3915">
        <v>1674</v>
      </c>
      <c r="J3915">
        <v>2302</v>
      </c>
      <c r="K3915">
        <v>2013</v>
      </c>
      <c r="L3915">
        <v>-289</v>
      </c>
      <c r="M3915">
        <f t="array" ref="M3915">SUM(IF(E$2:E3915=E3915,IF(B$2:B3915=B3915,IF(C$2:C3915=C3915,L$2:L3915))))</f>
        <v>-1041</v>
      </c>
    </row>
    <row r="3916" spans="1:13" x14ac:dyDescent="0.25">
      <c r="A3916" s="2">
        <v>40253</v>
      </c>
      <c r="B3916">
        <v>2010</v>
      </c>
      <c r="C3916">
        <v>3</v>
      </c>
      <c r="D3916" t="s">
        <v>31</v>
      </c>
      <c r="E3916" t="s">
        <v>10</v>
      </c>
      <c r="F3916">
        <v>628</v>
      </c>
      <c r="G3916">
        <v>758</v>
      </c>
      <c r="H3916">
        <v>4</v>
      </c>
      <c r="I3916">
        <v>3032</v>
      </c>
      <c r="J3916">
        <v>3660</v>
      </c>
      <c r="K3916">
        <v>3218</v>
      </c>
      <c r="L3916">
        <v>-442</v>
      </c>
      <c r="M3916">
        <f t="array" ref="M3916">SUM(IF(E$2:E3916=E3916,IF(B$2:B3916=B3916,IF(C$2:C3916=C3916,L$2:L3916))))</f>
        <v>-1483</v>
      </c>
    </row>
    <row r="3917" spans="1:13" x14ac:dyDescent="0.25">
      <c r="A3917" s="2">
        <v>40253</v>
      </c>
      <c r="B3917">
        <v>2010</v>
      </c>
      <c r="C3917">
        <v>3</v>
      </c>
      <c r="D3917" t="s">
        <v>31</v>
      </c>
      <c r="E3917" t="s">
        <v>8</v>
      </c>
      <c r="F3917">
        <v>1077</v>
      </c>
      <c r="G3917">
        <v>758</v>
      </c>
      <c r="H3917">
        <v>5</v>
      </c>
      <c r="I3917">
        <v>3790</v>
      </c>
      <c r="J3917">
        <v>4867</v>
      </c>
      <c r="K3917">
        <v>4974</v>
      </c>
      <c r="L3917">
        <v>107</v>
      </c>
      <c r="M3917">
        <f t="array" ref="M3917">SUM(IF(E$2:E3917=E3917,IF(B$2:B3917=B3917,IF(C$2:C3917=C3917,L$2:L3917))))</f>
        <v>2157</v>
      </c>
    </row>
    <row r="3918" spans="1:13" x14ac:dyDescent="0.25">
      <c r="A3918" s="2">
        <v>40255</v>
      </c>
      <c r="B3918">
        <v>2010</v>
      </c>
      <c r="C3918">
        <v>3</v>
      </c>
      <c r="D3918" t="s">
        <v>33</v>
      </c>
      <c r="E3918" t="s">
        <v>8</v>
      </c>
      <c r="F3918">
        <v>1077</v>
      </c>
      <c r="G3918">
        <v>521</v>
      </c>
      <c r="H3918">
        <v>6</v>
      </c>
      <c r="I3918">
        <v>3126</v>
      </c>
      <c r="J3918">
        <v>4203</v>
      </c>
      <c r="K3918">
        <v>3827</v>
      </c>
      <c r="L3918">
        <v>-376</v>
      </c>
      <c r="M3918">
        <f t="array" ref="M3918">SUM(IF(E$2:E3918=E3918,IF(B$2:B3918=B3918,IF(C$2:C3918=C3918,L$2:L3918))))</f>
        <v>1781</v>
      </c>
    </row>
    <row r="3919" spans="1:13" x14ac:dyDescent="0.25">
      <c r="A3919" s="2">
        <v>40255</v>
      </c>
      <c r="B3919">
        <v>2010</v>
      </c>
      <c r="C3919">
        <v>3</v>
      </c>
      <c r="D3919" t="s">
        <v>33</v>
      </c>
      <c r="E3919" t="s">
        <v>13</v>
      </c>
      <c r="F3919">
        <v>1228</v>
      </c>
      <c r="G3919">
        <v>521</v>
      </c>
      <c r="H3919">
        <v>4</v>
      </c>
      <c r="I3919">
        <v>2084</v>
      </c>
      <c r="J3919">
        <v>3312</v>
      </c>
      <c r="K3919">
        <v>3287</v>
      </c>
      <c r="L3919">
        <v>-25</v>
      </c>
      <c r="M3919">
        <f t="array" ref="M3919">SUM(IF(E$2:E3919=E3919,IF(B$2:B3919=B3919,IF(C$2:C3919=C3919,L$2:L3919))))</f>
        <v>-1542</v>
      </c>
    </row>
    <row r="3920" spans="1:13" x14ac:dyDescent="0.25">
      <c r="A3920" s="2">
        <v>40256</v>
      </c>
      <c r="B3920">
        <v>2010</v>
      </c>
      <c r="C3920">
        <v>3</v>
      </c>
      <c r="D3920" t="s">
        <v>34</v>
      </c>
      <c r="E3920" t="s">
        <v>13</v>
      </c>
      <c r="F3920">
        <v>1228</v>
      </c>
      <c r="G3920">
        <v>558</v>
      </c>
      <c r="H3920">
        <v>9</v>
      </c>
      <c r="I3920">
        <v>5022</v>
      </c>
      <c r="J3920">
        <v>6250</v>
      </c>
      <c r="K3920">
        <v>7072</v>
      </c>
      <c r="L3920">
        <v>822</v>
      </c>
      <c r="M3920">
        <f t="array" ref="M3920">SUM(IF(E$2:E3920=E3920,IF(B$2:B3920=B3920,IF(C$2:C3920=C3920,L$2:L3920))))</f>
        <v>-720</v>
      </c>
    </row>
    <row r="3921" spans="1:13" x14ac:dyDescent="0.25">
      <c r="A3921" s="2">
        <v>40259</v>
      </c>
      <c r="B3921">
        <v>2010</v>
      </c>
      <c r="C3921">
        <v>3</v>
      </c>
      <c r="D3921" t="s">
        <v>30</v>
      </c>
      <c r="E3921" t="s">
        <v>13</v>
      </c>
      <c r="F3921">
        <v>1228</v>
      </c>
      <c r="G3921">
        <v>558</v>
      </c>
      <c r="H3921">
        <v>2</v>
      </c>
      <c r="I3921">
        <v>1116</v>
      </c>
      <c r="J3921">
        <v>2344</v>
      </c>
      <c r="K3921">
        <v>2777</v>
      </c>
      <c r="L3921">
        <v>433</v>
      </c>
      <c r="M3921">
        <f t="array" ref="M3921">SUM(IF(E$2:E3921=E3921,IF(B$2:B3921=B3921,IF(C$2:C3921=C3921,L$2:L3921))))</f>
        <v>-287</v>
      </c>
    </row>
    <row r="3922" spans="1:13" x14ac:dyDescent="0.25">
      <c r="A3922" s="2">
        <v>40260</v>
      </c>
      <c r="B3922">
        <v>2010</v>
      </c>
      <c r="C3922">
        <v>3</v>
      </c>
      <c r="D3922" t="s">
        <v>31</v>
      </c>
      <c r="E3922" t="s">
        <v>8</v>
      </c>
      <c r="F3922">
        <v>1077</v>
      </c>
      <c r="G3922">
        <v>758</v>
      </c>
      <c r="H3922">
        <v>3</v>
      </c>
      <c r="I3922">
        <v>2274</v>
      </c>
      <c r="J3922">
        <v>3351</v>
      </c>
      <c r="K3922">
        <v>4496</v>
      </c>
      <c r="L3922">
        <v>1145</v>
      </c>
      <c r="M3922">
        <f t="array" ref="M3922">SUM(IF(E$2:E3922=E3922,IF(B$2:B3922=B3922,IF(C$2:C3922=C3922,L$2:L3922))))</f>
        <v>2926</v>
      </c>
    </row>
    <row r="3923" spans="1:13" x14ac:dyDescent="0.25">
      <c r="A3923" s="2">
        <v>40260</v>
      </c>
      <c r="B3923">
        <v>2010</v>
      </c>
      <c r="C3923">
        <v>3</v>
      </c>
      <c r="D3923" t="s">
        <v>31</v>
      </c>
      <c r="E3923" t="s">
        <v>9</v>
      </c>
      <c r="F3923">
        <v>788</v>
      </c>
      <c r="G3923">
        <v>758</v>
      </c>
      <c r="H3923">
        <v>8</v>
      </c>
      <c r="I3923">
        <v>6064</v>
      </c>
      <c r="J3923">
        <v>6852</v>
      </c>
      <c r="K3923">
        <v>8206</v>
      </c>
      <c r="L3923">
        <v>1354</v>
      </c>
      <c r="M3923">
        <f t="array" ref="M3923">SUM(IF(E$2:E3923=E3923,IF(B$2:B3923=B3923,IF(C$2:C3923=C3923,L$2:L3923))))</f>
        <v>1621</v>
      </c>
    </row>
    <row r="3924" spans="1:13" x14ac:dyDescent="0.25">
      <c r="A3924" s="2">
        <v>40261</v>
      </c>
      <c r="B3924">
        <v>2010</v>
      </c>
      <c r="C3924">
        <v>3</v>
      </c>
      <c r="D3924" t="s">
        <v>32</v>
      </c>
      <c r="E3924" t="s">
        <v>9</v>
      </c>
      <c r="F3924">
        <v>788</v>
      </c>
      <c r="G3924">
        <v>758</v>
      </c>
      <c r="H3924">
        <v>4</v>
      </c>
      <c r="I3924">
        <v>3032</v>
      </c>
      <c r="J3924">
        <v>3820</v>
      </c>
      <c r="K3924">
        <v>9894</v>
      </c>
      <c r="L3924">
        <v>6074</v>
      </c>
      <c r="M3924">
        <f t="array" ref="M3924">SUM(IF(E$2:E3924=E3924,IF(B$2:B3924=B3924,IF(C$2:C3924=C3924,L$2:L3924))))</f>
        <v>7695</v>
      </c>
    </row>
    <row r="3925" spans="1:13" x14ac:dyDescent="0.25">
      <c r="A3925" s="2">
        <v>40262</v>
      </c>
      <c r="B3925">
        <v>2010</v>
      </c>
      <c r="C3925">
        <v>3</v>
      </c>
      <c r="D3925" t="s">
        <v>33</v>
      </c>
      <c r="E3925" t="s">
        <v>8</v>
      </c>
      <c r="F3925">
        <v>1077</v>
      </c>
      <c r="G3925">
        <v>521</v>
      </c>
      <c r="H3925">
        <v>8</v>
      </c>
      <c r="I3925">
        <v>4168</v>
      </c>
      <c r="J3925">
        <v>5245</v>
      </c>
      <c r="K3925">
        <v>5286</v>
      </c>
      <c r="L3925">
        <v>41</v>
      </c>
      <c r="M3925">
        <f t="array" ref="M3925">SUM(IF(E$2:E3925=E3925,IF(B$2:B3925=B3925,IF(C$2:C3925=C3925,L$2:L3925))))</f>
        <v>2967</v>
      </c>
    </row>
    <row r="3926" spans="1:13" x14ac:dyDescent="0.25">
      <c r="A3926" s="2">
        <v>40263</v>
      </c>
      <c r="B3926">
        <v>2010</v>
      </c>
      <c r="C3926">
        <v>3</v>
      </c>
      <c r="D3926" t="s">
        <v>34</v>
      </c>
      <c r="E3926" t="s">
        <v>9</v>
      </c>
      <c r="F3926">
        <v>788</v>
      </c>
      <c r="G3926">
        <v>558</v>
      </c>
      <c r="H3926">
        <v>1</v>
      </c>
      <c r="I3926">
        <v>558</v>
      </c>
      <c r="J3926">
        <v>1346</v>
      </c>
      <c r="K3926">
        <v>1137</v>
      </c>
      <c r="L3926">
        <v>-209</v>
      </c>
      <c r="M3926">
        <f t="array" ref="M3926">SUM(IF(E$2:E3926=E3926,IF(B$2:B3926=B3926,IF(C$2:C3926=C3926,L$2:L3926))))</f>
        <v>7486</v>
      </c>
    </row>
    <row r="3927" spans="1:13" x14ac:dyDescent="0.25">
      <c r="A3927" s="2">
        <v>40264</v>
      </c>
      <c r="B3927">
        <v>2010</v>
      </c>
      <c r="C3927">
        <v>3</v>
      </c>
      <c r="D3927" t="s">
        <v>35</v>
      </c>
      <c r="E3927" t="s">
        <v>9</v>
      </c>
      <c r="F3927">
        <v>788</v>
      </c>
      <c r="G3927">
        <v>669</v>
      </c>
      <c r="H3927">
        <v>8</v>
      </c>
      <c r="I3927">
        <v>5352</v>
      </c>
      <c r="J3927">
        <v>6140</v>
      </c>
      <c r="K3927">
        <v>5883</v>
      </c>
      <c r="L3927">
        <v>-257</v>
      </c>
      <c r="M3927">
        <f t="array" ref="M3927">SUM(IF(E$2:E3927=E3927,IF(B$2:B3927=B3927,IF(C$2:C3927=C3927,L$2:L3927))))</f>
        <v>7229</v>
      </c>
    </row>
    <row r="3928" spans="1:13" x14ac:dyDescent="0.25">
      <c r="A3928" s="2">
        <v>40264</v>
      </c>
      <c r="B3928">
        <v>2010</v>
      </c>
      <c r="C3928">
        <v>3</v>
      </c>
      <c r="D3928" t="s">
        <v>35</v>
      </c>
      <c r="E3928" t="s">
        <v>13</v>
      </c>
      <c r="F3928">
        <v>1228</v>
      </c>
      <c r="G3928">
        <v>669</v>
      </c>
      <c r="H3928">
        <v>1</v>
      </c>
      <c r="I3928">
        <v>669</v>
      </c>
      <c r="J3928">
        <v>1897</v>
      </c>
      <c r="K3928">
        <v>2044</v>
      </c>
      <c r="L3928">
        <v>147</v>
      </c>
      <c r="M3928">
        <f t="array" ref="M3928">SUM(IF(E$2:E3928=E3928,IF(B$2:B3928=B3928,IF(C$2:C3928=C3928,L$2:L3928))))</f>
        <v>-140</v>
      </c>
    </row>
    <row r="3929" spans="1:13" x14ac:dyDescent="0.25">
      <c r="A3929" s="2">
        <v>40264</v>
      </c>
      <c r="B3929">
        <v>2010</v>
      </c>
      <c r="C3929">
        <v>3</v>
      </c>
      <c r="D3929" t="s">
        <v>35</v>
      </c>
      <c r="E3929" t="s">
        <v>7</v>
      </c>
      <c r="F3929">
        <v>1179</v>
      </c>
      <c r="G3929">
        <v>669</v>
      </c>
      <c r="H3929">
        <v>2</v>
      </c>
      <c r="I3929">
        <v>1338</v>
      </c>
      <c r="J3929">
        <v>2517</v>
      </c>
      <c r="K3929">
        <v>2023</v>
      </c>
      <c r="L3929">
        <v>-494</v>
      </c>
      <c r="M3929">
        <f t="array" ref="M3929">SUM(IF(E$2:E3929=E3929,IF(B$2:B3929=B3929,IF(C$2:C3929=C3929,L$2:L3929))))</f>
        <v>-494</v>
      </c>
    </row>
    <row r="3930" spans="1:13" x14ac:dyDescent="0.25">
      <c r="A3930" s="2">
        <v>40265</v>
      </c>
      <c r="B3930">
        <v>2010</v>
      </c>
      <c r="C3930">
        <v>3</v>
      </c>
      <c r="D3930" t="s">
        <v>36</v>
      </c>
      <c r="E3930" t="s">
        <v>9</v>
      </c>
      <c r="F3930">
        <v>788</v>
      </c>
      <c r="G3930">
        <v>521</v>
      </c>
      <c r="H3930">
        <v>10</v>
      </c>
      <c r="I3930">
        <v>5210</v>
      </c>
      <c r="J3930">
        <v>5998</v>
      </c>
      <c r="K3930">
        <v>12335</v>
      </c>
      <c r="L3930">
        <v>6337</v>
      </c>
      <c r="M3930">
        <f t="array" ref="M3930">SUM(IF(E$2:E3930=E3930,IF(B$2:B3930=B3930,IF(C$2:C3930=C3930,L$2:L3930))))</f>
        <v>13566</v>
      </c>
    </row>
    <row r="3931" spans="1:13" x14ac:dyDescent="0.25">
      <c r="A3931" s="2">
        <v>40265</v>
      </c>
      <c r="B3931">
        <v>2010</v>
      </c>
      <c r="C3931">
        <v>3</v>
      </c>
      <c r="D3931" t="s">
        <v>36</v>
      </c>
      <c r="E3931" t="s">
        <v>13</v>
      </c>
      <c r="F3931">
        <v>1228</v>
      </c>
      <c r="G3931">
        <v>521</v>
      </c>
      <c r="H3931">
        <v>6</v>
      </c>
      <c r="I3931">
        <v>3126</v>
      </c>
      <c r="J3931">
        <v>4354</v>
      </c>
      <c r="K3931">
        <v>3596</v>
      </c>
      <c r="L3931">
        <v>-758</v>
      </c>
      <c r="M3931">
        <f t="array" ref="M3931">SUM(IF(E$2:E3931=E3931,IF(B$2:B3931=B3931,IF(C$2:C3931=C3931,L$2:L3931))))</f>
        <v>-898</v>
      </c>
    </row>
    <row r="3932" spans="1:13" x14ac:dyDescent="0.25">
      <c r="A3932" s="2">
        <v>40266</v>
      </c>
      <c r="B3932">
        <v>2010</v>
      </c>
      <c r="C3932">
        <v>3</v>
      </c>
      <c r="D3932" t="s">
        <v>30</v>
      </c>
      <c r="E3932" t="s">
        <v>9</v>
      </c>
      <c r="F3932">
        <v>788</v>
      </c>
      <c r="G3932">
        <v>558</v>
      </c>
      <c r="H3932">
        <v>8</v>
      </c>
      <c r="I3932">
        <v>4464</v>
      </c>
      <c r="J3932">
        <v>5252</v>
      </c>
      <c r="K3932">
        <v>4292</v>
      </c>
      <c r="L3932">
        <v>-960</v>
      </c>
      <c r="M3932">
        <f t="array" ref="M3932">SUM(IF(E$2:E3932=E3932,IF(B$2:B3932=B3932,IF(C$2:C3932=C3932,L$2:L3932))))</f>
        <v>12606</v>
      </c>
    </row>
    <row r="3933" spans="1:13" x14ac:dyDescent="0.25">
      <c r="A3933" s="2">
        <v>40267</v>
      </c>
      <c r="B3933">
        <v>2010</v>
      </c>
      <c r="C3933">
        <v>3</v>
      </c>
      <c r="D3933" t="s">
        <v>31</v>
      </c>
      <c r="E3933" t="s">
        <v>10</v>
      </c>
      <c r="F3933">
        <v>628</v>
      </c>
      <c r="G3933">
        <v>758</v>
      </c>
      <c r="H3933">
        <v>8</v>
      </c>
      <c r="I3933">
        <v>6064</v>
      </c>
      <c r="J3933">
        <v>6692</v>
      </c>
      <c r="K3933">
        <v>5495</v>
      </c>
      <c r="L3933">
        <v>-1197</v>
      </c>
      <c r="M3933">
        <f t="array" ref="M3933">SUM(IF(E$2:E3933=E3933,IF(B$2:B3933=B3933,IF(C$2:C3933=C3933,L$2:L3933))))</f>
        <v>-2680</v>
      </c>
    </row>
    <row r="3934" spans="1:13" x14ac:dyDescent="0.25">
      <c r="A3934" s="2">
        <v>40267</v>
      </c>
      <c r="B3934">
        <v>2010</v>
      </c>
      <c r="C3934">
        <v>3</v>
      </c>
      <c r="D3934" t="s">
        <v>31</v>
      </c>
      <c r="E3934" t="s">
        <v>9</v>
      </c>
      <c r="F3934">
        <v>788</v>
      </c>
      <c r="G3934">
        <v>758</v>
      </c>
      <c r="H3934">
        <v>8</v>
      </c>
      <c r="I3934">
        <v>6064</v>
      </c>
      <c r="J3934">
        <v>6852</v>
      </c>
      <c r="K3934">
        <v>6543</v>
      </c>
      <c r="L3934">
        <v>-309</v>
      </c>
      <c r="M3934">
        <f t="array" ref="M3934">SUM(IF(E$2:E3934=E3934,IF(B$2:B3934=B3934,IF(C$2:C3934=C3934,L$2:L3934))))</f>
        <v>12297</v>
      </c>
    </row>
    <row r="3935" spans="1:13" x14ac:dyDescent="0.25">
      <c r="A3935" s="2">
        <v>40269</v>
      </c>
      <c r="B3935">
        <v>2010</v>
      </c>
      <c r="C3935">
        <v>4</v>
      </c>
      <c r="D3935" t="s">
        <v>33</v>
      </c>
      <c r="E3935" t="s">
        <v>13</v>
      </c>
      <c r="F3935">
        <v>1228</v>
      </c>
      <c r="G3935">
        <v>521</v>
      </c>
      <c r="H3935">
        <v>5</v>
      </c>
      <c r="I3935">
        <v>2605</v>
      </c>
      <c r="J3935">
        <v>3833</v>
      </c>
      <c r="K3935">
        <v>4392</v>
      </c>
      <c r="L3935">
        <v>559</v>
      </c>
      <c r="M3935">
        <f t="array" ref="M3935">SUM(IF(E$2:E3935=E3935,IF(B$2:B3935=B3935,IF(C$2:C3935=C3935,L$2:L3935))))</f>
        <v>559</v>
      </c>
    </row>
    <row r="3936" spans="1:13" x14ac:dyDescent="0.25">
      <c r="A3936" s="2">
        <v>40269</v>
      </c>
      <c r="B3936">
        <v>2010</v>
      </c>
      <c r="C3936">
        <v>4</v>
      </c>
      <c r="D3936" t="s">
        <v>33</v>
      </c>
      <c r="E3936" t="s">
        <v>8</v>
      </c>
      <c r="F3936">
        <v>1077</v>
      </c>
      <c r="G3936">
        <v>521</v>
      </c>
      <c r="H3936">
        <v>5</v>
      </c>
      <c r="I3936">
        <v>2605</v>
      </c>
      <c r="J3936">
        <v>3682</v>
      </c>
      <c r="K3936">
        <v>7019</v>
      </c>
      <c r="L3936">
        <v>3337</v>
      </c>
      <c r="M3936">
        <f t="array" ref="M3936">SUM(IF(E$2:E3936=E3936,IF(B$2:B3936=B3936,IF(C$2:C3936=C3936,L$2:L3936))))</f>
        <v>3337</v>
      </c>
    </row>
    <row r="3937" spans="1:13" x14ac:dyDescent="0.25">
      <c r="A3937" s="2">
        <v>40270</v>
      </c>
      <c r="B3937">
        <v>2010</v>
      </c>
      <c r="C3937">
        <v>4</v>
      </c>
      <c r="D3937" t="s">
        <v>34</v>
      </c>
      <c r="E3937" t="s">
        <v>7</v>
      </c>
      <c r="F3937">
        <v>1179</v>
      </c>
      <c r="G3937">
        <v>558</v>
      </c>
      <c r="H3937">
        <v>10</v>
      </c>
      <c r="I3937">
        <v>5580</v>
      </c>
      <c r="J3937">
        <v>6759</v>
      </c>
      <c r="K3937">
        <v>6646</v>
      </c>
      <c r="L3937">
        <v>-113</v>
      </c>
      <c r="M3937">
        <f t="array" ref="M3937">SUM(IF(E$2:E3937=E3937,IF(B$2:B3937=B3937,IF(C$2:C3937=C3937,L$2:L3937))))</f>
        <v>-113</v>
      </c>
    </row>
    <row r="3938" spans="1:13" x14ac:dyDescent="0.25">
      <c r="A3938" s="2">
        <v>40270</v>
      </c>
      <c r="B3938">
        <v>2010</v>
      </c>
      <c r="C3938">
        <v>4</v>
      </c>
      <c r="D3938" t="s">
        <v>34</v>
      </c>
      <c r="E3938" t="s">
        <v>13</v>
      </c>
      <c r="F3938">
        <v>1228</v>
      </c>
      <c r="G3938">
        <v>558</v>
      </c>
      <c r="H3938">
        <v>5</v>
      </c>
      <c r="I3938">
        <v>2790</v>
      </c>
      <c r="J3938">
        <v>4018</v>
      </c>
      <c r="K3938">
        <v>3848</v>
      </c>
      <c r="L3938">
        <v>-170</v>
      </c>
      <c r="M3938">
        <f t="array" ref="M3938">SUM(IF(E$2:E3938=E3938,IF(B$2:B3938=B3938,IF(C$2:C3938=C3938,L$2:L3938))))</f>
        <v>389</v>
      </c>
    </row>
    <row r="3939" spans="1:13" x14ac:dyDescent="0.25">
      <c r="A3939" s="2">
        <v>40271</v>
      </c>
      <c r="B3939">
        <v>2010</v>
      </c>
      <c r="C3939">
        <v>4</v>
      </c>
      <c r="D3939" t="s">
        <v>35</v>
      </c>
      <c r="E3939" t="s">
        <v>12</v>
      </c>
      <c r="F3939">
        <v>785</v>
      </c>
      <c r="G3939">
        <v>669</v>
      </c>
      <c r="H3939">
        <v>1</v>
      </c>
      <c r="I3939">
        <v>669</v>
      </c>
      <c r="J3939">
        <v>1454</v>
      </c>
      <c r="K3939">
        <v>1287</v>
      </c>
      <c r="L3939">
        <v>-167</v>
      </c>
      <c r="M3939">
        <f t="array" ref="M3939">SUM(IF(E$2:E3939=E3939,IF(B$2:B3939=B3939,IF(C$2:C3939=C3939,L$2:L3939))))</f>
        <v>-167</v>
      </c>
    </row>
    <row r="3940" spans="1:13" x14ac:dyDescent="0.25">
      <c r="A3940" s="2">
        <v>40274</v>
      </c>
      <c r="B3940">
        <v>2010</v>
      </c>
      <c r="C3940">
        <v>4</v>
      </c>
      <c r="D3940" t="s">
        <v>31</v>
      </c>
      <c r="E3940" t="s">
        <v>13</v>
      </c>
      <c r="F3940">
        <v>1228</v>
      </c>
      <c r="G3940">
        <v>758</v>
      </c>
      <c r="H3940">
        <v>4</v>
      </c>
      <c r="I3940">
        <v>3032</v>
      </c>
      <c r="J3940">
        <v>4260</v>
      </c>
      <c r="K3940">
        <v>5008</v>
      </c>
      <c r="L3940">
        <v>748</v>
      </c>
      <c r="M3940">
        <f t="array" ref="M3940">SUM(IF(E$2:E3940=E3940,IF(B$2:B3940=B3940,IF(C$2:C3940=C3940,L$2:L3940))))</f>
        <v>1137</v>
      </c>
    </row>
    <row r="3941" spans="1:13" x14ac:dyDescent="0.25">
      <c r="A3941" s="2">
        <v>40275</v>
      </c>
      <c r="B3941">
        <v>2010</v>
      </c>
      <c r="C3941">
        <v>4</v>
      </c>
      <c r="D3941" t="s">
        <v>32</v>
      </c>
      <c r="E3941" t="s">
        <v>13</v>
      </c>
      <c r="F3941">
        <v>1228</v>
      </c>
      <c r="G3941">
        <v>758</v>
      </c>
      <c r="H3941">
        <v>1</v>
      </c>
      <c r="I3941">
        <v>758</v>
      </c>
      <c r="J3941">
        <v>1986</v>
      </c>
      <c r="K3941">
        <v>1913</v>
      </c>
      <c r="L3941">
        <v>-73</v>
      </c>
      <c r="M3941">
        <f t="array" ref="M3941">SUM(IF(E$2:E3941=E3941,IF(B$2:B3941=B3941,IF(C$2:C3941=C3941,L$2:L3941))))</f>
        <v>1064</v>
      </c>
    </row>
    <row r="3942" spans="1:13" x14ac:dyDescent="0.25">
      <c r="A3942" s="2">
        <v>40275</v>
      </c>
      <c r="B3942">
        <v>2010</v>
      </c>
      <c r="C3942">
        <v>4</v>
      </c>
      <c r="D3942" t="s">
        <v>32</v>
      </c>
      <c r="E3942" t="s">
        <v>9</v>
      </c>
      <c r="F3942">
        <v>788</v>
      </c>
      <c r="G3942">
        <v>758</v>
      </c>
      <c r="H3942">
        <v>1</v>
      </c>
      <c r="I3942">
        <v>758</v>
      </c>
      <c r="J3942">
        <v>1546</v>
      </c>
      <c r="K3942">
        <v>1266</v>
      </c>
      <c r="L3942">
        <v>-280</v>
      </c>
      <c r="M3942">
        <f t="array" ref="M3942">SUM(IF(E$2:E3942=E3942,IF(B$2:B3942=B3942,IF(C$2:C3942=C3942,L$2:L3942))))</f>
        <v>-280</v>
      </c>
    </row>
    <row r="3943" spans="1:13" x14ac:dyDescent="0.25">
      <c r="A3943" s="2">
        <v>40276</v>
      </c>
      <c r="B3943">
        <v>2010</v>
      </c>
      <c r="C3943">
        <v>4</v>
      </c>
      <c r="D3943" t="s">
        <v>33</v>
      </c>
      <c r="E3943" t="s">
        <v>13</v>
      </c>
      <c r="F3943">
        <v>1228</v>
      </c>
      <c r="G3943">
        <v>521</v>
      </c>
      <c r="H3943">
        <v>1</v>
      </c>
      <c r="I3943">
        <v>521</v>
      </c>
      <c r="J3943">
        <v>1749</v>
      </c>
      <c r="K3943">
        <v>1859</v>
      </c>
      <c r="L3943">
        <v>110</v>
      </c>
      <c r="M3943">
        <f t="array" ref="M3943">SUM(IF(E$2:E3943=E3943,IF(B$2:B3943=B3943,IF(C$2:C3943=C3943,L$2:L3943))))</f>
        <v>1174</v>
      </c>
    </row>
    <row r="3944" spans="1:13" x14ac:dyDescent="0.25">
      <c r="A3944" s="2">
        <v>40278</v>
      </c>
      <c r="B3944">
        <v>2010</v>
      </c>
      <c r="C3944">
        <v>4</v>
      </c>
      <c r="D3944" t="s">
        <v>35</v>
      </c>
      <c r="E3944" t="s">
        <v>12</v>
      </c>
      <c r="F3944">
        <v>785</v>
      </c>
      <c r="G3944">
        <v>669</v>
      </c>
      <c r="H3944">
        <v>1</v>
      </c>
      <c r="I3944">
        <v>669</v>
      </c>
      <c r="J3944">
        <v>1454</v>
      </c>
      <c r="K3944">
        <v>1653</v>
      </c>
      <c r="L3944">
        <v>199</v>
      </c>
      <c r="M3944">
        <f t="array" ref="M3944">SUM(IF(E$2:E3944=E3944,IF(B$2:B3944=B3944,IF(C$2:C3944=C3944,L$2:L3944))))</f>
        <v>32</v>
      </c>
    </row>
    <row r="3945" spans="1:13" x14ac:dyDescent="0.25">
      <c r="A3945" s="2">
        <v>40278</v>
      </c>
      <c r="B3945">
        <v>2010</v>
      </c>
      <c r="C3945">
        <v>4</v>
      </c>
      <c r="D3945" t="s">
        <v>35</v>
      </c>
      <c r="E3945" t="s">
        <v>8</v>
      </c>
      <c r="F3945">
        <v>1077</v>
      </c>
      <c r="G3945">
        <v>669</v>
      </c>
      <c r="H3945">
        <v>9</v>
      </c>
      <c r="I3945">
        <v>6021</v>
      </c>
      <c r="J3945">
        <v>7098</v>
      </c>
      <c r="K3945">
        <v>7570</v>
      </c>
      <c r="L3945">
        <v>472</v>
      </c>
      <c r="M3945">
        <f t="array" ref="M3945">SUM(IF(E$2:E3945=E3945,IF(B$2:B3945=B3945,IF(C$2:C3945=C3945,L$2:L3945))))</f>
        <v>3809</v>
      </c>
    </row>
    <row r="3946" spans="1:13" x14ac:dyDescent="0.25">
      <c r="A3946" s="2">
        <v>40279</v>
      </c>
      <c r="B3946">
        <v>2010</v>
      </c>
      <c r="C3946">
        <v>4</v>
      </c>
      <c r="D3946" t="s">
        <v>36</v>
      </c>
      <c r="E3946" t="s">
        <v>12</v>
      </c>
      <c r="F3946">
        <v>785</v>
      </c>
      <c r="G3946">
        <v>521</v>
      </c>
      <c r="H3946">
        <v>10</v>
      </c>
      <c r="I3946">
        <v>5210</v>
      </c>
      <c r="J3946">
        <v>5995</v>
      </c>
      <c r="K3946">
        <v>4882</v>
      </c>
      <c r="L3946">
        <v>-1113</v>
      </c>
      <c r="M3946">
        <f t="array" ref="M3946">SUM(IF(E$2:E3946=E3946,IF(B$2:B3946=B3946,IF(C$2:C3946=C3946,L$2:L3946))))</f>
        <v>-1081</v>
      </c>
    </row>
    <row r="3947" spans="1:13" x14ac:dyDescent="0.25">
      <c r="A3947" s="2">
        <v>40280</v>
      </c>
      <c r="B3947">
        <v>2010</v>
      </c>
      <c r="C3947">
        <v>4</v>
      </c>
      <c r="D3947" t="s">
        <v>30</v>
      </c>
      <c r="E3947" t="s">
        <v>13</v>
      </c>
      <c r="F3947">
        <v>1228</v>
      </c>
      <c r="G3947">
        <v>558</v>
      </c>
      <c r="H3947">
        <v>4</v>
      </c>
      <c r="I3947">
        <v>2232</v>
      </c>
      <c r="J3947">
        <v>3460</v>
      </c>
      <c r="K3947">
        <v>4089</v>
      </c>
      <c r="L3947">
        <v>629</v>
      </c>
      <c r="M3947">
        <f t="array" ref="M3947">SUM(IF(E$2:E3947=E3947,IF(B$2:B3947=B3947,IF(C$2:C3947=C3947,L$2:L3947))))</f>
        <v>1803</v>
      </c>
    </row>
    <row r="3948" spans="1:13" x14ac:dyDescent="0.25">
      <c r="A3948" s="2">
        <v>40281</v>
      </c>
      <c r="B3948">
        <v>2010</v>
      </c>
      <c r="C3948">
        <v>4</v>
      </c>
      <c r="D3948" t="s">
        <v>31</v>
      </c>
      <c r="E3948" t="s">
        <v>8</v>
      </c>
      <c r="F3948">
        <v>1077</v>
      </c>
      <c r="G3948">
        <v>758</v>
      </c>
      <c r="H3948">
        <v>6</v>
      </c>
      <c r="I3948">
        <v>4548</v>
      </c>
      <c r="J3948">
        <v>5625</v>
      </c>
      <c r="K3948">
        <v>11396</v>
      </c>
      <c r="L3948">
        <v>5771</v>
      </c>
      <c r="M3948">
        <f t="array" ref="M3948">SUM(IF(E$2:E3948=E3948,IF(B$2:B3948=B3948,IF(C$2:C3948=C3948,L$2:L3948))))</f>
        <v>9580</v>
      </c>
    </row>
    <row r="3949" spans="1:13" x14ac:dyDescent="0.25">
      <c r="A3949" s="2">
        <v>40281</v>
      </c>
      <c r="B3949">
        <v>2010</v>
      </c>
      <c r="C3949">
        <v>4</v>
      </c>
      <c r="D3949" t="s">
        <v>31</v>
      </c>
      <c r="E3949" t="s">
        <v>10</v>
      </c>
      <c r="F3949">
        <v>628</v>
      </c>
      <c r="G3949">
        <v>758</v>
      </c>
      <c r="H3949">
        <v>5</v>
      </c>
      <c r="I3949">
        <v>3790</v>
      </c>
      <c r="J3949">
        <v>4418</v>
      </c>
      <c r="K3949">
        <v>4623</v>
      </c>
      <c r="L3949">
        <v>205</v>
      </c>
      <c r="M3949">
        <f t="array" ref="M3949">SUM(IF(E$2:E3949=E3949,IF(B$2:B3949=B3949,IF(C$2:C3949=C3949,L$2:L3949))))</f>
        <v>205</v>
      </c>
    </row>
    <row r="3950" spans="1:13" x14ac:dyDescent="0.25">
      <c r="A3950" s="2">
        <v>40283</v>
      </c>
      <c r="B3950">
        <v>2010</v>
      </c>
      <c r="C3950">
        <v>4</v>
      </c>
      <c r="D3950" t="s">
        <v>33</v>
      </c>
      <c r="E3950" t="s">
        <v>13</v>
      </c>
      <c r="F3950">
        <v>1228</v>
      </c>
      <c r="G3950">
        <v>521</v>
      </c>
      <c r="H3950">
        <v>4</v>
      </c>
      <c r="I3950">
        <v>2084</v>
      </c>
      <c r="J3950">
        <v>3312</v>
      </c>
      <c r="K3950">
        <v>6835</v>
      </c>
      <c r="L3950">
        <v>3523</v>
      </c>
      <c r="M3950">
        <f t="array" ref="M3950">SUM(IF(E$2:E3950=E3950,IF(B$2:B3950=B3950,IF(C$2:C3950=C3950,L$2:L3950))))</f>
        <v>5326</v>
      </c>
    </row>
    <row r="3951" spans="1:13" x14ac:dyDescent="0.25">
      <c r="A3951" s="2">
        <v>40283</v>
      </c>
      <c r="B3951">
        <v>2010</v>
      </c>
      <c r="C3951">
        <v>4</v>
      </c>
      <c r="D3951" t="s">
        <v>33</v>
      </c>
      <c r="E3951" t="s">
        <v>12</v>
      </c>
      <c r="F3951">
        <v>785</v>
      </c>
      <c r="G3951">
        <v>521</v>
      </c>
      <c r="H3951">
        <v>8</v>
      </c>
      <c r="I3951">
        <v>4168</v>
      </c>
      <c r="J3951">
        <v>4953</v>
      </c>
      <c r="K3951">
        <v>3986</v>
      </c>
      <c r="L3951">
        <v>-967</v>
      </c>
      <c r="M3951">
        <f t="array" ref="M3951">SUM(IF(E$2:E3951=E3951,IF(B$2:B3951=B3951,IF(C$2:C3951=C3951,L$2:L3951))))</f>
        <v>-2048</v>
      </c>
    </row>
    <row r="3952" spans="1:13" x14ac:dyDescent="0.25">
      <c r="A3952" s="2">
        <v>40283</v>
      </c>
      <c r="B3952">
        <v>2010</v>
      </c>
      <c r="C3952">
        <v>4</v>
      </c>
      <c r="D3952" t="s">
        <v>33</v>
      </c>
      <c r="E3952" t="s">
        <v>9</v>
      </c>
      <c r="F3952">
        <v>788</v>
      </c>
      <c r="G3952">
        <v>521</v>
      </c>
      <c r="H3952">
        <v>9</v>
      </c>
      <c r="I3952">
        <v>4689</v>
      </c>
      <c r="J3952">
        <v>5477</v>
      </c>
      <c r="K3952">
        <v>4966</v>
      </c>
      <c r="L3952">
        <v>-511</v>
      </c>
      <c r="M3952">
        <f t="array" ref="M3952">SUM(IF(E$2:E3952=E3952,IF(B$2:B3952=B3952,IF(C$2:C3952=C3952,L$2:L3952))))</f>
        <v>-791</v>
      </c>
    </row>
    <row r="3953" spans="1:13" x14ac:dyDescent="0.25">
      <c r="A3953" s="2">
        <v>40284</v>
      </c>
      <c r="B3953">
        <v>2010</v>
      </c>
      <c r="C3953">
        <v>4</v>
      </c>
      <c r="D3953" t="s">
        <v>34</v>
      </c>
      <c r="E3953" t="s">
        <v>13</v>
      </c>
      <c r="F3953">
        <v>1228</v>
      </c>
      <c r="G3953">
        <v>558</v>
      </c>
      <c r="H3953">
        <v>7</v>
      </c>
      <c r="I3953">
        <v>3906</v>
      </c>
      <c r="J3953">
        <v>5134</v>
      </c>
      <c r="K3953">
        <v>4860</v>
      </c>
      <c r="L3953">
        <v>-274</v>
      </c>
      <c r="M3953">
        <f t="array" ref="M3953">SUM(IF(E$2:E3953=E3953,IF(B$2:B3953=B3953,IF(C$2:C3953=C3953,L$2:L3953))))</f>
        <v>5052</v>
      </c>
    </row>
    <row r="3954" spans="1:13" x14ac:dyDescent="0.25">
      <c r="A3954" s="2">
        <v>40285</v>
      </c>
      <c r="B3954">
        <v>2010</v>
      </c>
      <c r="C3954">
        <v>4</v>
      </c>
      <c r="D3954" t="s">
        <v>35</v>
      </c>
      <c r="E3954" t="s">
        <v>9</v>
      </c>
      <c r="F3954">
        <v>788</v>
      </c>
      <c r="G3954">
        <v>669</v>
      </c>
      <c r="H3954">
        <v>9</v>
      </c>
      <c r="I3954">
        <v>6021</v>
      </c>
      <c r="J3954">
        <v>6809</v>
      </c>
      <c r="K3954">
        <v>5713</v>
      </c>
      <c r="L3954">
        <v>-1096</v>
      </c>
      <c r="M3954">
        <f t="array" ref="M3954">SUM(IF(E$2:E3954=E3954,IF(B$2:B3954=B3954,IF(C$2:C3954=C3954,L$2:L3954))))</f>
        <v>-1887</v>
      </c>
    </row>
    <row r="3955" spans="1:13" x14ac:dyDescent="0.25">
      <c r="A3955" s="2">
        <v>40286</v>
      </c>
      <c r="B3955">
        <v>2010</v>
      </c>
      <c r="C3955">
        <v>4</v>
      </c>
      <c r="D3955" t="s">
        <v>36</v>
      </c>
      <c r="E3955" t="s">
        <v>8</v>
      </c>
      <c r="F3955">
        <v>1077</v>
      </c>
      <c r="G3955">
        <v>521</v>
      </c>
      <c r="H3955">
        <v>8</v>
      </c>
      <c r="I3955">
        <v>4168</v>
      </c>
      <c r="J3955">
        <v>5245</v>
      </c>
      <c r="K3955">
        <v>5778</v>
      </c>
      <c r="L3955">
        <v>533</v>
      </c>
      <c r="M3955">
        <f t="array" ref="M3955">SUM(IF(E$2:E3955=E3955,IF(B$2:B3955=B3955,IF(C$2:C3955=C3955,L$2:L3955))))</f>
        <v>10113</v>
      </c>
    </row>
    <row r="3956" spans="1:13" x14ac:dyDescent="0.25">
      <c r="A3956" s="2">
        <v>40287</v>
      </c>
      <c r="B3956">
        <v>2010</v>
      </c>
      <c r="C3956">
        <v>4</v>
      </c>
      <c r="D3956" t="s">
        <v>30</v>
      </c>
      <c r="E3956" t="s">
        <v>8</v>
      </c>
      <c r="F3956">
        <v>1077</v>
      </c>
      <c r="G3956">
        <v>558</v>
      </c>
      <c r="H3956">
        <v>3</v>
      </c>
      <c r="I3956">
        <v>1674</v>
      </c>
      <c r="J3956">
        <v>2751</v>
      </c>
      <c r="K3956">
        <v>2894</v>
      </c>
      <c r="L3956">
        <v>143</v>
      </c>
      <c r="M3956">
        <f t="array" ref="M3956">SUM(IF(E$2:E3956=E3956,IF(B$2:B3956=B3956,IF(C$2:C3956=C3956,L$2:L3956))))</f>
        <v>10256</v>
      </c>
    </row>
    <row r="3957" spans="1:13" x14ac:dyDescent="0.25">
      <c r="A3957" s="2">
        <v>40287</v>
      </c>
      <c r="B3957">
        <v>2010</v>
      </c>
      <c r="C3957">
        <v>4</v>
      </c>
      <c r="D3957" t="s">
        <v>30</v>
      </c>
      <c r="E3957" t="s">
        <v>10</v>
      </c>
      <c r="F3957">
        <v>628</v>
      </c>
      <c r="G3957">
        <v>558</v>
      </c>
      <c r="H3957">
        <v>3</v>
      </c>
      <c r="I3957">
        <v>1674</v>
      </c>
      <c r="J3957">
        <v>2302</v>
      </c>
      <c r="K3957">
        <v>1682</v>
      </c>
      <c r="L3957">
        <v>-620</v>
      </c>
      <c r="M3957">
        <f t="array" ref="M3957">SUM(IF(E$2:E3957=E3957,IF(B$2:B3957=B3957,IF(C$2:C3957=C3957,L$2:L3957))))</f>
        <v>-415</v>
      </c>
    </row>
    <row r="3958" spans="1:13" x14ac:dyDescent="0.25">
      <c r="A3958" s="2">
        <v>40288</v>
      </c>
      <c r="B3958">
        <v>2010</v>
      </c>
      <c r="C3958">
        <v>4</v>
      </c>
      <c r="D3958" t="s">
        <v>31</v>
      </c>
      <c r="E3958" t="s">
        <v>8</v>
      </c>
      <c r="F3958">
        <v>1077</v>
      </c>
      <c r="G3958">
        <v>758</v>
      </c>
      <c r="H3958">
        <v>6</v>
      </c>
      <c r="I3958">
        <v>4548</v>
      </c>
      <c r="J3958">
        <v>5625</v>
      </c>
      <c r="K3958">
        <v>5744</v>
      </c>
      <c r="L3958">
        <v>119</v>
      </c>
      <c r="M3958">
        <f t="array" ref="M3958">SUM(IF(E$2:E3958=E3958,IF(B$2:B3958=B3958,IF(C$2:C3958=C3958,L$2:L3958))))</f>
        <v>10375</v>
      </c>
    </row>
    <row r="3959" spans="1:13" x14ac:dyDescent="0.25">
      <c r="A3959" s="2">
        <v>40288</v>
      </c>
      <c r="B3959">
        <v>2010</v>
      </c>
      <c r="C3959">
        <v>4</v>
      </c>
      <c r="D3959" t="s">
        <v>31</v>
      </c>
      <c r="E3959" t="s">
        <v>12</v>
      </c>
      <c r="F3959">
        <v>785</v>
      </c>
      <c r="G3959">
        <v>758</v>
      </c>
      <c r="H3959">
        <v>5</v>
      </c>
      <c r="I3959">
        <v>3790</v>
      </c>
      <c r="J3959">
        <v>4575</v>
      </c>
      <c r="K3959">
        <v>15795</v>
      </c>
      <c r="L3959">
        <v>11220</v>
      </c>
      <c r="M3959">
        <f t="array" ref="M3959">SUM(IF(E$2:E3959=E3959,IF(B$2:B3959=B3959,IF(C$2:C3959=C3959,L$2:L3959))))</f>
        <v>9172</v>
      </c>
    </row>
    <row r="3960" spans="1:13" x14ac:dyDescent="0.25">
      <c r="A3960" s="2">
        <v>40289</v>
      </c>
      <c r="B3960">
        <v>2010</v>
      </c>
      <c r="C3960">
        <v>4</v>
      </c>
      <c r="D3960" t="s">
        <v>32</v>
      </c>
      <c r="E3960" t="s">
        <v>9</v>
      </c>
      <c r="F3960">
        <v>788</v>
      </c>
      <c r="G3960">
        <v>758</v>
      </c>
      <c r="H3960">
        <v>10</v>
      </c>
      <c r="I3960">
        <v>7580</v>
      </c>
      <c r="J3960">
        <v>8368</v>
      </c>
      <c r="K3960">
        <v>28067</v>
      </c>
      <c r="L3960">
        <v>19699</v>
      </c>
      <c r="M3960">
        <f t="array" ref="M3960">SUM(IF(E$2:E3960=E3960,IF(B$2:B3960=B3960,IF(C$2:C3960=C3960,L$2:L3960))))</f>
        <v>17812</v>
      </c>
    </row>
    <row r="3961" spans="1:13" x14ac:dyDescent="0.25">
      <c r="A3961" s="2">
        <v>40290</v>
      </c>
      <c r="B3961">
        <v>2010</v>
      </c>
      <c r="C3961">
        <v>4</v>
      </c>
      <c r="D3961" t="s">
        <v>33</v>
      </c>
      <c r="E3961" t="s">
        <v>8</v>
      </c>
      <c r="F3961">
        <v>1077</v>
      </c>
      <c r="G3961">
        <v>521</v>
      </c>
      <c r="H3961">
        <v>4</v>
      </c>
      <c r="I3961">
        <v>2084</v>
      </c>
      <c r="J3961">
        <v>3161</v>
      </c>
      <c r="K3961">
        <v>3231</v>
      </c>
      <c r="L3961">
        <v>70</v>
      </c>
      <c r="M3961">
        <f t="array" ref="M3961">SUM(IF(E$2:E3961=E3961,IF(B$2:B3961=B3961,IF(C$2:C3961=C3961,L$2:L3961))))</f>
        <v>10445</v>
      </c>
    </row>
    <row r="3962" spans="1:13" x14ac:dyDescent="0.25">
      <c r="A3962" s="2">
        <v>40291</v>
      </c>
      <c r="B3962">
        <v>2010</v>
      </c>
      <c r="C3962">
        <v>4</v>
      </c>
      <c r="D3962" t="s">
        <v>34</v>
      </c>
      <c r="E3962" t="s">
        <v>10</v>
      </c>
      <c r="F3962">
        <v>628</v>
      </c>
      <c r="G3962">
        <v>558</v>
      </c>
      <c r="H3962">
        <v>3</v>
      </c>
      <c r="I3962">
        <v>1674</v>
      </c>
      <c r="J3962">
        <v>2302</v>
      </c>
      <c r="K3962">
        <v>2634</v>
      </c>
      <c r="L3962">
        <v>332</v>
      </c>
      <c r="M3962">
        <f t="array" ref="M3962">SUM(IF(E$2:E3962=E3962,IF(B$2:B3962=B3962,IF(C$2:C3962=C3962,L$2:L3962))))</f>
        <v>-83</v>
      </c>
    </row>
    <row r="3963" spans="1:13" x14ac:dyDescent="0.25">
      <c r="A3963" s="2">
        <v>40294</v>
      </c>
      <c r="B3963">
        <v>2010</v>
      </c>
      <c r="C3963">
        <v>4</v>
      </c>
      <c r="D3963" t="s">
        <v>30</v>
      </c>
      <c r="E3963" t="s">
        <v>13</v>
      </c>
      <c r="F3963">
        <v>1228</v>
      </c>
      <c r="G3963">
        <v>558</v>
      </c>
      <c r="H3963">
        <v>10</v>
      </c>
      <c r="I3963">
        <v>5580</v>
      </c>
      <c r="J3963">
        <v>6808</v>
      </c>
      <c r="K3963">
        <v>6764</v>
      </c>
      <c r="L3963">
        <v>-44</v>
      </c>
      <c r="M3963">
        <f t="array" ref="M3963">SUM(IF(E$2:E3963=E3963,IF(B$2:B3963=B3963,IF(C$2:C3963=C3963,L$2:L3963))))</f>
        <v>5008</v>
      </c>
    </row>
    <row r="3964" spans="1:13" x14ac:dyDescent="0.25">
      <c r="A3964" s="2">
        <v>40295</v>
      </c>
      <c r="B3964">
        <v>2010</v>
      </c>
      <c r="C3964">
        <v>4</v>
      </c>
      <c r="D3964" t="s">
        <v>31</v>
      </c>
      <c r="E3964" t="s">
        <v>12</v>
      </c>
      <c r="F3964">
        <v>785</v>
      </c>
      <c r="G3964">
        <v>758</v>
      </c>
      <c r="H3964">
        <v>4</v>
      </c>
      <c r="I3964">
        <v>3032</v>
      </c>
      <c r="J3964">
        <v>3817</v>
      </c>
      <c r="K3964">
        <v>7354</v>
      </c>
      <c r="L3964">
        <v>3537</v>
      </c>
      <c r="M3964">
        <f t="array" ref="M3964">SUM(IF(E$2:E3964=E3964,IF(B$2:B3964=B3964,IF(C$2:C3964=C3964,L$2:L3964))))</f>
        <v>12709</v>
      </c>
    </row>
    <row r="3965" spans="1:13" x14ac:dyDescent="0.25">
      <c r="A3965" s="2">
        <v>40296</v>
      </c>
      <c r="B3965">
        <v>2010</v>
      </c>
      <c r="C3965">
        <v>4</v>
      </c>
      <c r="D3965" t="s">
        <v>32</v>
      </c>
      <c r="E3965" t="s">
        <v>12</v>
      </c>
      <c r="F3965">
        <v>785</v>
      </c>
      <c r="G3965">
        <v>758</v>
      </c>
      <c r="H3965">
        <v>3</v>
      </c>
      <c r="I3965">
        <v>2274</v>
      </c>
      <c r="J3965">
        <v>3059</v>
      </c>
      <c r="K3965">
        <v>3205</v>
      </c>
      <c r="L3965">
        <v>146</v>
      </c>
      <c r="M3965">
        <f t="array" ref="M3965">SUM(IF(E$2:E3965=E3965,IF(B$2:B3965=B3965,IF(C$2:C3965=C3965,L$2:L3965))))</f>
        <v>12855</v>
      </c>
    </row>
    <row r="3966" spans="1:13" x14ac:dyDescent="0.25">
      <c r="A3966" s="2">
        <v>40297</v>
      </c>
      <c r="B3966">
        <v>2010</v>
      </c>
      <c r="C3966">
        <v>4</v>
      </c>
      <c r="D3966" t="s">
        <v>33</v>
      </c>
      <c r="E3966" t="s">
        <v>12</v>
      </c>
      <c r="F3966">
        <v>785</v>
      </c>
      <c r="G3966">
        <v>521</v>
      </c>
      <c r="H3966">
        <v>8</v>
      </c>
      <c r="I3966">
        <v>4168</v>
      </c>
      <c r="J3966">
        <v>4953</v>
      </c>
      <c r="K3966">
        <v>4417</v>
      </c>
      <c r="L3966">
        <v>-536</v>
      </c>
      <c r="M3966">
        <f t="array" ref="M3966">SUM(IF(E$2:E3966=E3966,IF(B$2:B3966=B3966,IF(C$2:C3966=C3966,L$2:L3966))))</f>
        <v>12319</v>
      </c>
    </row>
    <row r="3967" spans="1:13" x14ac:dyDescent="0.25">
      <c r="A3967" s="2">
        <v>40298</v>
      </c>
      <c r="B3967">
        <v>2010</v>
      </c>
      <c r="C3967">
        <v>4</v>
      </c>
      <c r="D3967" t="s">
        <v>34</v>
      </c>
      <c r="E3967" t="s">
        <v>12</v>
      </c>
      <c r="F3967">
        <v>785</v>
      </c>
      <c r="G3967">
        <v>558</v>
      </c>
      <c r="H3967">
        <v>5</v>
      </c>
      <c r="I3967">
        <v>2790</v>
      </c>
      <c r="J3967">
        <v>3575</v>
      </c>
      <c r="K3967">
        <v>4053</v>
      </c>
      <c r="L3967">
        <v>478</v>
      </c>
      <c r="M3967">
        <f t="array" ref="M3967">SUM(IF(E$2:E3967=E3967,IF(B$2:B3967=B3967,IF(C$2:C3967=C3967,L$2:L3967))))</f>
        <v>12797</v>
      </c>
    </row>
    <row r="3968" spans="1:13" x14ac:dyDescent="0.25">
      <c r="A3968" s="2">
        <v>40299</v>
      </c>
      <c r="B3968">
        <v>2010</v>
      </c>
      <c r="C3968">
        <v>5</v>
      </c>
      <c r="D3968" t="s">
        <v>35</v>
      </c>
      <c r="E3968" t="s">
        <v>10</v>
      </c>
      <c r="F3968">
        <v>628</v>
      </c>
      <c r="G3968">
        <v>669</v>
      </c>
      <c r="H3968">
        <v>8</v>
      </c>
      <c r="I3968">
        <v>5352</v>
      </c>
      <c r="J3968">
        <v>5980</v>
      </c>
      <c r="K3968">
        <v>4918</v>
      </c>
      <c r="L3968">
        <v>-1062</v>
      </c>
      <c r="M3968">
        <f t="array" ref="M3968">SUM(IF(E$2:E3968=E3968,IF(B$2:B3968=B3968,IF(C$2:C3968=C3968,L$2:L3968))))</f>
        <v>-1062</v>
      </c>
    </row>
    <row r="3969" spans="1:13" x14ac:dyDescent="0.25">
      <c r="A3969" s="2">
        <v>40300</v>
      </c>
      <c r="B3969">
        <v>2010</v>
      </c>
      <c r="C3969">
        <v>5</v>
      </c>
      <c r="D3969" t="s">
        <v>36</v>
      </c>
      <c r="E3969" t="s">
        <v>9</v>
      </c>
      <c r="F3969">
        <v>788</v>
      </c>
      <c r="G3969">
        <v>521</v>
      </c>
      <c r="H3969">
        <v>4</v>
      </c>
      <c r="I3969">
        <v>2084</v>
      </c>
      <c r="J3969">
        <v>2872</v>
      </c>
      <c r="K3969">
        <v>2886</v>
      </c>
      <c r="L3969">
        <v>14</v>
      </c>
      <c r="M3969">
        <f t="array" ref="M3969">SUM(IF(E$2:E3969=E3969,IF(B$2:B3969=B3969,IF(C$2:C3969=C3969,L$2:L3969))))</f>
        <v>14</v>
      </c>
    </row>
    <row r="3970" spans="1:13" x14ac:dyDescent="0.25">
      <c r="A3970" s="2">
        <v>40301</v>
      </c>
      <c r="B3970">
        <v>2010</v>
      </c>
      <c r="C3970">
        <v>5</v>
      </c>
      <c r="D3970" t="s">
        <v>30</v>
      </c>
      <c r="E3970" t="s">
        <v>12</v>
      </c>
      <c r="F3970">
        <v>785</v>
      </c>
      <c r="G3970">
        <v>558</v>
      </c>
      <c r="H3970">
        <v>10</v>
      </c>
      <c r="I3970">
        <v>5580</v>
      </c>
      <c r="J3970">
        <v>6365</v>
      </c>
      <c r="K3970">
        <v>6738</v>
      </c>
      <c r="L3970">
        <v>373</v>
      </c>
      <c r="M3970">
        <f t="array" ref="M3970">SUM(IF(E$2:E3970=E3970,IF(B$2:B3970=B3970,IF(C$2:C3970=C3970,L$2:L3970))))</f>
        <v>373</v>
      </c>
    </row>
    <row r="3971" spans="1:13" x14ac:dyDescent="0.25">
      <c r="A3971" s="2">
        <v>40302</v>
      </c>
      <c r="B3971">
        <v>2010</v>
      </c>
      <c r="C3971">
        <v>5</v>
      </c>
      <c r="D3971" t="s">
        <v>31</v>
      </c>
      <c r="E3971" t="s">
        <v>7</v>
      </c>
      <c r="F3971">
        <v>1179</v>
      </c>
      <c r="G3971">
        <v>758</v>
      </c>
      <c r="H3971">
        <v>6</v>
      </c>
      <c r="I3971">
        <v>4548</v>
      </c>
      <c r="J3971">
        <v>5727</v>
      </c>
      <c r="K3971">
        <v>5647</v>
      </c>
      <c r="L3971">
        <v>-80</v>
      </c>
      <c r="M3971">
        <f t="array" ref="M3971">SUM(IF(E$2:E3971=E3971,IF(B$2:B3971=B3971,IF(C$2:C3971=C3971,L$2:L3971))))</f>
        <v>-80</v>
      </c>
    </row>
    <row r="3972" spans="1:13" x14ac:dyDescent="0.25">
      <c r="A3972" s="2">
        <v>40303</v>
      </c>
      <c r="B3972">
        <v>2010</v>
      </c>
      <c r="C3972">
        <v>5</v>
      </c>
      <c r="D3972" t="s">
        <v>32</v>
      </c>
      <c r="E3972" t="s">
        <v>10</v>
      </c>
      <c r="F3972">
        <v>628</v>
      </c>
      <c r="G3972">
        <v>758</v>
      </c>
      <c r="H3972">
        <v>8</v>
      </c>
      <c r="I3972">
        <v>6064</v>
      </c>
      <c r="J3972">
        <v>6692</v>
      </c>
      <c r="K3972">
        <v>6393</v>
      </c>
      <c r="L3972">
        <v>-299</v>
      </c>
      <c r="M3972">
        <f t="array" ref="M3972">SUM(IF(E$2:E3972=E3972,IF(B$2:B3972=B3972,IF(C$2:C3972=C3972,L$2:L3972))))</f>
        <v>-1361</v>
      </c>
    </row>
    <row r="3973" spans="1:13" x14ac:dyDescent="0.25">
      <c r="A3973" s="2">
        <v>40304</v>
      </c>
      <c r="B3973">
        <v>2010</v>
      </c>
      <c r="C3973">
        <v>5</v>
      </c>
      <c r="D3973" t="s">
        <v>33</v>
      </c>
      <c r="E3973" t="s">
        <v>13</v>
      </c>
      <c r="F3973">
        <v>1228</v>
      </c>
      <c r="G3973">
        <v>521</v>
      </c>
      <c r="H3973">
        <v>4</v>
      </c>
      <c r="I3973">
        <v>2084</v>
      </c>
      <c r="J3973">
        <v>3312</v>
      </c>
      <c r="K3973">
        <v>8366</v>
      </c>
      <c r="L3973">
        <v>5054</v>
      </c>
      <c r="M3973">
        <f t="array" ref="M3973">SUM(IF(E$2:E3973=E3973,IF(B$2:B3973=B3973,IF(C$2:C3973=C3973,L$2:L3973))))</f>
        <v>5054</v>
      </c>
    </row>
    <row r="3974" spans="1:13" x14ac:dyDescent="0.25">
      <c r="A3974" s="2">
        <v>40304</v>
      </c>
      <c r="B3974">
        <v>2010</v>
      </c>
      <c r="C3974">
        <v>5</v>
      </c>
      <c r="D3974" t="s">
        <v>33</v>
      </c>
      <c r="E3974" t="s">
        <v>10</v>
      </c>
      <c r="F3974">
        <v>628</v>
      </c>
      <c r="G3974">
        <v>521</v>
      </c>
      <c r="H3974">
        <v>1</v>
      </c>
      <c r="I3974">
        <v>521</v>
      </c>
      <c r="J3974">
        <v>1149</v>
      </c>
      <c r="K3974">
        <v>1061</v>
      </c>
      <c r="L3974">
        <v>-88</v>
      </c>
      <c r="M3974">
        <f t="array" ref="M3974">SUM(IF(E$2:E3974=E3974,IF(B$2:B3974=B3974,IF(C$2:C3974=C3974,L$2:L3974))))</f>
        <v>-1449</v>
      </c>
    </row>
    <row r="3975" spans="1:13" x14ac:dyDescent="0.25">
      <c r="A3975" s="2">
        <v>40304</v>
      </c>
      <c r="B3975">
        <v>2010</v>
      </c>
      <c r="C3975">
        <v>5</v>
      </c>
      <c r="D3975" t="s">
        <v>33</v>
      </c>
      <c r="E3975" t="s">
        <v>12</v>
      </c>
      <c r="F3975">
        <v>785</v>
      </c>
      <c r="G3975">
        <v>521</v>
      </c>
      <c r="H3975">
        <v>7</v>
      </c>
      <c r="I3975">
        <v>3647</v>
      </c>
      <c r="J3975">
        <v>4432</v>
      </c>
      <c r="K3975">
        <v>4703</v>
      </c>
      <c r="L3975">
        <v>271</v>
      </c>
      <c r="M3975">
        <f t="array" ref="M3975">SUM(IF(E$2:E3975=E3975,IF(B$2:B3975=B3975,IF(C$2:C3975=C3975,L$2:L3975))))</f>
        <v>644</v>
      </c>
    </row>
    <row r="3976" spans="1:13" x14ac:dyDescent="0.25">
      <c r="A3976" s="2">
        <v>40305</v>
      </c>
      <c r="B3976">
        <v>2010</v>
      </c>
      <c r="C3976">
        <v>5</v>
      </c>
      <c r="D3976" t="s">
        <v>34</v>
      </c>
      <c r="E3976" t="s">
        <v>12</v>
      </c>
      <c r="F3976">
        <v>785</v>
      </c>
      <c r="G3976">
        <v>558</v>
      </c>
      <c r="H3976">
        <v>4</v>
      </c>
      <c r="I3976">
        <v>2232</v>
      </c>
      <c r="J3976">
        <v>3017</v>
      </c>
      <c r="K3976">
        <v>3594</v>
      </c>
      <c r="L3976">
        <v>577</v>
      </c>
      <c r="M3976">
        <f t="array" ref="M3976">SUM(IF(E$2:E3976=E3976,IF(B$2:B3976=B3976,IF(C$2:C3976=C3976,L$2:L3976))))</f>
        <v>1221</v>
      </c>
    </row>
    <row r="3977" spans="1:13" x14ac:dyDescent="0.25">
      <c r="A3977" s="2">
        <v>40306</v>
      </c>
      <c r="B3977">
        <v>2010</v>
      </c>
      <c r="C3977">
        <v>5</v>
      </c>
      <c r="D3977" t="s">
        <v>35</v>
      </c>
      <c r="E3977" t="s">
        <v>13</v>
      </c>
      <c r="F3977">
        <v>1228</v>
      </c>
      <c r="G3977">
        <v>669</v>
      </c>
      <c r="H3977">
        <v>9</v>
      </c>
      <c r="I3977">
        <v>6021</v>
      </c>
      <c r="J3977">
        <v>7249</v>
      </c>
      <c r="K3977">
        <v>8178</v>
      </c>
      <c r="L3977">
        <v>929</v>
      </c>
      <c r="M3977">
        <f t="array" ref="M3977">SUM(IF(E$2:E3977=E3977,IF(B$2:B3977=B3977,IF(C$2:C3977=C3977,L$2:L3977))))</f>
        <v>5983</v>
      </c>
    </row>
    <row r="3978" spans="1:13" x14ac:dyDescent="0.25">
      <c r="A3978" s="2">
        <v>40308</v>
      </c>
      <c r="B3978">
        <v>2010</v>
      </c>
      <c r="C3978">
        <v>5</v>
      </c>
      <c r="D3978" t="s">
        <v>30</v>
      </c>
      <c r="E3978" t="s">
        <v>12</v>
      </c>
      <c r="F3978">
        <v>785</v>
      </c>
      <c r="G3978">
        <v>558</v>
      </c>
      <c r="H3978">
        <v>10</v>
      </c>
      <c r="I3978">
        <v>5580</v>
      </c>
      <c r="J3978">
        <v>6365</v>
      </c>
      <c r="K3978">
        <v>5922</v>
      </c>
      <c r="L3978">
        <v>-443</v>
      </c>
      <c r="M3978">
        <f t="array" ref="M3978">SUM(IF(E$2:E3978=E3978,IF(B$2:B3978=B3978,IF(C$2:C3978=C3978,L$2:L3978))))</f>
        <v>778</v>
      </c>
    </row>
    <row r="3979" spans="1:13" x14ac:dyDescent="0.25">
      <c r="A3979" s="2">
        <v>40309</v>
      </c>
      <c r="B3979">
        <v>2010</v>
      </c>
      <c r="C3979">
        <v>5</v>
      </c>
      <c r="D3979" t="s">
        <v>31</v>
      </c>
      <c r="E3979" t="s">
        <v>7</v>
      </c>
      <c r="F3979">
        <v>1179</v>
      </c>
      <c r="G3979">
        <v>758</v>
      </c>
      <c r="H3979">
        <v>1</v>
      </c>
      <c r="I3979">
        <v>758</v>
      </c>
      <c r="J3979">
        <v>1937</v>
      </c>
      <c r="K3979">
        <v>1781</v>
      </c>
      <c r="L3979">
        <v>-156</v>
      </c>
      <c r="M3979">
        <f t="array" ref="M3979">SUM(IF(E$2:E3979=E3979,IF(B$2:B3979=B3979,IF(C$2:C3979=C3979,L$2:L3979))))</f>
        <v>-236</v>
      </c>
    </row>
    <row r="3980" spans="1:13" x14ac:dyDescent="0.25">
      <c r="A3980" s="2">
        <v>40310</v>
      </c>
      <c r="B3980">
        <v>2010</v>
      </c>
      <c r="C3980">
        <v>5</v>
      </c>
      <c r="D3980" t="s">
        <v>32</v>
      </c>
      <c r="E3980" t="s">
        <v>12</v>
      </c>
      <c r="F3980">
        <v>785</v>
      </c>
      <c r="G3980">
        <v>758</v>
      </c>
      <c r="H3980">
        <v>10</v>
      </c>
      <c r="I3980">
        <v>7580</v>
      </c>
      <c r="J3980">
        <v>8365</v>
      </c>
      <c r="K3980">
        <v>9244</v>
      </c>
      <c r="L3980">
        <v>879</v>
      </c>
      <c r="M3980">
        <f t="array" ref="M3980">SUM(IF(E$2:E3980=E3980,IF(B$2:B3980=B3980,IF(C$2:C3980=C3980,L$2:L3980))))</f>
        <v>1657</v>
      </c>
    </row>
    <row r="3981" spans="1:13" x14ac:dyDescent="0.25">
      <c r="A3981" s="2">
        <v>40311</v>
      </c>
      <c r="B3981">
        <v>2010</v>
      </c>
      <c r="C3981">
        <v>5</v>
      </c>
      <c r="D3981" t="s">
        <v>33</v>
      </c>
      <c r="E3981" t="s">
        <v>10</v>
      </c>
      <c r="F3981">
        <v>628</v>
      </c>
      <c r="G3981">
        <v>521</v>
      </c>
      <c r="H3981">
        <v>9</v>
      </c>
      <c r="I3981">
        <v>4689</v>
      </c>
      <c r="J3981">
        <v>5317</v>
      </c>
      <c r="K3981">
        <v>4287</v>
      </c>
      <c r="L3981">
        <v>-1030</v>
      </c>
      <c r="M3981">
        <f t="array" ref="M3981">SUM(IF(E$2:E3981=E3981,IF(B$2:B3981=B3981,IF(C$2:C3981=C3981,L$2:L3981))))</f>
        <v>-2479</v>
      </c>
    </row>
    <row r="3982" spans="1:13" x14ac:dyDescent="0.25">
      <c r="A3982" s="2">
        <v>40312</v>
      </c>
      <c r="B3982">
        <v>2010</v>
      </c>
      <c r="C3982">
        <v>5</v>
      </c>
      <c r="D3982" t="s">
        <v>34</v>
      </c>
      <c r="E3982" t="s">
        <v>7</v>
      </c>
      <c r="F3982">
        <v>1179</v>
      </c>
      <c r="G3982">
        <v>558</v>
      </c>
      <c r="H3982">
        <v>3</v>
      </c>
      <c r="I3982">
        <v>1674</v>
      </c>
      <c r="J3982">
        <v>2853</v>
      </c>
      <c r="K3982">
        <v>6348</v>
      </c>
      <c r="L3982">
        <v>3495</v>
      </c>
      <c r="M3982">
        <f t="array" ref="M3982">SUM(IF(E$2:E3982=E3982,IF(B$2:B3982=B3982,IF(C$2:C3982=C3982,L$2:L3982))))</f>
        <v>3259</v>
      </c>
    </row>
    <row r="3983" spans="1:13" x14ac:dyDescent="0.25">
      <c r="A3983" s="2">
        <v>40312</v>
      </c>
      <c r="B3983">
        <v>2010</v>
      </c>
      <c r="C3983">
        <v>5</v>
      </c>
      <c r="D3983" t="s">
        <v>34</v>
      </c>
      <c r="E3983" t="s">
        <v>10</v>
      </c>
      <c r="F3983">
        <v>628</v>
      </c>
      <c r="G3983">
        <v>558</v>
      </c>
      <c r="H3983">
        <v>4</v>
      </c>
      <c r="I3983">
        <v>2232</v>
      </c>
      <c r="J3983">
        <v>2860</v>
      </c>
      <c r="K3983">
        <v>4768</v>
      </c>
      <c r="L3983">
        <v>1908</v>
      </c>
      <c r="M3983">
        <f t="array" ref="M3983">SUM(IF(E$2:E3983=E3983,IF(B$2:B3983=B3983,IF(C$2:C3983=C3983,L$2:L3983))))</f>
        <v>-571</v>
      </c>
    </row>
    <row r="3984" spans="1:13" x14ac:dyDescent="0.25">
      <c r="A3984" s="2">
        <v>40314</v>
      </c>
      <c r="B3984">
        <v>2010</v>
      </c>
      <c r="C3984">
        <v>5</v>
      </c>
      <c r="D3984" t="s">
        <v>36</v>
      </c>
      <c r="E3984" t="s">
        <v>9</v>
      </c>
      <c r="F3984">
        <v>788</v>
      </c>
      <c r="G3984">
        <v>521</v>
      </c>
      <c r="H3984">
        <v>2</v>
      </c>
      <c r="I3984">
        <v>1042</v>
      </c>
      <c r="J3984">
        <v>1830</v>
      </c>
      <c r="K3984">
        <v>1541</v>
      </c>
      <c r="L3984">
        <v>-289</v>
      </c>
      <c r="M3984">
        <f t="array" ref="M3984">SUM(IF(E$2:E3984=E3984,IF(B$2:B3984=B3984,IF(C$2:C3984=C3984,L$2:L3984))))</f>
        <v>-275</v>
      </c>
    </row>
    <row r="3985" spans="1:13" x14ac:dyDescent="0.25">
      <c r="A3985" s="2">
        <v>40315</v>
      </c>
      <c r="B3985">
        <v>2010</v>
      </c>
      <c r="C3985">
        <v>5</v>
      </c>
      <c r="D3985" t="s">
        <v>30</v>
      </c>
      <c r="E3985" t="s">
        <v>12</v>
      </c>
      <c r="F3985">
        <v>785</v>
      </c>
      <c r="G3985">
        <v>558</v>
      </c>
      <c r="H3985">
        <v>6</v>
      </c>
      <c r="I3985">
        <v>3348</v>
      </c>
      <c r="J3985">
        <v>4133</v>
      </c>
      <c r="K3985">
        <v>3317</v>
      </c>
      <c r="L3985">
        <v>-816</v>
      </c>
      <c r="M3985">
        <f t="array" ref="M3985">SUM(IF(E$2:E3985=E3985,IF(B$2:B3985=B3985,IF(C$2:C3985=C3985,L$2:L3985))))</f>
        <v>841</v>
      </c>
    </row>
    <row r="3986" spans="1:13" x14ac:dyDescent="0.25">
      <c r="A3986" s="2">
        <v>40316</v>
      </c>
      <c r="B3986">
        <v>2010</v>
      </c>
      <c r="C3986">
        <v>5</v>
      </c>
      <c r="D3986" t="s">
        <v>31</v>
      </c>
      <c r="E3986" t="s">
        <v>8</v>
      </c>
      <c r="F3986">
        <v>1077</v>
      </c>
      <c r="G3986">
        <v>758</v>
      </c>
      <c r="H3986">
        <v>7</v>
      </c>
      <c r="I3986">
        <v>5306</v>
      </c>
      <c r="J3986">
        <v>6383</v>
      </c>
      <c r="K3986">
        <v>5355</v>
      </c>
      <c r="L3986">
        <v>-1028</v>
      </c>
      <c r="M3986">
        <f t="array" ref="M3986">SUM(IF(E$2:E3986=E3986,IF(B$2:B3986=B3986,IF(C$2:C3986=C3986,L$2:L3986))))</f>
        <v>-1028</v>
      </c>
    </row>
    <row r="3987" spans="1:13" x14ac:dyDescent="0.25">
      <c r="A3987" s="2">
        <v>40317</v>
      </c>
      <c r="B3987">
        <v>2010</v>
      </c>
      <c r="C3987">
        <v>5</v>
      </c>
      <c r="D3987" t="s">
        <v>32</v>
      </c>
      <c r="E3987" t="s">
        <v>13</v>
      </c>
      <c r="F3987">
        <v>1228</v>
      </c>
      <c r="G3987">
        <v>758</v>
      </c>
      <c r="H3987">
        <v>3</v>
      </c>
      <c r="I3987">
        <v>2274</v>
      </c>
      <c r="J3987">
        <v>3502</v>
      </c>
      <c r="K3987">
        <v>3565</v>
      </c>
      <c r="L3987">
        <v>63</v>
      </c>
      <c r="M3987">
        <f t="array" ref="M3987">SUM(IF(E$2:E3987=E3987,IF(B$2:B3987=B3987,IF(C$2:C3987=C3987,L$2:L3987))))</f>
        <v>6046</v>
      </c>
    </row>
    <row r="3988" spans="1:13" x14ac:dyDescent="0.25">
      <c r="A3988" s="2">
        <v>40318</v>
      </c>
      <c r="B3988">
        <v>2010</v>
      </c>
      <c r="C3988">
        <v>5</v>
      </c>
      <c r="D3988" t="s">
        <v>33</v>
      </c>
      <c r="E3988" t="s">
        <v>12</v>
      </c>
      <c r="F3988">
        <v>785</v>
      </c>
      <c r="G3988">
        <v>521</v>
      </c>
      <c r="H3988">
        <v>4</v>
      </c>
      <c r="I3988">
        <v>2084</v>
      </c>
      <c r="J3988">
        <v>2869</v>
      </c>
      <c r="K3988">
        <v>2790</v>
      </c>
      <c r="L3988">
        <v>-79</v>
      </c>
      <c r="M3988">
        <f t="array" ref="M3988">SUM(IF(E$2:E3988=E3988,IF(B$2:B3988=B3988,IF(C$2:C3988=C3988,L$2:L3988))))</f>
        <v>762</v>
      </c>
    </row>
    <row r="3989" spans="1:13" x14ac:dyDescent="0.25">
      <c r="A3989" s="2">
        <v>40318</v>
      </c>
      <c r="B3989">
        <v>2010</v>
      </c>
      <c r="C3989">
        <v>5</v>
      </c>
      <c r="D3989" t="s">
        <v>33</v>
      </c>
      <c r="E3989" t="s">
        <v>8</v>
      </c>
      <c r="F3989">
        <v>1077</v>
      </c>
      <c r="G3989">
        <v>521</v>
      </c>
      <c r="H3989">
        <v>8</v>
      </c>
      <c r="I3989">
        <v>4168</v>
      </c>
      <c r="J3989">
        <v>5245</v>
      </c>
      <c r="K3989">
        <v>4896</v>
      </c>
      <c r="L3989">
        <v>-349</v>
      </c>
      <c r="M3989">
        <f t="array" ref="M3989">SUM(IF(E$2:E3989=E3989,IF(B$2:B3989=B3989,IF(C$2:C3989=C3989,L$2:L3989))))</f>
        <v>-1377</v>
      </c>
    </row>
    <row r="3990" spans="1:13" x14ac:dyDescent="0.25">
      <c r="A3990" s="2">
        <v>40320</v>
      </c>
      <c r="B3990">
        <v>2010</v>
      </c>
      <c r="C3990">
        <v>5</v>
      </c>
      <c r="D3990" t="s">
        <v>35</v>
      </c>
      <c r="E3990" t="s">
        <v>12</v>
      </c>
      <c r="F3990">
        <v>785</v>
      </c>
      <c r="G3990">
        <v>669</v>
      </c>
      <c r="H3990">
        <v>5</v>
      </c>
      <c r="I3990">
        <v>3345</v>
      </c>
      <c r="J3990">
        <v>4130</v>
      </c>
      <c r="K3990">
        <v>4431</v>
      </c>
      <c r="L3990">
        <v>301</v>
      </c>
      <c r="M3990">
        <f t="array" ref="M3990">SUM(IF(E$2:E3990=E3990,IF(B$2:B3990=B3990,IF(C$2:C3990=C3990,L$2:L3990))))</f>
        <v>1063</v>
      </c>
    </row>
    <row r="3991" spans="1:13" x14ac:dyDescent="0.25">
      <c r="A3991" s="2">
        <v>40320</v>
      </c>
      <c r="B3991">
        <v>2010</v>
      </c>
      <c r="C3991">
        <v>5</v>
      </c>
      <c r="D3991" t="s">
        <v>35</v>
      </c>
      <c r="E3991" t="s">
        <v>10</v>
      </c>
      <c r="F3991">
        <v>628</v>
      </c>
      <c r="G3991">
        <v>669</v>
      </c>
      <c r="H3991">
        <v>10</v>
      </c>
      <c r="I3991">
        <v>6690</v>
      </c>
      <c r="J3991">
        <v>7318</v>
      </c>
      <c r="K3991">
        <v>7686</v>
      </c>
      <c r="L3991">
        <v>368</v>
      </c>
      <c r="M3991">
        <f t="array" ref="M3991">SUM(IF(E$2:E3991=E3991,IF(B$2:B3991=B3991,IF(C$2:C3991=C3991,L$2:L3991))))</f>
        <v>-203</v>
      </c>
    </row>
    <row r="3992" spans="1:13" x14ac:dyDescent="0.25">
      <c r="A3992" s="2">
        <v>40321</v>
      </c>
      <c r="B3992">
        <v>2010</v>
      </c>
      <c r="C3992">
        <v>5</v>
      </c>
      <c r="D3992" t="s">
        <v>36</v>
      </c>
      <c r="E3992" t="s">
        <v>12</v>
      </c>
      <c r="F3992">
        <v>785</v>
      </c>
      <c r="G3992">
        <v>521</v>
      </c>
      <c r="H3992">
        <v>10</v>
      </c>
      <c r="I3992">
        <v>5210</v>
      </c>
      <c r="J3992">
        <v>5995</v>
      </c>
      <c r="K3992">
        <v>5330</v>
      </c>
      <c r="L3992">
        <v>-665</v>
      </c>
      <c r="M3992">
        <f t="array" ref="M3992">SUM(IF(E$2:E3992=E3992,IF(B$2:B3992=B3992,IF(C$2:C3992=C3992,L$2:L3992))))</f>
        <v>398</v>
      </c>
    </row>
    <row r="3993" spans="1:13" x14ac:dyDescent="0.25">
      <c r="A3993" s="2">
        <v>40321</v>
      </c>
      <c r="B3993">
        <v>2010</v>
      </c>
      <c r="C3993">
        <v>5</v>
      </c>
      <c r="D3993" t="s">
        <v>36</v>
      </c>
      <c r="E3993" t="s">
        <v>10</v>
      </c>
      <c r="F3993">
        <v>628</v>
      </c>
      <c r="G3993">
        <v>521</v>
      </c>
      <c r="H3993">
        <v>1</v>
      </c>
      <c r="I3993">
        <v>521</v>
      </c>
      <c r="J3993">
        <v>1149</v>
      </c>
      <c r="K3993">
        <v>1163</v>
      </c>
      <c r="L3993">
        <v>14</v>
      </c>
      <c r="M3993">
        <f t="array" ref="M3993">SUM(IF(E$2:E3993=E3993,IF(B$2:B3993=B3993,IF(C$2:C3993=C3993,L$2:L3993))))</f>
        <v>-189</v>
      </c>
    </row>
    <row r="3994" spans="1:13" x14ac:dyDescent="0.25">
      <c r="A3994" s="2">
        <v>40323</v>
      </c>
      <c r="B3994">
        <v>2010</v>
      </c>
      <c r="C3994">
        <v>5</v>
      </c>
      <c r="D3994" t="s">
        <v>31</v>
      </c>
      <c r="E3994" t="s">
        <v>12</v>
      </c>
      <c r="F3994">
        <v>785</v>
      </c>
      <c r="G3994">
        <v>758</v>
      </c>
      <c r="H3994">
        <v>1</v>
      </c>
      <c r="I3994">
        <v>758</v>
      </c>
      <c r="J3994">
        <v>1543</v>
      </c>
      <c r="K3994">
        <v>1592</v>
      </c>
      <c r="L3994">
        <v>49</v>
      </c>
      <c r="M3994">
        <f t="array" ref="M3994">SUM(IF(E$2:E3994=E3994,IF(B$2:B3994=B3994,IF(C$2:C3994=C3994,L$2:L3994))))</f>
        <v>447</v>
      </c>
    </row>
    <row r="3995" spans="1:13" x14ac:dyDescent="0.25">
      <c r="A3995" s="2">
        <v>40325</v>
      </c>
      <c r="B3995">
        <v>2010</v>
      </c>
      <c r="C3995">
        <v>5</v>
      </c>
      <c r="D3995" t="s">
        <v>33</v>
      </c>
      <c r="E3995" t="s">
        <v>13</v>
      </c>
      <c r="F3995">
        <v>1228</v>
      </c>
      <c r="G3995">
        <v>521</v>
      </c>
      <c r="H3995">
        <v>6</v>
      </c>
      <c r="I3995">
        <v>3126</v>
      </c>
      <c r="J3995">
        <v>4354</v>
      </c>
      <c r="K3995">
        <v>4233</v>
      </c>
      <c r="L3995">
        <v>-121</v>
      </c>
      <c r="M3995">
        <f t="array" ref="M3995">SUM(IF(E$2:E3995=E3995,IF(B$2:B3995=B3995,IF(C$2:C3995=C3995,L$2:L3995))))</f>
        <v>5925</v>
      </c>
    </row>
    <row r="3996" spans="1:13" x14ac:dyDescent="0.25">
      <c r="A3996" s="2">
        <v>40325</v>
      </c>
      <c r="B3996">
        <v>2010</v>
      </c>
      <c r="C3996">
        <v>5</v>
      </c>
      <c r="D3996" t="s">
        <v>33</v>
      </c>
      <c r="E3996" t="s">
        <v>12</v>
      </c>
      <c r="F3996">
        <v>785</v>
      </c>
      <c r="G3996">
        <v>521</v>
      </c>
      <c r="H3996">
        <v>3</v>
      </c>
      <c r="I3996">
        <v>1563</v>
      </c>
      <c r="J3996">
        <v>2348</v>
      </c>
      <c r="K3996">
        <v>2397</v>
      </c>
      <c r="L3996">
        <v>49</v>
      </c>
      <c r="M3996">
        <f t="array" ref="M3996">SUM(IF(E$2:E3996=E3996,IF(B$2:B3996=B3996,IF(C$2:C3996=C3996,L$2:L3996))))</f>
        <v>496</v>
      </c>
    </row>
    <row r="3997" spans="1:13" x14ac:dyDescent="0.25">
      <c r="A3997" s="2">
        <v>40327</v>
      </c>
      <c r="B3997">
        <v>2010</v>
      </c>
      <c r="C3997">
        <v>5</v>
      </c>
      <c r="D3997" t="s">
        <v>35</v>
      </c>
      <c r="E3997" t="s">
        <v>13</v>
      </c>
      <c r="F3997">
        <v>1228</v>
      </c>
      <c r="G3997">
        <v>669</v>
      </c>
      <c r="H3997">
        <v>10</v>
      </c>
      <c r="I3997">
        <v>6690</v>
      </c>
      <c r="J3997">
        <v>7918</v>
      </c>
      <c r="K3997">
        <v>8254</v>
      </c>
      <c r="L3997">
        <v>336</v>
      </c>
      <c r="M3997">
        <f t="array" ref="M3997">SUM(IF(E$2:E3997=E3997,IF(B$2:B3997=B3997,IF(C$2:C3997=C3997,L$2:L3997))))</f>
        <v>6261</v>
      </c>
    </row>
    <row r="3998" spans="1:13" x14ac:dyDescent="0.25">
      <c r="A3998" s="2">
        <v>40329</v>
      </c>
      <c r="B3998">
        <v>2010</v>
      </c>
      <c r="C3998">
        <v>5</v>
      </c>
      <c r="D3998" t="s">
        <v>30</v>
      </c>
      <c r="E3998" t="s">
        <v>13</v>
      </c>
      <c r="F3998">
        <v>1228</v>
      </c>
      <c r="G3998">
        <v>558</v>
      </c>
      <c r="H3998">
        <v>9</v>
      </c>
      <c r="I3998">
        <v>5022</v>
      </c>
      <c r="J3998">
        <v>6250</v>
      </c>
      <c r="K3998">
        <v>20759</v>
      </c>
      <c r="L3998">
        <v>14509</v>
      </c>
      <c r="M3998">
        <f t="array" ref="M3998">SUM(IF(E$2:E3998=E3998,IF(B$2:B3998=B3998,IF(C$2:C3998=C3998,L$2:L3998))))</f>
        <v>20770</v>
      </c>
    </row>
    <row r="3999" spans="1:13" x14ac:dyDescent="0.25">
      <c r="A3999" s="2">
        <v>40330</v>
      </c>
      <c r="B3999">
        <v>2010</v>
      </c>
      <c r="C3999">
        <v>6</v>
      </c>
      <c r="D3999" t="s">
        <v>31</v>
      </c>
      <c r="E3999" t="s">
        <v>10</v>
      </c>
      <c r="F3999">
        <v>628</v>
      </c>
      <c r="G3999">
        <v>758</v>
      </c>
      <c r="H3999">
        <v>4</v>
      </c>
      <c r="I3999">
        <v>3032</v>
      </c>
      <c r="J3999">
        <v>3660</v>
      </c>
      <c r="K3999">
        <v>3941</v>
      </c>
      <c r="L3999">
        <v>281</v>
      </c>
      <c r="M3999">
        <f t="array" ref="M3999">SUM(IF(E$2:E3999=E3999,IF(B$2:B3999=B3999,IF(C$2:C3999=C3999,L$2:L3999))))</f>
        <v>281</v>
      </c>
    </row>
    <row r="4000" spans="1:13" x14ac:dyDescent="0.25">
      <c r="A4000" s="2">
        <v>40331</v>
      </c>
      <c r="B4000">
        <v>2010</v>
      </c>
      <c r="C4000">
        <v>6</v>
      </c>
      <c r="D4000" t="s">
        <v>32</v>
      </c>
      <c r="E4000" t="s">
        <v>12</v>
      </c>
      <c r="F4000">
        <v>785</v>
      </c>
      <c r="G4000">
        <v>758</v>
      </c>
      <c r="H4000">
        <v>9</v>
      </c>
      <c r="I4000">
        <v>6822</v>
      </c>
      <c r="J4000">
        <v>7607</v>
      </c>
      <c r="K4000">
        <v>6312</v>
      </c>
      <c r="L4000">
        <v>-1295</v>
      </c>
      <c r="M4000">
        <f t="array" ref="M4000">SUM(IF(E$2:E4000=E4000,IF(B$2:B4000=B4000,IF(C$2:C4000=C4000,L$2:L4000))))</f>
        <v>-1295</v>
      </c>
    </row>
    <row r="4001" spans="1:13" x14ac:dyDescent="0.25">
      <c r="A4001" s="2">
        <v>40331</v>
      </c>
      <c r="B4001">
        <v>2010</v>
      </c>
      <c r="C4001">
        <v>6</v>
      </c>
      <c r="D4001" t="s">
        <v>32</v>
      </c>
      <c r="E4001" t="s">
        <v>10</v>
      </c>
      <c r="F4001">
        <v>628</v>
      </c>
      <c r="G4001">
        <v>758</v>
      </c>
      <c r="H4001">
        <v>5</v>
      </c>
      <c r="I4001">
        <v>3790</v>
      </c>
      <c r="J4001">
        <v>4418</v>
      </c>
      <c r="K4001">
        <v>4019</v>
      </c>
      <c r="L4001">
        <v>-399</v>
      </c>
      <c r="M4001">
        <f t="array" ref="M4001">SUM(IF(E$2:E4001=E4001,IF(B$2:B4001=B4001,IF(C$2:C4001=C4001,L$2:L4001))))</f>
        <v>-118</v>
      </c>
    </row>
    <row r="4002" spans="1:13" x14ac:dyDescent="0.25">
      <c r="A4002" s="2">
        <v>40332</v>
      </c>
      <c r="B4002">
        <v>2010</v>
      </c>
      <c r="C4002">
        <v>6</v>
      </c>
      <c r="D4002" t="s">
        <v>33</v>
      </c>
      <c r="E4002" t="s">
        <v>10</v>
      </c>
      <c r="F4002">
        <v>628</v>
      </c>
      <c r="G4002">
        <v>521</v>
      </c>
      <c r="H4002">
        <v>5</v>
      </c>
      <c r="I4002">
        <v>2605</v>
      </c>
      <c r="J4002">
        <v>3233</v>
      </c>
      <c r="K4002">
        <v>6816</v>
      </c>
      <c r="L4002">
        <v>3583</v>
      </c>
      <c r="M4002">
        <f t="array" ref="M4002">SUM(IF(E$2:E4002=E4002,IF(B$2:B4002=B4002,IF(C$2:C4002=C4002,L$2:L4002))))</f>
        <v>3465</v>
      </c>
    </row>
    <row r="4003" spans="1:13" x14ac:dyDescent="0.25">
      <c r="A4003" s="2">
        <v>40334</v>
      </c>
      <c r="B4003">
        <v>2010</v>
      </c>
      <c r="C4003">
        <v>6</v>
      </c>
      <c r="D4003" t="s">
        <v>35</v>
      </c>
      <c r="E4003" t="s">
        <v>12</v>
      </c>
      <c r="F4003">
        <v>785</v>
      </c>
      <c r="G4003">
        <v>669</v>
      </c>
      <c r="H4003">
        <v>3</v>
      </c>
      <c r="I4003">
        <v>2007</v>
      </c>
      <c r="J4003">
        <v>2792</v>
      </c>
      <c r="K4003">
        <v>7072</v>
      </c>
      <c r="L4003">
        <v>4280</v>
      </c>
      <c r="M4003">
        <f t="array" ref="M4003">SUM(IF(E$2:E4003=E4003,IF(B$2:B4003=B4003,IF(C$2:C4003=C4003,L$2:L4003))))</f>
        <v>2985</v>
      </c>
    </row>
    <row r="4004" spans="1:13" x14ac:dyDescent="0.25">
      <c r="A4004" s="2">
        <v>40335</v>
      </c>
      <c r="B4004">
        <v>2010</v>
      </c>
      <c r="C4004">
        <v>6</v>
      </c>
      <c r="D4004" t="s">
        <v>36</v>
      </c>
      <c r="E4004" t="s">
        <v>11</v>
      </c>
      <c r="F4004">
        <v>743</v>
      </c>
      <c r="G4004">
        <v>521</v>
      </c>
      <c r="H4004">
        <v>2</v>
      </c>
      <c r="I4004">
        <v>1042</v>
      </c>
      <c r="J4004">
        <v>1785</v>
      </c>
      <c r="K4004">
        <v>4738</v>
      </c>
      <c r="L4004">
        <v>2953</v>
      </c>
      <c r="M4004">
        <f t="array" ref="M4004">SUM(IF(E$2:E4004=E4004,IF(B$2:B4004=B4004,IF(C$2:C4004=C4004,L$2:L4004))))</f>
        <v>2953</v>
      </c>
    </row>
    <row r="4005" spans="1:13" x14ac:dyDescent="0.25">
      <c r="A4005" s="2">
        <v>40336</v>
      </c>
      <c r="B4005">
        <v>2010</v>
      </c>
      <c r="C4005">
        <v>6</v>
      </c>
      <c r="D4005" t="s">
        <v>30</v>
      </c>
      <c r="E4005" t="s">
        <v>12</v>
      </c>
      <c r="F4005">
        <v>785</v>
      </c>
      <c r="G4005">
        <v>558</v>
      </c>
      <c r="H4005">
        <v>6</v>
      </c>
      <c r="I4005">
        <v>3348</v>
      </c>
      <c r="J4005">
        <v>4133</v>
      </c>
      <c r="K4005">
        <v>11421</v>
      </c>
      <c r="L4005">
        <v>7288</v>
      </c>
      <c r="M4005">
        <f t="array" ref="M4005">SUM(IF(E$2:E4005=E4005,IF(B$2:B4005=B4005,IF(C$2:C4005=C4005,L$2:L4005))))</f>
        <v>10273</v>
      </c>
    </row>
    <row r="4006" spans="1:13" x14ac:dyDescent="0.25">
      <c r="A4006" s="2">
        <v>40337</v>
      </c>
      <c r="B4006">
        <v>2010</v>
      </c>
      <c r="C4006">
        <v>6</v>
      </c>
      <c r="D4006" t="s">
        <v>31</v>
      </c>
      <c r="E4006" t="s">
        <v>10</v>
      </c>
      <c r="F4006">
        <v>628</v>
      </c>
      <c r="G4006">
        <v>758</v>
      </c>
      <c r="H4006">
        <v>9</v>
      </c>
      <c r="I4006">
        <v>6822</v>
      </c>
      <c r="J4006">
        <v>7450</v>
      </c>
      <c r="K4006">
        <v>7351</v>
      </c>
      <c r="L4006">
        <v>-99</v>
      </c>
      <c r="M4006">
        <f t="array" ref="M4006">SUM(IF(E$2:E4006=E4006,IF(B$2:B4006=B4006,IF(C$2:C4006=C4006,L$2:L4006))))</f>
        <v>3366</v>
      </c>
    </row>
    <row r="4007" spans="1:13" x14ac:dyDescent="0.25">
      <c r="A4007" s="2">
        <v>40339</v>
      </c>
      <c r="B4007">
        <v>2010</v>
      </c>
      <c r="C4007">
        <v>6</v>
      </c>
      <c r="D4007" t="s">
        <v>33</v>
      </c>
      <c r="E4007" t="s">
        <v>10</v>
      </c>
      <c r="F4007">
        <v>628</v>
      </c>
      <c r="G4007">
        <v>521</v>
      </c>
      <c r="H4007">
        <v>9</v>
      </c>
      <c r="I4007">
        <v>4689</v>
      </c>
      <c r="J4007">
        <v>5317</v>
      </c>
      <c r="K4007">
        <v>5566</v>
      </c>
      <c r="L4007">
        <v>249</v>
      </c>
      <c r="M4007">
        <f t="array" ref="M4007">SUM(IF(E$2:E4007=E4007,IF(B$2:B4007=B4007,IF(C$2:C4007=C4007,L$2:L4007))))</f>
        <v>3615</v>
      </c>
    </row>
    <row r="4008" spans="1:13" x14ac:dyDescent="0.25">
      <c r="A4008" s="2">
        <v>40339</v>
      </c>
      <c r="B4008">
        <v>2010</v>
      </c>
      <c r="C4008">
        <v>6</v>
      </c>
      <c r="D4008" t="s">
        <v>33</v>
      </c>
      <c r="E4008" t="s">
        <v>12</v>
      </c>
      <c r="F4008">
        <v>785</v>
      </c>
      <c r="G4008">
        <v>521</v>
      </c>
      <c r="H4008">
        <v>7</v>
      </c>
      <c r="I4008">
        <v>3647</v>
      </c>
      <c r="J4008">
        <v>4432</v>
      </c>
      <c r="K4008">
        <v>3902</v>
      </c>
      <c r="L4008">
        <v>-530</v>
      </c>
      <c r="M4008">
        <f t="array" ref="M4008">SUM(IF(E$2:E4008=E4008,IF(B$2:B4008=B4008,IF(C$2:C4008=C4008,L$2:L4008))))</f>
        <v>9743</v>
      </c>
    </row>
    <row r="4009" spans="1:13" x14ac:dyDescent="0.25">
      <c r="A4009" s="2">
        <v>40339</v>
      </c>
      <c r="B4009">
        <v>2010</v>
      </c>
      <c r="C4009">
        <v>6</v>
      </c>
      <c r="D4009" t="s">
        <v>33</v>
      </c>
      <c r="E4009" t="s">
        <v>8</v>
      </c>
      <c r="F4009">
        <v>1077</v>
      </c>
      <c r="G4009">
        <v>521</v>
      </c>
      <c r="H4009">
        <v>8</v>
      </c>
      <c r="I4009">
        <v>4168</v>
      </c>
      <c r="J4009">
        <v>5245</v>
      </c>
      <c r="K4009">
        <v>5296</v>
      </c>
      <c r="L4009">
        <v>51</v>
      </c>
      <c r="M4009">
        <f t="array" ref="M4009">SUM(IF(E$2:E4009=E4009,IF(B$2:B4009=B4009,IF(C$2:C4009=C4009,L$2:L4009))))</f>
        <v>51</v>
      </c>
    </row>
    <row r="4010" spans="1:13" x14ac:dyDescent="0.25">
      <c r="A4010" s="2">
        <v>40340</v>
      </c>
      <c r="B4010">
        <v>2010</v>
      </c>
      <c r="C4010">
        <v>6</v>
      </c>
      <c r="D4010" t="s">
        <v>34</v>
      </c>
      <c r="E4010" t="s">
        <v>13</v>
      </c>
      <c r="F4010">
        <v>1228</v>
      </c>
      <c r="G4010">
        <v>558</v>
      </c>
      <c r="H4010">
        <v>10</v>
      </c>
      <c r="I4010">
        <v>5580</v>
      </c>
      <c r="J4010">
        <v>6808</v>
      </c>
      <c r="K4010">
        <v>6034</v>
      </c>
      <c r="L4010">
        <v>-774</v>
      </c>
      <c r="M4010">
        <f t="array" ref="M4010">SUM(IF(E$2:E4010=E4010,IF(B$2:B4010=B4010,IF(C$2:C4010=C4010,L$2:L4010))))</f>
        <v>-774</v>
      </c>
    </row>
    <row r="4011" spans="1:13" x14ac:dyDescent="0.25">
      <c r="A4011" s="2">
        <v>40342</v>
      </c>
      <c r="B4011">
        <v>2010</v>
      </c>
      <c r="C4011">
        <v>6</v>
      </c>
      <c r="D4011" t="s">
        <v>36</v>
      </c>
      <c r="E4011" t="s">
        <v>8</v>
      </c>
      <c r="F4011">
        <v>1077</v>
      </c>
      <c r="G4011">
        <v>521</v>
      </c>
      <c r="H4011">
        <v>4</v>
      </c>
      <c r="I4011">
        <v>2084</v>
      </c>
      <c r="J4011">
        <v>3161</v>
      </c>
      <c r="K4011">
        <v>3076</v>
      </c>
      <c r="L4011">
        <v>-85</v>
      </c>
      <c r="M4011">
        <f t="array" ref="M4011">SUM(IF(E$2:E4011=E4011,IF(B$2:B4011=B4011,IF(C$2:C4011=C4011,L$2:L4011))))</f>
        <v>-34</v>
      </c>
    </row>
    <row r="4012" spans="1:13" x14ac:dyDescent="0.25">
      <c r="A4012" s="2">
        <v>40342</v>
      </c>
      <c r="B4012">
        <v>2010</v>
      </c>
      <c r="C4012">
        <v>6</v>
      </c>
      <c r="D4012" t="s">
        <v>36</v>
      </c>
      <c r="E4012" t="s">
        <v>12</v>
      </c>
      <c r="F4012">
        <v>785</v>
      </c>
      <c r="G4012">
        <v>521</v>
      </c>
      <c r="H4012">
        <v>3</v>
      </c>
      <c r="I4012">
        <v>1563</v>
      </c>
      <c r="J4012">
        <v>2348</v>
      </c>
      <c r="K4012">
        <v>5338</v>
      </c>
      <c r="L4012">
        <v>2990</v>
      </c>
      <c r="M4012">
        <f t="array" ref="M4012">SUM(IF(E$2:E4012=E4012,IF(B$2:B4012=B4012,IF(C$2:C4012=C4012,L$2:L4012))))</f>
        <v>12733</v>
      </c>
    </row>
    <row r="4013" spans="1:13" x14ac:dyDescent="0.25">
      <c r="A4013" s="2">
        <v>40343</v>
      </c>
      <c r="B4013">
        <v>2010</v>
      </c>
      <c r="C4013">
        <v>6</v>
      </c>
      <c r="D4013" t="s">
        <v>30</v>
      </c>
      <c r="E4013" t="s">
        <v>13</v>
      </c>
      <c r="F4013">
        <v>1228</v>
      </c>
      <c r="G4013">
        <v>558</v>
      </c>
      <c r="H4013">
        <v>5</v>
      </c>
      <c r="I4013">
        <v>2790</v>
      </c>
      <c r="J4013">
        <v>4018</v>
      </c>
      <c r="K4013">
        <v>4417</v>
      </c>
      <c r="L4013">
        <v>399</v>
      </c>
      <c r="M4013">
        <f t="array" ref="M4013">SUM(IF(E$2:E4013=E4013,IF(B$2:B4013=B4013,IF(C$2:C4013=C4013,L$2:L4013))))</f>
        <v>-375</v>
      </c>
    </row>
    <row r="4014" spans="1:13" x14ac:dyDescent="0.25">
      <c r="A4014" s="2">
        <v>40344</v>
      </c>
      <c r="B4014">
        <v>2010</v>
      </c>
      <c r="C4014">
        <v>6</v>
      </c>
      <c r="D4014" t="s">
        <v>31</v>
      </c>
      <c r="E4014" t="s">
        <v>13</v>
      </c>
      <c r="F4014">
        <v>1228</v>
      </c>
      <c r="G4014">
        <v>758</v>
      </c>
      <c r="H4014">
        <v>1</v>
      </c>
      <c r="I4014">
        <v>758</v>
      </c>
      <c r="J4014">
        <v>1986</v>
      </c>
      <c r="K4014">
        <v>2156</v>
      </c>
      <c r="L4014">
        <v>170</v>
      </c>
      <c r="M4014">
        <f t="array" ref="M4014">SUM(IF(E$2:E4014=E4014,IF(B$2:B4014=B4014,IF(C$2:C4014=C4014,L$2:L4014))))</f>
        <v>-205</v>
      </c>
    </row>
    <row r="4015" spans="1:13" x14ac:dyDescent="0.25">
      <c r="A4015" s="2">
        <v>40347</v>
      </c>
      <c r="B4015">
        <v>2010</v>
      </c>
      <c r="C4015">
        <v>6</v>
      </c>
      <c r="D4015" t="s">
        <v>34</v>
      </c>
      <c r="E4015" t="s">
        <v>10</v>
      </c>
      <c r="F4015">
        <v>628</v>
      </c>
      <c r="G4015">
        <v>558</v>
      </c>
      <c r="H4015">
        <v>5</v>
      </c>
      <c r="I4015">
        <v>2790</v>
      </c>
      <c r="J4015">
        <v>3418</v>
      </c>
      <c r="K4015">
        <v>4024</v>
      </c>
      <c r="L4015">
        <v>606</v>
      </c>
      <c r="M4015">
        <f t="array" ref="M4015">SUM(IF(E$2:E4015=E4015,IF(B$2:B4015=B4015,IF(C$2:C4015=C4015,L$2:L4015))))</f>
        <v>4221</v>
      </c>
    </row>
    <row r="4016" spans="1:13" x14ac:dyDescent="0.25">
      <c r="A4016" s="2">
        <v>40348</v>
      </c>
      <c r="B4016">
        <v>2010</v>
      </c>
      <c r="C4016">
        <v>6</v>
      </c>
      <c r="D4016" t="s">
        <v>35</v>
      </c>
      <c r="E4016" t="s">
        <v>12</v>
      </c>
      <c r="F4016">
        <v>785</v>
      </c>
      <c r="G4016">
        <v>669</v>
      </c>
      <c r="H4016">
        <v>6</v>
      </c>
      <c r="I4016">
        <v>4014</v>
      </c>
      <c r="J4016">
        <v>4799</v>
      </c>
      <c r="K4016">
        <v>5375</v>
      </c>
      <c r="L4016">
        <v>576</v>
      </c>
      <c r="M4016">
        <f t="array" ref="M4016">SUM(IF(E$2:E4016=E4016,IF(B$2:B4016=B4016,IF(C$2:C4016=C4016,L$2:L4016))))</f>
        <v>13309</v>
      </c>
    </row>
    <row r="4017" spans="1:13" x14ac:dyDescent="0.25">
      <c r="A4017" s="2">
        <v>40348</v>
      </c>
      <c r="B4017">
        <v>2010</v>
      </c>
      <c r="C4017">
        <v>6</v>
      </c>
      <c r="D4017" t="s">
        <v>35</v>
      </c>
      <c r="E4017" t="s">
        <v>10</v>
      </c>
      <c r="F4017">
        <v>628</v>
      </c>
      <c r="G4017">
        <v>669</v>
      </c>
      <c r="H4017">
        <v>5</v>
      </c>
      <c r="I4017">
        <v>3345</v>
      </c>
      <c r="J4017">
        <v>3973</v>
      </c>
      <c r="K4017">
        <v>7267</v>
      </c>
      <c r="L4017">
        <v>3294</v>
      </c>
      <c r="M4017">
        <f t="array" ref="M4017">SUM(IF(E$2:E4017=E4017,IF(B$2:B4017=B4017,IF(C$2:C4017=C4017,L$2:L4017))))</f>
        <v>7515</v>
      </c>
    </row>
    <row r="4018" spans="1:13" x14ac:dyDescent="0.25">
      <c r="A4018" s="2">
        <v>40348</v>
      </c>
      <c r="B4018">
        <v>2010</v>
      </c>
      <c r="C4018">
        <v>6</v>
      </c>
      <c r="D4018" t="s">
        <v>35</v>
      </c>
      <c r="E4018" t="s">
        <v>13</v>
      </c>
      <c r="F4018">
        <v>1228</v>
      </c>
      <c r="G4018">
        <v>669</v>
      </c>
      <c r="H4018">
        <v>5</v>
      </c>
      <c r="I4018">
        <v>3345</v>
      </c>
      <c r="J4018">
        <v>4573</v>
      </c>
      <c r="K4018">
        <v>5755</v>
      </c>
      <c r="L4018">
        <v>1182</v>
      </c>
      <c r="M4018">
        <f t="array" ref="M4018">SUM(IF(E$2:E4018=E4018,IF(B$2:B4018=B4018,IF(C$2:C4018=C4018,L$2:L4018))))</f>
        <v>977</v>
      </c>
    </row>
    <row r="4019" spans="1:13" x14ac:dyDescent="0.25">
      <c r="A4019" s="2">
        <v>40349</v>
      </c>
      <c r="B4019">
        <v>2010</v>
      </c>
      <c r="C4019">
        <v>6</v>
      </c>
      <c r="D4019" t="s">
        <v>36</v>
      </c>
      <c r="E4019" t="s">
        <v>10</v>
      </c>
      <c r="F4019">
        <v>628</v>
      </c>
      <c r="G4019">
        <v>521</v>
      </c>
      <c r="H4019">
        <v>10</v>
      </c>
      <c r="I4019">
        <v>5210</v>
      </c>
      <c r="J4019">
        <v>5838</v>
      </c>
      <c r="K4019">
        <v>9333</v>
      </c>
      <c r="L4019">
        <v>3495</v>
      </c>
      <c r="M4019">
        <f t="array" ref="M4019">SUM(IF(E$2:E4019=E4019,IF(B$2:B4019=B4019,IF(C$2:C4019=C4019,L$2:L4019))))</f>
        <v>11010</v>
      </c>
    </row>
    <row r="4020" spans="1:13" x14ac:dyDescent="0.25">
      <c r="A4020" s="2">
        <v>40349</v>
      </c>
      <c r="B4020">
        <v>2010</v>
      </c>
      <c r="C4020">
        <v>6</v>
      </c>
      <c r="D4020" t="s">
        <v>36</v>
      </c>
      <c r="E4020" t="s">
        <v>13</v>
      </c>
      <c r="F4020">
        <v>1228</v>
      </c>
      <c r="G4020">
        <v>521</v>
      </c>
      <c r="H4020">
        <v>8</v>
      </c>
      <c r="I4020">
        <v>4168</v>
      </c>
      <c r="J4020">
        <v>5396</v>
      </c>
      <c r="K4020">
        <v>4897</v>
      </c>
      <c r="L4020">
        <v>-499</v>
      </c>
      <c r="M4020">
        <f t="array" ref="M4020">SUM(IF(E$2:E4020=E4020,IF(B$2:B4020=B4020,IF(C$2:C4020=C4020,L$2:L4020))))</f>
        <v>478</v>
      </c>
    </row>
    <row r="4021" spans="1:13" x14ac:dyDescent="0.25">
      <c r="A4021" s="2">
        <v>40351</v>
      </c>
      <c r="B4021">
        <v>2010</v>
      </c>
      <c r="C4021">
        <v>6</v>
      </c>
      <c r="D4021" t="s">
        <v>31</v>
      </c>
      <c r="E4021" t="s">
        <v>10</v>
      </c>
      <c r="F4021">
        <v>628</v>
      </c>
      <c r="G4021">
        <v>758</v>
      </c>
      <c r="H4021">
        <v>5</v>
      </c>
      <c r="I4021">
        <v>3790</v>
      </c>
      <c r="J4021">
        <v>4418</v>
      </c>
      <c r="K4021">
        <v>4657</v>
      </c>
      <c r="L4021">
        <v>239</v>
      </c>
      <c r="M4021">
        <f t="array" ref="M4021">SUM(IF(E$2:E4021=E4021,IF(B$2:B4021=B4021,IF(C$2:C4021=C4021,L$2:L4021))))</f>
        <v>11249</v>
      </c>
    </row>
    <row r="4022" spans="1:13" x14ac:dyDescent="0.25">
      <c r="A4022" s="2">
        <v>40352</v>
      </c>
      <c r="B4022">
        <v>2010</v>
      </c>
      <c r="C4022">
        <v>6</v>
      </c>
      <c r="D4022" t="s">
        <v>32</v>
      </c>
      <c r="E4022" t="s">
        <v>13</v>
      </c>
      <c r="F4022">
        <v>1228</v>
      </c>
      <c r="G4022">
        <v>758</v>
      </c>
      <c r="H4022">
        <v>10</v>
      </c>
      <c r="I4022">
        <v>7580</v>
      </c>
      <c r="J4022">
        <v>8808</v>
      </c>
      <c r="K4022">
        <v>8636</v>
      </c>
      <c r="L4022">
        <v>-172</v>
      </c>
      <c r="M4022">
        <f t="array" ref="M4022">SUM(IF(E$2:E4022=E4022,IF(B$2:B4022=B4022,IF(C$2:C4022=C4022,L$2:L4022))))</f>
        <v>306</v>
      </c>
    </row>
    <row r="4023" spans="1:13" x14ac:dyDescent="0.25">
      <c r="A4023" s="2">
        <v>40352</v>
      </c>
      <c r="B4023">
        <v>2010</v>
      </c>
      <c r="C4023">
        <v>6</v>
      </c>
      <c r="D4023" t="s">
        <v>32</v>
      </c>
      <c r="E4023" t="s">
        <v>12</v>
      </c>
      <c r="F4023">
        <v>785</v>
      </c>
      <c r="G4023">
        <v>758</v>
      </c>
      <c r="H4023">
        <v>1</v>
      </c>
      <c r="I4023">
        <v>758</v>
      </c>
      <c r="J4023">
        <v>1543</v>
      </c>
      <c r="K4023">
        <v>1518</v>
      </c>
      <c r="L4023">
        <v>-25</v>
      </c>
      <c r="M4023">
        <f t="array" ref="M4023">SUM(IF(E$2:E4023=E4023,IF(B$2:B4023=B4023,IF(C$2:C4023=C4023,L$2:L4023))))</f>
        <v>13284</v>
      </c>
    </row>
    <row r="4024" spans="1:13" x14ac:dyDescent="0.25">
      <c r="A4024" s="2">
        <v>40353</v>
      </c>
      <c r="B4024">
        <v>2010</v>
      </c>
      <c r="C4024">
        <v>6</v>
      </c>
      <c r="D4024" t="s">
        <v>33</v>
      </c>
      <c r="E4024" t="s">
        <v>12</v>
      </c>
      <c r="F4024">
        <v>785</v>
      </c>
      <c r="G4024">
        <v>521</v>
      </c>
      <c r="H4024">
        <v>3</v>
      </c>
      <c r="I4024">
        <v>1563</v>
      </c>
      <c r="J4024">
        <v>2348</v>
      </c>
      <c r="K4024">
        <v>1989</v>
      </c>
      <c r="L4024">
        <v>-359</v>
      </c>
      <c r="M4024">
        <f t="array" ref="M4024">SUM(IF(E$2:E4024=E4024,IF(B$2:B4024=B4024,IF(C$2:C4024=C4024,L$2:L4024))))</f>
        <v>12925</v>
      </c>
    </row>
    <row r="4025" spans="1:13" x14ac:dyDescent="0.25">
      <c r="A4025" s="2">
        <v>40354</v>
      </c>
      <c r="B4025">
        <v>2010</v>
      </c>
      <c r="C4025">
        <v>6</v>
      </c>
      <c r="D4025" t="s">
        <v>34</v>
      </c>
      <c r="E4025" t="s">
        <v>12</v>
      </c>
      <c r="F4025">
        <v>785</v>
      </c>
      <c r="G4025">
        <v>558</v>
      </c>
      <c r="H4025">
        <v>3</v>
      </c>
      <c r="I4025">
        <v>1674</v>
      </c>
      <c r="J4025">
        <v>2459</v>
      </c>
      <c r="K4025">
        <v>2277</v>
      </c>
      <c r="L4025">
        <v>-182</v>
      </c>
      <c r="M4025">
        <f t="array" ref="M4025">SUM(IF(E$2:E4025=E4025,IF(B$2:B4025=B4025,IF(C$2:C4025=C4025,L$2:L4025))))</f>
        <v>12743</v>
      </c>
    </row>
    <row r="4026" spans="1:13" x14ac:dyDescent="0.25">
      <c r="A4026" s="2">
        <v>40356</v>
      </c>
      <c r="B4026">
        <v>2010</v>
      </c>
      <c r="C4026">
        <v>6</v>
      </c>
      <c r="D4026" t="s">
        <v>36</v>
      </c>
      <c r="E4026" t="s">
        <v>12</v>
      </c>
      <c r="F4026">
        <v>785</v>
      </c>
      <c r="G4026">
        <v>521</v>
      </c>
      <c r="H4026">
        <v>2</v>
      </c>
      <c r="I4026">
        <v>1042</v>
      </c>
      <c r="J4026">
        <v>1827</v>
      </c>
      <c r="K4026">
        <v>2047</v>
      </c>
      <c r="L4026">
        <v>220</v>
      </c>
      <c r="M4026">
        <f t="array" ref="M4026">SUM(IF(E$2:E4026=E4026,IF(B$2:B4026=B4026,IF(C$2:C4026=C4026,L$2:L4026))))</f>
        <v>12963</v>
      </c>
    </row>
    <row r="4027" spans="1:13" x14ac:dyDescent="0.25">
      <c r="A4027" s="2">
        <v>40357</v>
      </c>
      <c r="B4027">
        <v>2010</v>
      </c>
      <c r="C4027">
        <v>6</v>
      </c>
      <c r="D4027" t="s">
        <v>30</v>
      </c>
      <c r="E4027" t="s">
        <v>7</v>
      </c>
      <c r="F4027">
        <v>1179</v>
      </c>
      <c r="G4027">
        <v>558</v>
      </c>
      <c r="H4027">
        <v>4</v>
      </c>
      <c r="I4027">
        <v>2232</v>
      </c>
      <c r="J4027">
        <v>3411</v>
      </c>
      <c r="K4027">
        <v>4605</v>
      </c>
      <c r="L4027">
        <v>1194</v>
      </c>
      <c r="M4027">
        <f t="array" ref="M4027">SUM(IF(E$2:E4027=E4027,IF(B$2:B4027=B4027,IF(C$2:C4027=C4027,L$2:L4027))))</f>
        <v>1194</v>
      </c>
    </row>
    <row r="4028" spans="1:13" x14ac:dyDescent="0.25">
      <c r="A4028" s="2">
        <v>40358</v>
      </c>
      <c r="B4028">
        <v>2010</v>
      </c>
      <c r="C4028">
        <v>6</v>
      </c>
      <c r="D4028" t="s">
        <v>31</v>
      </c>
      <c r="E4028" t="s">
        <v>12</v>
      </c>
      <c r="F4028">
        <v>785</v>
      </c>
      <c r="G4028">
        <v>758</v>
      </c>
      <c r="H4028">
        <v>2</v>
      </c>
      <c r="I4028">
        <v>1516</v>
      </c>
      <c r="J4028">
        <v>2301</v>
      </c>
      <c r="K4028">
        <v>2608</v>
      </c>
      <c r="L4028">
        <v>307</v>
      </c>
      <c r="M4028">
        <f t="array" ref="M4028">SUM(IF(E$2:E4028=E4028,IF(B$2:B4028=B4028,IF(C$2:C4028=C4028,L$2:L4028))))</f>
        <v>13270</v>
      </c>
    </row>
    <row r="4029" spans="1:13" x14ac:dyDescent="0.25">
      <c r="A4029" s="2">
        <v>40359</v>
      </c>
      <c r="B4029">
        <v>2010</v>
      </c>
      <c r="C4029">
        <v>6</v>
      </c>
      <c r="D4029" t="s">
        <v>32</v>
      </c>
      <c r="E4029" t="s">
        <v>13</v>
      </c>
      <c r="F4029">
        <v>1228</v>
      </c>
      <c r="G4029">
        <v>758</v>
      </c>
      <c r="H4029">
        <v>8</v>
      </c>
      <c r="I4029">
        <v>6064</v>
      </c>
      <c r="J4029">
        <v>7292</v>
      </c>
      <c r="K4029">
        <v>5916</v>
      </c>
      <c r="L4029">
        <v>-1376</v>
      </c>
      <c r="M4029">
        <f t="array" ref="M4029">SUM(IF(E$2:E4029=E4029,IF(B$2:B4029=B4029,IF(C$2:C4029=C4029,L$2:L4029))))</f>
        <v>-1070</v>
      </c>
    </row>
    <row r="4030" spans="1:13" x14ac:dyDescent="0.25">
      <c r="A4030" s="2">
        <v>40360</v>
      </c>
      <c r="B4030">
        <v>2010</v>
      </c>
      <c r="C4030">
        <v>7</v>
      </c>
      <c r="D4030" t="s">
        <v>33</v>
      </c>
      <c r="E4030" t="s">
        <v>11</v>
      </c>
      <c r="F4030">
        <v>743</v>
      </c>
      <c r="G4030">
        <v>521</v>
      </c>
      <c r="H4030">
        <v>10</v>
      </c>
      <c r="I4030">
        <v>5210</v>
      </c>
      <c r="J4030">
        <v>5953</v>
      </c>
      <c r="K4030">
        <v>25522</v>
      </c>
      <c r="L4030">
        <v>19569</v>
      </c>
      <c r="M4030">
        <f t="array" ref="M4030">SUM(IF(E$2:E4030=E4030,IF(B$2:B4030=B4030,IF(C$2:C4030=C4030,L$2:L4030))))</f>
        <v>19569</v>
      </c>
    </row>
    <row r="4031" spans="1:13" x14ac:dyDescent="0.25">
      <c r="A4031" s="2">
        <v>40360</v>
      </c>
      <c r="B4031">
        <v>2010</v>
      </c>
      <c r="C4031">
        <v>7</v>
      </c>
      <c r="D4031" t="s">
        <v>33</v>
      </c>
      <c r="E4031" t="s">
        <v>12</v>
      </c>
      <c r="F4031">
        <v>785</v>
      </c>
      <c r="G4031">
        <v>521</v>
      </c>
      <c r="H4031">
        <v>4</v>
      </c>
      <c r="I4031">
        <v>2084</v>
      </c>
      <c r="J4031">
        <v>2869</v>
      </c>
      <c r="K4031">
        <v>11108</v>
      </c>
      <c r="L4031">
        <v>8239</v>
      </c>
      <c r="M4031">
        <f t="array" ref="M4031">SUM(IF(E$2:E4031=E4031,IF(B$2:B4031=B4031,IF(C$2:C4031=C4031,L$2:L4031))))</f>
        <v>8239</v>
      </c>
    </row>
    <row r="4032" spans="1:13" x14ac:dyDescent="0.25">
      <c r="A4032" s="2">
        <v>40361</v>
      </c>
      <c r="B4032">
        <v>2010</v>
      </c>
      <c r="C4032">
        <v>7</v>
      </c>
      <c r="D4032" t="s">
        <v>34</v>
      </c>
      <c r="E4032" t="s">
        <v>12</v>
      </c>
      <c r="F4032">
        <v>785</v>
      </c>
      <c r="G4032">
        <v>558</v>
      </c>
      <c r="H4032">
        <v>9</v>
      </c>
      <c r="I4032">
        <v>5022</v>
      </c>
      <c r="J4032">
        <v>5807</v>
      </c>
      <c r="K4032">
        <v>6570</v>
      </c>
      <c r="L4032">
        <v>763</v>
      </c>
      <c r="M4032">
        <f t="array" ref="M4032">SUM(IF(E$2:E4032=E4032,IF(B$2:B4032=B4032,IF(C$2:C4032=C4032,L$2:L4032))))</f>
        <v>9002</v>
      </c>
    </row>
    <row r="4033" spans="1:13" x14ac:dyDescent="0.25">
      <c r="A4033" s="2">
        <v>40362</v>
      </c>
      <c r="B4033">
        <v>2010</v>
      </c>
      <c r="C4033">
        <v>7</v>
      </c>
      <c r="D4033" t="s">
        <v>35</v>
      </c>
      <c r="E4033" t="s">
        <v>12</v>
      </c>
      <c r="F4033">
        <v>785</v>
      </c>
      <c r="G4033">
        <v>669</v>
      </c>
      <c r="H4033">
        <v>2</v>
      </c>
      <c r="I4033">
        <v>1338</v>
      </c>
      <c r="J4033">
        <v>2123</v>
      </c>
      <c r="K4033">
        <v>1826</v>
      </c>
      <c r="L4033">
        <v>-297</v>
      </c>
      <c r="M4033">
        <f t="array" ref="M4033">SUM(IF(E$2:E4033=E4033,IF(B$2:B4033=B4033,IF(C$2:C4033=C4033,L$2:L4033))))</f>
        <v>8705</v>
      </c>
    </row>
    <row r="4034" spans="1:13" x14ac:dyDescent="0.25">
      <c r="A4034" s="2">
        <v>40363</v>
      </c>
      <c r="B4034">
        <v>2010</v>
      </c>
      <c r="C4034">
        <v>7</v>
      </c>
      <c r="D4034" t="s">
        <v>36</v>
      </c>
      <c r="E4034" t="s">
        <v>10</v>
      </c>
      <c r="F4034">
        <v>628</v>
      </c>
      <c r="G4034">
        <v>521</v>
      </c>
      <c r="H4034">
        <v>2</v>
      </c>
      <c r="I4034">
        <v>1042</v>
      </c>
      <c r="J4034">
        <v>1670</v>
      </c>
      <c r="K4034">
        <v>1560</v>
      </c>
      <c r="L4034">
        <v>-110</v>
      </c>
      <c r="M4034">
        <f t="array" ref="M4034">SUM(IF(E$2:E4034=E4034,IF(B$2:B4034=B4034,IF(C$2:C4034=C4034,L$2:L4034))))</f>
        <v>-110</v>
      </c>
    </row>
    <row r="4035" spans="1:13" x14ac:dyDescent="0.25">
      <c r="A4035" s="2">
        <v>40365</v>
      </c>
      <c r="B4035">
        <v>2010</v>
      </c>
      <c r="C4035">
        <v>7</v>
      </c>
      <c r="D4035" t="s">
        <v>31</v>
      </c>
      <c r="E4035" t="s">
        <v>10</v>
      </c>
      <c r="F4035">
        <v>628</v>
      </c>
      <c r="G4035">
        <v>758</v>
      </c>
      <c r="H4035">
        <v>4</v>
      </c>
      <c r="I4035">
        <v>3032</v>
      </c>
      <c r="J4035">
        <v>3660</v>
      </c>
      <c r="K4035">
        <v>6119</v>
      </c>
      <c r="L4035">
        <v>2459</v>
      </c>
      <c r="M4035">
        <f t="array" ref="M4035">SUM(IF(E$2:E4035=E4035,IF(B$2:B4035=B4035,IF(C$2:C4035=C4035,L$2:L4035))))</f>
        <v>2349</v>
      </c>
    </row>
    <row r="4036" spans="1:13" x14ac:dyDescent="0.25">
      <c r="A4036" s="2">
        <v>40366</v>
      </c>
      <c r="B4036">
        <v>2010</v>
      </c>
      <c r="C4036">
        <v>7</v>
      </c>
      <c r="D4036" t="s">
        <v>32</v>
      </c>
      <c r="E4036" t="s">
        <v>12</v>
      </c>
      <c r="F4036">
        <v>785</v>
      </c>
      <c r="G4036">
        <v>758</v>
      </c>
      <c r="H4036">
        <v>3</v>
      </c>
      <c r="I4036">
        <v>2274</v>
      </c>
      <c r="J4036">
        <v>3059</v>
      </c>
      <c r="K4036">
        <v>3098</v>
      </c>
      <c r="L4036">
        <v>39</v>
      </c>
      <c r="M4036">
        <f t="array" ref="M4036">SUM(IF(E$2:E4036=E4036,IF(B$2:B4036=B4036,IF(C$2:C4036=C4036,L$2:L4036))))</f>
        <v>8744</v>
      </c>
    </row>
    <row r="4037" spans="1:13" x14ac:dyDescent="0.25">
      <c r="A4037" s="2">
        <v>40367</v>
      </c>
      <c r="B4037">
        <v>2010</v>
      </c>
      <c r="C4037">
        <v>7</v>
      </c>
      <c r="D4037" t="s">
        <v>33</v>
      </c>
      <c r="E4037" t="s">
        <v>8</v>
      </c>
      <c r="F4037">
        <v>1077</v>
      </c>
      <c r="G4037">
        <v>521</v>
      </c>
      <c r="H4037">
        <v>2</v>
      </c>
      <c r="I4037">
        <v>1042</v>
      </c>
      <c r="J4037">
        <v>2119</v>
      </c>
      <c r="K4037">
        <v>5629</v>
      </c>
      <c r="L4037">
        <v>3510</v>
      </c>
      <c r="M4037">
        <f t="array" ref="M4037">SUM(IF(E$2:E4037=E4037,IF(B$2:B4037=B4037,IF(C$2:C4037=C4037,L$2:L4037))))</f>
        <v>3510</v>
      </c>
    </row>
    <row r="4038" spans="1:13" x14ac:dyDescent="0.25">
      <c r="A4038" s="2">
        <v>40367</v>
      </c>
      <c r="B4038">
        <v>2010</v>
      </c>
      <c r="C4038">
        <v>7</v>
      </c>
      <c r="D4038" t="s">
        <v>33</v>
      </c>
      <c r="E4038" t="s">
        <v>13</v>
      </c>
      <c r="F4038">
        <v>1228</v>
      </c>
      <c r="G4038">
        <v>521</v>
      </c>
      <c r="H4038">
        <v>4</v>
      </c>
      <c r="I4038">
        <v>2084</v>
      </c>
      <c r="J4038">
        <v>3312</v>
      </c>
      <c r="K4038">
        <v>2736</v>
      </c>
      <c r="L4038">
        <v>-576</v>
      </c>
      <c r="M4038">
        <f t="array" ref="M4038">SUM(IF(E$2:E4038=E4038,IF(B$2:B4038=B4038,IF(C$2:C4038=C4038,L$2:L4038))))</f>
        <v>-576</v>
      </c>
    </row>
    <row r="4039" spans="1:13" x14ac:dyDescent="0.25">
      <c r="A4039" s="2">
        <v>40369</v>
      </c>
      <c r="B4039">
        <v>2010</v>
      </c>
      <c r="C4039">
        <v>7</v>
      </c>
      <c r="D4039" t="s">
        <v>35</v>
      </c>
      <c r="E4039" t="s">
        <v>12</v>
      </c>
      <c r="F4039">
        <v>785</v>
      </c>
      <c r="G4039">
        <v>669</v>
      </c>
      <c r="H4039">
        <v>7</v>
      </c>
      <c r="I4039">
        <v>4683</v>
      </c>
      <c r="J4039">
        <v>5468</v>
      </c>
      <c r="K4039">
        <v>4596</v>
      </c>
      <c r="L4039">
        <v>-872</v>
      </c>
      <c r="M4039">
        <f t="array" ref="M4039">SUM(IF(E$2:E4039=E4039,IF(B$2:B4039=B4039,IF(C$2:C4039=C4039,L$2:L4039))))</f>
        <v>7872</v>
      </c>
    </row>
    <row r="4040" spans="1:13" x14ac:dyDescent="0.25">
      <c r="A4040" s="2">
        <v>40369</v>
      </c>
      <c r="B4040">
        <v>2010</v>
      </c>
      <c r="C4040">
        <v>7</v>
      </c>
      <c r="D4040" t="s">
        <v>35</v>
      </c>
      <c r="E4040" t="s">
        <v>8</v>
      </c>
      <c r="F4040">
        <v>1077</v>
      </c>
      <c r="G4040">
        <v>669</v>
      </c>
      <c r="H4040">
        <v>8</v>
      </c>
      <c r="I4040">
        <v>5352</v>
      </c>
      <c r="J4040">
        <v>6429</v>
      </c>
      <c r="K4040">
        <v>7004</v>
      </c>
      <c r="L4040">
        <v>575</v>
      </c>
      <c r="M4040">
        <f t="array" ref="M4040">SUM(IF(E$2:E4040=E4040,IF(B$2:B4040=B4040,IF(C$2:C4040=C4040,L$2:L4040))))</f>
        <v>4085</v>
      </c>
    </row>
    <row r="4041" spans="1:13" x14ac:dyDescent="0.25">
      <c r="A4041" s="2">
        <v>40371</v>
      </c>
      <c r="B4041">
        <v>2010</v>
      </c>
      <c r="C4041">
        <v>7</v>
      </c>
      <c r="D4041" t="s">
        <v>30</v>
      </c>
      <c r="E4041" t="s">
        <v>12</v>
      </c>
      <c r="F4041">
        <v>785</v>
      </c>
      <c r="G4041">
        <v>558</v>
      </c>
      <c r="H4041">
        <v>6</v>
      </c>
      <c r="I4041">
        <v>3348</v>
      </c>
      <c r="J4041">
        <v>4133</v>
      </c>
      <c r="K4041">
        <v>3790</v>
      </c>
      <c r="L4041">
        <v>-343</v>
      </c>
      <c r="M4041">
        <f t="array" ref="M4041">SUM(IF(E$2:E4041=E4041,IF(B$2:B4041=B4041,IF(C$2:C4041=C4041,L$2:L4041))))</f>
        <v>7529</v>
      </c>
    </row>
    <row r="4042" spans="1:13" x14ac:dyDescent="0.25">
      <c r="A4042" s="2">
        <v>40371</v>
      </c>
      <c r="B4042">
        <v>2010</v>
      </c>
      <c r="C4042">
        <v>7</v>
      </c>
      <c r="D4042" t="s">
        <v>30</v>
      </c>
      <c r="E4042" t="s">
        <v>10</v>
      </c>
      <c r="F4042">
        <v>628</v>
      </c>
      <c r="G4042">
        <v>558</v>
      </c>
      <c r="H4042">
        <v>6</v>
      </c>
      <c r="I4042">
        <v>3348</v>
      </c>
      <c r="J4042">
        <v>3976</v>
      </c>
      <c r="K4042">
        <v>4219</v>
      </c>
      <c r="L4042">
        <v>243</v>
      </c>
      <c r="M4042">
        <f t="array" ref="M4042">SUM(IF(E$2:E4042=E4042,IF(B$2:B4042=B4042,IF(C$2:C4042=C4042,L$2:L4042))))</f>
        <v>2592</v>
      </c>
    </row>
    <row r="4043" spans="1:13" x14ac:dyDescent="0.25">
      <c r="A4043" s="2">
        <v>40372</v>
      </c>
      <c r="B4043">
        <v>2010</v>
      </c>
      <c r="C4043">
        <v>7</v>
      </c>
      <c r="D4043" t="s">
        <v>31</v>
      </c>
      <c r="E4043" t="s">
        <v>8</v>
      </c>
      <c r="F4043">
        <v>1077</v>
      </c>
      <c r="G4043">
        <v>758</v>
      </c>
      <c r="H4043">
        <v>8</v>
      </c>
      <c r="I4043">
        <v>6064</v>
      </c>
      <c r="J4043">
        <v>7141</v>
      </c>
      <c r="K4043">
        <v>7300</v>
      </c>
      <c r="L4043">
        <v>159</v>
      </c>
      <c r="M4043">
        <f t="array" ref="M4043">SUM(IF(E$2:E4043=E4043,IF(B$2:B4043=B4043,IF(C$2:C4043=C4043,L$2:L4043))))</f>
        <v>4244</v>
      </c>
    </row>
    <row r="4044" spans="1:13" x14ac:dyDescent="0.25">
      <c r="A4044" s="2">
        <v>40374</v>
      </c>
      <c r="B4044">
        <v>2010</v>
      </c>
      <c r="C4044">
        <v>7</v>
      </c>
      <c r="D4044" t="s">
        <v>33</v>
      </c>
      <c r="E4044" t="s">
        <v>10</v>
      </c>
      <c r="F4044">
        <v>628</v>
      </c>
      <c r="G4044">
        <v>521</v>
      </c>
      <c r="H4044">
        <v>10</v>
      </c>
      <c r="I4044">
        <v>5210</v>
      </c>
      <c r="J4044">
        <v>5838</v>
      </c>
      <c r="K4044">
        <v>6011</v>
      </c>
      <c r="L4044">
        <v>173</v>
      </c>
      <c r="M4044">
        <f t="array" ref="M4044">SUM(IF(E$2:E4044=E4044,IF(B$2:B4044=B4044,IF(C$2:C4044=C4044,L$2:L4044))))</f>
        <v>2765</v>
      </c>
    </row>
    <row r="4045" spans="1:13" x14ac:dyDescent="0.25">
      <c r="A4045" s="2">
        <v>40375</v>
      </c>
      <c r="B4045">
        <v>2010</v>
      </c>
      <c r="C4045">
        <v>7</v>
      </c>
      <c r="D4045" t="s">
        <v>34</v>
      </c>
      <c r="E4045" t="s">
        <v>12</v>
      </c>
      <c r="F4045">
        <v>785</v>
      </c>
      <c r="G4045">
        <v>558</v>
      </c>
      <c r="H4045">
        <v>3</v>
      </c>
      <c r="I4045">
        <v>1674</v>
      </c>
      <c r="J4045">
        <v>2459</v>
      </c>
      <c r="K4045">
        <v>2503</v>
      </c>
      <c r="L4045">
        <v>44</v>
      </c>
      <c r="M4045">
        <f t="array" ref="M4045">SUM(IF(E$2:E4045=E4045,IF(B$2:B4045=B4045,IF(C$2:C4045=C4045,L$2:L4045))))</f>
        <v>7573</v>
      </c>
    </row>
    <row r="4046" spans="1:13" x14ac:dyDescent="0.25">
      <c r="A4046" s="2">
        <v>40377</v>
      </c>
      <c r="B4046">
        <v>2010</v>
      </c>
      <c r="C4046">
        <v>7</v>
      </c>
      <c r="D4046" t="s">
        <v>36</v>
      </c>
      <c r="E4046" t="s">
        <v>12</v>
      </c>
      <c r="F4046">
        <v>785</v>
      </c>
      <c r="G4046">
        <v>521</v>
      </c>
      <c r="H4046">
        <v>1</v>
      </c>
      <c r="I4046">
        <v>521</v>
      </c>
      <c r="J4046">
        <v>1306</v>
      </c>
      <c r="K4046">
        <v>1217</v>
      </c>
      <c r="L4046">
        <v>-89</v>
      </c>
      <c r="M4046">
        <f t="array" ref="M4046">SUM(IF(E$2:E4046=E4046,IF(B$2:B4046=B4046,IF(C$2:C4046=C4046,L$2:L4046))))</f>
        <v>7484</v>
      </c>
    </row>
    <row r="4047" spans="1:13" x14ac:dyDescent="0.25">
      <c r="A4047" s="2">
        <v>40380</v>
      </c>
      <c r="B4047">
        <v>2010</v>
      </c>
      <c r="C4047">
        <v>7</v>
      </c>
      <c r="D4047" t="s">
        <v>32</v>
      </c>
      <c r="E4047" t="s">
        <v>10</v>
      </c>
      <c r="F4047">
        <v>628</v>
      </c>
      <c r="G4047">
        <v>758</v>
      </c>
      <c r="H4047">
        <v>3</v>
      </c>
      <c r="I4047">
        <v>2274</v>
      </c>
      <c r="J4047">
        <v>2902</v>
      </c>
      <c r="K4047">
        <v>2842</v>
      </c>
      <c r="L4047">
        <v>-60</v>
      </c>
      <c r="M4047">
        <f t="array" ref="M4047">SUM(IF(E$2:E4047=E4047,IF(B$2:B4047=B4047,IF(C$2:C4047=C4047,L$2:L4047))))</f>
        <v>2705</v>
      </c>
    </row>
    <row r="4048" spans="1:13" x14ac:dyDescent="0.25">
      <c r="A4048" s="2">
        <v>40380</v>
      </c>
      <c r="B4048">
        <v>2010</v>
      </c>
      <c r="C4048">
        <v>7</v>
      </c>
      <c r="D4048" t="s">
        <v>32</v>
      </c>
      <c r="E4048" t="s">
        <v>12</v>
      </c>
      <c r="F4048">
        <v>785</v>
      </c>
      <c r="G4048">
        <v>758</v>
      </c>
      <c r="H4048">
        <v>10</v>
      </c>
      <c r="I4048">
        <v>7580</v>
      </c>
      <c r="J4048">
        <v>8365</v>
      </c>
      <c r="K4048">
        <v>8833</v>
      </c>
      <c r="L4048">
        <v>468</v>
      </c>
      <c r="M4048">
        <f t="array" ref="M4048">SUM(IF(E$2:E4048=E4048,IF(B$2:B4048=B4048,IF(C$2:C4048=C4048,L$2:L4048))))</f>
        <v>7952</v>
      </c>
    </row>
    <row r="4049" spans="1:13" x14ac:dyDescent="0.25">
      <c r="A4049" s="2">
        <v>40380</v>
      </c>
      <c r="B4049">
        <v>2010</v>
      </c>
      <c r="C4049">
        <v>7</v>
      </c>
      <c r="D4049" t="s">
        <v>32</v>
      </c>
      <c r="E4049" t="s">
        <v>11</v>
      </c>
      <c r="F4049">
        <v>743</v>
      </c>
      <c r="G4049">
        <v>758</v>
      </c>
      <c r="H4049">
        <v>7</v>
      </c>
      <c r="I4049">
        <v>5306</v>
      </c>
      <c r="J4049">
        <v>6049</v>
      </c>
      <c r="K4049">
        <v>5341</v>
      </c>
      <c r="L4049">
        <v>-708</v>
      </c>
      <c r="M4049">
        <f t="array" ref="M4049">SUM(IF(E$2:E4049=E4049,IF(B$2:B4049=B4049,IF(C$2:C4049=C4049,L$2:L4049))))</f>
        <v>18861</v>
      </c>
    </row>
    <row r="4050" spans="1:13" x14ac:dyDescent="0.25">
      <c r="A4050" s="2">
        <v>40383</v>
      </c>
      <c r="B4050">
        <v>2010</v>
      </c>
      <c r="C4050">
        <v>7</v>
      </c>
      <c r="D4050" t="s">
        <v>35</v>
      </c>
      <c r="E4050" t="s">
        <v>13</v>
      </c>
      <c r="F4050">
        <v>1228</v>
      </c>
      <c r="G4050">
        <v>669</v>
      </c>
      <c r="H4050">
        <v>3</v>
      </c>
      <c r="I4050">
        <v>2007</v>
      </c>
      <c r="J4050">
        <v>3235</v>
      </c>
      <c r="K4050">
        <v>3461</v>
      </c>
      <c r="L4050">
        <v>226</v>
      </c>
      <c r="M4050">
        <f t="array" ref="M4050">SUM(IF(E$2:E4050=E4050,IF(B$2:B4050=B4050,IF(C$2:C4050=C4050,L$2:L4050))))</f>
        <v>-350</v>
      </c>
    </row>
    <row r="4051" spans="1:13" x14ac:dyDescent="0.25">
      <c r="A4051" s="2">
        <v>40383</v>
      </c>
      <c r="B4051">
        <v>2010</v>
      </c>
      <c r="C4051">
        <v>7</v>
      </c>
      <c r="D4051" t="s">
        <v>35</v>
      </c>
      <c r="E4051" t="s">
        <v>11</v>
      </c>
      <c r="F4051">
        <v>743</v>
      </c>
      <c r="G4051">
        <v>669</v>
      </c>
      <c r="H4051">
        <v>8</v>
      </c>
      <c r="I4051">
        <v>5352</v>
      </c>
      <c r="J4051">
        <v>6095</v>
      </c>
      <c r="K4051">
        <v>5623</v>
      </c>
      <c r="L4051">
        <v>-472</v>
      </c>
      <c r="M4051">
        <f t="array" ref="M4051">SUM(IF(E$2:E4051=E4051,IF(B$2:B4051=B4051,IF(C$2:C4051=C4051,L$2:L4051))))</f>
        <v>18389</v>
      </c>
    </row>
    <row r="4052" spans="1:13" x14ac:dyDescent="0.25">
      <c r="A4052" s="2">
        <v>40384</v>
      </c>
      <c r="B4052">
        <v>2010</v>
      </c>
      <c r="C4052">
        <v>7</v>
      </c>
      <c r="D4052" t="s">
        <v>36</v>
      </c>
      <c r="E4052" t="s">
        <v>11</v>
      </c>
      <c r="F4052">
        <v>743</v>
      </c>
      <c r="G4052">
        <v>521</v>
      </c>
      <c r="H4052">
        <v>3</v>
      </c>
      <c r="I4052">
        <v>1563</v>
      </c>
      <c r="J4052">
        <v>2306</v>
      </c>
      <c r="K4052">
        <v>2477</v>
      </c>
      <c r="L4052">
        <v>171</v>
      </c>
      <c r="M4052">
        <f t="array" ref="M4052">SUM(IF(E$2:E4052=E4052,IF(B$2:B4052=B4052,IF(C$2:C4052=C4052,L$2:L4052))))</f>
        <v>18560</v>
      </c>
    </row>
    <row r="4053" spans="1:13" x14ac:dyDescent="0.25">
      <c r="A4053" s="2">
        <v>40385</v>
      </c>
      <c r="B4053">
        <v>2010</v>
      </c>
      <c r="C4053">
        <v>7</v>
      </c>
      <c r="D4053" t="s">
        <v>30</v>
      </c>
      <c r="E4053" t="s">
        <v>12</v>
      </c>
      <c r="F4053">
        <v>785</v>
      </c>
      <c r="G4053">
        <v>558</v>
      </c>
      <c r="H4053">
        <v>4</v>
      </c>
      <c r="I4053">
        <v>2232</v>
      </c>
      <c r="J4053">
        <v>3017</v>
      </c>
      <c r="K4053">
        <v>3244</v>
      </c>
      <c r="L4053">
        <v>227</v>
      </c>
      <c r="M4053">
        <f t="array" ref="M4053">SUM(IF(E$2:E4053=E4053,IF(B$2:B4053=B4053,IF(C$2:C4053=C4053,L$2:L4053))))</f>
        <v>8179</v>
      </c>
    </row>
    <row r="4054" spans="1:13" x14ac:dyDescent="0.25">
      <c r="A4054" s="2">
        <v>40386</v>
      </c>
      <c r="B4054">
        <v>2010</v>
      </c>
      <c r="C4054">
        <v>7</v>
      </c>
      <c r="D4054" t="s">
        <v>31</v>
      </c>
      <c r="E4054" t="s">
        <v>7</v>
      </c>
      <c r="F4054">
        <v>1179</v>
      </c>
      <c r="G4054">
        <v>758</v>
      </c>
      <c r="H4054">
        <v>2</v>
      </c>
      <c r="I4054">
        <v>1516</v>
      </c>
      <c r="J4054">
        <v>2695</v>
      </c>
      <c r="K4054">
        <v>2458</v>
      </c>
      <c r="L4054">
        <v>-237</v>
      </c>
      <c r="M4054">
        <f t="array" ref="M4054">SUM(IF(E$2:E4054=E4054,IF(B$2:B4054=B4054,IF(C$2:C4054=C4054,L$2:L4054))))</f>
        <v>-237</v>
      </c>
    </row>
    <row r="4055" spans="1:13" x14ac:dyDescent="0.25">
      <c r="A4055" s="2">
        <v>40386</v>
      </c>
      <c r="B4055">
        <v>2010</v>
      </c>
      <c r="C4055">
        <v>7</v>
      </c>
      <c r="D4055" t="s">
        <v>31</v>
      </c>
      <c r="E4055" t="s">
        <v>12</v>
      </c>
      <c r="F4055">
        <v>785</v>
      </c>
      <c r="G4055">
        <v>758</v>
      </c>
      <c r="H4055">
        <v>10</v>
      </c>
      <c r="I4055">
        <v>7580</v>
      </c>
      <c r="J4055">
        <v>8365</v>
      </c>
      <c r="K4055">
        <v>6782</v>
      </c>
      <c r="L4055">
        <v>-1583</v>
      </c>
      <c r="M4055">
        <f t="array" ref="M4055">SUM(IF(E$2:E4055=E4055,IF(B$2:B4055=B4055,IF(C$2:C4055=C4055,L$2:L4055))))</f>
        <v>6596</v>
      </c>
    </row>
    <row r="4056" spans="1:13" x14ac:dyDescent="0.25">
      <c r="A4056" s="2">
        <v>40388</v>
      </c>
      <c r="B4056">
        <v>2010</v>
      </c>
      <c r="C4056">
        <v>7</v>
      </c>
      <c r="D4056" t="s">
        <v>33</v>
      </c>
      <c r="E4056" t="s">
        <v>8</v>
      </c>
      <c r="F4056">
        <v>1077</v>
      </c>
      <c r="G4056">
        <v>521</v>
      </c>
      <c r="H4056">
        <v>2</v>
      </c>
      <c r="I4056">
        <v>1042</v>
      </c>
      <c r="J4056">
        <v>2119</v>
      </c>
      <c r="K4056">
        <v>3898</v>
      </c>
      <c r="L4056">
        <v>1779</v>
      </c>
      <c r="M4056">
        <f t="array" ref="M4056">SUM(IF(E$2:E4056=E4056,IF(B$2:B4056=B4056,IF(C$2:C4056=C4056,L$2:L4056))))</f>
        <v>6023</v>
      </c>
    </row>
    <row r="4057" spans="1:13" x14ac:dyDescent="0.25">
      <c r="A4057" s="2">
        <v>40389</v>
      </c>
      <c r="B4057">
        <v>2010</v>
      </c>
      <c r="C4057">
        <v>7</v>
      </c>
      <c r="D4057" t="s">
        <v>34</v>
      </c>
      <c r="E4057" t="s">
        <v>8</v>
      </c>
      <c r="F4057">
        <v>1077</v>
      </c>
      <c r="G4057">
        <v>558</v>
      </c>
      <c r="H4057">
        <v>5</v>
      </c>
      <c r="I4057">
        <v>2790</v>
      </c>
      <c r="J4057">
        <v>3867</v>
      </c>
      <c r="K4057">
        <v>3631</v>
      </c>
      <c r="L4057">
        <v>-236</v>
      </c>
      <c r="M4057">
        <f t="array" ref="M4057">SUM(IF(E$2:E4057=E4057,IF(B$2:B4057=B4057,IF(C$2:C4057=C4057,L$2:L4057))))</f>
        <v>5787</v>
      </c>
    </row>
    <row r="4058" spans="1:13" x14ac:dyDescent="0.25">
      <c r="A4058" s="2">
        <v>40389</v>
      </c>
      <c r="B4058">
        <v>2010</v>
      </c>
      <c r="C4058">
        <v>7</v>
      </c>
      <c r="D4058" t="s">
        <v>34</v>
      </c>
      <c r="E4058" t="s">
        <v>12</v>
      </c>
      <c r="F4058">
        <v>785</v>
      </c>
      <c r="G4058">
        <v>558</v>
      </c>
      <c r="H4058">
        <v>4</v>
      </c>
      <c r="I4058">
        <v>2232</v>
      </c>
      <c r="J4058">
        <v>3017</v>
      </c>
      <c r="K4058">
        <v>9864</v>
      </c>
      <c r="L4058">
        <v>6847</v>
      </c>
      <c r="M4058">
        <f t="array" ref="M4058">SUM(IF(E$2:E4058=E4058,IF(B$2:B4058=B4058,IF(C$2:C4058=C4058,L$2:L4058))))</f>
        <v>13443</v>
      </c>
    </row>
    <row r="4059" spans="1:13" x14ac:dyDescent="0.25">
      <c r="A4059" s="2">
        <v>40390</v>
      </c>
      <c r="B4059">
        <v>2010</v>
      </c>
      <c r="C4059">
        <v>7</v>
      </c>
      <c r="D4059" t="s">
        <v>35</v>
      </c>
      <c r="E4059" t="s">
        <v>12</v>
      </c>
      <c r="F4059">
        <v>785</v>
      </c>
      <c r="G4059">
        <v>669</v>
      </c>
      <c r="H4059">
        <v>2</v>
      </c>
      <c r="I4059">
        <v>1338</v>
      </c>
      <c r="J4059">
        <v>2123</v>
      </c>
      <c r="K4059">
        <v>2464</v>
      </c>
      <c r="L4059">
        <v>341</v>
      </c>
      <c r="M4059">
        <f t="array" ref="M4059">SUM(IF(E$2:E4059=E4059,IF(B$2:B4059=B4059,IF(C$2:C4059=C4059,L$2:L4059))))</f>
        <v>13784</v>
      </c>
    </row>
    <row r="4060" spans="1:13" x14ac:dyDescent="0.25">
      <c r="A4060" s="2">
        <v>40391</v>
      </c>
      <c r="B4060">
        <v>2010</v>
      </c>
      <c r="C4060">
        <v>8</v>
      </c>
      <c r="D4060" t="s">
        <v>36</v>
      </c>
      <c r="E4060" t="s">
        <v>12</v>
      </c>
      <c r="F4060">
        <v>785</v>
      </c>
      <c r="G4060">
        <v>521</v>
      </c>
      <c r="H4060">
        <v>6</v>
      </c>
      <c r="I4060">
        <v>3126</v>
      </c>
      <c r="J4060">
        <v>3911</v>
      </c>
      <c r="K4060">
        <v>3267</v>
      </c>
      <c r="L4060">
        <v>-644</v>
      </c>
      <c r="M4060">
        <f t="array" ref="M4060">SUM(IF(E$2:E4060=E4060,IF(B$2:B4060=B4060,IF(C$2:C4060=C4060,L$2:L4060))))</f>
        <v>-644</v>
      </c>
    </row>
    <row r="4061" spans="1:13" x14ac:dyDescent="0.25">
      <c r="A4061" s="2">
        <v>40393</v>
      </c>
      <c r="B4061">
        <v>2010</v>
      </c>
      <c r="C4061">
        <v>8</v>
      </c>
      <c r="D4061" t="s">
        <v>31</v>
      </c>
      <c r="E4061" t="s">
        <v>8</v>
      </c>
      <c r="F4061">
        <v>1077</v>
      </c>
      <c r="G4061">
        <v>758</v>
      </c>
      <c r="H4061">
        <v>9</v>
      </c>
      <c r="I4061">
        <v>6822</v>
      </c>
      <c r="J4061">
        <v>7899</v>
      </c>
      <c r="K4061">
        <v>8713</v>
      </c>
      <c r="L4061">
        <v>814</v>
      </c>
      <c r="M4061">
        <f t="array" ref="M4061">SUM(IF(E$2:E4061=E4061,IF(B$2:B4061=B4061,IF(C$2:C4061=C4061,L$2:L4061))))</f>
        <v>814</v>
      </c>
    </row>
    <row r="4062" spans="1:13" x14ac:dyDescent="0.25">
      <c r="A4062" s="2">
        <v>40397</v>
      </c>
      <c r="B4062">
        <v>2010</v>
      </c>
      <c r="C4062">
        <v>8</v>
      </c>
      <c r="D4062" t="s">
        <v>35</v>
      </c>
      <c r="E4062" t="s">
        <v>11</v>
      </c>
      <c r="F4062">
        <v>743</v>
      </c>
      <c r="G4062">
        <v>669</v>
      </c>
      <c r="H4062">
        <v>5</v>
      </c>
      <c r="I4062">
        <v>3345</v>
      </c>
      <c r="J4062">
        <v>4088</v>
      </c>
      <c r="K4062">
        <v>3278</v>
      </c>
      <c r="L4062">
        <v>-810</v>
      </c>
      <c r="M4062">
        <f t="array" ref="M4062">SUM(IF(E$2:E4062=E4062,IF(B$2:B4062=B4062,IF(C$2:C4062=C4062,L$2:L4062))))</f>
        <v>-810</v>
      </c>
    </row>
    <row r="4063" spans="1:13" x14ac:dyDescent="0.25">
      <c r="A4063" s="2">
        <v>40398</v>
      </c>
      <c r="B4063">
        <v>2010</v>
      </c>
      <c r="C4063">
        <v>8</v>
      </c>
      <c r="D4063" t="s">
        <v>36</v>
      </c>
      <c r="E4063" t="s">
        <v>12</v>
      </c>
      <c r="F4063">
        <v>785</v>
      </c>
      <c r="G4063">
        <v>521</v>
      </c>
      <c r="H4063">
        <v>4</v>
      </c>
      <c r="I4063">
        <v>2084</v>
      </c>
      <c r="J4063">
        <v>2869</v>
      </c>
      <c r="K4063">
        <v>3326</v>
      </c>
      <c r="L4063">
        <v>457</v>
      </c>
      <c r="M4063">
        <f t="array" ref="M4063">SUM(IF(E$2:E4063=E4063,IF(B$2:B4063=B4063,IF(C$2:C4063=C4063,L$2:L4063))))</f>
        <v>-187</v>
      </c>
    </row>
    <row r="4064" spans="1:13" x14ac:dyDescent="0.25">
      <c r="A4064" s="2">
        <v>40399</v>
      </c>
      <c r="B4064">
        <v>2010</v>
      </c>
      <c r="C4064">
        <v>8</v>
      </c>
      <c r="D4064" t="s">
        <v>30</v>
      </c>
      <c r="E4064" t="s">
        <v>10</v>
      </c>
      <c r="F4064">
        <v>628</v>
      </c>
      <c r="G4064">
        <v>558</v>
      </c>
      <c r="H4064">
        <v>9</v>
      </c>
      <c r="I4064">
        <v>5022</v>
      </c>
      <c r="J4064">
        <v>5650</v>
      </c>
      <c r="K4064">
        <v>18582</v>
      </c>
      <c r="L4064">
        <v>12932</v>
      </c>
      <c r="M4064">
        <f t="array" ref="M4064">SUM(IF(E$2:E4064=E4064,IF(B$2:B4064=B4064,IF(C$2:C4064=C4064,L$2:L4064))))</f>
        <v>12932</v>
      </c>
    </row>
    <row r="4065" spans="1:13" x14ac:dyDescent="0.25">
      <c r="A4065" s="2">
        <v>40400</v>
      </c>
      <c r="B4065">
        <v>2010</v>
      </c>
      <c r="C4065">
        <v>8</v>
      </c>
      <c r="D4065" t="s">
        <v>31</v>
      </c>
      <c r="E4065" t="s">
        <v>10</v>
      </c>
      <c r="F4065">
        <v>628</v>
      </c>
      <c r="G4065">
        <v>758</v>
      </c>
      <c r="H4065">
        <v>10</v>
      </c>
      <c r="I4065">
        <v>7580</v>
      </c>
      <c r="J4065">
        <v>8208</v>
      </c>
      <c r="K4065">
        <v>9595</v>
      </c>
      <c r="L4065">
        <v>1387</v>
      </c>
      <c r="M4065">
        <f t="array" ref="M4065">SUM(IF(E$2:E4065=E4065,IF(B$2:B4065=B4065,IF(C$2:C4065=C4065,L$2:L4065))))</f>
        <v>14319</v>
      </c>
    </row>
    <row r="4066" spans="1:13" x14ac:dyDescent="0.25">
      <c r="A4066" s="2">
        <v>40401</v>
      </c>
      <c r="B4066">
        <v>2010</v>
      </c>
      <c r="C4066">
        <v>8</v>
      </c>
      <c r="D4066" t="s">
        <v>32</v>
      </c>
      <c r="E4066" t="s">
        <v>12</v>
      </c>
      <c r="F4066">
        <v>785</v>
      </c>
      <c r="G4066">
        <v>758</v>
      </c>
      <c r="H4066">
        <v>1</v>
      </c>
      <c r="I4066">
        <v>758</v>
      </c>
      <c r="J4066">
        <v>1543</v>
      </c>
      <c r="K4066">
        <v>2154</v>
      </c>
      <c r="L4066">
        <v>611</v>
      </c>
      <c r="M4066">
        <f t="array" ref="M4066">SUM(IF(E$2:E4066=E4066,IF(B$2:B4066=B4066,IF(C$2:C4066=C4066,L$2:L4066))))</f>
        <v>424</v>
      </c>
    </row>
    <row r="4067" spans="1:13" x14ac:dyDescent="0.25">
      <c r="A4067" s="2">
        <v>40402</v>
      </c>
      <c r="B4067">
        <v>2010</v>
      </c>
      <c r="C4067">
        <v>8</v>
      </c>
      <c r="D4067" t="s">
        <v>33</v>
      </c>
      <c r="E4067" t="s">
        <v>8</v>
      </c>
      <c r="F4067">
        <v>1077</v>
      </c>
      <c r="G4067">
        <v>521</v>
      </c>
      <c r="H4067">
        <v>6</v>
      </c>
      <c r="I4067">
        <v>3126</v>
      </c>
      <c r="J4067">
        <v>4203</v>
      </c>
      <c r="K4067">
        <v>4683</v>
      </c>
      <c r="L4067">
        <v>480</v>
      </c>
      <c r="M4067">
        <f t="array" ref="M4067">SUM(IF(E$2:E4067=E4067,IF(B$2:B4067=B4067,IF(C$2:C4067=C4067,L$2:L4067))))</f>
        <v>1294</v>
      </c>
    </row>
    <row r="4068" spans="1:13" x14ac:dyDescent="0.25">
      <c r="A4068" s="2">
        <v>40403</v>
      </c>
      <c r="B4068">
        <v>2010</v>
      </c>
      <c r="C4068">
        <v>8</v>
      </c>
      <c r="D4068" t="s">
        <v>34</v>
      </c>
      <c r="E4068" t="s">
        <v>10</v>
      </c>
      <c r="F4068">
        <v>628</v>
      </c>
      <c r="G4068">
        <v>558</v>
      </c>
      <c r="H4068">
        <v>1</v>
      </c>
      <c r="I4068">
        <v>558</v>
      </c>
      <c r="J4068">
        <v>1186</v>
      </c>
      <c r="K4068">
        <v>1021</v>
      </c>
      <c r="L4068">
        <v>-165</v>
      </c>
      <c r="M4068">
        <f t="array" ref="M4068">SUM(IF(E$2:E4068=E4068,IF(B$2:B4068=B4068,IF(C$2:C4068=C4068,L$2:L4068))))</f>
        <v>14154</v>
      </c>
    </row>
    <row r="4069" spans="1:13" x14ac:dyDescent="0.25">
      <c r="A4069" s="2">
        <v>40406</v>
      </c>
      <c r="B4069">
        <v>2010</v>
      </c>
      <c r="C4069">
        <v>8</v>
      </c>
      <c r="D4069" t="s">
        <v>30</v>
      </c>
      <c r="E4069" t="s">
        <v>10</v>
      </c>
      <c r="F4069">
        <v>628</v>
      </c>
      <c r="G4069">
        <v>558</v>
      </c>
      <c r="H4069">
        <v>8</v>
      </c>
      <c r="I4069">
        <v>4464</v>
      </c>
      <c r="J4069">
        <v>5092</v>
      </c>
      <c r="K4069">
        <v>5406</v>
      </c>
      <c r="L4069">
        <v>314</v>
      </c>
      <c r="M4069">
        <f t="array" ref="M4069">SUM(IF(E$2:E4069=E4069,IF(B$2:B4069=B4069,IF(C$2:C4069=C4069,L$2:L4069))))</f>
        <v>14468</v>
      </c>
    </row>
    <row r="4070" spans="1:13" x14ac:dyDescent="0.25">
      <c r="A4070" s="2">
        <v>40407</v>
      </c>
      <c r="B4070">
        <v>2010</v>
      </c>
      <c r="C4070">
        <v>8</v>
      </c>
      <c r="D4070" t="s">
        <v>31</v>
      </c>
      <c r="E4070" t="s">
        <v>8</v>
      </c>
      <c r="F4070">
        <v>1077</v>
      </c>
      <c r="G4070">
        <v>758</v>
      </c>
      <c r="H4070">
        <v>7</v>
      </c>
      <c r="I4070">
        <v>5306</v>
      </c>
      <c r="J4070">
        <v>6383</v>
      </c>
      <c r="K4070">
        <v>6086</v>
      </c>
      <c r="L4070">
        <v>-297</v>
      </c>
      <c r="M4070">
        <f t="array" ref="M4070">SUM(IF(E$2:E4070=E4070,IF(B$2:B4070=B4070,IF(C$2:C4070=C4070,L$2:L4070))))</f>
        <v>997</v>
      </c>
    </row>
    <row r="4071" spans="1:13" x14ac:dyDescent="0.25">
      <c r="A4071" s="2">
        <v>40408</v>
      </c>
      <c r="B4071">
        <v>2010</v>
      </c>
      <c r="C4071">
        <v>8</v>
      </c>
      <c r="D4071" t="s">
        <v>32</v>
      </c>
      <c r="E4071" t="s">
        <v>11</v>
      </c>
      <c r="F4071">
        <v>743</v>
      </c>
      <c r="G4071">
        <v>758</v>
      </c>
      <c r="H4071">
        <v>10</v>
      </c>
      <c r="I4071">
        <v>7580</v>
      </c>
      <c r="J4071">
        <v>8323</v>
      </c>
      <c r="K4071">
        <v>8007</v>
      </c>
      <c r="L4071">
        <v>-316</v>
      </c>
      <c r="M4071">
        <f t="array" ref="M4071">SUM(IF(E$2:E4071=E4071,IF(B$2:B4071=B4071,IF(C$2:C4071=C4071,L$2:L4071))))</f>
        <v>-1126</v>
      </c>
    </row>
    <row r="4072" spans="1:13" x14ac:dyDescent="0.25">
      <c r="A4072" s="2">
        <v>40409</v>
      </c>
      <c r="B4072">
        <v>2010</v>
      </c>
      <c r="C4072">
        <v>8</v>
      </c>
      <c r="D4072" t="s">
        <v>33</v>
      </c>
      <c r="E4072" t="s">
        <v>10</v>
      </c>
      <c r="F4072">
        <v>628</v>
      </c>
      <c r="G4072">
        <v>521</v>
      </c>
      <c r="H4072">
        <v>3</v>
      </c>
      <c r="I4072">
        <v>1563</v>
      </c>
      <c r="J4072">
        <v>2191</v>
      </c>
      <c r="K4072">
        <v>1947</v>
      </c>
      <c r="L4072">
        <v>-244</v>
      </c>
      <c r="M4072">
        <f t="array" ref="M4072">SUM(IF(E$2:E4072=E4072,IF(B$2:B4072=B4072,IF(C$2:C4072=C4072,L$2:L4072))))</f>
        <v>14224</v>
      </c>
    </row>
    <row r="4073" spans="1:13" x14ac:dyDescent="0.25">
      <c r="A4073" s="2">
        <v>40410</v>
      </c>
      <c r="B4073">
        <v>2010</v>
      </c>
      <c r="C4073">
        <v>8</v>
      </c>
      <c r="D4073" t="s">
        <v>34</v>
      </c>
      <c r="E4073" t="s">
        <v>12</v>
      </c>
      <c r="F4073">
        <v>785</v>
      </c>
      <c r="G4073">
        <v>558</v>
      </c>
      <c r="H4073">
        <v>9</v>
      </c>
      <c r="I4073">
        <v>5022</v>
      </c>
      <c r="J4073">
        <v>5807</v>
      </c>
      <c r="K4073">
        <v>6160</v>
      </c>
      <c r="L4073">
        <v>353</v>
      </c>
      <c r="M4073">
        <f t="array" ref="M4073">SUM(IF(E$2:E4073=E4073,IF(B$2:B4073=B4073,IF(C$2:C4073=C4073,L$2:L4073))))</f>
        <v>777</v>
      </c>
    </row>
    <row r="4074" spans="1:13" x14ac:dyDescent="0.25">
      <c r="A4074" s="2">
        <v>40412</v>
      </c>
      <c r="B4074">
        <v>2010</v>
      </c>
      <c r="C4074">
        <v>8</v>
      </c>
      <c r="D4074" t="s">
        <v>36</v>
      </c>
      <c r="E4074" t="s">
        <v>10</v>
      </c>
      <c r="F4074">
        <v>628</v>
      </c>
      <c r="G4074">
        <v>521</v>
      </c>
      <c r="H4074">
        <v>8</v>
      </c>
      <c r="I4074">
        <v>4168</v>
      </c>
      <c r="J4074">
        <v>4796</v>
      </c>
      <c r="K4074">
        <v>5410</v>
      </c>
      <c r="L4074">
        <v>614</v>
      </c>
      <c r="M4074">
        <f t="array" ref="M4074">SUM(IF(E$2:E4074=E4074,IF(B$2:B4074=B4074,IF(C$2:C4074=C4074,L$2:L4074))))</f>
        <v>14838</v>
      </c>
    </row>
    <row r="4075" spans="1:13" x14ac:dyDescent="0.25">
      <c r="A4075" s="2">
        <v>40412</v>
      </c>
      <c r="B4075">
        <v>2010</v>
      </c>
      <c r="C4075">
        <v>8</v>
      </c>
      <c r="D4075" t="s">
        <v>36</v>
      </c>
      <c r="E4075" t="s">
        <v>8</v>
      </c>
      <c r="F4075">
        <v>1077</v>
      </c>
      <c r="G4075">
        <v>521</v>
      </c>
      <c r="H4075">
        <v>6</v>
      </c>
      <c r="I4075">
        <v>3126</v>
      </c>
      <c r="J4075">
        <v>4203</v>
      </c>
      <c r="K4075">
        <v>3409</v>
      </c>
      <c r="L4075">
        <v>-794</v>
      </c>
      <c r="M4075">
        <f t="array" ref="M4075">SUM(IF(E$2:E4075=E4075,IF(B$2:B4075=B4075,IF(C$2:C4075=C4075,L$2:L4075))))</f>
        <v>203</v>
      </c>
    </row>
    <row r="4076" spans="1:13" x14ac:dyDescent="0.25">
      <c r="A4076" s="2">
        <v>40412</v>
      </c>
      <c r="B4076">
        <v>2010</v>
      </c>
      <c r="C4076">
        <v>8</v>
      </c>
      <c r="D4076" t="s">
        <v>36</v>
      </c>
      <c r="E4076" t="s">
        <v>7</v>
      </c>
      <c r="F4076">
        <v>1179</v>
      </c>
      <c r="G4076">
        <v>521</v>
      </c>
      <c r="H4076">
        <v>10</v>
      </c>
      <c r="I4076">
        <v>5210</v>
      </c>
      <c r="J4076">
        <v>6389</v>
      </c>
      <c r="K4076">
        <v>7586</v>
      </c>
      <c r="L4076">
        <v>1197</v>
      </c>
      <c r="M4076">
        <f t="array" ref="M4076">SUM(IF(E$2:E4076=E4076,IF(B$2:B4076=B4076,IF(C$2:C4076=C4076,L$2:L4076))))</f>
        <v>1197</v>
      </c>
    </row>
    <row r="4077" spans="1:13" x14ac:dyDescent="0.25">
      <c r="A4077" s="2">
        <v>40413</v>
      </c>
      <c r="B4077">
        <v>2010</v>
      </c>
      <c r="C4077">
        <v>8</v>
      </c>
      <c r="D4077" t="s">
        <v>30</v>
      </c>
      <c r="E4077" t="s">
        <v>10</v>
      </c>
      <c r="F4077">
        <v>628</v>
      </c>
      <c r="G4077">
        <v>558</v>
      </c>
      <c r="H4077">
        <v>7</v>
      </c>
      <c r="I4077">
        <v>3906</v>
      </c>
      <c r="J4077">
        <v>4534</v>
      </c>
      <c r="K4077">
        <v>4404</v>
      </c>
      <c r="L4077">
        <v>-130</v>
      </c>
      <c r="M4077">
        <f t="array" ref="M4077">SUM(IF(E$2:E4077=E4077,IF(B$2:B4077=B4077,IF(C$2:C4077=C4077,L$2:L4077))))</f>
        <v>14708</v>
      </c>
    </row>
    <row r="4078" spans="1:13" x14ac:dyDescent="0.25">
      <c r="A4078" s="2">
        <v>40414</v>
      </c>
      <c r="B4078">
        <v>2010</v>
      </c>
      <c r="C4078">
        <v>8</v>
      </c>
      <c r="D4078" t="s">
        <v>31</v>
      </c>
      <c r="E4078" t="s">
        <v>12</v>
      </c>
      <c r="F4078">
        <v>785</v>
      </c>
      <c r="G4078">
        <v>758</v>
      </c>
      <c r="H4078">
        <v>10</v>
      </c>
      <c r="I4078">
        <v>7580</v>
      </c>
      <c r="J4078">
        <v>8365</v>
      </c>
      <c r="K4078">
        <v>8567</v>
      </c>
      <c r="L4078">
        <v>202</v>
      </c>
      <c r="M4078">
        <f t="array" ref="M4078">SUM(IF(E$2:E4078=E4078,IF(B$2:B4078=B4078,IF(C$2:C4078=C4078,L$2:L4078))))</f>
        <v>979</v>
      </c>
    </row>
    <row r="4079" spans="1:13" x14ac:dyDescent="0.25">
      <c r="A4079" s="2">
        <v>40415</v>
      </c>
      <c r="B4079">
        <v>2010</v>
      </c>
      <c r="C4079">
        <v>8</v>
      </c>
      <c r="D4079" t="s">
        <v>32</v>
      </c>
      <c r="E4079" t="s">
        <v>8</v>
      </c>
      <c r="F4079">
        <v>1077</v>
      </c>
      <c r="G4079">
        <v>758</v>
      </c>
      <c r="H4079">
        <v>1</v>
      </c>
      <c r="I4079">
        <v>758</v>
      </c>
      <c r="J4079">
        <v>1835</v>
      </c>
      <c r="K4079">
        <v>1728</v>
      </c>
      <c r="L4079">
        <v>-107</v>
      </c>
      <c r="M4079">
        <f t="array" ref="M4079">SUM(IF(E$2:E4079=E4079,IF(B$2:B4079=B4079,IF(C$2:C4079=C4079,L$2:L4079))))</f>
        <v>96</v>
      </c>
    </row>
    <row r="4080" spans="1:13" x14ac:dyDescent="0.25">
      <c r="A4080" s="2">
        <v>40416</v>
      </c>
      <c r="B4080">
        <v>2010</v>
      </c>
      <c r="C4080">
        <v>8</v>
      </c>
      <c r="D4080" t="s">
        <v>33</v>
      </c>
      <c r="E4080" t="s">
        <v>10</v>
      </c>
      <c r="F4080">
        <v>628</v>
      </c>
      <c r="G4080">
        <v>521</v>
      </c>
      <c r="H4080">
        <v>9</v>
      </c>
      <c r="I4080">
        <v>4689</v>
      </c>
      <c r="J4080">
        <v>5317</v>
      </c>
      <c r="K4080">
        <v>15473</v>
      </c>
      <c r="L4080">
        <v>10156</v>
      </c>
      <c r="M4080">
        <f t="array" ref="M4080">SUM(IF(E$2:E4080=E4080,IF(B$2:B4080=B4080,IF(C$2:C4080=C4080,L$2:L4080))))</f>
        <v>24864</v>
      </c>
    </row>
    <row r="4081" spans="1:13" x14ac:dyDescent="0.25">
      <c r="A4081" s="2">
        <v>40416</v>
      </c>
      <c r="B4081">
        <v>2010</v>
      </c>
      <c r="C4081">
        <v>8</v>
      </c>
      <c r="D4081" t="s">
        <v>33</v>
      </c>
      <c r="E4081" t="s">
        <v>12</v>
      </c>
      <c r="F4081">
        <v>785</v>
      </c>
      <c r="G4081">
        <v>521</v>
      </c>
      <c r="H4081">
        <v>8</v>
      </c>
      <c r="I4081">
        <v>4168</v>
      </c>
      <c r="J4081">
        <v>4953</v>
      </c>
      <c r="K4081">
        <v>5424</v>
      </c>
      <c r="L4081">
        <v>471</v>
      </c>
      <c r="M4081">
        <f t="array" ref="M4081">SUM(IF(E$2:E4081=E4081,IF(B$2:B4081=B4081,IF(C$2:C4081=C4081,L$2:L4081))))</f>
        <v>1450</v>
      </c>
    </row>
    <row r="4082" spans="1:13" x14ac:dyDescent="0.25">
      <c r="A4082" s="2">
        <v>40417</v>
      </c>
      <c r="B4082">
        <v>2010</v>
      </c>
      <c r="C4082">
        <v>8</v>
      </c>
      <c r="D4082" t="s">
        <v>34</v>
      </c>
      <c r="E4082" t="s">
        <v>12</v>
      </c>
      <c r="F4082">
        <v>785</v>
      </c>
      <c r="G4082">
        <v>558</v>
      </c>
      <c r="H4082">
        <v>6</v>
      </c>
      <c r="I4082">
        <v>3348</v>
      </c>
      <c r="J4082">
        <v>4133</v>
      </c>
      <c r="K4082">
        <v>3674</v>
      </c>
      <c r="L4082">
        <v>-459</v>
      </c>
      <c r="M4082">
        <f t="array" ref="M4082">SUM(IF(E$2:E4082=E4082,IF(B$2:B4082=B4082,IF(C$2:C4082=C4082,L$2:L4082))))</f>
        <v>991</v>
      </c>
    </row>
    <row r="4083" spans="1:13" x14ac:dyDescent="0.25">
      <c r="A4083" s="2">
        <v>40418</v>
      </c>
      <c r="B4083">
        <v>2010</v>
      </c>
      <c r="C4083">
        <v>8</v>
      </c>
      <c r="D4083" t="s">
        <v>35</v>
      </c>
      <c r="E4083" t="s">
        <v>10</v>
      </c>
      <c r="F4083">
        <v>628</v>
      </c>
      <c r="G4083">
        <v>669</v>
      </c>
      <c r="H4083">
        <v>3</v>
      </c>
      <c r="I4083">
        <v>2007</v>
      </c>
      <c r="J4083">
        <v>2635</v>
      </c>
      <c r="K4083">
        <v>2581</v>
      </c>
      <c r="L4083">
        <v>-54</v>
      </c>
      <c r="M4083">
        <f t="array" ref="M4083">SUM(IF(E$2:E4083=E4083,IF(B$2:B4083=B4083,IF(C$2:C4083=C4083,L$2:L4083))))</f>
        <v>24810</v>
      </c>
    </row>
    <row r="4084" spans="1:13" x14ac:dyDescent="0.25">
      <c r="A4084" s="2">
        <v>40418</v>
      </c>
      <c r="B4084">
        <v>2010</v>
      </c>
      <c r="C4084">
        <v>8</v>
      </c>
      <c r="D4084" t="s">
        <v>35</v>
      </c>
      <c r="E4084" t="s">
        <v>7</v>
      </c>
      <c r="F4084">
        <v>1179</v>
      </c>
      <c r="G4084">
        <v>669</v>
      </c>
      <c r="H4084">
        <v>9</v>
      </c>
      <c r="I4084">
        <v>6021</v>
      </c>
      <c r="J4084">
        <v>7200</v>
      </c>
      <c r="K4084">
        <v>6738</v>
      </c>
      <c r="L4084">
        <v>-462</v>
      </c>
      <c r="M4084">
        <f t="array" ref="M4084">SUM(IF(E$2:E4084=E4084,IF(B$2:B4084=B4084,IF(C$2:C4084=C4084,L$2:L4084))))</f>
        <v>735</v>
      </c>
    </row>
    <row r="4085" spans="1:13" x14ac:dyDescent="0.25">
      <c r="A4085" s="2">
        <v>40420</v>
      </c>
      <c r="B4085">
        <v>2010</v>
      </c>
      <c r="C4085">
        <v>8</v>
      </c>
      <c r="D4085" t="s">
        <v>30</v>
      </c>
      <c r="E4085" t="s">
        <v>10</v>
      </c>
      <c r="F4085">
        <v>628</v>
      </c>
      <c r="G4085">
        <v>558</v>
      </c>
      <c r="H4085">
        <v>4</v>
      </c>
      <c r="I4085">
        <v>2232</v>
      </c>
      <c r="J4085">
        <v>2860</v>
      </c>
      <c r="K4085">
        <v>2583</v>
      </c>
      <c r="L4085">
        <v>-277</v>
      </c>
      <c r="M4085">
        <f t="array" ref="M4085">SUM(IF(E$2:E4085=E4085,IF(B$2:B4085=B4085,IF(C$2:C4085=C4085,L$2:L4085))))</f>
        <v>24533</v>
      </c>
    </row>
    <row r="4086" spans="1:13" x14ac:dyDescent="0.25">
      <c r="A4086" s="2">
        <v>40420</v>
      </c>
      <c r="B4086">
        <v>2010</v>
      </c>
      <c r="C4086">
        <v>8</v>
      </c>
      <c r="D4086" t="s">
        <v>30</v>
      </c>
      <c r="E4086" t="s">
        <v>7</v>
      </c>
      <c r="F4086">
        <v>1179</v>
      </c>
      <c r="G4086">
        <v>558</v>
      </c>
      <c r="H4086">
        <v>8</v>
      </c>
      <c r="I4086">
        <v>4464</v>
      </c>
      <c r="J4086">
        <v>5643</v>
      </c>
      <c r="K4086">
        <v>8715</v>
      </c>
      <c r="L4086">
        <v>3072</v>
      </c>
      <c r="M4086">
        <f t="array" ref="M4086">SUM(IF(E$2:E4086=E4086,IF(B$2:B4086=B4086,IF(C$2:C4086=C4086,L$2:L4086))))</f>
        <v>3807</v>
      </c>
    </row>
    <row r="4087" spans="1:13" x14ac:dyDescent="0.25">
      <c r="A4087" s="2">
        <v>40420</v>
      </c>
      <c r="B4087">
        <v>2010</v>
      </c>
      <c r="C4087">
        <v>8</v>
      </c>
      <c r="D4087" t="s">
        <v>30</v>
      </c>
      <c r="E4087" t="s">
        <v>8</v>
      </c>
      <c r="F4087">
        <v>1077</v>
      </c>
      <c r="G4087">
        <v>558</v>
      </c>
      <c r="H4087">
        <v>5</v>
      </c>
      <c r="I4087">
        <v>2790</v>
      </c>
      <c r="J4087">
        <v>3867</v>
      </c>
      <c r="K4087">
        <v>4507</v>
      </c>
      <c r="L4087">
        <v>640</v>
      </c>
      <c r="M4087">
        <f t="array" ref="M4087">SUM(IF(E$2:E4087=E4087,IF(B$2:B4087=B4087,IF(C$2:C4087=C4087,L$2:L4087))))</f>
        <v>736</v>
      </c>
    </row>
    <row r="4088" spans="1:13" x14ac:dyDescent="0.25">
      <c r="A4088" s="2">
        <v>40421</v>
      </c>
      <c r="B4088">
        <v>2010</v>
      </c>
      <c r="C4088">
        <v>8</v>
      </c>
      <c r="D4088" t="s">
        <v>31</v>
      </c>
      <c r="E4088" t="s">
        <v>12</v>
      </c>
      <c r="F4088">
        <v>785</v>
      </c>
      <c r="G4088">
        <v>758</v>
      </c>
      <c r="H4088">
        <v>6</v>
      </c>
      <c r="I4088">
        <v>4548</v>
      </c>
      <c r="J4088">
        <v>5333</v>
      </c>
      <c r="K4088">
        <v>11370</v>
      </c>
      <c r="L4088">
        <v>6037</v>
      </c>
      <c r="M4088">
        <f t="array" ref="M4088">SUM(IF(E$2:E4088=E4088,IF(B$2:B4088=B4088,IF(C$2:C4088=C4088,L$2:L4088))))</f>
        <v>7028</v>
      </c>
    </row>
    <row r="4089" spans="1:13" x14ac:dyDescent="0.25">
      <c r="A4089" s="2">
        <v>40422</v>
      </c>
      <c r="B4089">
        <v>2010</v>
      </c>
      <c r="C4089">
        <v>9</v>
      </c>
      <c r="D4089" t="s">
        <v>32</v>
      </c>
      <c r="E4089" t="s">
        <v>7</v>
      </c>
      <c r="F4089">
        <v>1179</v>
      </c>
      <c r="G4089">
        <v>758</v>
      </c>
      <c r="H4089">
        <v>7</v>
      </c>
      <c r="I4089">
        <v>5306</v>
      </c>
      <c r="J4089">
        <v>6485</v>
      </c>
      <c r="K4089">
        <v>7421</v>
      </c>
      <c r="L4089">
        <v>936</v>
      </c>
      <c r="M4089">
        <f t="array" ref="M4089">SUM(IF(E$2:E4089=E4089,IF(B$2:B4089=B4089,IF(C$2:C4089=C4089,L$2:L4089))))</f>
        <v>936</v>
      </c>
    </row>
    <row r="4090" spans="1:13" x14ac:dyDescent="0.25">
      <c r="A4090" s="2">
        <v>40422</v>
      </c>
      <c r="B4090">
        <v>2010</v>
      </c>
      <c r="C4090">
        <v>9</v>
      </c>
      <c r="D4090" t="s">
        <v>32</v>
      </c>
      <c r="E4090" t="s">
        <v>8</v>
      </c>
      <c r="F4090">
        <v>1077</v>
      </c>
      <c r="G4090">
        <v>758</v>
      </c>
      <c r="H4090">
        <v>2</v>
      </c>
      <c r="I4090">
        <v>1516</v>
      </c>
      <c r="J4090">
        <v>2593</v>
      </c>
      <c r="K4090">
        <v>2400</v>
      </c>
      <c r="L4090">
        <v>-193</v>
      </c>
      <c r="M4090">
        <f t="array" ref="M4090">SUM(IF(E$2:E4090=E4090,IF(B$2:B4090=B4090,IF(C$2:C4090=C4090,L$2:L4090))))</f>
        <v>-193</v>
      </c>
    </row>
    <row r="4091" spans="1:13" x14ac:dyDescent="0.25">
      <c r="A4091" s="2">
        <v>40423</v>
      </c>
      <c r="B4091">
        <v>2010</v>
      </c>
      <c r="C4091">
        <v>9</v>
      </c>
      <c r="D4091" t="s">
        <v>33</v>
      </c>
      <c r="E4091" t="s">
        <v>10</v>
      </c>
      <c r="F4091">
        <v>628</v>
      </c>
      <c r="G4091">
        <v>521</v>
      </c>
      <c r="H4091">
        <v>7</v>
      </c>
      <c r="I4091">
        <v>3647</v>
      </c>
      <c r="J4091">
        <v>4275</v>
      </c>
      <c r="K4091">
        <v>4087</v>
      </c>
      <c r="L4091">
        <v>-188</v>
      </c>
      <c r="M4091">
        <f t="array" ref="M4091">SUM(IF(E$2:E4091=E4091,IF(B$2:B4091=B4091,IF(C$2:C4091=C4091,L$2:L4091))))</f>
        <v>-188</v>
      </c>
    </row>
    <row r="4092" spans="1:13" x14ac:dyDescent="0.25">
      <c r="A4092" s="2">
        <v>40425</v>
      </c>
      <c r="B4092">
        <v>2010</v>
      </c>
      <c r="C4092">
        <v>9</v>
      </c>
      <c r="D4092" t="s">
        <v>35</v>
      </c>
      <c r="E4092" t="s">
        <v>8</v>
      </c>
      <c r="F4092">
        <v>1077</v>
      </c>
      <c r="G4092">
        <v>669</v>
      </c>
      <c r="H4092">
        <v>4</v>
      </c>
      <c r="I4092">
        <v>2676</v>
      </c>
      <c r="J4092">
        <v>3753</v>
      </c>
      <c r="K4092">
        <v>9236</v>
      </c>
      <c r="L4092">
        <v>5483</v>
      </c>
      <c r="M4092">
        <f t="array" ref="M4092">SUM(IF(E$2:E4092=E4092,IF(B$2:B4092=B4092,IF(C$2:C4092=C4092,L$2:L4092))))</f>
        <v>5290</v>
      </c>
    </row>
    <row r="4093" spans="1:13" x14ac:dyDescent="0.25">
      <c r="A4093" s="2">
        <v>40426</v>
      </c>
      <c r="B4093">
        <v>2010</v>
      </c>
      <c r="C4093">
        <v>9</v>
      </c>
      <c r="D4093" t="s">
        <v>36</v>
      </c>
      <c r="E4093" t="s">
        <v>11</v>
      </c>
      <c r="F4093">
        <v>743</v>
      </c>
      <c r="G4093">
        <v>521</v>
      </c>
      <c r="H4093">
        <v>1</v>
      </c>
      <c r="I4093">
        <v>521</v>
      </c>
      <c r="J4093">
        <v>1264</v>
      </c>
      <c r="K4093">
        <v>1285</v>
      </c>
      <c r="L4093">
        <v>21</v>
      </c>
      <c r="M4093">
        <f t="array" ref="M4093">SUM(IF(E$2:E4093=E4093,IF(B$2:B4093=B4093,IF(C$2:C4093=C4093,L$2:L4093))))</f>
        <v>21</v>
      </c>
    </row>
    <row r="4094" spans="1:13" x14ac:dyDescent="0.25">
      <c r="A4094" s="2">
        <v>40426</v>
      </c>
      <c r="B4094">
        <v>2010</v>
      </c>
      <c r="C4094">
        <v>9</v>
      </c>
      <c r="D4094" t="s">
        <v>36</v>
      </c>
      <c r="E4094" t="s">
        <v>7</v>
      </c>
      <c r="F4094">
        <v>1179</v>
      </c>
      <c r="G4094">
        <v>521</v>
      </c>
      <c r="H4094">
        <v>2</v>
      </c>
      <c r="I4094">
        <v>1042</v>
      </c>
      <c r="J4094">
        <v>2221</v>
      </c>
      <c r="K4094">
        <v>1897</v>
      </c>
      <c r="L4094">
        <v>-324</v>
      </c>
      <c r="M4094">
        <f t="array" ref="M4094">SUM(IF(E$2:E4094=E4094,IF(B$2:B4094=B4094,IF(C$2:C4094=C4094,L$2:L4094))))</f>
        <v>612</v>
      </c>
    </row>
    <row r="4095" spans="1:13" x14ac:dyDescent="0.25">
      <c r="A4095" s="2">
        <v>40427</v>
      </c>
      <c r="B4095">
        <v>2010</v>
      </c>
      <c r="C4095">
        <v>9</v>
      </c>
      <c r="D4095" t="s">
        <v>30</v>
      </c>
      <c r="E4095" t="s">
        <v>11</v>
      </c>
      <c r="F4095">
        <v>743</v>
      </c>
      <c r="G4095">
        <v>558</v>
      </c>
      <c r="H4095">
        <v>5</v>
      </c>
      <c r="I4095">
        <v>2790</v>
      </c>
      <c r="J4095">
        <v>3533</v>
      </c>
      <c r="K4095">
        <v>3882</v>
      </c>
      <c r="L4095">
        <v>349</v>
      </c>
      <c r="M4095">
        <f t="array" ref="M4095">SUM(IF(E$2:E4095=E4095,IF(B$2:B4095=B4095,IF(C$2:C4095=C4095,L$2:L4095))))</f>
        <v>370</v>
      </c>
    </row>
    <row r="4096" spans="1:13" x14ac:dyDescent="0.25">
      <c r="A4096" s="2">
        <v>40427</v>
      </c>
      <c r="B4096">
        <v>2010</v>
      </c>
      <c r="C4096">
        <v>9</v>
      </c>
      <c r="D4096" t="s">
        <v>30</v>
      </c>
      <c r="E4096" t="s">
        <v>12</v>
      </c>
      <c r="F4096">
        <v>785</v>
      </c>
      <c r="G4096">
        <v>558</v>
      </c>
      <c r="H4096">
        <v>9</v>
      </c>
      <c r="I4096">
        <v>5022</v>
      </c>
      <c r="J4096">
        <v>5807</v>
      </c>
      <c r="K4096">
        <v>4764</v>
      </c>
      <c r="L4096">
        <v>-1043</v>
      </c>
      <c r="M4096">
        <f t="array" ref="M4096">SUM(IF(E$2:E4096=E4096,IF(B$2:B4096=B4096,IF(C$2:C4096=C4096,L$2:L4096))))</f>
        <v>-1043</v>
      </c>
    </row>
    <row r="4097" spans="1:13" x14ac:dyDescent="0.25">
      <c r="A4097" s="2">
        <v>40429</v>
      </c>
      <c r="B4097">
        <v>2010</v>
      </c>
      <c r="C4097">
        <v>9</v>
      </c>
      <c r="D4097" t="s">
        <v>32</v>
      </c>
      <c r="E4097" t="s">
        <v>10</v>
      </c>
      <c r="F4097">
        <v>628</v>
      </c>
      <c r="G4097">
        <v>758</v>
      </c>
      <c r="H4097">
        <v>9</v>
      </c>
      <c r="I4097">
        <v>6822</v>
      </c>
      <c r="J4097">
        <v>7450</v>
      </c>
      <c r="K4097">
        <v>7741</v>
      </c>
      <c r="L4097">
        <v>291</v>
      </c>
      <c r="M4097">
        <f t="array" ref="M4097">SUM(IF(E$2:E4097=E4097,IF(B$2:B4097=B4097,IF(C$2:C4097=C4097,L$2:L4097))))</f>
        <v>103</v>
      </c>
    </row>
    <row r="4098" spans="1:13" x14ac:dyDescent="0.25">
      <c r="A4098" s="2">
        <v>40430</v>
      </c>
      <c r="B4098">
        <v>2010</v>
      </c>
      <c r="C4098">
        <v>9</v>
      </c>
      <c r="D4098" t="s">
        <v>33</v>
      </c>
      <c r="E4098" t="s">
        <v>8</v>
      </c>
      <c r="F4098">
        <v>1077</v>
      </c>
      <c r="G4098">
        <v>521</v>
      </c>
      <c r="H4098">
        <v>8</v>
      </c>
      <c r="I4098">
        <v>4168</v>
      </c>
      <c r="J4098">
        <v>5245</v>
      </c>
      <c r="K4098">
        <v>5774</v>
      </c>
      <c r="L4098">
        <v>529</v>
      </c>
      <c r="M4098">
        <f t="array" ref="M4098">SUM(IF(E$2:E4098=E4098,IF(B$2:B4098=B4098,IF(C$2:C4098=C4098,L$2:L4098))))</f>
        <v>5819</v>
      </c>
    </row>
    <row r="4099" spans="1:13" x14ac:dyDescent="0.25">
      <c r="A4099" s="2">
        <v>40431</v>
      </c>
      <c r="B4099">
        <v>2010</v>
      </c>
      <c r="C4099">
        <v>9</v>
      </c>
      <c r="D4099" t="s">
        <v>34</v>
      </c>
      <c r="E4099" t="s">
        <v>8</v>
      </c>
      <c r="F4099">
        <v>1077</v>
      </c>
      <c r="G4099">
        <v>558</v>
      </c>
      <c r="H4099">
        <v>4</v>
      </c>
      <c r="I4099">
        <v>2232</v>
      </c>
      <c r="J4099">
        <v>3309</v>
      </c>
      <c r="K4099">
        <v>3471</v>
      </c>
      <c r="L4099">
        <v>162</v>
      </c>
      <c r="M4099">
        <f t="array" ref="M4099">SUM(IF(E$2:E4099=E4099,IF(B$2:B4099=B4099,IF(C$2:C4099=C4099,L$2:L4099))))</f>
        <v>5981</v>
      </c>
    </row>
    <row r="4100" spans="1:13" x14ac:dyDescent="0.25">
      <c r="A4100" s="2">
        <v>40434</v>
      </c>
      <c r="B4100">
        <v>2010</v>
      </c>
      <c r="C4100">
        <v>9</v>
      </c>
      <c r="D4100" t="s">
        <v>30</v>
      </c>
      <c r="E4100" t="s">
        <v>8</v>
      </c>
      <c r="F4100">
        <v>1077</v>
      </c>
      <c r="G4100">
        <v>558</v>
      </c>
      <c r="H4100">
        <v>6</v>
      </c>
      <c r="I4100">
        <v>3348</v>
      </c>
      <c r="J4100">
        <v>4425</v>
      </c>
      <c r="K4100">
        <v>3924</v>
      </c>
      <c r="L4100">
        <v>-501</v>
      </c>
      <c r="M4100">
        <f t="array" ref="M4100">SUM(IF(E$2:E4100=E4100,IF(B$2:B4100=B4100,IF(C$2:C4100=C4100,L$2:L4100))))</f>
        <v>5480</v>
      </c>
    </row>
    <row r="4101" spans="1:13" x14ac:dyDescent="0.25">
      <c r="A4101" s="2">
        <v>40434</v>
      </c>
      <c r="B4101">
        <v>2010</v>
      </c>
      <c r="C4101">
        <v>9</v>
      </c>
      <c r="D4101" t="s">
        <v>30</v>
      </c>
      <c r="E4101" t="s">
        <v>10</v>
      </c>
      <c r="F4101">
        <v>628</v>
      </c>
      <c r="G4101">
        <v>558</v>
      </c>
      <c r="H4101">
        <v>6</v>
      </c>
      <c r="I4101">
        <v>3348</v>
      </c>
      <c r="J4101">
        <v>3976</v>
      </c>
      <c r="K4101">
        <v>3680</v>
      </c>
      <c r="L4101">
        <v>-296</v>
      </c>
      <c r="M4101">
        <f t="array" ref="M4101">SUM(IF(E$2:E4101=E4101,IF(B$2:B4101=B4101,IF(C$2:C4101=C4101,L$2:L4101))))</f>
        <v>-193</v>
      </c>
    </row>
    <row r="4102" spans="1:13" x14ac:dyDescent="0.25">
      <c r="A4102" s="2">
        <v>40435</v>
      </c>
      <c r="B4102">
        <v>2010</v>
      </c>
      <c r="C4102">
        <v>9</v>
      </c>
      <c r="D4102" t="s">
        <v>31</v>
      </c>
      <c r="E4102" t="s">
        <v>7</v>
      </c>
      <c r="F4102">
        <v>1179</v>
      </c>
      <c r="G4102">
        <v>758</v>
      </c>
      <c r="H4102">
        <v>3</v>
      </c>
      <c r="I4102">
        <v>2274</v>
      </c>
      <c r="J4102">
        <v>3453</v>
      </c>
      <c r="K4102">
        <v>3395</v>
      </c>
      <c r="L4102">
        <v>-58</v>
      </c>
      <c r="M4102">
        <f t="array" ref="M4102">SUM(IF(E$2:E4102=E4102,IF(B$2:B4102=B4102,IF(C$2:C4102=C4102,L$2:L4102))))</f>
        <v>554</v>
      </c>
    </row>
    <row r="4103" spans="1:13" x14ac:dyDescent="0.25">
      <c r="A4103" s="2">
        <v>40436</v>
      </c>
      <c r="B4103">
        <v>2010</v>
      </c>
      <c r="C4103">
        <v>9</v>
      </c>
      <c r="D4103" t="s">
        <v>32</v>
      </c>
      <c r="E4103" t="s">
        <v>13</v>
      </c>
      <c r="F4103">
        <v>1228</v>
      </c>
      <c r="G4103">
        <v>758</v>
      </c>
      <c r="H4103">
        <v>9</v>
      </c>
      <c r="I4103">
        <v>6822</v>
      </c>
      <c r="J4103">
        <v>8050</v>
      </c>
      <c r="K4103">
        <v>17762</v>
      </c>
      <c r="L4103">
        <v>9712</v>
      </c>
      <c r="M4103">
        <f t="array" ref="M4103">SUM(IF(E$2:E4103=E4103,IF(B$2:B4103=B4103,IF(C$2:C4103=C4103,L$2:L4103))))</f>
        <v>9712</v>
      </c>
    </row>
    <row r="4104" spans="1:13" x14ac:dyDescent="0.25">
      <c r="A4104" s="2">
        <v>40437</v>
      </c>
      <c r="B4104">
        <v>2010</v>
      </c>
      <c r="C4104">
        <v>9</v>
      </c>
      <c r="D4104" t="s">
        <v>33</v>
      </c>
      <c r="E4104" t="s">
        <v>7</v>
      </c>
      <c r="F4104">
        <v>1179</v>
      </c>
      <c r="G4104">
        <v>521</v>
      </c>
      <c r="H4104">
        <v>10</v>
      </c>
      <c r="I4104">
        <v>5210</v>
      </c>
      <c r="J4104">
        <v>6389</v>
      </c>
      <c r="K4104">
        <v>16135</v>
      </c>
      <c r="L4104">
        <v>9746</v>
      </c>
      <c r="M4104">
        <f t="array" ref="M4104">SUM(IF(E$2:E4104=E4104,IF(B$2:B4104=B4104,IF(C$2:C4104=C4104,L$2:L4104))))</f>
        <v>10300</v>
      </c>
    </row>
    <row r="4105" spans="1:13" x14ac:dyDescent="0.25">
      <c r="A4105" s="2">
        <v>40437</v>
      </c>
      <c r="B4105">
        <v>2010</v>
      </c>
      <c r="C4105">
        <v>9</v>
      </c>
      <c r="D4105" t="s">
        <v>33</v>
      </c>
      <c r="E4105" t="s">
        <v>8</v>
      </c>
      <c r="F4105">
        <v>1077</v>
      </c>
      <c r="G4105">
        <v>521</v>
      </c>
      <c r="H4105">
        <v>6</v>
      </c>
      <c r="I4105">
        <v>3126</v>
      </c>
      <c r="J4105">
        <v>4203</v>
      </c>
      <c r="K4105">
        <v>4021</v>
      </c>
      <c r="L4105">
        <v>-182</v>
      </c>
      <c r="M4105">
        <f t="array" ref="M4105">SUM(IF(E$2:E4105=E4105,IF(B$2:B4105=B4105,IF(C$2:C4105=C4105,L$2:L4105))))</f>
        <v>5298</v>
      </c>
    </row>
    <row r="4106" spans="1:13" x14ac:dyDescent="0.25">
      <c r="A4106" s="2">
        <v>40438</v>
      </c>
      <c r="B4106">
        <v>2010</v>
      </c>
      <c r="C4106">
        <v>9</v>
      </c>
      <c r="D4106" t="s">
        <v>34</v>
      </c>
      <c r="E4106" t="s">
        <v>8</v>
      </c>
      <c r="F4106">
        <v>1077</v>
      </c>
      <c r="G4106">
        <v>558</v>
      </c>
      <c r="H4106">
        <v>2</v>
      </c>
      <c r="I4106">
        <v>1116</v>
      </c>
      <c r="J4106">
        <v>2193</v>
      </c>
      <c r="K4106">
        <v>2397</v>
      </c>
      <c r="L4106">
        <v>204</v>
      </c>
      <c r="M4106">
        <f t="array" ref="M4106">SUM(IF(E$2:E4106=E4106,IF(B$2:B4106=B4106,IF(C$2:C4106=C4106,L$2:L4106))))</f>
        <v>5502</v>
      </c>
    </row>
    <row r="4107" spans="1:13" x14ac:dyDescent="0.25">
      <c r="A4107" s="2">
        <v>40438</v>
      </c>
      <c r="B4107">
        <v>2010</v>
      </c>
      <c r="C4107">
        <v>9</v>
      </c>
      <c r="D4107" t="s">
        <v>34</v>
      </c>
      <c r="E4107" t="s">
        <v>13</v>
      </c>
      <c r="F4107">
        <v>1228</v>
      </c>
      <c r="G4107">
        <v>558</v>
      </c>
      <c r="H4107">
        <v>7</v>
      </c>
      <c r="I4107">
        <v>3906</v>
      </c>
      <c r="J4107">
        <v>5134</v>
      </c>
      <c r="K4107">
        <v>4893</v>
      </c>
      <c r="L4107">
        <v>-241</v>
      </c>
      <c r="M4107">
        <f t="array" ref="M4107">SUM(IF(E$2:E4107=E4107,IF(B$2:B4107=B4107,IF(C$2:C4107=C4107,L$2:L4107))))</f>
        <v>9471</v>
      </c>
    </row>
    <row r="4108" spans="1:13" x14ac:dyDescent="0.25">
      <c r="A4108" s="2">
        <v>40439</v>
      </c>
      <c r="B4108">
        <v>2010</v>
      </c>
      <c r="C4108">
        <v>9</v>
      </c>
      <c r="D4108" t="s">
        <v>35</v>
      </c>
      <c r="E4108" t="s">
        <v>10</v>
      </c>
      <c r="F4108">
        <v>628</v>
      </c>
      <c r="G4108">
        <v>669</v>
      </c>
      <c r="H4108">
        <v>4</v>
      </c>
      <c r="I4108">
        <v>2676</v>
      </c>
      <c r="J4108">
        <v>3304</v>
      </c>
      <c r="K4108">
        <v>7748</v>
      </c>
      <c r="L4108">
        <v>4444</v>
      </c>
      <c r="M4108">
        <f t="array" ref="M4108">SUM(IF(E$2:E4108=E4108,IF(B$2:B4108=B4108,IF(C$2:C4108=C4108,L$2:L4108))))</f>
        <v>4251</v>
      </c>
    </row>
    <row r="4109" spans="1:13" x14ac:dyDescent="0.25">
      <c r="A4109" s="2">
        <v>40439</v>
      </c>
      <c r="B4109">
        <v>2010</v>
      </c>
      <c r="C4109">
        <v>9</v>
      </c>
      <c r="D4109" t="s">
        <v>35</v>
      </c>
      <c r="E4109" t="s">
        <v>8</v>
      </c>
      <c r="F4109">
        <v>1077</v>
      </c>
      <c r="G4109">
        <v>669</v>
      </c>
      <c r="H4109">
        <v>9</v>
      </c>
      <c r="I4109">
        <v>6021</v>
      </c>
      <c r="J4109">
        <v>7098</v>
      </c>
      <c r="K4109">
        <v>5963</v>
      </c>
      <c r="L4109">
        <v>-1135</v>
      </c>
      <c r="M4109">
        <f t="array" ref="M4109">SUM(IF(E$2:E4109=E4109,IF(B$2:B4109=B4109,IF(C$2:C4109=C4109,L$2:L4109))))</f>
        <v>4367</v>
      </c>
    </row>
    <row r="4110" spans="1:13" x14ac:dyDescent="0.25">
      <c r="A4110" s="2">
        <v>40440</v>
      </c>
      <c r="B4110">
        <v>2010</v>
      </c>
      <c r="C4110">
        <v>9</v>
      </c>
      <c r="D4110" t="s">
        <v>36</v>
      </c>
      <c r="E4110" t="s">
        <v>8</v>
      </c>
      <c r="F4110">
        <v>1077</v>
      </c>
      <c r="G4110">
        <v>521</v>
      </c>
      <c r="H4110">
        <v>4</v>
      </c>
      <c r="I4110">
        <v>2084</v>
      </c>
      <c r="J4110">
        <v>3161</v>
      </c>
      <c r="K4110">
        <v>7841</v>
      </c>
      <c r="L4110">
        <v>4680</v>
      </c>
      <c r="M4110">
        <f t="array" ref="M4110">SUM(IF(E$2:E4110=E4110,IF(B$2:B4110=B4110,IF(C$2:C4110=C4110,L$2:L4110))))</f>
        <v>9047</v>
      </c>
    </row>
    <row r="4111" spans="1:13" x14ac:dyDescent="0.25">
      <c r="A4111" s="2">
        <v>40440</v>
      </c>
      <c r="B4111">
        <v>2010</v>
      </c>
      <c r="C4111">
        <v>9</v>
      </c>
      <c r="D4111" t="s">
        <v>36</v>
      </c>
      <c r="E4111" t="s">
        <v>10</v>
      </c>
      <c r="F4111">
        <v>628</v>
      </c>
      <c r="G4111">
        <v>521</v>
      </c>
      <c r="H4111">
        <v>4</v>
      </c>
      <c r="I4111">
        <v>2084</v>
      </c>
      <c r="J4111">
        <v>2712</v>
      </c>
      <c r="K4111">
        <v>8111</v>
      </c>
      <c r="L4111">
        <v>5399</v>
      </c>
      <c r="M4111">
        <f t="array" ref="M4111">SUM(IF(E$2:E4111=E4111,IF(B$2:B4111=B4111,IF(C$2:C4111=C4111,L$2:L4111))))</f>
        <v>9650</v>
      </c>
    </row>
    <row r="4112" spans="1:13" x14ac:dyDescent="0.25">
      <c r="A4112" s="2">
        <v>40441</v>
      </c>
      <c r="B4112">
        <v>2010</v>
      </c>
      <c r="C4112">
        <v>9</v>
      </c>
      <c r="D4112" t="s">
        <v>30</v>
      </c>
      <c r="E4112" t="s">
        <v>8</v>
      </c>
      <c r="F4112">
        <v>1077</v>
      </c>
      <c r="G4112">
        <v>558</v>
      </c>
      <c r="H4112">
        <v>4</v>
      </c>
      <c r="I4112">
        <v>2232</v>
      </c>
      <c r="J4112">
        <v>3309</v>
      </c>
      <c r="K4112">
        <v>2843</v>
      </c>
      <c r="L4112">
        <v>-466</v>
      </c>
      <c r="M4112">
        <f t="array" ref="M4112">SUM(IF(E$2:E4112=E4112,IF(B$2:B4112=B4112,IF(C$2:C4112=C4112,L$2:L4112))))</f>
        <v>8581</v>
      </c>
    </row>
    <row r="4113" spans="1:13" x14ac:dyDescent="0.25">
      <c r="A4113" s="2">
        <v>40443</v>
      </c>
      <c r="B4113">
        <v>2010</v>
      </c>
      <c r="C4113">
        <v>9</v>
      </c>
      <c r="D4113" t="s">
        <v>32</v>
      </c>
      <c r="E4113" t="s">
        <v>8</v>
      </c>
      <c r="F4113">
        <v>1077</v>
      </c>
      <c r="G4113">
        <v>758</v>
      </c>
      <c r="H4113">
        <v>7</v>
      </c>
      <c r="I4113">
        <v>5306</v>
      </c>
      <c r="J4113">
        <v>6383</v>
      </c>
      <c r="K4113">
        <v>6708</v>
      </c>
      <c r="L4113">
        <v>325</v>
      </c>
      <c r="M4113">
        <f t="array" ref="M4113">SUM(IF(E$2:E4113=E4113,IF(B$2:B4113=B4113,IF(C$2:C4113=C4113,L$2:L4113))))</f>
        <v>8906</v>
      </c>
    </row>
    <row r="4114" spans="1:13" x14ac:dyDescent="0.25">
      <c r="A4114" s="2">
        <v>40445</v>
      </c>
      <c r="B4114">
        <v>2010</v>
      </c>
      <c r="C4114">
        <v>9</v>
      </c>
      <c r="D4114" t="s">
        <v>34</v>
      </c>
      <c r="E4114" t="s">
        <v>10</v>
      </c>
      <c r="F4114">
        <v>628</v>
      </c>
      <c r="G4114">
        <v>558</v>
      </c>
      <c r="H4114">
        <v>8</v>
      </c>
      <c r="I4114">
        <v>4464</v>
      </c>
      <c r="J4114">
        <v>5092</v>
      </c>
      <c r="K4114">
        <v>5840</v>
      </c>
      <c r="L4114">
        <v>748</v>
      </c>
      <c r="M4114">
        <f t="array" ref="M4114">SUM(IF(E$2:E4114=E4114,IF(B$2:B4114=B4114,IF(C$2:C4114=C4114,L$2:L4114))))</f>
        <v>10398</v>
      </c>
    </row>
    <row r="4115" spans="1:13" x14ac:dyDescent="0.25">
      <c r="A4115" s="2">
        <v>40445</v>
      </c>
      <c r="B4115">
        <v>2010</v>
      </c>
      <c r="C4115">
        <v>9</v>
      </c>
      <c r="D4115" t="s">
        <v>34</v>
      </c>
      <c r="E4115" t="s">
        <v>12</v>
      </c>
      <c r="F4115">
        <v>785</v>
      </c>
      <c r="G4115">
        <v>558</v>
      </c>
      <c r="H4115">
        <v>1</v>
      </c>
      <c r="I4115">
        <v>558</v>
      </c>
      <c r="J4115">
        <v>1343</v>
      </c>
      <c r="K4115">
        <v>1953</v>
      </c>
      <c r="L4115">
        <v>610</v>
      </c>
      <c r="M4115">
        <f t="array" ref="M4115">SUM(IF(E$2:E4115=E4115,IF(B$2:B4115=B4115,IF(C$2:C4115=C4115,L$2:L4115))))</f>
        <v>-433</v>
      </c>
    </row>
    <row r="4116" spans="1:13" x14ac:dyDescent="0.25">
      <c r="A4116" s="2">
        <v>40446</v>
      </c>
      <c r="B4116">
        <v>2010</v>
      </c>
      <c r="C4116">
        <v>9</v>
      </c>
      <c r="D4116" t="s">
        <v>35</v>
      </c>
      <c r="E4116" t="s">
        <v>8</v>
      </c>
      <c r="F4116">
        <v>1077</v>
      </c>
      <c r="G4116">
        <v>669</v>
      </c>
      <c r="H4116">
        <v>7</v>
      </c>
      <c r="I4116">
        <v>4683</v>
      </c>
      <c r="J4116">
        <v>5760</v>
      </c>
      <c r="K4116">
        <v>6682</v>
      </c>
      <c r="L4116">
        <v>922</v>
      </c>
      <c r="M4116">
        <f t="array" ref="M4116">SUM(IF(E$2:E4116=E4116,IF(B$2:B4116=B4116,IF(C$2:C4116=C4116,L$2:L4116))))</f>
        <v>9828</v>
      </c>
    </row>
    <row r="4117" spans="1:13" x14ac:dyDescent="0.25">
      <c r="A4117" s="2">
        <v>40448</v>
      </c>
      <c r="B4117">
        <v>2010</v>
      </c>
      <c r="C4117">
        <v>9</v>
      </c>
      <c r="D4117" t="s">
        <v>30</v>
      </c>
      <c r="E4117" t="s">
        <v>7</v>
      </c>
      <c r="F4117">
        <v>1179</v>
      </c>
      <c r="G4117">
        <v>558</v>
      </c>
      <c r="H4117">
        <v>3</v>
      </c>
      <c r="I4117">
        <v>1674</v>
      </c>
      <c r="J4117">
        <v>2853</v>
      </c>
      <c r="K4117">
        <v>2605</v>
      </c>
      <c r="L4117">
        <v>-248</v>
      </c>
      <c r="M4117">
        <f t="array" ref="M4117">SUM(IF(E$2:E4117=E4117,IF(B$2:B4117=B4117,IF(C$2:C4117=C4117,L$2:L4117))))</f>
        <v>10052</v>
      </c>
    </row>
    <row r="4118" spans="1:13" x14ac:dyDescent="0.25">
      <c r="A4118" s="2">
        <v>40448</v>
      </c>
      <c r="B4118">
        <v>2010</v>
      </c>
      <c r="C4118">
        <v>9</v>
      </c>
      <c r="D4118" t="s">
        <v>30</v>
      </c>
      <c r="E4118" t="s">
        <v>12</v>
      </c>
      <c r="F4118">
        <v>785</v>
      </c>
      <c r="G4118">
        <v>558</v>
      </c>
      <c r="H4118">
        <v>1</v>
      </c>
      <c r="I4118">
        <v>558</v>
      </c>
      <c r="J4118">
        <v>1343</v>
      </c>
      <c r="K4118">
        <v>1243</v>
      </c>
      <c r="L4118">
        <v>-100</v>
      </c>
      <c r="M4118">
        <f t="array" ref="M4118">SUM(IF(E$2:E4118=E4118,IF(B$2:B4118=B4118,IF(C$2:C4118=C4118,L$2:L4118))))</f>
        <v>-533</v>
      </c>
    </row>
    <row r="4119" spans="1:13" x14ac:dyDescent="0.25">
      <c r="A4119" s="2">
        <v>40449</v>
      </c>
      <c r="B4119">
        <v>2010</v>
      </c>
      <c r="C4119">
        <v>9</v>
      </c>
      <c r="D4119" t="s">
        <v>31</v>
      </c>
      <c r="E4119" t="s">
        <v>8</v>
      </c>
      <c r="F4119">
        <v>1077</v>
      </c>
      <c r="G4119">
        <v>758</v>
      </c>
      <c r="H4119">
        <v>1</v>
      </c>
      <c r="I4119">
        <v>758</v>
      </c>
      <c r="J4119">
        <v>1835</v>
      </c>
      <c r="K4119">
        <v>2183</v>
      </c>
      <c r="L4119">
        <v>348</v>
      </c>
      <c r="M4119">
        <f t="array" ref="M4119">SUM(IF(E$2:E4119=E4119,IF(B$2:B4119=B4119,IF(C$2:C4119=C4119,L$2:L4119))))</f>
        <v>10176</v>
      </c>
    </row>
    <row r="4120" spans="1:13" x14ac:dyDescent="0.25">
      <c r="A4120" s="2">
        <v>40450</v>
      </c>
      <c r="B4120">
        <v>2010</v>
      </c>
      <c r="C4120">
        <v>9</v>
      </c>
      <c r="D4120" t="s">
        <v>32</v>
      </c>
      <c r="E4120" t="s">
        <v>7</v>
      </c>
      <c r="F4120">
        <v>1179</v>
      </c>
      <c r="G4120">
        <v>758</v>
      </c>
      <c r="H4120">
        <v>3</v>
      </c>
      <c r="I4120">
        <v>2274</v>
      </c>
      <c r="J4120">
        <v>3453</v>
      </c>
      <c r="K4120">
        <v>4118</v>
      </c>
      <c r="L4120">
        <v>665</v>
      </c>
      <c r="M4120">
        <f t="array" ref="M4120">SUM(IF(E$2:E4120=E4120,IF(B$2:B4120=B4120,IF(C$2:C4120=C4120,L$2:L4120))))</f>
        <v>10717</v>
      </c>
    </row>
    <row r="4121" spans="1:13" x14ac:dyDescent="0.25">
      <c r="A4121" s="2">
        <v>40451</v>
      </c>
      <c r="B4121">
        <v>2010</v>
      </c>
      <c r="C4121">
        <v>9</v>
      </c>
      <c r="D4121" t="s">
        <v>33</v>
      </c>
      <c r="E4121" t="s">
        <v>7</v>
      </c>
      <c r="F4121">
        <v>1179</v>
      </c>
      <c r="G4121">
        <v>521</v>
      </c>
      <c r="H4121">
        <v>1</v>
      </c>
      <c r="I4121">
        <v>521</v>
      </c>
      <c r="J4121">
        <v>1700</v>
      </c>
      <c r="K4121">
        <v>1801</v>
      </c>
      <c r="L4121">
        <v>101</v>
      </c>
      <c r="M4121">
        <f t="array" ref="M4121">SUM(IF(E$2:E4121=E4121,IF(B$2:B4121=B4121,IF(C$2:C4121=C4121,L$2:L4121))))</f>
        <v>10818</v>
      </c>
    </row>
    <row r="4122" spans="1:13" x14ac:dyDescent="0.25">
      <c r="A4122" s="2">
        <v>40451</v>
      </c>
      <c r="B4122">
        <v>2010</v>
      </c>
      <c r="C4122">
        <v>9</v>
      </c>
      <c r="D4122" t="s">
        <v>33</v>
      </c>
      <c r="E4122" t="s">
        <v>11</v>
      </c>
      <c r="F4122">
        <v>743</v>
      </c>
      <c r="G4122">
        <v>521</v>
      </c>
      <c r="H4122">
        <v>9</v>
      </c>
      <c r="I4122">
        <v>4689</v>
      </c>
      <c r="J4122">
        <v>5432</v>
      </c>
      <c r="K4122">
        <v>5309</v>
      </c>
      <c r="L4122">
        <v>-123</v>
      </c>
      <c r="M4122">
        <f t="array" ref="M4122">SUM(IF(E$2:E4122=E4122,IF(B$2:B4122=B4122,IF(C$2:C4122=C4122,L$2:L4122))))</f>
        <v>247</v>
      </c>
    </row>
    <row r="4123" spans="1:13" x14ac:dyDescent="0.25">
      <c r="A4123" s="2">
        <v>40454</v>
      </c>
      <c r="B4123">
        <v>2010</v>
      </c>
      <c r="C4123">
        <v>10</v>
      </c>
      <c r="D4123" t="s">
        <v>36</v>
      </c>
      <c r="E4123" t="s">
        <v>7</v>
      </c>
      <c r="F4123">
        <v>1179</v>
      </c>
      <c r="G4123">
        <v>521</v>
      </c>
      <c r="H4123">
        <v>7</v>
      </c>
      <c r="I4123">
        <v>3647</v>
      </c>
      <c r="J4123">
        <v>4826</v>
      </c>
      <c r="K4123">
        <v>4036</v>
      </c>
      <c r="L4123">
        <v>-790</v>
      </c>
      <c r="M4123">
        <f t="array" ref="M4123">SUM(IF(E$2:E4123=E4123,IF(B$2:B4123=B4123,IF(C$2:C4123=C4123,L$2:L4123))))</f>
        <v>-790</v>
      </c>
    </row>
    <row r="4124" spans="1:13" x14ac:dyDescent="0.25">
      <c r="A4124" s="2">
        <v>40454</v>
      </c>
      <c r="B4124">
        <v>2010</v>
      </c>
      <c r="C4124">
        <v>10</v>
      </c>
      <c r="D4124" t="s">
        <v>36</v>
      </c>
      <c r="E4124" t="s">
        <v>10</v>
      </c>
      <c r="F4124">
        <v>628</v>
      </c>
      <c r="G4124">
        <v>521</v>
      </c>
      <c r="H4124">
        <v>3</v>
      </c>
      <c r="I4124">
        <v>1563</v>
      </c>
      <c r="J4124">
        <v>2191</v>
      </c>
      <c r="K4124">
        <v>1823</v>
      </c>
      <c r="L4124">
        <v>-368</v>
      </c>
      <c r="M4124">
        <f t="array" ref="M4124">SUM(IF(E$2:E4124=E4124,IF(B$2:B4124=B4124,IF(C$2:C4124=C4124,L$2:L4124))))</f>
        <v>-368</v>
      </c>
    </row>
    <row r="4125" spans="1:13" x14ac:dyDescent="0.25">
      <c r="A4125" s="2">
        <v>40455</v>
      </c>
      <c r="B4125">
        <v>2010</v>
      </c>
      <c r="C4125">
        <v>10</v>
      </c>
      <c r="D4125" t="s">
        <v>30</v>
      </c>
      <c r="E4125" t="s">
        <v>11</v>
      </c>
      <c r="F4125">
        <v>743</v>
      </c>
      <c r="G4125">
        <v>558</v>
      </c>
      <c r="H4125">
        <v>6</v>
      </c>
      <c r="I4125">
        <v>3348</v>
      </c>
      <c r="J4125">
        <v>4091</v>
      </c>
      <c r="K4125">
        <v>4318</v>
      </c>
      <c r="L4125">
        <v>227</v>
      </c>
      <c r="M4125">
        <f t="array" ref="M4125">SUM(IF(E$2:E4125=E4125,IF(B$2:B4125=B4125,IF(C$2:C4125=C4125,L$2:L4125))))</f>
        <v>227</v>
      </c>
    </row>
    <row r="4126" spans="1:13" x14ac:dyDescent="0.25">
      <c r="A4126" s="2">
        <v>40455</v>
      </c>
      <c r="B4126">
        <v>2010</v>
      </c>
      <c r="C4126">
        <v>10</v>
      </c>
      <c r="D4126" t="s">
        <v>30</v>
      </c>
      <c r="E4126" t="s">
        <v>7</v>
      </c>
      <c r="F4126">
        <v>1179</v>
      </c>
      <c r="G4126">
        <v>558</v>
      </c>
      <c r="H4126">
        <v>4</v>
      </c>
      <c r="I4126">
        <v>2232</v>
      </c>
      <c r="J4126">
        <v>3411</v>
      </c>
      <c r="K4126">
        <v>3513</v>
      </c>
      <c r="L4126">
        <v>102</v>
      </c>
      <c r="M4126">
        <f t="array" ref="M4126">SUM(IF(E$2:E4126=E4126,IF(B$2:B4126=B4126,IF(C$2:C4126=C4126,L$2:L4126))))</f>
        <v>-688</v>
      </c>
    </row>
    <row r="4127" spans="1:13" x14ac:dyDescent="0.25">
      <c r="A4127" s="2">
        <v>40456</v>
      </c>
      <c r="B4127">
        <v>2010</v>
      </c>
      <c r="C4127">
        <v>10</v>
      </c>
      <c r="D4127" t="s">
        <v>31</v>
      </c>
      <c r="E4127" t="s">
        <v>8</v>
      </c>
      <c r="F4127">
        <v>1077</v>
      </c>
      <c r="G4127">
        <v>758</v>
      </c>
      <c r="H4127">
        <v>6</v>
      </c>
      <c r="I4127">
        <v>4548</v>
      </c>
      <c r="J4127">
        <v>5625</v>
      </c>
      <c r="K4127">
        <v>5695</v>
      </c>
      <c r="L4127">
        <v>70</v>
      </c>
      <c r="M4127">
        <f t="array" ref="M4127">SUM(IF(E$2:E4127=E4127,IF(B$2:B4127=B4127,IF(C$2:C4127=C4127,L$2:L4127))))</f>
        <v>70</v>
      </c>
    </row>
    <row r="4128" spans="1:13" x14ac:dyDescent="0.25">
      <c r="A4128" s="2">
        <v>40458</v>
      </c>
      <c r="B4128">
        <v>2010</v>
      </c>
      <c r="C4128">
        <v>10</v>
      </c>
      <c r="D4128" t="s">
        <v>33</v>
      </c>
      <c r="E4128" t="s">
        <v>7</v>
      </c>
      <c r="F4128">
        <v>1179</v>
      </c>
      <c r="G4128">
        <v>521</v>
      </c>
      <c r="H4128">
        <v>10</v>
      </c>
      <c r="I4128">
        <v>5210</v>
      </c>
      <c r="J4128">
        <v>6389</v>
      </c>
      <c r="K4128">
        <v>7489</v>
      </c>
      <c r="L4128">
        <v>1100</v>
      </c>
      <c r="M4128">
        <f t="array" ref="M4128">SUM(IF(E$2:E4128=E4128,IF(B$2:B4128=B4128,IF(C$2:C4128=C4128,L$2:L4128))))</f>
        <v>412</v>
      </c>
    </row>
    <row r="4129" spans="1:13" x14ac:dyDescent="0.25">
      <c r="A4129" s="2">
        <v>40458</v>
      </c>
      <c r="B4129">
        <v>2010</v>
      </c>
      <c r="C4129">
        <v>10</v>
      </c>
      <c r="D4129" t="s">
        <v>33</v>
      </c>
      <c r="E4129" t="s">
        <v>8</v>
      </c>
      <c r="F4129">
        <v>1077</v>
      </c>
      <c r="G4129">
        <v>521</v>
      </c>
      <c r="H4129">
        <v>2</v>
      </c>
      <c r="I4129">
        <v>1042</v>
      </c>
      <c r="J4129">
        <v>2119</v>
      </c>
      <c r="K4129">
        <v>2432</v>
      </c>
      <c r="L4129">
        <v>313</v>
      </c>
      <c r="M4129">
        <f t="array" ref="M4129">SUM(IF(E$2:E4129=E4129,IF(B$2:B4129=B4129,IF(C$2:C4129=C4129,L$2:L4129))))</f>
        <v>383</v>
      </c>
    </row>
    <row r="4130" spans="1:13" x14ac:dyDescent="0.25">
      <c r="A4130" s="2">
        <v>40459</v>
      </c>
      <c r="B4130">
        <v>2010</v>
      </c>
      <c r="C4130">
        <v>10</v>
      </c>
      <c r="D4130" t="s">
        <v>34</v>
      </c>
      <c r="E4130" t="s">
        <v>8</v>
      </c>
      <c r="F4130">
        <v>1077</v>
      </c>
      <c r="G4130">
        <v>558</v>
      </c>
      <c r="H4130">
        <v>1</v>
      </c>
      <c r="I4130">
        <v>558</v>
      </c>
      <c r="J4130">
        <v>1635</v>
      </c>
      <c r="K4130">
        <v>1810</v>
      </c>
      <c r="L4130">
        <v>175</v>
      </c>
      <c r="M4130">
        <f t="array" ref="M4130">SUM(IF(E$2:E4130=E4130,IF(B$2:B4130=B4130,IF(C$2:C4130=C4130,L$2:L4130))))</f>
        <v>558</v>
      </c>
    </row>
    <row r="4131" spans="1:13" x14ac:dyDescent="0.25">
      <c r="A4131" s="2">
        <v>40460</v>
      </c>
      <c r="B4131">
        <v>2010</v>
      </c>
      <c r="C4131">
        <v>10</v>
      </c>
      <c r="D4131" t="s">
        <v>35</v>
      </c>
      <c r="E4131" t="s">
        <v>8</v>
      </c>
      <c r="F4131">
        <v>1077</v>
      </c>
      <c r="G4131">
        <v>669</v>
      </c>
      <c r="H4131">
        <v>4</v>
      </c>
      <c r="I4131">
        <v>2676</v>
      </c>
      <c r="J4131">
        <v>3753</v>
      </c>
      <c r="K4131">
        <v>3608</v>
      </c>
      <c r="L4131">
        <v>-145</v>
      </c>
      <c r="M4131">
        <f t="array" ref="M4131">SUM(IF(E$2:E4131=E4131,IF(B$2:B4131=B4131,IF(C$2:C4131=C4131,L$2:L4131))))</f>
        <v>413</v>
      </c>
    </row>
    <row r="4132" spans="1:13" x14ac:dyDescent="0.25">
      <c r="A4132" s="2">
        <v>40461</v>
      </c>
      <c r="B4132">
        <v>2010</v>
      </c>
      <c r="C4132">
        <v>10</v>
      </c>
      <c r="D4132" t="s">
        <v>36</v>
      </c>
      <c r="E4132" t="s">
        <v>7</v>
      </c>
      <c r="F4132">
        <v>1179</v>
      </c>
      <c r="G4132">
        <v>521</v>
      </c>
      <c r="H4132">
        <v>9</v>
      </c>
      <c r="I4132">
        <v>4689</v>
      </c>
      <c r="J4132">
        <v>5868</v>
      </c>
      <c r="K4132">
        <v>16670</v>
      </c>
      <c r="L4132">
        <v>10802</v>
      </c>
      <c r="M4132">
        <f t="array" ref="M4132">SUM(IF(E$2:E4132=E4132,IF(B$2:B4132=B4132,IF(C$2:C4132=C4132,L$2:L4132))))</f>
        <v>11214</v>
      </c>
    </row>
    <row r="4133" spans="1:13" x14ac:dyDescent="0.25">
      <c r="A4133" s="2">
        <v>40462</v>
      </c>
      <c r="B4133">
        <v>2010</v>
      </c>
      <c r="C4133">
        <v>10</v>
      </c>
      <c r="D4133" t="s">
        <v>30</v>
      </c>
      <c r="E4133" t="s">
        <v>12</v>
      </c>
      <c r="F4133">
        <v>785</v>
      </c>
      <c r="G4133">
        <v>558</v>
      </c>
      <c r="H4133">
        <v>7</v>
      </c>
      <c r="I4133">
        <v>3906</v>
      </c>
      <c r="J4133">
        <v>4691</v>
      </c>
      <c r="K4133">
        <v>4030</v>
      </c>
      <c r="L4133">
        <v>-661</v>
      </c>
      <c r="M4133">
        <f t="array" ref="M4133">SUM(IF(E$2:E4133=E4133,IF(B$2:B4133=B4133,IF(C$2:C4133=C4133,L$2:L4133))))</f>
        <v>-661</v>
      </c>
    </row>
    <row r="4134" spans="1:13" x14ac:dyDescent="0.25">
      <c r="A4134" s="2">
        <v>40462</v>
      </c>
      <c r="B4134">
        <v>2010</v>
      </c>
      <c r="C4134">
        <v>10</v>
      </c>
      <c r="D4134" t="s">
        <v>30</v>
      </c>
      <c r="E4134" t="s">
        <v>8</v>
      </c>
      <c r="F4134">
        <v>1077</v>
      </c>
      <c r="G4134">
        <v>558</v>
      </c>
      <c r="H4134">
        <v>10</v>
      </c>
      <c r="I4134">
        <v>5580</v>
      </c>
      <c r="J4134">
        <v>6657</v>
      </c>
      <c r="K4134">
        <v>12553</v>
      </c>
      <c r="L4134">
        <v>5896</v>
      </c>
      <c r="M4134">
        <f t="array" ref="M4134">SUM(IF(E$2:E4134=E4134,IF(B$2:B4134=B4134,IF(C$2:C4134=C4134,L$2:L4134))))</f>
        <v>6309</v>
      </c>
    </row>
    <row r="4135" spans="1:13" x14ac:dyDescent="0.25">
      <c r="A4135" s="2">
        <v>40463</v>
      </c>
      <c r="B4135">
        <v>2010</v>
      </c>
      <c r="C4135">
        <v>10</v>
      </c>
      <c r="D4135" t="s">
        <v>31</v>
      </c>
      <c r="E4135" t="s">
        <v>7</v>
      </c>
      <c r="F4135">
        <v>1179</v>
      </c>
      <c r="G4135">
        <v>758</v>
      </c>
      <c r="H4135">
        <v>4</v>
      </c>
      <c r="I4135">
        <v>3032</v>
      </c>
      <c r="J4135">
        <v>4211</v>
      </c>
      <c r="K4135">
        <v>3583</v>
      </c>
      <c r="L4135">
        <v>-628</v>
      </c>
      <c r="M4135">
        <f t="array" ref="M4135">SUM(IF(E$2:E4135=E4135,IF(B$2:B4135=B4135,IF(C$2:C4135=C4135,L$2:L4135))))</f>
        <v>10586</v>
      </c>
    </row>
    <row r="4136" spans="1:13" x14ac:dyDescent="0.25">
      <c r="A4136" s="2">
        <v>40466</v>
      </c>
      <c r="B4136">
        <v>2010</v>
      </c>
      <c r="C4136">
        <v>10</v>
      </c>
      <c r="D4136" t="s">
        <v>34</v>
      </c>
      <c r="E4136" t="s">
        <v>8</v>
      </c>
      <c r="F4136">
        <v>1077</v>
      </c>
      <c r="G4136">
        <v>558</v>
      </c>
      <c r="H4136">
        <v>8</v>
      </c>
      <c r="I4136">
        <v>4464</v>
      </c>
      <c r="J4136">
        <v>5541</v>
      </c>
      <c r="K4136">
        <v>5360</v>
      </c>
      <c r="L4136">
        <v>-181</v>
      </c>
      <c r="M4136">
        <f t="array" ref="M4136">SUM(IF(E$2:E4136=E4136,IF(B$2:B4136=B4136,IF(C$2:C4136=C4136,L$2:L4136))))</f>
        <v>6128</v>
      </c>
    </row>
    <row r="4137" spans="1:13" x14ac:dyDescent="0.25">
      <c r="A4137" s="2">
        <v>40469</v>
      </c>
      <c r="B4137">
        <v>2010</v>
      </c>
      <c r="C4137">
        <v>10</v>
      </c>
      <c r="D4137" t="s">
        <v>30</v>
      </c>
      <c r="E4137" t="s">
        <v>7</v>
      </c>
      <c r="F4137">
        <v>1179</v>
      </c>
      <c r="G4137">
        <v>558</v>
      </c>
      <c r="H4137">
        <v>8</v>
      </c>
      <c r="I4137">
        <v>4464</v>
      </c>
      <c r="J4137">
        <v>5643</v>
      </c>
      <c r="K4137">
        <v>6327</v>
      </c>
      <c r="L4137">
        <v>684</v>
      </c>
      <c r="M4137">
        <f t="array" ref="M4137">SUM(IF(E$2:E4137=E4137,IF(B$2:B4137=B4137,IF(C$2:C4137=C4137,L$2:L4137))))</f>
        <v>11270</v>
      </c>
    </row>
    <row r="4138" spans="1:13" x14ac:dyDescent="0.25">
      <c r="A4138" s="2">
        <v>40469</v>
      </c>
      <c r="B4138">
        <v>2010</v>
      </c>
      <c r="C4138">
        <v>10</v>
      </c>
      <c r="D4138" t="s">
        <v>30</v>
      </c>
      <c r="E4138" t="s">
        <v>11</v>
      </c>
      <c r="F4138">
        <v>743</v>
      </c>
      <c r="G4138">
        <v>558</v>
      </c>
      <c r="H4138">
        <v>6</v>
      </c>
      <c r="I4138">
        <v>3348</v>
      </c>
      <c r="J4138">
        <v>4091</v>
      </c>
      <c r="K4138">
        <v>3545</v>
      </c>
      <c r="L4138">
        <v>-546</v>
      </c>
      <c r="M4138">
        <f t="array" ref="M4138">SUM(IF(E$2:E4138=E4138,IF(B$2:B4138=B4138,IF(C$2:C4138=C4138,L$2:L4138))))</f>
        <v>-319</v>
      </c>
    </row>
    <row r="4139" spans="1:13" x14ac:dyDescent="0.25">
      <c r="A4139" s="2">
        <v>40469</v>
      </c>
      <c r="B4139">
        <v>2010</v>
      </c>
      <c r="C4139">
        <v>10</v>
      </c>
      <c r="D4139" t="s">
        <v>30</v>
      </c>
      <c r="E4139" t="s">
        <v>10</v>
      </c>
      <c r="F4139">
        <v>628</v>
      </c>
      <c r="G4139">
        <v>558</v>
      </c>
      <c r="H4139">
        <v>5</v>
      </c>
      <c r="I4139">
        <v>2790</v>
      </c>
      <c r="J4139">
        <v>3418</v>
      </c>
      <c r="K4139">
        <v>12840</v>
      </c>
      <c r="L4139">
        <v>9422</v>
      </c>
      <c r="M4139">
        <f t="array" ref="M4139">SUM(IF(E$2:E4139=E4139,IF(B$2:B4139=B4139,IF(C$2:C4139=C4139,L$2:L4139))))</f>
        <v>9054</v>
      </c>
    </row>
    <row r="4140" spans="1:13" x14ac:dyDescent="0.25">
      <c r="A4140" s="2">
        <v>40470</v>
      </c>
      <c r="B4140">
        <v>2010</v>
      </c>
      <c r="C4140">
        <v>10</v>
      </c>
      <c r="D4140" t="s">
        <v>31</v>
      </c>
      <c r="E4140" t="s">
        <v>10</v>
      </c>
      <c r="F4140">
        <v>628</v>
      </c>
      <c r="G4140">
        <v>758</v>
      </c>
      <c r="H4140">
        <v>10</v>
      </c>
      <c r="I4140">
        <v>7580</v>
      </c>
      <c r="J4140">
        <v>8208</v>
      </c>
      <c r="K4140">
        <v>6866</v>
      </c>
      <c r="L4140">
        <v>-1342</v>
      </c>
      <c r="M4140">
        <f t="array" ref="M4140">SUM(IF(E$2:E4140=E4140,IF(B$2:B4140=B4140,IF(C$2:C4140=C4140,L$2:L4140))))</f>
        <v>7712</v>
      </c>
    </row>
    <row r="4141" spans="1:13" x14ac:dyDescent="0.25">
      <c r="A4141" s="2">
        <v>40473</v>
      </c>
      <c r="B4141">
        <v>2010</v>
      </c>
      <c r="C4141">
        <v>10</v>
      </c>
      <c r="D4141" t="s">
        <v>34</v>
      </c>
      <c r="E4141" t="s">
        <v>8</v>
      </c>
      <c r="F4141">
        <v>1077</v>
      </c>
      <c r="G4141">
        <v>558</v>
      </c>
      <c r="H4141">
        <v>7</v>
      </c>
      <c r="I4141">
        <v>3906</v>
      </c>
      <c r="J4141">
        <v>4983</v>
      </c>
      <c r="K4141">
        <v>5021</v>
      </c>
      <c r="L4141">
        <v>38</v>
      </c>
      <c r="M4141">
        <f t="array" ref="M4141">SUM(IF(E$2:E4141=E4141,IF(B$2:B4141=B4141,IF(C$2:C4141=C4141,L$2:L4141))))</f>
        <v>6166</v>
      </c>
    </row>
    <row r="4142" spans="1:13" x14ac:dyDescent="0.25">
      <c r="A4142" s="2">
        <v>40474</v>
      </c>
      <c r="B4142">
        <v>2010</v>
      </c>
      <c r="C4142">
        <v>10</v>
      </c>
      <c r="D4142" t="s">
        <v>35</v>
      </c>
      <c r="E4142" t="s">
        <v>10</v>
      </c>
      <c r="F4142">
        <v>628</v>
      </c>
      <c r="G4142">
        <v>669</v>
      </c>
      <c r="H4142">
        <v>7</v>
      </c>
      <c r="I4142">
        <v>4683</v>
      </c>
      <c r="J4142">
        <v>5311</v>
      </c>
      <c r="K4142">
        <v>5741</v>
      </c>
      <c r="L4142">
        <v>430</v>
      </c>
      <c r="M4142">
        <f t="array" ref="M4142">SUM(IF(E$2:E4142=E4142,IF(B$2:B4142=B4142,IF(C$2:C4142=C4142,L$2:L4142))))</f>
        <v>8142</v>
      </c>
    </row>
    <row r="4143" spans="1:13" x14ac:dyDescent="0.25">
      <c r="A4143" s="2">
        <v>40475</v>
      </c>
      <c r="B4143">
        <v>2010</v>
      </c>
      <c r="C4143">
        <v>10</v>
      </c>
      <c r="D4143" t="s">
        <v>36</v>
      </c>
      <c r="E4143" t="s">
        <v>8</v>
      </c>
      <c r="F4143">
        <v>1077</v>
      </c>
      <c r="G4143">
        <v>521</v>
      </c>
      <c r="H4143">
        <v>10</v>
      </c>
      <c r="I4143">
        <v>5210</v>
      </c>
      <c r="J4143">
        <v>6287</v>
      </c>
      <c r="K4143">
        <v>6111</v>
      </c>
      <c r="L4143">
        <v>-176</v>
      </c>
      <c r="M4143">
        <f t="array" ref="M4143">SUM(IF(E$2:E4143=E4143,IF(B$2:B4143=B4143,IF(C$2:C4143=C4143,L$2:L4143))))</f>
        <v>5990</v>
      </c>
    </row>
    <row r="4144" spans="1:13" x14ac:dyDescent="0.25">
      <c r="A4144" s="2">
        <v>40476</v>
      </c>
      <c r="B4144">
        <v>2010</v>
      </c>
      <c r="C4144">
        <v>10</v>
      </c>
      <c r="D4144" t="s">
        <v>30</v>
      </c>
      <c r="E4144" t="s">
        <v>8</v>
      </c>
      <c r="F4144">
        <v>1077</v>
      </c>
      <c r="G4144">
        <v>558</v>
      </c>
      <c r="H4144">
        <v>10</v>
      </c>
      <c r="I4144">
        <v>5580</v>
      </c>
      <c r="J4144">
        <v>6657</v>
      </c>
      <c r="K4144">
        <v>6773</v>
      </c>
      <c r="L4144">
        <v>116</v>
      </c>
      <c r="M4144">
        <f t="array" ref="M4144">SUM(IF(E$2:E4144=E4144,IF(B$2:B4144=B4144,IF(C$2:C4144=C4144,L$2:L4144))))</f>
        <v>6106</v>
      </c>
    </row>
    <row r="4145" spans="1:13" x14ac:dyDescent="0.25">
      <c r="A4145" s="2">
        <v>40477</v>
      </c>
      <c r="B4145">
        <v>2010</v>
      </c>
      <c r="C4145">
        <v>10</v>
      </c>
      <c r="D4145" t="s">
        <v>31</v>
      </c>
      <c r="E4145" t="s">
        <v>10</v>
      </c>
      <c r="F4145">
        <v>628</v>
      </c>
      <c r="G4145">
        <v>758</v>
      </c>
      <c r="H4145">
        <v>3</v>
      </c>
      <c r="I4145">
        <v>2274</v>
      </c>
      <c r="J4145">
        <v>2902</v>
      </c>
      <c r="K4145">
        <v>2367</v>
      </c>
      <c r="L4145">
        <v>-535</v>
      </c>
      <c r="M4145">
        <f t="array" ref="M4145">SUM(IF(E$2:E4145=E4145,IF(B$2:B4145=B4145,IF(C$2:C4145=C4145,L$2:L4145))))</f>
        <v>7607</v>
      </c>
    </row>
    <row r="4146" spans="1:13" x14ac:dyDescent="0.25">
      <c r="A4146" s="2">
        <v>40478</v>
      </c>
      <c r="B4146">
        <v>2010</v>
      </c>
      <c r="C4146">
        <v>10</v>
      </c>
      <c r="D4146" t="s">
        <v>32</v>
      </c>
      <c r="E4146" t="s">
        <v>7</v>
      </c>
      <c r="F4146">
        <v>1179</v>
      </c>
      <c r="G4146">
        <v>758</v>
      </c>
      <c r="H4146">
        <v>7</v>
      </c>
      <c r="I4146">
        <v>5306</v>
      </c>
      <c r="J4146">
        <v>6485</v>
      </c>
      <c r="K4146">
        <v>6835</v>
      </c>
      <c r="L4146">
        <v>350</v>
      </c>
      <c r="M4146">
        <f t="array" ref="M4146">SUM(IF(E$2:E4146=E4146,IF(B$2:B4146=B4146,IF(C$2:C4146=C4146,L$2:L4146))))</f>
        <v>11620</v>
      </c>
    </row>
    <row r="4147" spans="1:13" x14ac:dyDescent="0.25">
      <c r="A4147" s="2">
        <v>40479</v>
      </c>
      <c r="B4147">
        <v>2010</v>
      </c>
      <c r="C4147">
        <v>10</v>
      </c>
      <c r="D4147" t="s">
        <v>33</v>
      </c>
      <c r="E4147" t="s">
        <v>11</v>
      </c>
      <c r="F4147">
        <v>743</v>
      </c>
      <c r="G4147">
        <v>521</v>
      </c>
      <c r="H4147">
        <v>5</v>
      </c>
      <c r="I4147">
        <v>2605</v>
      </c>
      <c r="J4147">
        <v>3348</v>
      </c>
      <c r="K4147">
        <v>3735</v>
      </c>
      <c r="L4147">
        <v>387</v>
      </c>
      <c r="M4147">
        <f t="array" ref="M4147">SUM(IF(E$2:E4147=E4147,IF(B$2:B4147=B4147,IF(C$2:C4147=C4147,L$2:L4147))))</f>
        <v>68</v>
      </c>
    </row>
    <row r="4148" spans="1:13" x14ac:dyDescent="0.25">
      <c r="A4148" s="2">
        <v>40481</v>
      </c>
      <c r="B4148">
        <v>2010</v>
      </c>
      <c r="C4148">
        <v>10</v>
      </c>
      <c r="D4148" t="s">
        <v>35</v>
      </c>
      <c r="E4148" t="s">
        <v>11</v>
      </c>
      <c r="F4148">
        <v>743</v>
      </c>
      <c r="G4148">
        <v>669</v>
      </c>
      <c r="H4148">
        <v>10</v>
      </c>
      <c r="I4148">
        <v>6690</v>
      </c>
      <c r="J4148">
        <v>7433</v>
      </c>
      <c r="K4148">
        <v>8159</v>
      </c>
      <c r="L4148">
        <v>726</v>
      </c>
      <c r="M4148">
        <f t="array" ref="M4148">SUM(IF(E$2:E4148=E4148,IF(B$2:B4148=B4148,IF(C$2:C4148=C4148,L$2:L4148))))</f>
        <v>794</v>
      </c>
    </row>
    <row r="4149" spans="1:13" x14ac:dyDescent="0.25">
      <c r="A4149" s="2">
        <v>40481</v>
      </c>
      <c r="B4149">
        <v>2010</v>
      </c>
      <c r="C4149">
        <v>10</v>
      </c>
      <c r="D4149" t="s">
        <v>35</v>
      </c>
      <c r="E4149" t="s">
        <v>10</v>
      </c>
      <c r="F4149">
        <v>628</v>
      </c>
      <c r="G4149">
        <v>669</v>
      </c>
      <c r="H4149">
        <v>7</v>
      </c>
      <c r="I4149">
        <v>4683</v>
      </c>
      <c r="J4149">
        <v>5311</v>
      </c>
      <c r="K4149">
        <v>4868</v>
      </c>
      <c r="L4149">
        <v>-443</v>
      </c>
      <c r="M4149">
        <f t="array" ref="M4149">SUM(IF(E$2:E4149=E4149,IF(B$2:B4149=B4149,IF(C$2:C4149=C4149,L$2:L4149))))</f>
        <v>7164</v>
      </c>
    </row>
    <row r="4150" spans="1:13" x14ac:dyDescent="0.25">
      <c r="A4150" s="2">
        <v>40482</v>
      </c>
      <c r="B4150">
        <v>2010</v>
      </c>
      <c r="C4150">
        <v>10</v>
      </c>
      <c r="D4150" t="s">
        <v>36</v>
      </c>
      <c r="E4150" t="s">
        <v>7</v>
      </c>
      <c r="F4150">
        <v>1179</v>
      </c>
      <c r="G4150">
        <v>521</v>
      </c>
      <c r="H4150">
        <v>10</v>
      </c>
      <c r="I4150">
        <v>5210</v>
      </c>
      <c r="J4150">
        <v>6389</v>
      </c>
      <c r="K4150">
        <v>6978</v>
      </c>
      <c r="L4150">
        <v>589</v>
      </c>
      <c r="M4150">
        <f t="array" ref="M4150">SUM(IF(E$2:E4150=E4150,IF(B$2:B4150=B4150,IF(C$2:C4150=C4150,L$2:L4150))))</f>
        <v>12209</v>
      </c>
    </row>
    <row r="4151" spans="1:13" x14ac:dyDescent="0.25">
      <c r="A4151" s="2">
        <v>40485</v>
      </c>
      <c r="B4151">
        <v>2010</v>
      </c>
      <c r="C4151">
        <v>11</v>
      </c>
      <c r="D4151" t="s">
        <v>32</v>
      </c>
      <c r="E4151" t="s">
        <v>7</v>
      </c>
      <c r="F4151">
        <v>1179</v>
      </c>
      <c r="G4151">
        <v>758</v>
      </c>
      <c r="H4151">
        <v>10</v>
      </c>
      <c r="I4151">
        <v>7580</v>
      </c>
      <c r="J4151">
        <v>8759</v>
      </c>
      <c r="K4151">
        <v>7961</v>
      </c>
      <c r="L4151">
        <v>-798</v>
      </c>
      <c r="M4151">
        <f t="array" ref="M4151">SUM(IF(E$2:E4151=E4151,IF(B$2:B4151=B4151,IF(C$2:C4151=C4151,L$2:L4151))))</f>
        <v>-798</v>
      </c>
    </row>
    <row r="4152" spans="1:13" x14ac:dyDescent="0.25">
      <c r="A4152" s="2">
        <v>40486</v>
      </c>
      <c r="B4152">
        <v>2010</v>
      </c>
      <c r="C4152">
        <v>11</v>
      </c>
      <c r="D4152" t="s">
        <v>33</v>
      </c>
      <c r="E4152" t="s">
        <v>10</v>
      </c>
      <c r="F4152">
        <v>628</v>
      </c>
      <c r="G4152">
        <v>521</v>
      </c>
      <c r="H4152">
        <v>9</v>
      </c>
      <c r="I4152">
        <v>4689</v>
      </c>
      <c r="J4152">
        <v>5317</v>
      </c>
      <c r="K4152">
        <v>5433</v>
      </c>
      <c r="L4152">
        <v>116</v>
      </c>
      <c r="M4152">
        <f t="array" ref="M4152">SUM(IF(E$2:E4152=E4152,IF(B$2:B4152=B4152,IF(C$2:C4152=C4152,L$2:L4152))))</f>
        <v>116</v>
      </c>
    </row>
    <row r="4153" spans="1:13" x14ac:dyDescent="0.25">
      <c r="A4153" s="2">
        <v>40487</v>
      </c>
      <c r="B4153">
        <v>2010</v>
      </c>
      <c r="C4153">
        <v>11</v>
      </c>
      <c r="D4153" t="s">
        <v>34</v>
      </c>
      <c r="E4153" t="s">
        <v>7</v>
      </c>
      <c r="F4153">
        <v>1179</v>
      </c>
      <c r="G4153">
        <v>558</v>
      </c>
      <c r="H4153">
        <v>7</v>
      </c>
      <c r="I4153">
        <v>3906</v>
      </c>
      <c r="J4153">
        <v>5085</v>
      </c>
      <c r="K4153">
        <v>5153</v>
      </c>
      <c r="L4153">
        <v>68</v>
      </c>
      <c r="M4153">
        <f t="array" ref="M4153">SUM(IF(E$2:E4153=E4153,IF(B$2:B4153=B4153,IF(C$2:C4153=C4153,L$2:L4153))))</f>
        <v>-730</v>
      </c>
    </row>
    <row r="4154" spans="1:13" x14ac:dyDescent="0.25">
      <c r="A4154" s="2">
        <v>40489</v>
      </c>
      <c r="B4154">
        <v>2010</v>
      </c>
      <c r="C4154">
        <v>11</v>
      </c>
      <c r="D4154" t="s">
        <v>36</v>
      </c>
      <c r="E4154" t="s">
        <v>8</v>
      </c>
      <c r="F4154">
        <v>1077</v>
      </c>
      <c r="G4154">
        <v>521</v>
      </c>
      <c r="H4154">
        <v>6</v>
      </c>
      <c r="I4154">
        <v>3126</v>
      </c>
      <c r="J4154">
        <v>4203</v>
      </c>
      <c r="K4154">
        <v>4859</v>
      </c>
      <c r="L4154">
        <v>656</v>
      </c>
      <c r="M4154">
        <f t="array" ref="M4154">SUM(IF(E$2:E4154=E4154,IF(B$2:B4154=B4154,IF(C$2:C4154=C4154,L$2:L4154))))</f>
        <v>656</v>
      </c>
    </row>
    <row r="4155" spans="1:13" x14ac:dyDescent="0.25">
      <c r="A4155" s="2">
        <v>40491</v>
      </c>
      <c r="B4155">
        <v>2010</v>
      </c>
      <c r="C4155">
        <v>11</v>
      </c>
      <c r="D4155" t="s">
        <v>31</v>
      </c>
      <c r="E4155" t="s">
        <v>11</v>
      </c>
      <c r="F4155">
        <v>743</v>
      </c>
      <c r="G4155">
        <v>758</v>
      </c>
      <c r="H4155">
        <v>5</v>
      </c>
      <c r="I4155">
        <v>3790</v>
      </c>
      <c r="J4155">
        <v>4533</v>
      </c>
      <c r="K4155">
        <v>4660</v>
      </c>
      <c r="L4155">
        <v>127</v>
      </c>
      <c r="M4155">
        <f t="array" ref="M4155">SUM(IF(E$2:E4155=E4155,IF(B$2:B4155=B4155,IF(C$2:C4155=C4155,L$2:L4155))))</f>
        <v>127</v>
      </c>
    </row>
    <row r="4156" spans="1:13" x14ac:dyDescent="0.25">
      <c r="A4156" s="2">
        <v>40496</v>
      </c>
      <c r="B4156">
        <v>2010</v>
      </c>
      <c r="C4156">
        <v>11</v>
      </c>
      <c r="D4156" t="s">
        <v>36</v>
      </c>
      <c r="E4156" t="s">
        <v>10</v>
      </c>
      <c r="F4156">
        <v>628</v>
      </c>
      <c r="G4156">
        <v>521</v>
      </c>
      <c r="H4156">
        <v>10</v>
      </c>
      <c r="I4156">
        <v>5210</v>
      </c>
      <c r="J4156">
        <v>5838</v>
      </c>
      <c r="K4156">
        <v>6399</v>
      </c>
      <c r="L4156">
        <v>561</v>
      </c>
      <c r="M4156">
        <f t="array" ref="M4156">SUM(IF(E$2:E4156=E4156,IF(B$2:B4156=B4156,IF(C$2:C4156=C4156,L$2:L4156))))</f>
        <v>677</v>
      </c>
    </row>
    <row r="4157" spans="1:13" x14ac:dyDescent="0.25">
      <c r="A4157" s="2">
        <v>40496</v>
      </c>
      <c r="B4157">
        <v>2010</v>
      </c>
      <c r="C4157">
        <v>11</v>
      </c>
      <c r="D4157" t="s">
        <v>36</v>
      </c>
      <c r="E4157" t="s">
        <v>11</v>
      </c>
      <c r="F4157">
        <v>743</v>
      </c>
      <c r="G4157">
        <v>521</v>
      </c>
      <c r="H4157">
        <v>7</v>
      </c>
      <c r="I4157">
        <v>3647</v>
      </c>
      <c r="J4157">
        <v>4390</v>
      </c>
      <c r="K4157">
        <v>3643</v>
      </c>
      <c r="L4157">
        <v>-747</v>
      </c>
      <c r="M4157">
        <f t="array" ref="M4157">SUM(IF(E$2:E4157=E4157,IF(B$2:B4157=B4157,IF(C$2:C4157=C4157,L$2:L4157))))</f>
        <v>-620</v>
      </c>
    </row>
    <row r="4158" spans="1:13" x14ac:dyDescent="0.25">
      <c r="A4158" s="2">
        <v>40498</v>
      </c>
      <c r="B4158">
        <v>2010</v>
      </c>
      <c r="C4158">
        <v>11</v>
      </c>
      <c r="D4158" t="s">
        <v>31</v>
      </c>
      <c r="E4158" t="s">
        <v>7</v>
      </c>
      <c r="F4158">
        <v>1179</v>
      </c>
      <c r="G4158">
        <v>758</v>
      </c>
      <c r="H4158">
        <v>2</v>
      </c>
      <c r="I4158">
        <v>1516</v>
      </c>
      <c r="J4158">
        <v>2695</v>
      </c>
      <c r="K4158">
        <v>2731</v>
      </c>
      <c r="L4158">
        <v>36</v>
      </c>
      <c r="M4158">
        <f t="array" ref="M4158">SUM(IF(E$2:E4158=E4158,IF(B$2:B4158=B4158,IF(C$2:C4158=C4158,L$2:L4158))))</f>
        <v>-694</v>
      </c>
    </row>
    <row r="4159" spans="1:13" x14ac:dyDescent="0.25">
      <c r="A4159" s="2">
        <v>40500</v>
      </c>
      <c r="B4159">
        <v>2010</v>
      </c>
      <c r="C4159">
        <v>11</v>
      </c>
      <c r="D4159" t="s">
        <v>33</v>
      </c>
      <c r="E4159" t="s">
        <v>8</v>
      </c>
      <c r="F4159">
        <v>1077</v>
      </c>
      <c r="G4159">
        <v>521</v>
      </c>
      <c r="H4159">
        <v>4</v>
      </c>
      <c r="I4159">
        <v>2084</v>
      </c>
      <c r="J4159">
        <v>3161</v>
      </c>
      <c r="K4159">
        <v>2859</v>
      </c>
      <c r="L4159">
        <v>-302</v>
      </c>
      <c r="M4159">
        <f t="array" ref="M4159">SUM(IF(E$2:E4159=E4159,IF(B$2:B4159=B4159,IF(C$2:C4159=C4159,L$2:L4159))))</f>
        <v>354</v>
      </c>
    </row>
    <row r="4160" spans="1:13" x14ac:dyDescent="0.25">
      <c r="A4160" s="2">
        <v>40501</v>
      </c>
      <c r="B4160">
        <v>2010</v>
      </c>
      <c r="C4160">
        <v>11</v>
      </c>
      <c r="D4160" t="s">
        <v>34</v>
      </c>
      <c r="E4160" t="s">
        <v>8</v>
      </c>
      <c r="F4160">
        <v>1077</v>
      </c>
      <c r="G4160">
        <v>558</v>
      </c>
      <c r="H4160">
        <v>10</v>
      </c>
      <c r="I4160">
        <v>5580</v>
      </c>
      <c r="J4160">
        <v>6657</v>
      </c>
      <c r="K4160">
        <v>6797</v>
      </c>
      <c r="L4160">
        <v>140</v>
      </c>
      <c r="M4160">
        <f t="array" ref="M4160">SUM(IF(E$2:E4160=E4160,IF(B$2:B4160=B4160,IF(C$2:C4160=C4160,L$2:L4160))))</f>
        <v>494</v>
      </c>
    </row>
    <row r="4161" spans="1:13" x14ac:dyDescent="0.25">
      <c r="A4161" s="2">
        <v>40502</v>
      </c>
      <c r="B4161">
        <v>2010</v>
      </c>
      <c r="C4161">
        <v>11</v>
      </c>
      <c r="D4161" t="s">
        <v>35</v>
      </c>
      <c r="E4161" t="s">
        <v>11</v>
      </c>
      <c r="F4161">
        <v>743</v>
      </c>
      <c r="G4161">
        <v>669</v>
      </c>
      <c r="H4161">
        <v>2</v>
      </c>
      <c r="I4161">
        <v>1338</v>
      </c>
      <c r="J4161">
        <v>2081</v>
      </c>
      <c r="K4161">
        <v>2417</v>
      </c>
      <c r="L4161">
        <v>336</v>
      </c>
      <c r="M4161">
        <f t="array" ref="M4161">SUM(IF(E$2:E4161=E4161,IF(B$2:B4161=B4161,IF(C$2:C4161=C4161,L$2:L4161))))</f>
        <v>-284</v>
      </c>
    </row>
    <row r="4162" spans="1:13" x14ac:dyDescent="0.25">
      <c r="A4162" s="2">
        <v>40503</v>
      </c>
      <c r="B4162">
        <v>2010</v>
      </c>
      <c r="C4162">
        <v>11</v>
      </c>
      <c r="D4162" t="s">
        <v>36</v>
      </c>
      <c r="E4162" t="s">
        <v>11</v>
      </c>
      <c r="F4162">
        <v>743</v>
      </c>
      <c r="G4162">
        <v>521</v>
      </c>
      <c r="H4162">
        <v>5</v>
      </c>
      <c r="I4162">
        <v>2605</v>
      </c>
      <c r="J4162">
        <v>3348</v>
      </c>
      <c r="K4162">
        <v>13014</v>
      </c>
      <c r="L4162">
        <v>9666</v>
      </c>
      <c r="M4162">
        <f t="array" ref="M4162">SUM(IF(E$2:E4162=E4162,IF(B$2:B4162=B4162,IF(C$2:C4162=C4162,L$2:L4162))))</f>
        <v>9382</v>
      </c>
    </row>
    <row r="4163" spans="1:13" x14ac:dyDescent="0.25">
      <c r="A4163" s="2">
        <v>40506</v>
      </c>
      <c r="B4163">
        <v>2010</v>
      </c>
      <c r="C4163">
        <v>11</v>
      </c>
      <c r="D4163" t="s">
        <v>32</v>
      </c>
      <c r="E4163" t="s">
        <v>7</v>
      </c>
      <c r="F4163">
        <v>1179</v>
      </c>
      <c r="G4163">
        <v>758</v>
      </c>
      <c r="H4163">
        <v>4</v>
      </c>
      <c r="I4163">
        <v>3032</v>
      </c>
      <c r="J4163">
        <v>4211</v>
      </c>
      <c r="K4163">
        <v>4766</v>
      </c>
      <c r="L4163">
        <v>555</v>
      </c>
      <c r="M4163">
        <f t="array" ref="M4163">SUM(IF(E$2:E4163=E4163,IF(B$2:B4163=B4163,IF(C$2:C4163=C4163,L$2:L4163))))</f>
        <v>-139</v>
      </c>
    </row>
    <row r="4164" spans="1:13" x14ac:dyDescent="0.25">
      <c r="A4164" s="2">
        <v>40506</v>
      </c>
      <c r="B4164">
        <v>2010</v>
      </c>
      <c r="C4164">
        <v>11</v>
      </c>
      <c r="D4164" t="s">
        <v>32</v>
      </c>
      <c r="E4164" t="s">
        <v>11</v>
      </c>
      <c r="F4164">
        <v>743</v>
      </c>
      <c r="G4164">
        <v>758</v>
      </c>
      <c r="H4164">
        <v>8</v>
      </c>
      <c r="I4164">
        <v>6064</v>
      </c>
      <c r="J4164">
        <v>6807</v>
      </c>
      <c r="K4164">
        <v>7965</v>
      </c>
      <c r="L4164">
        <v>1158</v>
      </c>
      <c r="M4164">
        <f t="array" ref="M4164">SUM(IF(E$2:E4164=E4164,IF(B$2:B4164=B4164,IF(C$2:C4164=C4164,L$2:L4164))))</f>
        <v>10540</v>
      </c>
    </row>
    <row r="4165" spans="1:13" x14ac:dyDescent="0.25">
      <c r="A4165" s="2">
        <v>40507</v>
      </c>
      <c r="B4165">
        <v>2010</v>
      </c>
      <c r="C4165">
        <v>11</v>
      </c>
      <c r="D4165" t="s">
        <v>33</v>
      </c>
      <c r="E4165" t="s">
        <v>7</v>
      </c>
      <c r="F4165">
        <v>1179</v>
      </c>
      <c r="G4165">
        <v>521</v>
      </c>
      <c r="H4165">
        <v>4</v>
      </c>
      <c r="I4165">
        <v>2084</v>
      </c>
      <c r="J4165">
        <v>3263</v>
      </c>
      <c r="K4165">
        <v>3834</v>
      </c>
      <c r="L4165">
        <v>571</v>
      </c>
      <c r="M4165">
        <f t="array" ref="M4165">SUM(IF(E$2:E4165=E4165,IF(B$2:B4165=B4165,IF(C$2:C4165=C4165,L$2:L4165))))</f>
        <v>432</v>
      </c>
    </row>
    <row r="4166" spans="1:13" x14ac:dyDescent="0.25">
      <c r="A4166" s="2">
        <v>40507</v>
      </c>
      <c r="B4166">
        <v>2010</v>
      </c>
      <c r="C4166">
        <v>11</v>
      </c>
      <c r="D4166" t="s">
        <v>33</v>
      </c>
      <c r="E4166" t="s">
        <v>12</v>
      </c>
      <c r="F4166">
        <v>785</v>
      </c>
      <c r="G4166">
        <v>521</v>
      </c>
      <c r="H4166">
        <v>2</v>
      </c>
      <c r="I4166">
        <v>1042</v>
      </c>
      <c r="J4166">
        <v>1827</v>
      </c>
      <c r="K4166">
        <v>2015</v>
      </c>
      <c r="L4166">
        <v>188</v>
      </c>
      <c r="M4166">
        <f t="array" ref="M4166">SUM(IF(E$2:E4166=E4166,IF(B$2:B4166=B4166,IF(C$2:C4166=C4166,L$2:L4166))))</f>
        <v>188</v>
      </c>
    </row>
    <row r="4167" spans="1:13" x14ac:dyDescent="0.25">
      <c r="A4167" s="2">
        <v>40509</v>
      </c>
      <c r="B4167">
        <v>2010</v>
      </c>
      <c r="C4167">
        <v>11</v>
      </c>
      <c r="D4167" t="s">
        <v>35</v>
      </c>
      <c r="E4167" t="s">
        <v>7</v>
      </c>
      <c r="F4167">
        <v>1179</v>
      </c>
      <c r="G4167">
        <v>669</v>
      </c>
      <c r="H4167">
        <v>9</v>
      </c>
      <c r="I4167">
        <v>6021</v>
      </c>
      <c r="J4167">
        <v>7200</v>
      </c>
      <c r="K4167">
        <v>8298</v>
      </c>
      <c r="L4167">
        <v>1098</v>
      </c>
      <c r="M4167">
        <f t="array" ref="M4167">SUM(IF(E$2:E4167=E4167,IF(B$2:B4167=B4167,IF(C$2:C4167=C4167,L$2:L4167))))</f>
        <v>1530</v>
      </c>
    </row>
    <row r="4168" spans="1:13" x14ac:dyDescent="0.25">
      <c r="A4168" s="2">
        <v>40510</v>
      </c>
      <c r="B4168">
        <v>2010</v>
      </c>
      <c r="C4168">
        <v>11</v>
      </c>
      <c r="D4168" t="s">
        <v>36</v>
      </c>
      <c r="E4168" t="s">
        <v>8</v>
      </c>
      <c r="F4168">
        <v>1077</v>
      </c>
      <c r="G4168">
        <v>521</v>
      </c>
      <c r="H4168">
        <v>3</v>
      </c>
      <c r="I4168">
        <v>1563</v>
      </c>
      <c r="J4168">
        <v>2640</v>
      </c>
      <c r="K4168">
        <v>3489</v>
      </c>
      <c r="L4168">
        <v>849</v>
      </c>
      <c r="M4168">
        <f t="array" ref="M4168">SUM(IF(E$2:E4168=E4168,IF(B$2:B4168=B4168,IF(C$2:C4168=C4168,L$2:L4168))))</f>
        <v>1343</v>
      </c>
    </row>
    <row r="4169" spans="1:13" x14ac:dyDescent="0.25">
      <c r="A4169" s="2">
        <v>40511</v>
      </c>
      <c r="B4169">
        <v>2010</v>
      </c>
      <c r="C4169">
        <v>11</v>
      </c>
      <c r="D4169" t="s">
        <v>30</v>
      </c>
      <c r="E4169" t="s">
        <v>10</v>
      </c>
      <c r="F4169">
        <v>628</v>
      </c>
      <c r="G4169">
        <v>558</v>
      </c>
      <c r="H4169">
        <v>3</v>
      </c>
      <c r="I4169">
        <v>1674</v>
      </c>
      <c r="J4169">
        <v>2302</v>
      </c>
      <c r="K4169">
        <v>2388</v>
      </c>
      <c r="L4169">
        <v>86</v>
      </c>
      <c r="M4169">
        <f t="array" ref="M4169">SUM(IF(E$2:E4169=E4169,IF(B$2:B4169=B4169,IF(C$2:C4169=C4169,L$2:L4169))))</f>
        <v>763</v>
      </c>
    </row>
    <row r="4170" spans="1:13" x14ac:dyDescent="0.25">
      <c r="A4170" s="2">
        <v>40513</v>
      </c>
      <c r="B4170">
        <v>2010</v>
      </c>
      <c r="C4170">
        <v>12</v>
      </c>
      <c r="D4170" t="s">
        <v>32</v>
      </c>
      <c r="E4170" t="s">
        <v>11</v>
      </c>
      <c r="F4170">
        <v>743</v>
      </c>
      <c r="G4170">
        <v>758</v>
      </c>
      <c r="H4170">
        <v>6</v>
      </c>
      <c r="I4170">
        <v>4548</v>
      </c>
      <c r="J4170">
        <v>5291</v>
      </c>
      <c r="K4170">
        <v>5799</v>
      </c>
      <c r="L4170">
        <v>508</v>
      </c>
      <c r="M4170">
        <f t="array" ref="M4170">SUM(IF(E$2:E4170=E4170,IF(B$2:B4170=B4170,IF(C$2:C4170=C4170,L$2:L4170))))</f>
        <v>508</v>
      </c>
    </row>
    <row r="4171" spans="1:13" x14ac:dyDescent="0.25">
      <c r="A4171" s="2">
        <v>40514</v>
      </c>
      <c r="B4171">
        <v>2010</v>
      </c>
      <c r="C4171">
        <v>12</v>
      </c>
      <c r="D4171" t="s">
        <v>33</v>
      </c>
      <c r="E4171" t="s">
        <v>10</v>
      </c>
      <c r="F4171">
        <v>628</v>
      </c>
      <c r="G4171">
        <v>521</v>
      </c>
      <c r="H4171">
        <v>5</v>
      </c>
      <c r="I4171">
        <v>2605</v>
      </c>
      <c r="J4171">
        <v>3233</v>
      </c>
      <c r="K4171">
        <v>3593</v>
      </c>
      <c r="L4171">
        <v>360</v>
      </c>
      <c r="M4171">
        <f t="array" ref="M4171">SUM(IF(E$2:E4171=E4171,IF(B$2:B4171=B4171,IF(C$2:C4171=C4171,L$2:L4171))))</f>
        <v>360</v>
      </c>
    </row>
    <row r="4172" spans="1:13" x14ac:dyDescent="0.25">
      <c r="A4172" s="2">
        <v>40516</v>
      </c>
      <c r="B4172">
        <v>2010</v>
      </c>
      <c r="C4172">
        <v>12</v>
      </c>
      <c r="D4172" t="s">
        <v>35</v>
      </c>
      <c r="E4172" t="s">
        <v>11</v>
      </c>
      <c r="F4172">
        <v>743</v>
      </c>
      <c r="G4172">
        <v>669</v>
      </c>
      <c r="H4172">
        <v>10</v>
      </c>
      <c r="I4172">
        <v>6690</v>
      </c>
      <c r="J4172">
        <v>7433</v>
      </c>
      <c r="K4172">
        <v>8153</v>
      </c>
      <c r="L4172">
        <v>720</v>
      </c>
      <c r="M4172">
        <f t="array" ref="M4172">SUM(IF(E$2:E4172=E4172,IF(B$2:B4172=B4172,IF(C$2:C4172=C4172,L$2:L4172))))</f>
        <v>1228</v>
      </c>
    </row>
    <row r="4173" spans="1:13" x14ac:dyDescent="0.25">
      <c r="A4173" s="2">
        <v>40517</v>
      </c>
      <c r="B4173">
        <v>2010</v>
      </c>
      <c r="C4173">
        <v>12</v>
      </c>
      <c r="D4173" t="s">
        <v>36</v>
      </c>
      <c r="E4173" t="s">
        <v>7</v>
      </c>
      <c r="F4173">
        <v>1179</v>
      </c>
      <c r="G4173">
        <v>521</v>
      </c>
      <c r="H4173">
        <v>2</v>
      </c>
      <c r="I4173">
        <v>1042</v>
      </c>
      <c r="J4173">
        <v>2221</v>
      </c>
      <c r="K4173">
        <v>2007</v>
      </c>
      <c r="L4173">
        <v>-214</v>
      </c>
      <c r="M4173">
        <f t="array" ref="M4173">SUM(IF(E$2:E4173=E4173,IF(B$2:B4173=B4173,IF(C$2:C4173=C4173,L$2:L4173))))</f>
        <v>-214</v>
      </c>
    </row>
    <row r="4174" spans="1:13" x14ac:dyDescent="0.25">
      <c r="A4174" s="2">
        <v>40518</v>
      </c>
      <c r="B4174">
        <v>2010</v>
      </c>
      <c r="C4174">
        <v>12</v>
      </c>
      <c r="D4174" t="s">
        <v>30</v>
      </c>
      <c r="E4174" t="s">
        <v>10</v>
      </c>
      <c r="F4174">
        <v>628</v>
      </c>
      <c r="G4174">
        <v>558</v>
      </c>
      <c r="H4174">
        <v>1</v>
      </c>
      <c r="I4174">
        <v>558</v>
      </c>
      <c r="J4174">
        <v>1186</v>
      </c>
      <c r="K4174">
        <v>1956</v>
      </c>
      <c r="L4174">
        <v>770</v>
      </c>
      <c r="M4174">
        <f t="array" ref="M4174">SUM(IF(E$2:E4174=E4174,IF(B$2:B4174=B4174,IF(C$2:C4174=C4174,L$2:L4174))))</f>
        <v>1130</v>
      </c>
    </row>
    <row r="4175" spans="1:13" x14ac:dyDescent="0.25">
      <c r="A4175" s="2">
        <v>40518</v>
      </c>
      <c r="B4175">
        <v>2010</v>
      </c>
      <c r="C4175">
        <v>12</v>
      </c>
      <c r="D4175" t="s">
        <v>30</v>
      </c>
      <c r="E4175" t="s">
        <v>7</v>
      </c>
      <c r="F4175">
        <v>1179</v>
      </c>
      <c r="G4175">
        <v>558</v>
      </c>
      <c r="H4175">
        <v>4</v>
      </c>
      <c r="I4175">
        <v>2232</v>
      </c>
      <c r="J4175">
        <v>3411</v>
      </c>
      <c r="K4175">
        <v>3580</v>
      </c>
      <c r="L4175">
        <v>169</v>
      </c>
      <c r="M4175">
        <f t="array" ref="M4175">SUM(IF(E$2:E4175=E4175,IF(B$2:B4175=B4175,IF(C$2:C4175=C4175,L$2:L4175))))</f>
        <v>-45</v>
      </c>
    </row>
    <row r="4176" spans="1:13" x14ac:dyDescent="0.25">
      <c r="A4176" s="2">
        <v>40519</v>
      </c>
      <c r="B4176">
        <v>2010</v>
      </c>
      <c r="C4176">
        <v>12</v>
      </c>
      <c r="D4176" t="s">
        <v>31</v>
      </c>
      <c r="E4176" t="s">
        <v>11</v>
      </c>
      <c r="F4176">
        <v>743</v>
      </c>
      <c r="G4176">
        <v>758</v>
      </c>
      <c r="H4176">
        <v>10</v>
      </c>
      <c r="I4176">
        <v>7580</v>
      </c>
      <c r="J4176">
        <v>8323</v>
      </c>
      <c r="K4176">
        <v>7530</v>
      </c>
      <c r="L4176">
        <v>-793</v>
      </c>
      <c r="M4176">
        <f t="array" ref="M4176">SUM(IF(E$2:E4176=E4176,IF(B$2:B4176=B4176,IF(C$2:C4176=C4176,L$2:L4176))))</f>
        <v>435</v>
      </c>
    </row>
    <row r="4177" spans="1:13" x14ac:dyDescent="0.25">
      <c r="A4177" s="2">
        <v>40520</v>
      </c>
      <c r="B4177">
        <v>2010</v>
      </c>
      <c r="C4177">
        <v>12</v>
      </c>
      <c r="D4177" t="s">
        <v>32</v>
      </c>
      <c r="E4177" t="s">
        <v>11</v>
      </c>
      <c r="F4177">
        <v>743</v>
      </c>
      <c r="G4177">
        <v>758</v>
      </c>
      <c r="H4177">
        <v>9</v>
      </c>
      <c r="I4177">
        <v>6822</v>
      </c>
      <c r="J4177">
        <v>7565</v>
      </c>
      <c r="K4177">
        <v>7928</v>
      </c>
      <c r="L4177">
        <v>363</v>
      </c>
      <c r="M4177">
        <f t="array" ref="M4177">SUM(IF(E$2:E4177=E4177,IF(B$2:B4177=B4177,IF(C$2:C4177=C4177,L$2:L4177))))</f>
        <v>798</v>
      </c>
    </row>
    <row r="4178" spans="1:13" x14ac:dyDescent="0.25">
      <c r="A4178" s="2">
        <v>40520</v>
      </c>
      <c r="B4178">
        <v>2010</v>
      </c>
      <c r="C4178">
        <v>12</v>
      </c>
      <c r="D4178" t="s">
        <v>32</v>
      </c>
      <c r="E4178" t="s">
        <v>7</v>
      </c>
      <c r="F4178">
        <v>1179</v>
      </c>
      <c r="G4178">
        <v>758</v>
      </c>
      <c r="H4178">
        <v>2</v>
      </c>
      <c r="I4178">
        <v>1516</v>
      </c>
      <c r="J4178">
        <v>2695</v>
      </c>
      <c r="K4178">
        <v>1953</v>
      </c>
      <c r="L4178">
        <v>-742</v>
      </c>
      <c r="M4178">
        <f t="array" ref="M4178">SUM(IF(E$2:E4178=E4178,IF(B$2:B4178=B4178,IF(C$2:C4178=C4178,L$2:L4178))))</f>
        <v>-787</v>
      </c>
    </row>
    <row r="4179" spans="1:13" x14ac:dyDescent="0.25">
      <c r="A4179" s="2">
        <v>40521</v>
      </c>
      <c r="B4179">
        <v>2010</v>
      </c>
      <c r="C4179">
        <v>12</v>
      </c>
      <c r="D4179" t="s">
        <v>33</v>
      </c>
      <c r="E4179" t="s">
        <v>11</v>
      </c>
      <c r="F4179">
        <v>743</v>
      </c>
      <c r="G4179">
        <v>521</v>
      </c>
      <c r="H4179">
        <v>9</v>
      </c>
      <c r="I4179">
        <v>4689</v>
      </c>
      <c r="J4179">
        <v>5432</v>
      </c>
      <c r="K4179">
        <v>5200</v>
      </c>
      <c r="L4179">
        <v>-232</v>
      </c>
      <c r="M4179">
        <f t="array" ref="M4179">SUM(IF(E$2:E4179=E4179,IF(B$2:B4179=B4179,IF(C$2:C4179=C4179,L$2:L4179))))</f>
        <v>566</v>
      </c>
    </row>
    <row r="4180" spans="1:13" x14ac:dyDescent="0.25">
      <c r="A4180" s="2">
        <v>40521</v>
      </c>
      <c r="B4180">
        <v>2010</v>
      </c>
      <c r="C4180">
        <v>12</v>
      </c>
      <c r="D4180" t="s">
        <v>33</v>
      </c>
      <c r="E4180" t="s">
        <v>7</v>
      </c>
      <c r="F4180">
        <v>1179</v>
      </c>
      <c r="G4180">
        <v>521</v>
      </c>
      <c r="H4180">
        <v>3</v>
      </c>
      <c r="I4180">
        <v>1563</v>
      </c>
      <c r="J4180">
        <v>2742</v>
      </c>
      <c r="K4180">
        <v>3107</v>
      </c>
      <c r="L4180">
        <v>365</v>
      </c>
      <c r="M4180">
        <f t="array" ref="M4180">SUM(IF(E$2:E4180=E4180,IF(B$2:B4180=B4180,IF(C$2:C4180=C4180,L$2:L4180))))</f>
        <v>-422</v>
      </c>
    </row>
    <row r="4181" spans="1:13" x14ac:dyDescent="0.25">
      <c r="A4181" s="2">
        <v>40523</v>
      </c>
      <c r="B4181">
        <v>2010</v>
      </c>
      <c r="C4181">
        <v>12</v>
      </c>
      <c r="D4181" t="s">
        <v>35</v>
      </c>
      <c r="E4181" t="s">
        <v>11</v>
      </c>
      <c r="F4181">
        <v>743</v>
      </c>
      <c r="G4181">
        <v>669</v>
      </c>
      <c r="H4181">
        <v>5</v>
      </c>
      <c r="I4181">
        <v>3345</v>
      </c>
      <c r="J4181">
        <v>4088</v>
      </c>
      <c r="K4181">
        <v>4862</v>
      </c>
      <c r="L4181">
        <v>774</v>
      </c>
      <c r="M4181">
        <f t="array" ref="M4181">SUM(IF(E$2:E4181=E4181,IF(B$2:B4181=B4181,IF(C$2:C4181=C4181,L$2:L4181))))</f>
        <v>1340</v>
      </c>
    </row>
    <row r="4182" spans="1:13" x14ac:dyDescent="0.25">
      <c r="A4182" s="2">
        <v>40523</v>
      </c>
      <c r="B4182">
        <v>2010</v>
      </c>
      <c r="C4182">
        <v>12</v>
      </c>
      <c r="D4182" t="s">
        <v>35</v>
      </c>
      <c r="E4182" t="s">
        <v>7</v>
      </c>
      <c r="F4182">
        <v>1179</v>
      </c>
      <c r="G4182">
        <v>669</v>
      </c>
      <c r="H4182">
        <v>1</v>
      </c>
      <c r="I4182">
        <v>669</v>
      </c>
      <c r="J4182">
        <v>1848</v>
      </c>
      <c r="K4182">
        <v>1926</v>
      </c>
      <c r="L4182">
        <v>78</v>
      </c>
      <c r="M4182">
        <f t="array" ref="M4182">SUM(IF(E$2:E4182=E4182,IF(B$2:B4182=B4182,IF(C$2:C4182=C4182,L$2:L4182))))</f>
        <v>-344</v>
      </c>
    </row>
    <row r="4183" spans="1:13" x14ac:dyDescent="0.25">
      <c r="A4183" s="2">
        <v>40524</v>
      </c>
      <c r="B4183">
        <v>2010</v>
      </c>
      <c r="C4183">
        <v>12</v>
      </c>
      <c r="D4183" t="s">
        <v>36</v>
      </c>
      <c r="E4183" t="s">
        <v>11</v>
      </c>
      <c r="F4183">
        <v>743</v>
      </c>
      <c r="G4183">
        <v>521</v>
      </c>
      <c r="H4183">
        <v>5</v>
      </c>
      <c r="I4183">
        <v>2605</v>
      </c>
      <c r="J4183">
        <v>3348</v>
      </c>
      <c r="K4183">
        <v>2755</v>
      </c>
      <c r="L4183">
        <v>-593</v>
      </c>
      <c r="M4183">
        <f t="array" ref="M4183">SUM(IF(E$2:E4183=E4183,IF(B$2:B4183=B4183,IF(C$2:C4183=C4183,L$2:L4183))))</f>
        <v>747</v>
      </c>
    </row>
    <row r="4184" spans="1:13" x14ac:dyDescent="0.25">
      <c r="A4184" s="2">
        <v>40526</v>
      </c>
      <c r="B4184">
        <v>2010</v>
      </c>
      <c r="C4184">
        <v>12</v>
      </c>
      <c r="D4184" t="s">
        <v>31</v>
      </c>
      <c r="E4184" t="s">
        <v>11</v>
      </c>
      <c r="F4184">
        <v>743</v>
      </c>
      <c r="G4184">
        <v>758</v>
      </c>
      <c r="H4184">
        <v>1</v>
      </c>
      <c r="I4184">
        <v>758</v>
      </c>
      <c r="J4184">
        <v>1501</v>
      </c>
      <c r="K4184">
        <v>1218</v>
      </c>
      <c r="L4184">
        <v>-283</v>
      </c>
      <c r="M4184">
        <f t="array" ref="M4184">SUM(IF(E$2:E4184=E4184,IF(B$2:B4184=B4184,IF(C$2:C4184=C4184,L$2:L4184))))</f>
        <v>464</v>
      </c>
    </row>
    <row r="4185" spans="1:13" x14ac:dyDescent="0.25">
      <c r="A4185" s="2">
        <v>40526</v>
      </c>
      <c r="B4185">
        <v>2010</v>
      </c>
      <c r="C4185">
        <v>12</v>
      </c>
      <c r="D4185" t="s">
        <v>31</v>
      </c>
      <c r="E4185" t="s">
        <v>10</v>
      </c>
      <c r="F4185">
        <v>628</v>
      </c>
      <c r="G4185">
        <v>758</v>
      </c>
      <c r="H4185">
        <v>1</v>
      </c>
      <c r="I4185">
        <v>758</v>
      </c>
      <c r="J4185">
        <v>1386</v>
      </c>
      <c r="K4185">
        <v>1436</v>
      </c>
      <c r="L4185">
        <v>50</v>
      </c>
      <c r="M4185">
        <f t="array" ref="M4185">SUM(IF(E$2:E4185=E4185,IF(B$2:B4185=B4185,IF(C$2:C4185=C4185,L$2:L4185))))</f>
        <v>1180</v>
      </c>
    </row>
    <row r="4186" spans="1:13" x14ac:dyDescent="0.25">
      <c r="A4186" s="2">
        <v>40527</v>
      </c>
      <c r="B4186">
        <v>2010</v>
      </c>
      <c r="C4186">
        <v>12</v>
      </c>
      <c r="D4186" t="s">
        <v>32</v>
      </c>
      <c r="E4186" t="s">
        <v>10</v>
      </c>
      <c r="F4186">
        <v>628</v>
      </c>
      <c r="G4186">
        <v>758</v>
      </c>
      <c r="H4186">
        <v>8</v>
      </c>
      <c r="I4186">
        <v>6064</v>
      </c>
      <c r="J4186">
        <v>6692</v>
      </c>
      <c r="K4186">
        <v>18426</v>
      </c>
      <c r="L4186">
        <v>11734</v>
      </c>
      <c r="M4186">
        <f t="array" ref="M4186">SUM(IF(E$2:E4186=E4186,IF(B$2:B4186=B4186,IF(C$2:C4186=C4186,L$2:L4186))))</f>
        <v>12914</v>
      </c>
    </row>
    <row r="4187" spans="1:13" x14ac:dyDescent="0.25">
      <c r="A4187" s="2">
        <v>40529</v>
      </c>
      <c r="B4187">
        <v>2010</v>
      </c>
      <c r="C4187">
        <v>12</v>
      </c>
      <c r="D4187" t="s">
        <v>34</v>
      </c>
      <c r="E4187" t="s">
        <v>11</v>
      </c>
      <c r="F4187">
        <v>743</v>
      </c>
      <c r="G4187">
        <v>558</v>
      </c>
      <c r="H4187">
        <v>4</v>
      </c>
      <c r="I4187">
        <v>2232</v>
      </c>
      <c r="J4187">
        <v>2975</v>
      </c>
      <c r="K4187">
        <v>5942</v>
      </c>
      <c r="L4187">
        <v>2967</v>
      </c>
      <c r="M4187">
        <f t="array" ref="M4187">SUM(IF(E$2:E4187=E4187,IF(B$2:B4187=B4187,IF(C$2:C4187=C4187,L$2:L4187))))</f>
        <v>3431</v>
      </c>
    </row>
    <row r="4188" spans="1:13" x14ac:dyDescent="0.25">
      <c r="A4188" s="2">
        <v>40530</v>
      </c>
      <c r="B4188">
        <v>2010</v>
      </c>
      <c r="C4188">
        <v>12</v>
      </c>
      <c r="D4188" t="s">
        <v>35</v>
      </c>
      <c r="E4188" t="s">
        <v>11</v>
      </c>
      <c r="F4188">
        <v>743</v>
      </c>
      <c r="G4188">
        <v>669</v>
      </c>
      <c r="H4188">
        <v>3</v>
      </c>
      <c r="I4188">
        <v>2007</v>
      </c>
      <c r="J4188">
        <v>2750</v>
      </c>
      <c r="K4188">
        <v>3036</v>
      </c>
      <c r="L4188">
        <v>286</v>
      </c>
      <c r="M4188">
        <f t="array" ref="M4188">SUM(IF(E$2:E4188=E4188,IF(B$2:B4188=B4188,IF(C$2:C4188=C4188,L$2:L4188))))</f>
        <v>3717</v>
      </c>
    </row>
    <row r="4189" spans="1:13" x14ac:dyDescent="0.25">
      <c r="A4189" s="2">
        <v>40532</v>
      </c>
      <c r="B4189">
        <v>2010</v>
      </c>
      <c r="C4189">
        <v>12</v>
      </c>
      <c r="D4189" t="s">
        <v>30</v>
      </c>
      <c r="E4189" t="s">
        <v>7</v>
      </c>
      <c r="F4189">
        <v>1179</v>
      </c>
      <c r="G4189">
        <v>558</v>
      </c>
      <c r="H4189">
        <v>7</v>
      </c>
      <c r="I4189">
        <v>3906</v>
      </c>
      <c r="J4189">
        <v>5085</v>
      </c>
      <c r="K4189">
        <v>4082</v>
      </c>
      <c r="L4189">
        <v>-1003</v>
      </c>
      <c r="M4189">
        <f t="array" ref="M4189">SUM(IF(E$2:E4189=E4189,IF(B$2:B4189=B4189,IF(C$2:C4189=C4189,L$2:L4189))))</f>
        <v>-1347</v>
      </c>
    </row>
    <row r="4190" spans="1:13" x14ac:dyDescent="0.25">
      <c r="A4190" s="2">
        <v>40534</v>
      </c>
      <c r="B4190">
        <v>2010</v>
      </c>
      <c r="C4190">
        <v>12</v>
      </c>
      <c r="D4190" t="s">
        <v>32</v>
      </c>
      <c r="E4190" t="s">
        <v>11</v>
      </c>
      <c r="F4190">
        <v>743</v>
      </c>
      <c r="G4190">
        <v>758</v>
      </c>
      <c r="H4190">
        <v>8</v>
      </c>
      <c r="I4190">
        <v>6064</v>
      </c>
      <c r="J4190">
        <v>6807</v>
      </c>
      <c r="K4190">
        <v>7402</v>
      </c>
      <c r="L4190">
        <v>595</v>
      </c>
      <c r="M4190">
        <f t="array" ref="M4190">SUM(IF(E$2:E4190=E4190,IF(B$2:B4190=B4190,IF(C$2:C4190=C4190,L$2:L4190))))</f>
        <v>4312</v>
      </c>
    </row>
    <row r="4191" spans="1:13" x14ac:dyDescent="0.25">
      <c r="A4191" s="2">
        <v>40535</v>
      </c>
      <c r="B4191">
        <v>2010</v>
      </c>
      <c r="C4191">
        <v>12</v>
      </c>
      <c r="D4191" t="s">
        <v>33</v>
      </c>
      <c r="E4191" t="s">
        <v>7</v>
      </c>
      <c r="F4191">
        <v>1179</v>
      </c>
      <c r="G4191">
        <v>521</v>
      </c>
      <c r="H4191">
        <v>3</v>
      </c>
      <c r="I4191">
        <v>1563</v>
      </c>
      <c r="J4191">
        <v>2742</v>
      </c>
      <c r="K4191">
        <v>3029</v>
      </c>
      <c r="L4191">
        <v>287</v>
      </c>
      <c r="M4191">
        <f t="array" ref="M4191">SUM(IF(E$2:E4191=E4191,IF(B$2:B4191=B4191,IF(C$2:C4191=C4191,L$2:L4191))))</f>
        <v>-1060</v>
      </c>
    </row>
    <row r="4192" spans="1:13" x14ac:dyDescent="0.25">
      <c r="A4192" s="2">
        <v>40536</v>
      </c>
      <c r="B4192">
        <v>2010</v>
      </c>
      <c r="C4192">
        <v>12</v>
      </c>
      <c r="D4192" t="s">
        <v>34</v>
      </c>
      <c r="E4192" t="s">
        <v>7</v>
      </c>
      <c r="F4192">
        <v>1179</v>
      </c>
      <c r="G4192">
        <v>558</v>
      </c>
      <c r="H4192">
        <v>5</v>
      </c>
      <c r="I4192">
        <v>2790</v>
      </c>
      <c r="J4192">
        <v>3969</v>
      </c>
      <c r="K4192">
        <v>3450</v>
      </c>
      <c r="L4192">
        <v>-519</v>
      </c>
      <c r="M4192">
        <f t="array" ref="M4192">SUM(IF(E$2:E4192=E4192,IF(B$2:B4192=B4192,IF(C$2:C4192=C4192,L$2:L4192))))</f>
        <v>-1579</v>
      </c>
    </row>
    <row r="4193" spans="1:13" x14ac:dyDescent="0.25">
      <c r="A4193" s="2">
        <v>40536</v>
      </c>
      <c r="B4193">
        <v>2010</v>
      </c>
      <c r="C4193">
        <v>12</v>
      </c>
      <c r="D4193" t="s">
        <v>34</v>
      </c>
      <c r="E4193" t="s">
        <v>11</v>
      </c>
      <c r="F4193">
        <v>743</v>
      </c>
      <c r="G4193">
        <v>558</v>
      </c>
      <c r="H4193">
        <v>5</v>
      </c>
      <c r="I4193">
        <v>2790</v>
      </c>
      <c r="J4193">
        <v>3533</v>
      </c>
      <c r="K4193">
        <v>3380</v>
      </c>
      <c r="L4193">
        <v>-153</v>
      </c>
      <c r="M4193">
        <f t="array" ref="M4193">SUM(IF(E$2:E4193=E4193,IF(B$2:B4193=B4193,IF(C$2:C4193=C4193,L$2:L4193))))</f>
        <v>4159</v>
      </c>
    </row>
    <row r="4194" spans="1:13" x14ac:dyDescent="0.25">
      <c r="A4194" s="2">
        <v>40539</v>
      </c>
      <c r="B4194">
        <v>2010</v>
      </c>
      <c r="C4194">
        <v>12</v>
      </c>
      <c r="D4194" t="s">
        <v>30</v>
      </c>
      <c r="E4194" t="s">
        <v>11</v>
      </c>
      <c r="F4194">
        <v>743</v>
      </c>
      <c r="G4194">
        <v>558</v>
      </c>
      <c r="H4194">
        <v>8</v>
      </c>
      <c r="I4194">
        <v>4464</v>
      </c>
      <c r="J4194">
        <v>5207</v>
      </c>
      <c r="K4194">
        <v>5161</v>
      </c>
      <c r="L4194">
        <v>-46</v>
      </c>
      <c r="M4194">
        <f t="array" ref="M4194">SUM(IF(E$2:E4194=E4194,IF(B$2:B4194=B4194,IF(C$2:C4194=C4194,L$2:L4194))))</f>
        <v>4113</v>
      </c>
    </row>
    <row r="4195" spans="1:13" x14ac:dyDescent="0.25">
      <c r="A4195" s="2">
        <v>40539</v>
      </c>
      <c r="B4195">
        <v>2010</v>
      </c>
      <c r="C4195">
        <v>12</v>
      </c>
      <c r="D4195" t="s">
        <v>30</v>
      </c>
      <c r="E4195" t="s">
        <v>7</v>
      </c>
      <c r="F4195">
        <v>1179</v>
      </c>
      <c r="G4195">
        <v>558</v>
      </c>
      <c r="H4195">
        <v>9</v>
      </c>
      <c r="I4195">
        <v>5022</v>
      </c>
      <c r="J4195">
        <v>6201</v>
      </c>
      <c r="K4195">
        <v>5484</v>
      </c>
      <c r="L4195">
        <v>-717</v>
      </c>
      <c r="M4195">
        <f t="array" ref="M4195">SUM(IF(E$2:E4195=E4195,IF(B$2:B4195=B4195,IF(C$2:C4195=C4195,L$2:L4195))))</f>
        <v>-2296</v>
      </c>
    </row>
    <row r="4196" spans="1:13" x14ac:dyDescent="0.25">
      <c r="A4196" s="2">
        <v>40540</v>
      </c>
      <c r="B4196">
        <v>2010</v>
      </c>
      <c r="C4196">
        <v>12</v>
      </c>
      <c r="D4196" t="s">
        <v>31</v>
      </c>
      <c r="E4196" t="s">
        <v>7</v>
      </c>
      <c r="F4196">
        <v>1179</v>
      </c>
      <c r="G4196">
        <v>758</v>
      </c>
      <c r="H4196">
        <v>3</v>
      </c>
      <c r="I4196">
        <v>2274</v>
      </c>
      <c r="J4196">
        <v>3453</v>
      </c>
      <c r="K4196">
        <v>2868</v>
      </c>
      <c r="L4196">
        <v>-585</v>
      </c>
      <c r="M4196">
        <f t="array" ref="M4196">SUM(IF(E$2:E4196=E4196,IF(B$2:B4196=B4196,IF(C$2:C4196=C4196,L$2:L4196))))</f>
        <v>-2881</v>
      </c>
    </row>
    <row r="4197" spans="1:13" x14ac:dyDescent="0.25">
      <c r="A4197" s="2">
        <v>40540</v>
      </c>
      <c r="B4197">
        <v>2010</v>
      </c>
      <c r="C4197">
        <v>12</v>
      </c>
      <c r="D4197" t="s">
        <v>31</v>
      </c>
      <c r="E4197" t="s">
        <v>11</v>
      </c>
      <c r="F4197">
        <v>743</v>
      </c>
      <c r="G4197">
        <v>758</v>
      </c>
      <c r="H4197">
        <v>2</v>
      </c>
      <c r="I4197">
        <v>1516</v>
      </c>
      <c r="J4197">
        <v>2259</v>
      </c>
      <c r="K4197">
        <v>2049</v>
      </c>
      <c r="L4197">
        <v>-210</v>
      </c>
      <c r="M4197">
        <f t="array" ref="M4197">SUM(IF(E$2:E4197=E4197,IF(B$2:B4197=B4197,IF(C$2:C4197=C4197,L$2:L4197))))</f>
        <v>3903</v>
      </c>
    </row>
    <row r="4198" spans="1:13" x14ac:dyDescent="0.25">
      <c r="A4198" s="2">
        <v>40541</v>
      </c>
      <c r="B4198">
        <v>2010</v>
      </c>
      <c r="C4198">
        <v>12</v>
      </c>
      <c r="D4198" t="s">
        <v>32</v>
      </c>
      <c r="E4198" t="s">
        <v>10</v>
      </c>
      <c r="F4198">
        <v>628</v>
      </c>
      <c r="G4198">
        <v>758</v>
      </c>
      <c r="H4198">
        <v>2</v>
      </c>
      <c r="I4198">
        <v>1516</v>
      </c>
      <c r="J4198">
        <v>2144</v>
      </c>
      <c r="K4198">
        <v>2123</v>
      </c>
      <c r="L4198">
        <v>-21</v>
      </c>
      <c r="M4198">
        <f t="array" ref="M4198">SUM(IF(E$2:E4198=E4198,IF(B$2:B4198=B4198,IF(C$2:C4198=C4198,L$2:L4198))))</f>
        <v>12893</v>
      </c>
    </row>
    <row r="4199" spans="1:13" x14ac:dyDescent="0.25">
      <c r="A4199" s="2">
        <v>40542</v>
      </c>
      <c r="B4199">
        <v>2010</v>
      </c>
      <c r="C4199">
        <v>12</v>
      </c>
      <c r="D4199" t="s">
        <v>33</v>
      </c>
      <c r="E4199" t="s">
        <v>10</v>
      </c>
      <c r="F4199">
        <v>628</v>
      </c>
      <c r="G4199">
        <v>521</v>
      </c>
      <c r="H4199">
        <v>8</v>
      </c>
      <c r="I4199">
        <v>4168</v>
      </c>
      <c r="J4199">
        <v>4796</v>
      </c>
      <c r="K4199">
        <v>3958</v>
      </c>
      <c r="L4199">
        <v>-838</v>
      </c>
      <c r="M4199">
        <f t="array" ref="M4199">SUM(IF(E$2:E4199=E4199,IF(B$2:B4199=B4199,IF(C$2:C4199=C4199,L$2:L4199))))</f>
        <v>12055</v>
      </c>
    </row>
    <row r="4200" spans="1:13" x14ac:dyDescent="0.25">
      <c r="A4200" s="2">
        <v>40543</v>
      </c>
      <c r="B4200">
        <v>2010</v>
      </c>
      <c r="C4200">
        <v>12</v>
      </c>
      <c r="D4200" t="s">
        <v>34</v>
      </c>
      <c r="E4200" t="s">
        <v>10</v>
      </c>
      <c r="F4200">
        <v>628</v>
      </c>
      <c r="G4200">
        <v>558</v>
      </c>
      <c r="H4200">
        <v>4</v>
      </c>
      <c r="I4200">
        <v>2232</v>
      </c>
      <c r="J4200">
        <v>2860</v>
      </c>
      <c r="K4200">
        <v>2718</v>
      </c>
      <c r="L4200">
        <v>-142</v>
      </c>
      <c r="M4200">
        <f t="array" ref="M4200">SUM(IF(E$2:E4200=E4200,IF(B$2:B4200=B4200,IF(C$2:C4200=C4200,L$2:L4200))))</f>
        <v>11913</v>
      </c>
    </row>
    <row r="4201" spans="1:13" x14ac:dyDescent="0.25">
      <c r="A4201" s="2">
        <v>40545</v>
      </c>
      <c r="B4201">
        <v>2011</v>
      </c>
      <c r="C4201">
        <v>1</v>
      </c>
      <c r="D4201" t="s">
        <v>36</v>
      </c>
      <c r="E4201" t="s">
        <v>9</v>
      </c>
      <c r="F4201">
        <v>788</v>
      </c>
      <c r="G4201">
        <v>521</v>
      </c>
      <c r="H4201">
        <v>5</v>
      </c>
      <c r="I4201">
        <v>2605</v>
      </c>
      <c r="J4201">
        <v>3393</v>
      </c>
      <c r="K4201">
        <v>3170</v>
      </c>
      <c r="L4201">
        <v>-223</v>
      </c>
      <c r="M4201">
        <f t="array" ref="M4201">SUM(IF(E$2:E4201=E4201,IF(B$2:B4201=B4201,IF(C$2:C4201=C4201,L$2:L4201))))</f>
        <v>-223</v>
      </c>
    </row>
    <row r="4202" spans="1:13" x14ac:dyDescent="0.25">
      <c r="A4202" s="2">
        <v>40546</v>
      </c>
      <c r="B4202">
        <v>2011</v>
      </c>
      <c r="C4202">
        <v>1</v>
      </c>
      <c r="D4202" t="s">
        <v>30</v>
      </c>
      <c r="E4202" t="s">
        <v>8</v>
      </c>
      <c r="F4202">
        <v>1077</v>
      </c>
      <c r="G4202">
        <v>558</v>
      </c>
      <c r="H4202">
        <v>1</v>
      </c>
      <c r="I4202">
        <v>558</v>
      </c>
      <c r="J4202">
        <v>1635</v>
      </c>
      <c r="K4202">
        <v>1537</v>
      </c>
      <c r="L4202">
        <v>-98</v>
      </c>
      <c r="M4202">
        <f t="array" ref="M4202">SUM(IF(E$2:E4202=E4202,IF(B$2:B4202=B4202,IF(C$2:C4202=C4202,L$2:L4202))))</f>
        <v>-98</v>
      </c>
    </row>
    <row r="4203" spans="1:13" x14ac:dyDescent="0.25">
      <c r="A4203" s="2">
        <v>40546</v>
      </c>
      <c r="B4203">
        <v>2011</v>
      </c>
      <c r="C4203">
        <v>1</v>
      </c>
      <c r="D4203" t="s">
        <v>30</v>
      </c>
      <c r="E4203" t="s">
        <v>9</v>
      </c>
      <c r="F4203">
        <v>788</v>
      </c>
      <c r="G4203">
        <v>558</v>
      </c>
      <c r="H4203">
        <v>6</v>
      </c>
      <c r="I4203">
        <v>3348</v>
      </c>
      <c r="J4203">
        <v>4136</v>
      </c>
      <c r="K4203">
        <v>4145</v>
      </c>
      <c r="L4203">
        <v>9</v>
      </c>
      <c r="M4203">
        <f t="array" ref="M4203">SUM(IF(E$2:E4203=E4203,IF(B$2:B4203=B4203,IF(C$2:C4203=C4203,L$2:L4203))))</f>
        <v>-214</v>
      </c>
    </row>
    <row r="4204" spans="1:13" x14ac:dyDescent="0.25">
      <c r="A4204" s="2">
        <v>40548</v>
      </c>
      <c r="B4204">
        <v>2011</v>
      </c>
      <c r="C4204">
        <v>1</v>
      </c>
      <c r="D4204" t="s">
        <v>32</v>
      </c>
      <c r="E4204" t="s">
        <v>8</v>
      </c>
      <c r="F4204">
        <v>1077</v>
      </c>
      <c r="G4204">
        <v>758</v>
      </c>
      <c r="H4204">
        <v>6</v>
      </c>
      <c r="I4204">
        <v>4548</v>
      </c>
      <c r="J4204">
        <v>5625</v>
      </c>
      <c r="K4204">
        <v>6188</v>
      </c>
      <c r="L4204">
        <v>563</v>
      </c>
      <c r="M4204">
        <f t="array" ref="M4204">SUM(IF(E$2:E4204=E4204,IF(B$2:B4204=B4204,IF(C$2:C4204=C4204,L$2:L4204))))</f>
        <v>465</v>
      </c>
    </row>
    <row r="4205" spans="1:13" x14ac:dyDescent="0.25">
      <c r="A4205" s="2">
        <v>40549</v>
      </c>
      <c r="B4205">
        <v>2011</v>
      </c>
      <c r="C4205">
        <v>1</v>
      </c>
      <c r="D4205" t="s">
        <v>33</v>
      </c>
      <c r="E4205" t="s">
        <v>8</v>
      </c>
      <c r="F4205">
        <v>1077</v>
      </c>
      <c r="G4205">
        <v>521</v>
      </c>
      <c r="H4205">
        <v>5</v>
      </c>
      <c r="I4205">
        <v>2605</v>
      </c>
      <c r="J4205">
        <v>3682</v>
      </c>
      <c r="K4205">
        <v>4369</v>
      </c>
      <c r="L4205">
        <v>687</v>
      </c>
      <c r="M4205">
        <f t="array" ref="M4205">SUM(IF(E$2:E4205=E4205,IF(B$2:B4205=B4205,IF(C$2:C4205=C4205,L$2:L4205))))</f>
        <v>1152</v>
      </c>
    </row>
    <row r="4206" spans="1:13" x14ac:dyDescent="0.25">
      <c r="A4206" s="2">
        <v>40549</v>
      </c>
      <c r="B4206">
        <v>2011</v>
      </c>
      <c r="C4206">
        <v>1</v>
      </c>
      <c r="D4206" t="s">
        <v>33</v>
      </c>
      <c r="E4206" t="s">
        <v>13</v>
      </c>
      <c r="F4206">
        <v>1228</v>
      </c>
      <c r="G4206">
        <v>521</v>
      </c>
      <c r="H4206">
        <v>5</v>
      </c>
      <c r="I4206">
        <v>2605</v>
      </c>
      <c r="J4206">
        <v>3833</v>
      </c>
      <c r="K4206">
        <v>4124</v>
      </c>
      <c r="L4206">
        <v>291</v>
      </c>
      <c r="M4206">
        <f t="array" ref="M4206">SUM(IF(E$2:E4206=E4206,IF(B$2:B4206=B4206,IF(C$2:C4206=C4206,L$2:L4206))))</f>
        <v>291</v>
      </c>
    </row>
    <row r="4207" spans="1:13" x14ac:dyDescent="0.25">
      <c r="A4207" s="2">
        <v>40550</v>
      </c>
      <c r="B4207">
        <v>2011</v>
      </c>
      <c r="C4207">
        <v>1</v>
      </c>
      <c r="D4207" t="s">
        <v>34</v>
      </c>
      <c r="E4207" t="s">
        <v>8</v>
      </c>
      <c r="F4207">
        <v>1077</v>
      </c>
      <c r="G4207">
        <v>558</v>
      </c>
      <c r="H4207">
        <v>7</v>
      </c>
      <c r="I4207">
        <v>3906</v>
      </c>
      <c r="J4207">
        <v>4983</v>
      </c>
      <c r="K4207">
        <v>11860</v>
      </c>
      <c r="L4207">
        <v>6877</v>
      </c>
      <c r="M4207">
        <f t="array" ref="M4207">SUM(IF(E$2:E4207=E4207,IF(B$2:B4207=B4207,IF(C$2:C4207=C4207,L$2:L4207))))</f>
        <v>8029</v>
      </c>
    </row>
    <row r="4208" spans="1:13" x14ac:dyDescent="0.25">
      <c r="A4208" s="2">
        <v>40550</v>
      </c>
      <c r="B4208">
        <v>2011</v>
      </c>
      <c r="C4208">
        <v>1</v>
      </c>
      <c r="D4208" t="s">
        <v>34</v>
      </c>
      <c r="E4208" t="s">
        <v>13</v>
      </c>
      <c r="F4208">
        <v>1228</v>
      </c>
      <c r="G4208">
        <v>558</v>
      </c>
      <c r="H4208">
        <v>5</v>
      </c>
      <c r="I4208">
        <v>2790</v>
      </c>
      <c r="J4208">
        <v>4018</v>
      </c>
      <c r="K4208">
        <v>3971</v>
      </c>
      <c r="L4208">
        <v>-47</v>
      </c>
      <c r="M4208">
        <f t="array" ref="M4208">SUM(IF(E$2:E4208=E4208,IF(B$2:B4208=B4208,IF(C$2:C4208=C4208,L$2:L4208))))</f>
        <v>244</v>
      </c>
    </row>
    <row r="4209" spans="1:13" x14ac:dyDescent="0.25">
      <c r="A4209" s="2">
        <v>40551</v>
      </c>
      <c r="B4209">
        <v>2011</v>
      </c>
      <c r="C4209">
        <v>1</v>
      </c>
      <c r="D4209" t="s">
        <v>35</v>
      </c>
      <c r="E4209" t="s">
        <v>9</v>
      </c>
      <c r="F4209">
        <v>788</v>
      </c>
      <c r="G4209">
        <v>669</v>
      </c>
      <c r="H4209">
        <v>9</v>
      </c>
      <c r="I4209">
        <v>6021</v>
      </c>
      <c r="J4209">
        <v>6809</v>
      </c>
      <c r="K4209">
        <v>5770</v>
      </c>
      <c r="L4209">
        <v>-1039</v>
      </c>
      <c r="M4209">
        <f t="array" ref="M4209">SUM(IF(E$2:E4209=E4209,IF(B$2:B4209=B4209,IF(C$2:C4209=C4209,L$2:L4209))))</f>
        <v>-1253</v>
      </c>
    </row>
    <row r="4210" spans="1:13" x14ac:dyDescent="0.25">
      <c r="A4210" s="2">
        <v>40551</v>
      </c>
      <c r="B4210">
        <v>2011</v>
      </c>
      <c r="C4210">
        <v>1</v>
      </c>
      <c r="D4210" t="s">
        <v>35</v>
      </c>
      <c r="E4210" t="s">
        <v>13</v>
      </c>
      <c r="F4210">
        <v>1228</v>
      </c>
      <c r="G4210">
        <v>669</v>
      </c>
      <c r="H4210">
        <v>9</v>
      </c>
      <c r="I4210">
        <v>6021</v>
      </c>
      <c r="J4210">
        <v>7249</v>
      </c>
      <c r="K4210">
        <v>7508</v>
      </c>
      <c r="L4210">
        <v>259</v>
      </c>
      <c r="M4210">
        <f t="array" ref="M4210">SUM(IF(E$2:E4210=E4210,IF(B$2:B4210=B4210,IF(C$2:C4210=C4210,L$2:L4210))))</f>
        <v>503</v>
      </c>
    </row>
    <row r="4211" spans="1:13" x14ac:dyDescent="0.25">
      <c r="A4211" s="2">
        <v>40553</v>
      </c>
      <c r="B4211">
        <v>2011</v>
      </c>
      <c r="C4211">
        <v>1</v>
      </c>
      <c r="D4211" t="s">
        <v>30</v>
      </c>
      <c r="E4211" t="s">
        <v>9</v>
      </c>
      <c r="F4211">
        <v>788</v>
      </c>
      <c r="G4211">
        <v>558</v>
      </c>
      <c r="H4211">
        <v>8</v>
      </c>
      <c r="I4211">
        <v>4464</v>
      </c>
      <c r="J4211">
        <v>5252</v>
      </c>
      <c r="K4211">
        <v>6126</v>
      </c>
      <c r="L4211">
        <v>874</v>
      </c>
      <c r="M4211">
        <f t="array" ref="M4211">SUM(IF(E$2:E4211=E4211,IF(B$2:B4211=B4211,IF(C$2:C4211=C4211,L$2:L4211))))</f>
        <v>-379</v>
      </c>
    </row>
    <row r="4212" spans="1:13" x14ac:dyDescent="0.25">
      <c r="A4212" s="2">
        <v>40553</v>
      </c>
      <c r="B4212">
        <v>2011</v>
      </c>
      <c r="C4212">
        <v>1</v>
      </c>
      <c r="D4212" t="s">
        <v>30</v>
      </c>
      <c r="E4212" t="s">
        <v>13</v>
      </c>
      <c r="F4212">
        <v>1228</v>
      </c>
      <c r="G4212">
        <v>558</v>
      </c>
      <c r="H4212">
        <v>8</v>
      </c>
      <c r="I4212">
        <v>4464</v>
      </c>
      <c r="J4212">
        <v>5692</v>
      </c>
      <c r="K4212">
        <v>6313</v>
      </c>
      <c r="L4212">
        <v>621</v>
      </c>
      <c r="M4212">
        <f t="array" ref="M4212">SUM(IF(E$2:E4212=E4212,IF(B$2:B4212=B4212,IF(C$2:C4212=C4212,L$2:L4212))))</f>
        <v>1124</v>
      </c>
    </row>
    <row r="4213" spans="1:13" x14ac:dyDescent="0.25">
      <c r="A4213" s="2">
        <v>40553</v>
      </c>
      <c r="B4213">
        <v>2011</v>
      </c>
      <c r="C4213">
        <v>1</v>
      </c>
      <c r="D4213" t="s">
        <v>30</v>
      </c>
      <c r="E4213" t="s">
        <v>8</v>
      </c>
      <c r="F4213">
        <v>1077</v>
      </c>
      <c r="G4213">
        <v>558</v>
      </c>
      <c r="H4213">
        <v>1</v>
      </c>
      <c r="I4213">
        <v>558</v>
      </c>
      <c r="J4213">
        <v>1635</v>
      </c>
      <c r="K4213">
        <v>1445</v>
      </c>
      <c r="L4213">
        <v>-190</v>
      </c>
      <c r="M4213">
        <f t="array" ref="M4213">SUM(IF(E$2:E4213=E4213,IF(B$2:B4213=B4213,IF(C$2:C4213=C4213,L$2:L4213))))</f>
        <v>7839</v>
      </c>
    </row>
    <row r="4214" spans="1:13" x14ac:dyDescent="0.25">
      <c r="A4214" s="2">
        <v>40554</v>
      </c>
      <c r="B4214">
        <v>2011</v>
      </c>
      <c r="C4214">
        <v>1</v>
      </c>
      <c r="D4214" t="s">
        <v>31</v>
      </c>
      <c r="E4214" t="s">
        <v>9</v>
      </c>
      <c r="F4214">
        <v>788</v>
      </c>
      <c r="G4214">
        <v>758</v>
      </c>
      <c r="H4214">
        <v>10</v>
      </c>
      <c r="I4214">
        <v>7580</v>
      </c>
      <c r="J4214">
        <v>8368</v>
      </c>
      <c r="K4214">
        <v>7580</v>
      </c>
      <c r="L4214">
        <v>-788</v>
      </c>
      <c r="M4214">
        <f t="array" ref="M4214">SUM(IF(E$2:E4214=E4214,IF(B$2:B4214=B4214,IF(C$2:C4214=C4214,L$2:L4214))))</f>
        <v>-1167</v>
      </c>
    </row>
    <row r="4215" spans="1:13" x14ac:dyDescent="0.25">
      <c r="A4215" s="2">
        <v>40554</v>
      </c>
      <c r="B4215">
        <v>2011</v>
      </c>
      <c r="C4215">
        <v>1</v>
      </c>
      <c r="D4215" t="s">
        <v>31</v>
      </c>
      <c r="E4215" t="s">
        <v>8</v>
      </c>
      <c r="F4215">
        <v>1077</v>
      </c>
      <c r="G4215">
        <v>758</v>
      </c>
      <c r="H4215">
        <v>9</v>
      </c>
      <c r="I4215">
        <v>6822</v>
      </c>
      <c r="J4215">
        <v>7899</v>
      </c>
      <c r="K4215">
        <v>7064</v>
      </c>
      <c r="L4215">
        <v>-835</v>
      </c>
      <c r="M4215">
        <f t="array" ref="M4215">SUM(IF(E$2:E4215=E4215,IF(B$2:B4215=B4215,IF(C$2:C4215=C4215,L$2:L4215))))</f>
        <v>7004</v>
      </c>
    </row>
    <row r="4216" spans="1:13" x14ac:dyDescent="0.25">
      <c r="A4216" s="2">
        <v>40555</v>
      </c>
      <c r="B4216">
        <v>2011</v>
      </c>
      <c r="C4216">
        <v>1</v>
      </c>
      <c r="D4216" t="s">
        <v>32</v>
      </c>
      <c r="E4216" t="s">
        <v>9</v>
      </c>
      <c r="F4216">
        <v>788</v>
      </c>
      <c r="G4216">
        <v>758</v>
      </c>
      <c r="H4216">
        <v>10</v>
      </c>
      <c r="I4216">
        <v>7580</v>
      </c>
      <c r="J4216">
        <v>8368</v>
      </c>
      <c r="K4216">
        <v>11341</v>
      </c>
      <c r="L4216">
        <v>2973</v>
      </c>
      <c r="M4216">
        <f t="array" ref="M4216">SUM(IF(E$2:E4216=E4216,IF(B$2:B4216=B4216,IF(C$2:C4216=C4216,L$2:L4216))))</f>
        <v>1806</v>
      </c>
    </row>
    <row r="4217" spans="1:13" x14ac:dyDescent="0.25">
      <c r="A4217" s="2">
        <v>40555</v>
      </c>
      <c r="B4217">
        <v>2011</v>
      </c>
      <c r="C4217">
        <v>1</v>
      </c>
      <c r="D4217" t="s">
        <v>32</v>
      </c>
      <c r="E4217" t="s">
        <v>13</v>
      </c>
      <c r="F4217">
        <v>1228</v>
      </c>
      <c r="G4217">
        <v>758</v>
      </c>
      <c r="H4217">
        <v>9</v>
      </c>
      <c r="I4217">
        <v>6822</v>
      </c>
      <c r="J4217">
        <v>8050</v>
      </c>
      <c r="K4217">
        <v>8006</v>
      </c>
      <c r="L4217">
        <v>-44</v>
      </c>
      <c r="M4217">
        <f t="array" ref="M4217">SUM(IF(E$2:E4217=E4217,IF(B$2:B4217=B4217,IF(C$2:C4217=C4217,L$2:L4217))))</f>
        <v>1080</v>
      </c>
    </row>
    <row r="4218" spans="1:13" x14ac:dyDescent="0.25">
      <c r="A4218" s="2">
        <v>40556</v>
      </c>
      <c r="B4218">
        <v>2011</v>
      </c>
      <c r="C4218">
        <v>1</v>
      </c>
      <c r="D4218" t="s">
        <v>33</v>
      </c>
      <c r="E4218" t="s">
        <v>13</v>
      </c>
      <c r="F4218">
        <v>1228</v>
      </c>
      <c r="G4218">
        <v>521</v>
      </c>
      <c r="H4218">
        <v>9</v>
      </c>
      <c r="I4218">
        <v>4689</v>
      </c>
      <c r="J4218">
        <v>5917</v>
      </c>
      <c r="K4218">
        <v>4747</v>
      </c>
      <c r="L4218">
        <v>-1170</v>
      </c>
      <c r="M4218">
        <f t="array" ref="M4218">SUM(IF(E$2:E4218=E4218,IF(B$2:B4218=B4218,IF(C$2:C4218=C4218,L$2:L4218))))</f>
        <v>-90</v>
      </c>
    </row>
    <row r="4219" spans="1:13" x14ac:dyDescent="0.25">
      <c r="A4219" s="2">
        <v>40559</v>
      </c>
      <c r="B4219">
        <v>2011</v>
      </c>
      <c r="C4219">
        <v>1</v>
      </c>
      <c r="D4219" t="s">
        <v>36</v>
      </c>
      <c r="E4219" t="s">
        <v>9</v>
      </c>
      <c r="F4219">
        <v>788</v>
      </c>
      <c r="G4219">
        <v>521</v>
      </c>
      <c r="H4219">
        <v>1</v>
      </c>
      <c r="I4219">
        <v>521</v>
      </c>
      <c r="J4219">
        <v>1309</v>
      </c>
      <c r="K4219">
        <v>1234</v>
      </c>
      <c r="L4219">
        <v>-75</v>
      </c>
      <c r="M4219">
        <f t="array" ref="M4219">SUM(IF(E$2:E4219=E4219,IF(B$2:B4219=B4219,IF(C$2:C4219=C4219,L$2:L4219))))</f>
        <v>1731</v>
      </c>
    </row>
    <row r="4220" spans="1:13" x14ac:dyDescent="0.25">
      <c r="A4220" s="2">
        <v>40559</v>
      </c>
      <c r="B4220">
        <v>2011</v>
      </c>
      <c r="C4220">
        <v>1</v>
      </c>
      <c r="D4220" t="s">
        <v>36</v>
      </c>
      <c r="E4220" t="s">
        <v>13</v>
      </c>
      <c r="F4220">
        <v>1228</v>
      </c>
      <c r="G4220">
        <v>521</v>
      </c>
      <c r="H4220">
        <v>2</v>
      </c>
      <c r="I4220">
        <v>1042</v>
      </c>
      <c r="J4220">
        <v>2270</v>
      </c>
      <c r="K4220">
        <v>2445</v>
      </c>
      <c r="L4220">
        <v>175</v>
      </c>
      <c r="M4220">
        <f t="array" ref="M4220">SUM(IF(E$2:E4220=E4220,IF(B$2:B4220=B4220,IF(C$2:C4220=C4220,L$2:L4220))))</f>
        <v>85</v>
      </c>
    </row>
    <row r="4221" spans="1:13" x14ac:dyDescent="0.25">
      <c r="A4221" s="2">
        <v>40560</v>
      </c>
      <c r="B4221">
        <v>2011</v>
      </c>
      <c r="C4221">
        <v>1</v>
      </c>
      <c r="D4221" t="s">
        <v>30</v>
      </c>
      <c r="E4221" t="s">
        <v>8</v>
      </c>
      <c r="F4221">
        <v>1077</v>
      </c>
      <c r="G4221">
        <v>558</v>
      </c>
      <c r="H4221">
        <v>1</v>
      </c>
      <c r="I4221">
        <v>558</v>
      </c>
      <c r="J4221">
        <v>1635</v>
      </c>
      <c r="K4221">
        <v>3174</v>
      </c>
      <c r="L4221">
        <v>1539</v>
      </c>
      <c r="M4221">
        <f t="array" ref="M4221">SUM(IF(E$2:E4221=E4221,IF(B$2:B4221=B4221,IF(C$2:C4221=C4221,L$2:L4221))))</f>
        <v>8543</v>
      </c>
    </row>
    <row r="4222" spans="1:13" x14ac:dyDescent="0.25">
      <c r="A4222" s="2">
        <v>40562</v>
      </c>
      <c r="B4222">
        <v>2011</v>
      </c>
      <c r="C4222">
        <v>1</v>
      </c>
      <c r="D4222" t="s">
        <v>32</v>
      </c>
      <c r="E4222" t="s">
        <v>9</v>
      </c>
      <c r="F4222">
        <v>788</v>
      </c>
      <c r="G4222">
        <v>758</v>
      </c>
      <c r="H4222">
        <v>9</v>
      </c>
      <c r="I4222">
        <v>6822</v>
      </c>
      <c r="J4222">
        <v>7610</v>
      </c>
      <c r="K4222">
        <v>7256</v>
      </c>
      <c r="L4222">
        <v>-354</v>
      </c>
      <c r="M4222">
        <f t="array" ref="M4222">SUM(IF(E$2:E4222=E4222,IF(B$2:B4222=B4222,IF(C$2:C4222=C4222,L$2:L4222))))</f>
        <v>1377</v>
      </c>
    </row>
    <row r="4223" spans="1:13" x14ac:dyDescent="0.25">
      <c r="A4223" s="2">
        <v>40562</v>
      </c>
      <c r="B4223">
        <v>2011</v>
      </c>
      <c r="C4223">
        <v>1</v>
      </c>
      <c r="D4223" t="s">
        <v>32</v>
      </c>
      <c r="E4223" t="s">
        <v>13</v>
      </c>
      <c r="F4223">
        <v>1228</v>
      </c>
      <c r="G4223">
        <v>758</v>
      </c>
      <c r="H4223">
        <v>4</v>
      </c>
      <c r="I4223">
        <v>3032</v>
      </c>
      <c r="J4223">
        <v>4260</v>
      </c>
      <c r="K4223">
        <v>4254</v>
      </c>
      <c r="L4223">
        <v>-6</v>
      </c>
      <c r="M4223">
        <f t="array" ref="M4223">SUM(IF(E$2:E4223=E4223,IF(B$2:B4223=B4223,IF(C$2:C4223=C4223,L$2:L4223))))</f>
        <v>79</v>
      </c>
    </row>
    <row r="4224" spans="1:13" x14ac:dyDescent="0.25">
      <c r="A4224" s="2">
        <v>40563</v>
      </c>
      <c r="B4224">
        <v>2011</v>
      </c>
      <c r="C4224">
        <v>1</v>
      </c>
      <c r="D4224" t="s">
        <v>33</v>
      </c>
      <c r="E4224" t="s">
        <v>12</v>
      </c>
      <c r="F4224">
        <v>785</v>
      </c>
      <c r="G4224">
        <v>521</v>
      </c>
      <c r="H4224">
        <v>10</v>
      </c>
      <c r="I4224">
        <v>5210</v>
      </c>
      <c r="J4224">
        <v>5995</v>
      </c>
      <c r="K4224">
        <v>5726</v>
      </c>
      <c r="L4224">
        <v>-269</v>
      </c>
      <c r="M4224">
        <f t="array" ref="M4224">SUM(IF(E$2:E4224=E4224,IF(B$2:B4224=B4224,IF(C$2:C4224=C4224,L$2:L4224))))</f>
        <v>-269</v>
      </c>
    </row>
    <row r="4225" spans="1:13" x14ac:dyDescent="0.25">
      <c r="A4225" s="2">
        <v>40566</v>
      </c>
      <c r="B4225">
        <v>2011</v>
      </c>
      <c r="C4225">
        <v>1</v>
      </c>
      <c r="D4225" t="s">
        <v>36</v>
      </c>
      <c r="E4225" t="s">
        <v>13</v>
      </c>
      <c r="F4225">
        <v>1228</v>
      </c>
      <c r="G4225">
        <v>521</v>
      </c>
      <c r="H4225">
        <v>3</v>
      </c>
      <c r="I4225">
        <v>1563</v>
      </c>
      <c r="J4225">
        <v>2791</v>
      </c>
      <c r="K4225">
        <v>2764</v>
      </c>
      <c r="L4225">
        <v>-27</v>
      </c>
      <c r="M4225">
        <f t="array" ref="M4225">SUM(IF(E$2:E4225=E4225,IF(B$2:B4225=B4225,IF(C$2:C4225=C4225,L$2:L4225))))</f>
        <v>52</v>
      </c>
    </row>
    <row r="4226" spans="1:13" x14ac:dyDescent="0.25">
      <c r="A4226" s="2">
        <v>40568</v>
      </c>
      <c r="B4226">
        <v>2011</v>
      </c>
      <c r="C4226">
        <v>1</v>
      </c>
      <c r="D4226" t="s">
        <v>31</v>
      </c>
      <c r="E4226" t="s">
        <v>8</v>
      </c>
      <c r="F4226">
        <v>1077</v>
      </c>
      <c r="G4226">
        <v>758</v>
      </c>
      <c r="H4226">
        <v>10</v>
      </c>
      <c r="I4226">
        <v>7580</v>
      </c>
      <c r="J4226">
        <v>8657</v>
      </c>
      <c r="K4226">
        <v>20513</v>
      </c>
      <c r="L4226">
        <v>11856</v>
      </c>
      <c r="M4226">
        <f t="array" ref="M4226">SUM(IF(E$2:E4226=E4226,IF(B$2:B4226=B4226,IF(C$2:C4226=C4226,L$2:L4226))))</f>
        <v>20399</v>
      </c>
    </row>
    <row r="4227" spans="1:13" x14ac:dyDescent="0.25">
      <c r="A4227" s="2">
        <v>40568</v>
      </c>
      <c r="B4227">
        <v>2011</v>
      </c>
      <c r="C4227">
        <v>1</v>
      </c>
      <c r="D4227" t="s">
        <v>31</v>
      </c>
      <c r="E4227" t="s">
        <v>13</v>
      </c>
      <c r="F4227">
        <v>1228</v>
      </c>
      <c r="G4227">
        <v>758</v>
      </c>
      <c r="H4227">
        <v>1</v>
      </c>
      <c r="I4227">
        <v>758</v>
      </c>
      <c r="J4227">
        <v>1986</v>
      </c>
      <c r="K4227">
        <v>2357</v>
      </c>
      <c r="L4227">
        <v>371</v>
      </c>
      <c r="M4227">
        <f t="array" ref="M4227">SUM(IF(E$2:E4227=E4227,IF(B$2:B4227=B4227,IF(C$2:C4227=C4227,L$2:L4227))))</f>
        <v>423</v>
      </c>
    </row>
    <row r="4228" spans="1:13" x14ac:dyDescent="0.25">
      <c r="A4228" s="2">
        <v>40569</v>
      </c>
      <c r="B4228">
        <v>2011</v>
      </c>
      <c r="C4228">
        <v>1</v>
      </c>
      <c r="D4228" t="s">
        <v>32</v>
      </c>
      <c r="E4228" t="s">
        <v>9</v>
      </c>
      <c r="F4228">
        <v>788</v>
      </c>
      <c r="G4228">
        <v>758</v>
      </c>
      <c r="H4228">
        <v>2</v>
      </c>
      <c r="I4228">
        <v>1516</v>
      </c>
      <c r="J4228">
        <v>2304</v>
      </c>
      <c r="K4228">
        <v>2628</v>
      </c>
      <c r="L4228">
        <v>324</v>
      </c>
      <c r="M4228">
        <f t="array" ref="M4228">SUM(IF(E$2:E4228=E4228,IF(B$2:B4228=B4228,IF(C$2:C4228=C4228,L$2:L4228))))</f>
        <v>1701</v>
      </c>
    </row>
    <row r="4229" spans="1:13" x14ac:dyDescent="0.25">
      <c r="A4229" s="2">
        <v>40569</v>
      </c>
      <c r="B4229">
        <v>2011</v>
      </c>
      <c r="C4229">
        <v>1</v>
      </c>
      <c r="D4229" t="s">
        <v>32</v>
      </c>
      <c r="E4229" t="s">
        <v>13</v>
      </c>
      <c r="F4229">
        <v>1228</v>
      </c>
      <c r="G4229">
        <v>758</v>
      </c>
      <c r="H4229">
        <v>10</v>
      </c>
      <c r="I4229">
        <v>7580</v>
      </c>
      <c r="J4229">
        <v>8808</v>
      </c>
      <c r="K4229">
        <v>16296</v>
      </c>
      <c r="L4229">
        <v>7488</v>
      </c>
      <c r="M4229">
        <f t="array" ref="M4229">SUM(IF(E$2:E4229=E4229,IF(B$2:B4229=B4229,IF(C$2:C4229=C4229,L$2:L4229))))</f>
        <v>7911</v>
      </c>
    </row>
    <row r="4230" spans="1:13" x14ac:dyDescent="0.25">
      <c r="A4230" s="2">
        <v>40570</v>
      </c>
      <c r="B4230">
        <v>2011</v>
      </c>
      <c r="C4230">
        <v>1</v>
      </c>
      <c r="D4230" t="s">
        <v>33</v>
      </c>
      <c r="E4230" t="s">
        <v>8</v>
      </c>
      <c r="F4230">
        <v>1077</v>
      </c>
      <c r="G4230">
        <v>521</v>
      </c>
      <c r="H4230">
        <v>1</v>
      </c>
      <c r="I4230">
        <v>521</v>
      </c>
      <c r="J4230">
        <v>1598</v>
      </c>
      <c r="K4230">
        <v>1632</v>
      </c>
      <c r="L4230">
        <v>34</v>
      </c>
      <c r="M4230">
        <f t="array" ref="M4230">SUM(IF(E$2:E4230=E4230,IF(B$2:B4230=B4230,IF(C$2:C4230=C4230,L$2:L4230))))</f>
        <v>20433</v>
      </c>
    </row>
    <row r="4231" spans="1:13" x14ac:dyDescent="0.25">
      <c r="A4231" s="2">
        <v>40570</v>
      </c>
      <c r="B4231">
        <v>2011</v>
      </c>
      <c r="C4231">
        <v>1</v>
      </c>
      <c r="D4231" t="s">
        <v>33</v>
      </c>
      <c r="E4231" t="s">
        <v>13</v>
      </c>
      <c r="F4231">
        <v>1228</v>
      </c>
      <c r="G4231">
        <v>521</v>
      </c>
      <c r="H4231">
        <v>1</v>
      </c>
      <c r="I4231">
        <v>521</v>
      </c>
      <c r="J4231">
        <v>1749</v>
      </c>
      <c r="K4231">
        <v>1922</v>
      </c>
      <c r="L4231">
        <v>173</v>
      </c>
      <c r="M4231">
        <f t="array" ref="M4231">SUM(IF(E$2:E4231=E4231,IF(B$2:B4231=B4231,IF(C$2:C4231=C4231,L$2:L4231))))</f>
        <v>8084</v>
      </c>
    </row>
    <row r="4232" spans="1:13" x14ac:dyDescent="0.25">
      <c r="A4232" s="2">
        <v>40571</v>
      </c>
      <c r="B4232">
        <v>2011</v>
      </c>
      <c r="C4232">
        <v>1</v>
      </c>
      <c r="D4232" t="s">
        <v>34</v>
      </c>
      <c r="E4232" t="s">
        <v>13</v>
      </c>
      <c r="F4232">
        <v>1228</v>
      </c>
      <c r="G4232">
        <v>558</v>
      </c>
      <c r="H4232">
        <v>8</v>
      </c>
      <c r="I4232">
        <v>4464</v>
      </c>
      <c r="J4232">
        <v>5692</v>
      </c>
      <c r="K4232">
        <v>16490</v>
      </c>
      <c r="L4232">
        <v>10798</v>
      </c>
      <c r="M4232">
        <f t="array" ref="M4232">SUM(IF(E$2:E4232=E4232,IF(B$2:B4232=B4232,IF(C$2:C4232=C4232,L$2:L4232))))</f>
        <v>18882</v>
      </c>
    </row>
    <row r="4233" spans="1:13" x14ac:dyDescent="0.25">
      <c r="A4233" s="2">
        <v>40572</v>
      </c>
      <c r="B4233">
        <v>2011</v>
      </c>
      <c r="C4233">
        <v>1</v>
      </c>
      <c r="D4233" t="s">
        <v>35</v>
      </c>
      <c r="E4233" t="s">
        <v>8</v>
      </c>
      <c r="F4233">
        <v>1077</v>
      </c>
      <c r="G4233">
        <v>669</v>
      </c>
      <c r="H4233">
        <v>6</v>
      </c>
      <c r="I4233">
        <v>4014</v>
      </c>
      <c r="J4233">
        <v>5091</v>
      </c>
      <c r="K4233">
        <v>5545</v>
      </c>
      <c r="L4233">
        <v>454</v>
      </c>
      <c r="M4233">
        <f t="array" ref="M4233">SUM(IF(E$2:E4233=E4233,IF(B$2:B4233=B4233,IF(C$2:C4233=C4233,L$2:L4233))))</f>
        <v>20887</v>
      </c>
    </row>
    <row r="4234" spans="1:13" x14ac:dyDescent="0.25">
      <c r="A4234" s="2">
        <v>40572</v>
      </c>
      <c r="B4234">
        <v>2011</v>
      </c>
      <c r="C4234">
        <v>1</v>
      </c>
      <c r="D4234" t="s">
        <v>35</v>
      </c>
      <c r="E4234" t="s">
        <v>9</v>
      </c>
      <c r="F4234">
        <v>788</v>
      </c>
      <c r="G4234">
        <v>669</v>
      </c>
      <c r="H4234">
        <v>4</v>
      </c>
      <c r="I4234">
        <v>2676</v>
      </c>
      <c r="J4234">
        <v>3464</v>
      </c>
      <c r="K4234">
        <v>3038</v>
      </c>
      <c r="L4234">
        <v>-426</v>
      </c>
      <c r="M4234">
        <f t="array" ref="M4234">SUM(IF(E$2:E4234=E4234,IF(B$2:B4234=B4234,IF(C$2:C4234=C4234,L$2:L4234))))</f>
        <v>1275</v>
      </c>
    </row>
    <row r="4235" spans="1:13" x14ac:dyDescent="0.25">
      <c r="A4235" s="2">
        <v>40573</v>
      </c>
      <c r="B4235">
        <v>2011</v>
      </c>
      <c r="C4235">
        <v>1</v>
      </c>
      <c r="D4235" t="s">
        <v>36</v>
      </c>
      <c r="E4235" t="s">
        <v>9</v>
      </c>
      <c r="F4235">
        <v>788</v>
      </c>
      <c r="G4235">
        <v>521</v>
      </c>
      <c r="H4235">
        <v>1</v>
      </c>
      <c r="I4235">
        <v>521</v>
      </c>
      <c r="J4235">
        <v>1309</v>
      </c>
      <c r="K4235">
        <v>1118</v>
      </c>
      <c r="L4235">
        <v>-191</v>
      </c>
      <c r="M4235">
        <f t="array" ref="M4235">SUM(IF(E$2:E4235=E4235,IF(B$2:B4235=B4235,IF(C$2:C4235=C4235,L$2:L4235))))</f>
        <v>1084</v>
      </c>
    </row>
    <row r="4236" spans="1:13" x14ac:dyDescent="0.25">
      <c r="A4236" s="2">
        <v>40575</v>
      </c>
      <c r="B4236">
        <v>2011</v>
      </c>
      <c r="C4236">
        <v>2</v>
      </c>
      <c r="D4236" t="s">
        <v>31</v>
      </c>
      <c r="E4236" t="s">
        <v>8</v>
      </c>
      <c r="F4236">
        <v>1077</v>
      </c>
      <c r="G4236">
        <v>758</v>
      </c>
      <c r="H4236">
        <v>4</v>
      </c>
      <c r="I4236">
        <v>3032</v>
      </c>
      <c r="J4236">
        <v>4109</v>
      </c>
      <c r="K4236">
        <v>3757</v>
      </c>
      <c r="L4236">
        <v>-352</v>
      </c>
      <c r="M4236">
        <f t="array" ref="M4236">SUM(IF(E$2:E4236=E4236,IF(B$2:B4236=B4236,IF(C$2:C4236=C4236,L$2:L4236))))</f>
        <v>-352</v>
      </c>
    </row>
    <row r="4237" spans="1:13" x14ac:dyDescent="0.25">
      <c r="A4237" s="2">
        <v>40576</v>
      </c>
      <c r="B4237">
        <v>2011</v>
      </c>
      <c r="C4237">
        <v>2</v>
      </c>
      <c r="D4237" t="s">
        <v>32</v>
      </c>
      <c r="E4237" t="s">
        <v>8</v>
      </c>
      <c r="F4237">
        <v>1077</v>
      </c>
      <c r="G4237">
        <v>758</v>
      </c>
      <c r="H4237">
        <v>7</v>
      </c>
      <c r="I4237">
        <v>5306</v>
      </c>
      <c r="J4237">
        <v>6383</v>
      </c>
      <c r="K4237">
        <v>6590</v>
      </c>
      <c r="L4237">
        <v>207</v>
      </c>
      <c r="M4237">
        <f t="array" ref="M4237">SUM(IF(E$2:E4237=E4237,IF(B$2:B4237=B4237,IF(C$2:C4237=C4237,L$2:L4237))))</f>
        <v>-145</v>
      </c>
    </row>
    <row r="4238" spans="1:13" x14ac:dyDescent="0.25">
      <c r="A4238" s="2">
        <v>40576</v>
      </c>
      <c r="B4238">
        <v>2011</v>
      </c>
      <c r="C4238">
        <v>2</v>
      </c>
      <c r="D4238" t="s">
        <v>32</v>
      </c>
      <c r="E4238" t="s">
        <v>9</v>
      </c>
      <c r="F4238">
        <v>788</v>
      </c>
      <c r="G4238">
        <v>758</v>
      </c>
      <c r="H4238">
        <v>8</v>
      </c>
      <c r="I4238">
        <v>6064</v>
      </c>
      <c r="J4238">
        <v>6852</v>
      </c>
      <c r="K4238">
        <v>7105</v>
      </c>
      <c r="L4238">
        <v>253</v>
      </c>
      <c r="M4238">
        <f t="array" ref="M4238">SUM(IF(E$2:E4238=E4238,IF(B$2:B4238=B4238,IF(C$2:C4238=C4238,L$2:L4238))))</f>
        <v>253</v>
      </c>
    </row>
    <row r="4239" spans="1:13" x14ac:dyDescent="0.25">
      <c r="A4239" s="2">
        <v>40577</v>
      </c>
      <c r="B4239">
        <v>2011</v>
      </c>
      <c r="C4239">
        <v>2</v>
      </c>
      <c r="D4239" t="s">
        <v>33</v>
      </c>
      <c r="E4239" t="s">
        <v>13</v>
      </c>
      <c r="F4239">
        <v>1228</v>
      </c>
      <c r="G4239">
        <v>521</v>
      </c>
      <c r="H4239">
        <v>7</v>
      </c>
      <c r="I4239">
        <v>3647</v>
      </c>
      <c r="J4239">
        <v>4875</v>
      </c>
      <c r="K4239">
        <v>5844</v>
      </c>
      <c r="L4239">
        <v>969</v>
      </c>
      <c r="M4239">
        <f t="array" ref="M4239">SUM(IF(E$2:E4239=E4239,IF(B$2:B4239=B4239,IF(C$2:C4239=C4239,L$2:L4239))))</f>
        <v>969</v>
      </c>
    </row>
    <row r="4240" spans="1:13" x14ac:dyDescent="0.25">
      <c r="A4240" s="2">
        <v>40578</v>
      </c>
      <c r="B4240">
        <v>2011</v>
      </c>
      <c r="C4240">
        <v>2</v>
      </c>
      <c r="D4240" t="s">
        <v>34</v>
      </c>
      <c r="E4240" t="s">
        <v>8</v>
      </c>
      <c r="F4240">
        <v>1077</v>
      </c>
      <c r="G4240">
        <v>558</v>
      </c>
      <c r="H4240">
        <v>2</v>
      </c>
      <c r="I4240">
        <v>1116</v>
      </c>
      <c r="J4240">
        <v>2193</v>
      </c>
      <c r="K4240">
        <v>2452</v>
      </c>
      <c r="L4240">
        <v>259</v>
      </c>
      <c r="M4240">
        <f t="array" ref="M4240">SUM(IF(E$2:E4240=E4240,IF(B$2:B4240=B4240,IF(C$2:C4240=C4240,L$2:L4240))))</f>
        <v>114</v>
      </c>
    </row>
    <row r="4241" spans="1:13" x14ac:dyDescent="0.25">
      <c r="A4241" s="2">
        <v>40578</v>
      </c>
      <c r="B4241">
        <v>2011</v>
      </c>
      <c r="C4241">
        <v>2</v>
      </c>
      <c r="D4241" t="s">
        <v>34</v>
      </c>
      <c r="E4241" t="s">
        <v>9</v>
      </c>
      <c r="F4241">
        <v>788</v>
      </c>
      <c r="G4241">
        <v>558</v>
      </c>
      <c r="H4241">
        <v>10</v>
      </c>
      <c r="I4241">
        <v>5580</v>
      </c>
      <c r="J4241">
        <v>6368</v>
      </c>
      <c r="K4241">
        <v>5865</v>
      </c>
      <c r="L4241">
        <v>-503</v>
      </c>
      <c r="M4241">
        <f t="array" ref="M4241">SUM(IF(E$2:E4241=E4241,IF(B$2:B4241=B4241,IF(C$2:C4241=C4241,L$2:L4241))))</f>
        <v>-250</v>
      </c>
    </row>
    <row r="4242" spans="1:13" x14ac:dyDescent="0.25">
      <c r="A4242" s="2">
        <v>40579</v>
      </c>
      <c r="B4242">
        <v>2011</v>
      </c>
      <c r="C4242">
        <v>2</v>
      </c>
      <c r="D4242" t="s">
        <v>35</v>
      </c>
      <c r="E4242" t="s">
        <v>12</v>
      </c>
      <c r="F4242">
        <v>785</v>
      </c>
      <c r="G4242">
        <v>669</v>
      </c>
      <c r="H4242">
        <v>4</v>
      </c>
      <c r="I4242">
        <v>2676</v>
      </c>
      <c r="J4242">
        <v>3461</v>
      </c>
      <c r="K4242">
        <v>3112</v>
      </c>
      <c r="L4242">
        <v>-349</v>
      </c>
      <c r="M4242">
        <f t="array" ref="M4242">SUM(IF(E$2:E4242=E4242,IF(B$2:B4242=B4242,IF(C$2:C4242=C4242,L$2:L4242))))</f>
        <v>-349</v>
      </c>
    </row>
    <row r="4243" spans="1:13" x14ac:dyDescent="0.25">
      <c r="A4243" s="2">
        <v>40582</v>
      </c>
      <c r="B4243">
        <v>2011</v>
      </c>
      <c r="C4243">
        <v>2</v>
      </c>
      <c r="D4243" t="s">
        <v>31</v>
      </c>
      <c r="E4243" t="s">
        <v>8</v>
      </c>
      <c r="F4243">
        <v>1077</v>
      </c>
      <c r="G4243">
        <v>758</v>
      </c>
      <c r="H4243">
        <v>9</v>
      </c>
      <c r="I4243">
        <v>6822</v>
      </c>
      <c r="J4243">
        <v>7899</v>
      </c>
      <c r="K4243">
        <v>7108</v>
      </c>
      <c r="L4243">
        <v>-791</v>
      </c>
      <c r="M4243">
        <f t="array" ref="M4243">SUM(IF(E$2:E4243=E4243,IF(B$2:B4243=B4243,IF(C$2:C4243=C4243,L$2:L4243))))</f>
        <v>-677</v>
      </c>
    </row>
    <row r="4244" spans="1:13" x14ac:dyDescent="0.25">
      <c r="A4244" s="2">
        <v>40583</v>
      </c>
      <c r="B4244">
        <v>2011</v>
      </c>
      <c r="C4244">
        <v>2</v>
      </c>
      <c r="D4244" t="s">
        <v>32</v>
      </c>
      <c r="E4244" t="s">
        <v>13</v>
      </c>
      <c r="F4244">
        <v>1228</v>
      </c>
      <c r="G4244">
        <v>758</v>
      </c>
      <c r="H4244">
        <v>7</v>
      </c>
      <c r="I4244">
        <v>5306</v>
      </c>
      <c r="J4244">
        <v>6534</v>
      </c>
      <c r="K4244">
        <v>8086</v>
      </c>
      <c r="L4244">
        <v>1552</v>
      </c>
      <c r="M4244">
        <f t="array" ref="M4244">SUM(IF(E$2:E4244=E4244,IF(B$2:B4244=B4244,IF(C$2:C4244=C4244,L$2:L4244))))</f>
        <v>2521</v>
      </c>
    </row>
    <row r="4245" spans="1:13" x14ac:dyDescent="0.25">
      <c r="A4245" s="2">
        <v>40584</v>
      </c>
      <c r="B4245">
        <v>2011</v>
      </c>
      <c r="C4245">
        <v>2</v>
      </c>
      <c r="D4245" t="s">
        <v>33</v>
      </c>
      <c r="E4245" t="s">
        <v>8</v>
      </c>
      <c r="F4245">
        <v>1077</v>
      </c>
      <c r="G4245">
        <v>521</v>
      </c>
      <c r="H4245">
        <v>10</v>
      </c>
      <c r="I4245">
        <v>5210</v>
      </c>
      <c r="J4245">
        <v>6287</v>
      </c>
      <c r="K4245">
        <v>6233</v>
      </c>
      <c r="L4245">
        <v>-54</v>
      </c>
      <c r="M4245">
        <f t="array" ref="M4245">SUM(IF(E$2:E4245=E4245,IF(B$2:B4245=B4245,IF(C$2:C4245=C4245,L$2:L4245))))</f>
        <v>-731</v>
      </c>
    </row>
    <row r="4246" spans="1:13" x14ac:dyDescent="0.25">
      <c r="A4246" s="2">
        <v>40585</v>
      </c>
      <c r="B4246">
        <v>2011</v>
      </c>
      <c r="C4246">
        <v>2</v>
      </c>
      <c r="D4246" t="s">
        <v>34</v>
      </c>
      <c r="E4246" t="s">
        <v>13</v>
      </c>
      <c r="F4246">
        <v>1228</v>
      </c>
      <c r="G4246">
        <v>558</v>
      </c>
      <c r="H4246">
        <v>8</v>
      </c>
      <c r="I4246">
        <v>4464</v>
      </c>
      <c r="J4246">
        <v>5692</v>
      </c>
      <c r="K4246">
        <v>6733</v>
      </c>
      <c r="L4246">
        <v>1041</v>
      </c>
      <c r="M4246">
        <f t="array" ref="M4246">SUM(IF(E$2:E4246=E4246,IF(B$2:B4246=B4246,IF(C$2:C4246=C4246,L$2:L4246))))</f>
        <v>3562</v>
      </c>
    </row>
    <row r="4247" spans="1:13" x14ac:dyDescent="0.25">
      <c r="A4247" s="2">
        <v>40587</v>
      </c>
      <c r="B4247">
        <v>2011</v>
      </c>
      <c r="C4247">
        <v>2</v>
      </c>
      <c r="D4247" t="s">
        <v>36</v>
      </c>
      <c r="E4247" t="s">
        <v>9</v>
      </c>
      <c r="F4247">
        <v>788</v>
      </c>
      <c r="G4247">
        <v>521</v>
      </c>
      <c r="H4247">
        <v>6</v>
      </c>
      <c r="I4247">
        <v>3126</v>
      </c>
      <c r="J4247">
        <v>3914</v>
      </c>
      <c r="K4247">
        <v>3907</v>
      </c>
      <c r="L4247">
        <v>-7</v>
      </c>
      <c r="M4247">
        <f t="array" ref="M4247">SUM(IF(E$2:E4247=E4247,IF(B$2:B4247=B4247,IF(C$2:C4247=C4247,L$2:L4247))))</f>
        <v>-257</v>
      </c>
    </row>
    <row r="4248" spans="1:13" x14ac:dyDescent="0.25">
      <c r="A4248" s="2">
        <v>40589</v>
      </c>
      <c r="B4248">
        <v>2011</v>
      </c>
      <c r="C4248">
        <v>2</v>
      </c>
      <c r="D4248" t="s">
        <v>31</v>
      </c>
      <c r="E4248" t="s">
        <v>9</v>
      </c>
      <c r="F4248">
        <v>788</v>
      </c>
      <c r="G4248">
        <v>758</v>
      </c>
      <c r="H4248">
        <v>5</v>
      </c>
      <c r="I4248">
        <v>3790</v>
      </c>
      <c r="J4248">
        <v>4578</v>
      </c>
      <c r="K4248">
        <v>4351</v>
      </c>
      <c r="L4248">
        <v>-227</v>
      </c>
      <c r="M4248">
        <f t="array" ref="M4248">SUM(IF(E$2:E4248=E4248,IF(B$2:B4248=B4248,IF(C$2:C4248=C4248,L$2:L4248))))</f>
        <v>-484</v>
      </c>
    </row>
    <row r="4249" spans="1:13" x14ac:dyDescent="0.25">
      <c r="A4249" s="2">
        <v>40590</v>
      </c>
      <c r="B4249">
        <v>2011</v>
      </c>
      <c r="C4249">
        <v>2</v>
      </c>
      <c r="D4249" t="s">
        <v>32</v>
      </c>
      <c r="E4249" t="s">
        <v>7</v>
      </c>
      <c r="F4249">
        <v>1179</v>
      </c>
      <c r="G4249">
        <v>758</v>
      </c>
      <c r="H4249">
        <v>4</v>
      </c>
      <c r="I4249">
        <v>3032</v>
      </c>
      <c r="J4249">
        <v>4211</v>
      </c>
      <c r="K4249">
        <v>4562</v>
      </c>
      <c r="L4249">
        <v>351</v>
      </c>
      <c r="M4249">
        <f t="array" ref="M4249">SUM(IF(E$2:E4249=E4249,IF(B$2:B4249=B4249,IF(C$2:C4249=C4249,L$2:L4249))))</f>
        <v>351</v>
      </c>
    </row>
    <row r="4250" spans="1:13" x14ac:dyDescent="0.25">
      <c r="A4250" s="2">
        <v>40590</v>
      </c>
      <c r="B4250">
        <v>2011</v>
      </c>
      <c r="C4250">
        <v>2</v>
      </c>
      <c r="D4250" t="s">
        <v>32</v>
      </c>
      <c r="E4250" t="s">
        <v>8</v>
      </c>
      <c r="F4250">
        <v>1077</v>
      </c>
      <c r="G4250">
        <v>758</v>
      </c>
      <c r="H4250">
        <v>9</v>
      </c>
      <c r="I4250">
        <v>6822</v>
      </c>
      <c r="J4250">
        <v>7899</v>
      </c>
      <c r="K4250">
        <v>7181</v>
      </c>
      <c r="L4250">
        <v>-718</v>
      </c>
      <c r="M4250">
        <f t="array" ref="M4250">SUM(IF(E$2:E4250=E4250,IF(B$2:B4250=B4250,IF(C$2:C4250=C4250,L$2:L4250))))</f>
        <v>-1449</v>
      </c>
    </row>
    <row r="4251" spans="1:13" x14ac:dyDescent="0.25">
      <c r="A4251" s="2">
        <v>40591</v>
      </c>
      <c r="B4251">
        <v>2011</v>
      </c>
      <c r="C4251">
        <v>2</v>
      </c>
      <c r="D4251" t="s">
        <v>33</v>
      </c>
      <c r="E4251" t="s">
        <v>9</v>
      </c>
      <c r="F4251">
        <v>788</v>
      </c>
      <c r="G4251">
        <v>521</v>
      </c>
      <c r="H4251">
        <v>9</v>
      </c>
      <c r="I4251">
        <v>4689</v>
      </c>
      <c r="J4251">
        <v>5477</v>
      </c>
      <c r="K4251">
        <v>5424</v>
      </c>
      <c r="L4251">
        <v>-53</v>
      </c>
      <c r="M4251">
        <f t="array" ref="M4251">SUM(IF(E$2:E4251=E4251,IF(B$2:B4251=B4251,IF(C$2:C4251=C4251,L$2:L4251))))</f>
        <v>-537</v>
      </c>
    </row>
    <row r="4252" spans="1:13" x14ac:dyDescent="0.25">
      <c r="A4252" s="2">
        <v>40594</v>
      </c>
      <c r="B4252">
        <v>2011</v>
      </c>
      <c r="C4252">
        <v>2</v>
      </c>
      <c r="D4252" t="s">
        <v>36</v>
      </c>
      <c r="E4252" t="s">
        <v>9</v>
      </c>
      <c r="F4252">
        <v>788</v>
      </c>
      <c r="G4252">
        <v>521</v>
      </c>
      <c r="H4252">
        <v>9</v>
      </c>
      <c r="I4252">
        <v>4689</v>
      </c>
      <c r="J4252">
        <v>5477</v>
      </c>
      <c r="K4252">
        <v>20026</v>
      </c>
      <c r="L4252">
        <v>14549</v>
      </c>
      <c r="M4252">
        <f t="array" ref="M4252">SUM(IF(E$2:E4252=E4252,IF(B$2:B4252=B4252,IF(C$2:C4252=C4252,L$2:L4252))))</f>
        <v>14012</v>
      </c>
    </row>
    <row r="4253" spans="1:13" x14ac:dyDescent="0.25">
      <c r="A4253" s="2">
        <v>40595</v>
      </c>
      <c r="B4253">
        <v>2011</v>
      </c>
      <c r="C4253">
        <v>2</v>
      </c>
      <c r="D4253" t="s">
        <v>30</v>
      </c>
      <c r="E4253" t="s">
        <v>9</v>
      </c>
      <c r="F4253">
        <v>788</v>
      </c>
      <c r="G4253">
        <v>558</v>
      </c>
      <c r="H4253">
        <v>2</v>
      </c>
      <c r="I4253">
        <v>1116</v>
      </c>
      <c r="J4253">
        <v>1904</v>
      </c>
      <c r="K4253">
        <v>1959</v>
      </c>
      <c r="L4253">
        <v>55</v>
      </c>
      <c r="M4253">
        <f t="array" ref="M4253">SUM(IF(E$2:E4253=E4253,IF(B$2:B4253=B4253,IF(C$2:C4253=C4253,L$2:L4253))))</f>
        <v>14067</v>
      </c>
    </row>
    <row r="4254" spans="1:13" x14ac:dyDescent="0.25">
      <c r="A4254" s="2">
        <v>40595</v>
      </c>
      <c r="B4254">
        <v>2011</v>
      </c>
      <c r="C4254">
        <v>2</v>
      </c>
      <c r="D4254" t="s">
        <v>30</v>
      </c>
      <c r="E4254" t="s">
        <v>8</v>
      </c>
      <c r="F4254">
        <v>1077</v>
      </c>
      <c r="G4254">
        <v>558</v>
      </c>
      <c r="H4254">
        <v>6</v>
      </c>
      <c r="I4254">
        <v>3348</v>
      </c>
      <c r="J4254">
        <v>4425</v>
      </c>
      <c r="K4254">
        <v>5094</v>
      </c>
      <c r="L4254">
        <v>669</v>
      </c>
      <c r="M4254">
        <f t="array" ref="M4254">SUM(IF(E$2:E4254=E4254,IF(B$2:B4254=B4254,IF(C$2:C4254=C4254,L$2:L4254))))</f>
        <v>-780</v>
      </c>
    </row>
    <row r="4255" spans="1:13" x14ac:dyDescent="0.25">
      <c r="A4255" s="2">
        <v>40596</v>
      </c>
      <c r="B4255">
        <v>2011</v>
      </c>
      <c r="C4255">
        <v>2</v>
      </c>
      <c r="D4255" t="s">
        <v>31</v>
      </c>
      <c r="E4255" t="s">
        <v>8</v>
      </c>
      <c r="F4255">
        <v>1077</v>
      </c>
      <c r="G4255">
        <v>758</v>
      </c>
      <c r="H4255">
        <v>6</v>
      </c>
      <c r="I4255">
        <v>4548</v>
      </c>
      <c r="J4255">
        <v>5625</v>
      </c>
      <c r="K4255">
        <v>20340</v>
      </c>
      <c r="L4255">
        <v>14715</v>
      </c>
      <c r="M4255">
        <f t="array" ref="M4255">SUM(IF(E$2:E4255=E4255,IF(B$2:B4255=B4255,IF(C$2:C4255=C4255,L$2:L4255))))</f>
        <v>13935</v>
      </c>
    </row>
    <row r="4256" spans="1:13" x14ac:dyDescent="0.25">
      <c r="A4256" s="2">
        <v>40596</v>
      </c>
      <c r="B4256">
        <v>2011</v>
      </c>
      <c r="C4256">
        <v>2</v>
      </c>
      <c r="D4256" t="s">
        <v>31</v>
      </c>
      <c r="E4256" t="s">
        <v>12</v>
      </c>
      <c r="F4256">
        <v>785</v>
      </c>
      <c r="G4256">
        <v>758</v>
      </c>
      <c r="H4256">
        <v>1</v>
      </c>
      <c r="I4256">
        <v>758</v>
      </c>
      <c r="J4256">
        <v>1543</v>
      </c>
      <c r="K4256">
        <v>1654</v>
      </c>
      <c r="L4256">
        <v>111</v>
      </c>
      <c r="M4256">
        <f t="array" ref="M4256">SUM(IF(E$2:E4256=E4256,IF(B$2:B4256=B4256,IF(C$2:C4256=C4256,L$2:L4256))))</f>
        <v>-238</v>
      </c>
    </row>
    <row r="4257" spans="1:13" x14ac:dyDescent="0.25">
      <c r="A4257" s="2">
        <v>40597</v>
      </c>
      <c r="B4257">
        <v>2011</v>
      </c>
      <c r="C4257">
        <v>2</v>
      </c>
      <c r="D4257" t="s">
        <v>32</v>
      </c>
      <c r="E4257" t="s">
        <v>8</v>
      </c>
      <c r="F4257">
        <v>1077</v>
      </c>
      <c r="G4257">
        <v>758</v>
      </c>
      <c r="H4257">
        <v>7</v>
      </c>
      <c r="I4257">
        <v>5306</v>
      </c>
      <c r="J4257">
        <v>6383</v>
      </c>
      <c r="K4257">
        <v>6364</v>
      </c>
      <c r="L4257">
        <v>-19</v>
      </c>
      <c r="M4257">
        <f t="array" ref="M4257">SUM(IF(E$2:E4257=E4257,IF(B$2:B4257=B4257,IF(C$2:C4257=C4257,L$2:L4257))))</f>
        <v>13916</v>
      </c>
    </row>
    <row r="4258" spans="1:13" x14ac:dyDescent="0.25">
      <c r="A4258" s="2">
        <v>40598</v>
      </c>
      <c r="B4258">
        <v>2011</v>
      </c>
      <c r="C4258">
        <v>2</v>
      </c>
      <c r="D4258" t="s">
        <v>33</v>
      </c>
      <c r="E4258" t="s">
        <v>9</v>
      </c>
      <c r="F4258">
        <v>788</v>
      </c>
      <c r="G4258">
        <v>521</v>
      </c>
      <c r="H4258">
        <v>7</v>
      </c>
      <c r="I4258">
        <v>3647</v>
      </c>
      <c r="J4258">
        <v>4435</v>
      </c>
      <c r="K4258">
        <v>3773</v>
      </c>
      <c r="L4258">
        <v>-662</v>
      </c>
      <c r="M4258">
        <f t="array" ref="M4258">SUM(IF(E$2:E4258=E4258,IF(B$2:B4258=B4258,IF(C$2:C4258=C4258,L$2:L4258))))</f>
        <v>13405</v>
      </c>
    </row>
    <row r="4259" spans="1:13" x14ac:dyDescent="0.25">
      <c r="A4259" s="2">
        <v>40598</v>
      </c>
      <c r="B4259">
        <v>2011</v>
      </c>
      <c r="C4259">
        <v>2</v>
      </c>
      <c r="D4259" t="s">
        <v>33</v>
      </c>
      <c r="E4259" t="s">
        <v>8</v>
      </c>
      <c r="F4259">
        <v>1077</v>
      </c>
      <c r="G4259">
        <v>521</v>
      </c>
      <c r="H4259">
        <v>10</v>
      </c>
      <c r="I4259">
        <v>5210</v>
      </c>
      <c r="J4259">
        <v>6287</v>
      </c>
      <c r="K4259">
        <v>6081</v>
      </c>
      <c r="L4259">
        <v>-206</v>
      </c>
      <c r="M4259">
        <f t="array" ref="M4259">SUM(IF(E$2:E4259=E4259,IF(B$2:B4259=B4259,IF(C$2:C4259=C4259,L$2:L4259))))</f>
        <v>13710</v>
      </c>
    </row>
    <row r="4260" spans="1:13" x14ac:dyDescent="0.25">
      <c r="A4260" s="2">
        <v>40599</v>
      </c>
      <c r="B4260">
        <v>2011</v>
      </c>
      <c r="C4260">
        <v>2</v>
      </c>
      <c r="D4260" t="s">
        <v>34</v>
      </c>
      <c r="E4260" t="s">
        <v>8</v>
      </c>
      <c r="F4260">
        <v>1077</v>
      </c>
      <c r="G4260">
        <v>558</v>
      </c>
      <c r="H4260">
        <v>10</v>
      </c>
      <c r="I4260">
        <v>5580</v>
      </c>
      <c r="J4260">
        <v>6657</v>
      </c>
      <c r="K4260">
        <v>6224</v>
      </c>
      <c r="L4260">
        <v>-433</v>
      </c>
      <c r="M4260">
        <f t="array" ref="M4260">SUM(IF(E$2:E4260=E4260,IF(B$2:B4260=B4260,IF(C$2:C4260=C4260,L$2:L4260))))</f>
        <v>13277</v>
      </c>
    </row>
    <row r="4261" spans="1:13" x14ac:dyDescent="0.25">
      <c r="A4261" s="2">
        <v>40601</v>
      </c>
      <c r="B4261">
        <v>2011</v>
      </c>
      <c r="C4261">
        <v>2</v>
      </c>
      <c r="D4261" t="s">
        <v>36</v>
      </c>
      <c r="E4261" t="s">
        <v>9</v>
      </c>
      <c r="F4261">
        <v>788</v>
      </c>
      <c r="G4261">
        <v>521</v>
      </c>
      <c r="H4261">
        <v>1</v>
      </c>
      <c r="I4261">
        <v>521</v>
      </c>
      <c r="J4261">
        <v>1309</v>
      </c>
      <c r="K4261">
        <v>1544</v>
      </c>
      <c r="L4261">
        <v>235</v>
      </c>
      <c r="M4261">
        <f t="array" ref="M4261">SUM(IF(E$2:E4261=E4261,IF(B$2:B4261=B4261,IF(C$2:C4261=C4261,L$2:L4261))))</f>
        <v>13640</v>
      </c>
    </row>
    <row r="4262" spans="1:13" x14ac:dyDescent="0.25">
      <c r="A4262" s="2">
        <v>40604</v>
      </c>
      <c r="B4262">
        <v>2011</v>
      </c>
      <c r="C4262">
        <v>3</v>
      </c>
      <c r="D4262" t="s">
        <v>32</v>
      </c>
      <c r="E4262" t="s">
        <v>10</v>
      </c>
      <c r="F4262">
        <v>628</v>
      </c>
      <c r="G4262">
        <v>758</v>
      </c>
      <c r="H4262">
        <v>9</v>
      </c>
      <c r="I4262">
        <v>6822</v>
      </c>
      <c r="J4262">
        <v>7450</v>
      </c>
      <c r="K4262">
        <v>8259</v>
      </c>
      <c r="L4262">
        <v>809</v>
      </c>
      <c r="M4262">
        <f t="array" ref="M4262">SUM(IF(E$2:E4262=E4262,IF(B$2:B4262=B4262,IF(C$2:C4262=C4262,L$2:L4262))))</f>
        <v>809</v>
      </c>
    </row>
    <row r="4263" spans="1:13" x14ac:dyDescent="0.25">
      <c r="A4263" s="2">
        <v>40604</v>
      </c>
      <c r="B4263">
        <v>2011</v>
      </c>
      <c r="C4263">
        <v>3</v>
      </c>
      <c r="D4263" t="s">
        <v>32</v>
      </c>
      <c r="E4263" t="s">
        <v>13</v>
      </c>
      <c r="F4263">
        <v>1228</v>
      </c>
      <c r="G4263">
        <v>758</v>
      </c>
      <c r="H4263">
        <v>3</v>
      </c>
      <c r="I4263">
        <v>2274</v>
      </c>
      <c r="J4263">
        <v>3502</v>
      </c>
      <c r="K4263">
        <v>4166</v>
      </c>
      <c r="L4263">
        <v>664</v>
      </c>
      <c r="M4263">
        <f t="array" ref="M4263">SUM(IF(E$2:E4263=E4263,IF(B$2:B4263=B4263,IF(C$2:C4263=C4263,L$2:L4263))))</f>
        <v>664</v>
      </c>
    </row>
    <row r="4264" spans="1:13" x14ac:dyDescent="0.25">
      <c r="A4264" s="2">
        <v>40604</v>
      </c>
      <c r="B4264">
        <v>2011</v>
      </c>
      <c r="C4264">
        <v>3</v>
      </c>
      <c r="D4264" t="s">
        <v>32</v>
      </c>
      <c r="E4264" t="s">
        <v>9</v>
      </c>
      <c r="F4264">
        <v>788</v>
      </c>
      <c r="G4264">
        <v>758</v>
      </c>
      <c r="H4264">
        <v>9</v>
      </c>
      <c r="I4264">
        <v>6822</v>
      </c>
      <c r="J4264">
        <v>7610</v>
      </c>
      <c r="K4264">
        <v>8385</v>
      </c>
      <c r="L4264">
        <v>775</v>
      </c>
      <c r="M4264">
        <f t="array" ref="M4264">SUM(IF(E$2:E4264=E4264,IF(B$2:B4264=B4264,IF(C$2:C4264=C4264,L$2:L4264))))</f>
        <v>775</v>
      </c>
    </row>
    <row r="4265" spans="1:13" x14ac:dyDescent="0.25">
      <c r="A4265" s="2">
        <v>40605</v>
      </c>
      <c r="B4265">
        <v>2011</v>
      </c>
      <c r="C4265">
        <v>3</v>
      </c>
      <c r="D4265" t="s">
        <v>33</v>
      </c>
      <c r="E4265" t="s">
        <v>12</v>
      </c>
      <c r="F4265">
        <v>785</v>
      </c>
      <c r="G4265">
        <v>521</v>
      </c>
      <c r="H4265">
        <v>2</v>
      </c>
      <c r="I4265">
        <v>1042</v>
      </c>
      <c r="J4265">
        <v>1827</v>
      </c>
      <c r="K4265">
        <v>2155</v>
      </c>
      <c r="L4265">
        <v>328</v>
      </c>
      <c r="M4265">
        <f t="array" ref="M4265">SUM(IF(E$2:E4265=E4265,IF(B$2:B4265=B4265,IF(C$2:C4265=C4265,L$2:L4265))))</f>
        <v>328</v>
      </c>
    </row>
    <row r="4266" spans="1:13" x14ac:dyDescent="0.25">
      <c r="A4266" s="2">
        <v>40605</v>
      </c>
      <c r="B4266">
        <v>2011</v>
      </c>
      <c r="C4266">
        <v>3</v>
      </c>
      <c r="D4266" t="s">
        <v>33</v>
      </c>
      <c r="E4266" t="s">
        <v>7</v>
      </c>
      <c r="F4266">
        <v>1179</v>
      </c>
      <c r="G4266">
        <v>521</v>
      </c>
      <c r="H4266">
        <v>6</v>
      </c>
      <c r="I4266">
        <v>3126</v>
      </c>
      <c r="J4266">
        <v>4305</v>
      </c>
      <c r="K4266">
        <v>5052</v>
      </c>
      <c r="L4266">
        <v>747</v>
      </c>
      <c r="M4266">
        <f t="array" ref="M4266">SUM(IF(E$2:E4266=E4266,IF(B$2:B4266=B4266,IF(C$2:C4266=C4266,L$2:L4266))))</f>
        <v>747</v>
      </c>
    </row>
    <row r="4267" spans="1:13" x14ac:dyDescent="0.25">
      <c r="A4267" s="2">
        <v>40607</v>
      </c>
      <c r="B4267">
        <v>2011</v>
      </c>
      <c r="C4267">
        <v>3</v>
      </c>
      <c r="D4267" t="s">
        <v>35</v>
      </c>
      <c r="E4267" t="s">
        <v>13</v>
      </c>
      <c r="F4267">
        <v>1228</v>
      </c>
      <c r="G4267">
        <v>669</v>
      </c>
      <c r="H4267">
        <v>10</v>
      </c>
      <c r="I4267">
        <v>6690</v>
      </c>
      <c r="J4267">
        <v>7918</v>
      </c>
      <c r="K4267">
        <v>6627</v>
      </c>
      <c r="L4267">
        <v>-1291</v>
      </c>
      <c r="M4267">
        <f t="array" ref="M4267">SUM(IF(E$2:E4267=E4267,IF(B$2:B4267=B4267,IF(C$2:C4267=C4267,L$2:L4267))))</f>
        <v>-627</v>
      </c>
    </row>
    <row r="4268" spans="1:13" x14ac:dyDescent="0.25">
      <c r="A4268" s="2">
        <v>40609</v>
      </c>
      <c r="B4268">
        <v>2011</v>
      </c>
      <c r="C4268">
        <v>3</v>
      </c>
      <c r="D4268" t="s">
        <v>30</v>
      </c>
      <c r="E4268" t="s">
        <v>13</v>
      </c>
      <c r="F4268">
        <v>1228</v>
      </c>
      <c r="G4268">
        <v>558</v>
      </c>
      <c r="H4268">
        <v>2</v>
      </c>
      <c r="I4268">
        <v>1116</v>
      </c>
      <c r="J4268">
        <v>2344</v>
      </c>
      <c r="K4268">
        <v>4445</v>
      </c>
      <c r="L4268">
        <v>2101</v>
      </c>
      <c r="M4268">
        <f t="array" ref="M4268">SUM(IF(E$2:E4268=E4268,IF(B$2:B4268=B4268,IF(C$2:C4268=C4268,L$2:L4268))))</f>
        <v>1474</v>
      </c>
    </row>
    <row r="4269" spans="1:13" x14ac:dyDescent="0.25">
      <c r="A4269" s="2">
        <v>40610</v>
      </c>
      <c r="B4269">
        <v>2011</v>
      </c>
      <c r="C4269">
        <v>3</v>
      </c>
      <c r="D4269" t="s">
        <v>31</v>
      </c>
      <c r="E4269" t="s">
        <v>13</v>
      </c>
      <c r="F4269">
        <v>1228</v>
      </c>
      <c r="G4269">
        <v>758</v>
      </c>
      <c r="H4269">
        <v>10</v>
      </c>
      <c r="I4269">
        <v>7580</v>
      </c>
      <c r="J4269">
        <v>8808</v>
      </c>
      <c r="K4269">
        <v>9499</v>
      </c>
      <c r="L4269">
        <v>691</v>
      </c>
      <c r="M4269">
        <f t="array" ref="M4269">SUM(IF(E$2:E4269=E4269,IF(B$2:B4269=B4269,IF(C$2:C4269=C4269,L$2:L4269))))</f>
        <v>2165</v>
      </c>
    </row>
    <row r="4270" spans="1:13" x14ac:dyDescent="0.25">
      <c r="A4270" s="2">
        <v>40611</v>
      </c>
      <c r="B4270">
        <v>2011</v>
      </c>
      <c r="C4270">
        <v>3</v>
      </c>
      <c r="D4270" t="s">
        <v>32</v>
      </c>
      <c r="E4270" t="s">
        <v>9</v>
      </c>
      <c r="F4270">
        <v>788</v>
      </c>
      <c r="G4270">
        <v>758</v>
      </c>
      <c r="H4270">
        <v>4</v>
      </c>
      <c r="I4270">
        <v>3032</v>
      </c>
      <c r="J4270">
        <v>3820</v>
      </c>
      <c r="K4270">
        <v>3950</v>
      </c>
      <c r="L4270">
        <v>130</v>
      </c>
      <c r="M4270">
        <f t="array" ref="M4270">SUM(IF(E$2:E4270=E4270,IF(B$2:B4270=B4270,IF(C$2:C4270=C4270,L$2:L4270))))</f>
        <v>905</v>
      </c>
    </row>
    <row r="4271" spans="1:13" x14ac:dyDescent="0.25">
      <c r="A4271" s="2">
        <v>40611</v>
      </c>
      <c r="B4271">
        <v>2011</v>
      </c>
      <c r="C4271">
        <v>3</v>
      </c>
      <c r="D4271" t="s">
        <v>32</v>
      </c>
      <c r="E4271" t="s">
        <v>13</v>
      </c>
      <c r="F4271">
        <v>1228</v>
      </c>
      <c r="G4271">
        <v>758</v>
      </c>
      <c r="H4271">
        <v>1</v>
      </c>
      <c r="I4271">
        <v>758</v>
      </c>
      <c r="J4271">
        <v>1986</v>
      </c>
      <c r="K4271">
        <v>2249</v>
      </c>
      <c r="L4271">
        <v>263</v>
      </c>
      <c r="M4271">
        <f t="array" ref="M4271">SUM(IF(E$2:E4271=E4271,IF(B$2:B4271=B4271,IF(C$2:C4271=C4271,L$2:L4271))))</f>
        <v>2428</v>
      </c>
    </row>
    <row r="4272" spans="1:13" x14ac:dyDescent="0.25">
      <c r="A4272" s="2">
        <v>40613</v>
      </c>
      <c r="B4272">
        <v>2011</v>
      </c>
      <c r="C4272">
        <v>3</v>
      </c>
      <c r="D4272" t="s">
        <v>34</v>
      </c>
      <c r="E4272" t="s">
        <v>13</v>
      </c>
      <c r="F4272">
        <v>1228</v>
      </c>
      <c r="G4272">
        <v>558</v>
      </c>
      <c r="H4272">
        <v>4</v>
      </c>
      <c r="I4272">
        <v>2232</v>
      </c>
      <c r="J4272">
        <v>3460</v>
      </c>
      <c r="K4272">
        <v>4088</v>
      </c>
      <c r="L4272">
        <v>628</v>
      </c>
      <c r="M4272">
        <f t="array" ref="M4272">SUM(IF(E$2:E4272=E4272,IF(B$2:B4272=B4272,IF(C$2:C4272=C4272,L$2:L4272))))</f>
        <v>3056</v>
      </c>
    </row>
    <row r="4273" spans="1:13" x14ac:dyDescent="0.25">
      <c r="A4273" s="2">
        <v>40614</v>
      </c>
      <c r="B4273">
        <v>2011</v>
      </c>
      <c r="C4273">
        <v>3</v>
      </c>
      <c r="D4273" t="s">
        <v>35</v>
      </c>
      <c r="E4273" t="s">
        <v>8</v>
      </c>
      <c r="F4273">
        <v>1077</v>
      </c>
      <c r="G4273">
        <v>669</v>
      </c>
      <c r="H4273">
        <v>1</v>
      </c>
      <c r="I4273">
        <v>669</v>
      </c>
      <c r="J4273">
        <v>1746</v>
      </c>
      <c r="K4273">
        <v>1572</v>
      </c>
      <c r="L4273">
        <v>-174</v>
      </c>
      <c r="M4273">
        <f t="array" ref="M4273">SUM(IF(E$2:E4273=E4273,IF(B$2:B4273=B4273,IF(C$2:C4273=C4273,L$2:L4273))))</f>
        <v>-174</v>
      </c>
    </row>
    <row r="4274" spans="1:13" x14ac:dyDescent="0.25">
      <c r="A4274" s="2">
        <v>40615</v>
      </c>
      <c r="B4274">
        <v>2011</v>
      </c>
      <c r="C4274">
        <v>3</v>
      </c>
      <c r="D4274" t="s">
        <v>36</v>
      </c>
      <c r="E4274" t="s">
        <v>13</v>
      </c>
      <c r="F4274">
        <v>1228</v>
      </c>
      <c r="G4274">
        <v>521</v>
      </c>
      <c r="H4274">
        <v>3</v>
      </c>
      <c r="I4274">
        <v>1563</v>
      </c>
      <c r="J4274">
        <v>2791</v>
      </c>
      <c r="K4274">
        <v>2969</v>
      </c>
      <c r="L4274">
        <v>178</v>
      </c>
      <c r="M4274">
        <f t="array" ref="M4274">SUM(IF(E$2:E4274=E4274,IF(B$2:B4274=B4274,IF(C$2:C4274=C4274,L$2:L4274))))</f>
        <v>3234</v>
      </c>
    </row>
    <row r="4275" spans="1:13" x14ac:dyDescent="0.25">
      <c r="A4275" s="2">
        <v>40615</v>
      </c>
      <c r="B4275">
        <v>2011</v>
      </c>
      <c r="C4275">
        <v>3</v>
      </c>
      <c r="D4275" t="s">
        <v>36</v>
      </c>
      <c r="E4275" t="s">
        <v>8</v>
      </c>
      <c r="F4275">
        <v>1077</v>
      </c>
      <c r="G4275">
        <v>521</v>
      </c>
      <c r="H4275">
        <v>7</v>
      </c>
      <c r="I4275">
        <v>3647</v>
      </c>
      <c r="J4275">
        <v>4724</v>
      </c>
      <c r="K4275">
        <v>11505</v>
      </c>
      <c r="L4275">
        <v>6781</v>
      </c>
      <c r="M4275">
        <f t="array" ref="M4275">SUM(IF(E$2:E4275=E4275,IF(B$2:B4275=B4275,IF(C$2:C4275=C4275,L$2:L4275))))</f>
        <v>6607</v>
      </c>
    </row>
    <row r="4276" spans="1:13" x14ac:dyDescent="0.25">
      <c r="A4276" s="2">
        <v>40616</v>
      </c>
      <c r="B4276">
        <v>2011</v>
      </c>
      <c r="C4276">
        <v>3</v>
      </c>
      <c r="D4276" t="s">
        <v>30</v>
      </c>
      <c r="E4276" t="s">
        <v>13</v>
      </c>
      <c r="F4276">
        <v>1228</v>
      </c>
      <c r="G4276">
        <v>558</v>
      </c>
      <c r="H4276">
        <v>8</v>
      </c>
      <c r="I4276">
        <v>4464</v>
      </c>
      <c r="J4276">
        <v>5692</v>
      </c>
      <c r="K4276">
        <v>4643</v>
      </c>
      <c r="L4276">
        <v>-1049</v>
      </c>
      <c r="M4276">
        <f t="array" ref="M4276">SUM(IF(E$2:E4276=E4276,IF(B$2:B4276=B4276,IF(C$2:C4276=C4276,L$2:L4276))))</f>
        <v>2185</v>
      </c>
    </row>
    <row r="4277" spans="1:13" x14ac:dyDescent="0.25">
      <c r="A4277" s="2">
        <v>40617</v>
      </c>
      <c r="B4277">
        <v>2011</v>
      </c>
      <c r="C4277">
        <v>3</v>
      </c>
      <c r="D4277" t="s">
        <v>31</v>
      </c>
      <c r="E4277" t="s">
        <v>8</v>
      </c>
      <c r="F4277">
        <v>1077</v>
      </c>
      <c r="G4277">
        <v>758</v>
      </c>
      <c r="H4277">
        <v>6</v>
      </c>
      <c r="I4277">
        <v>4548</v>
      </c>
      <c r="J4277">
        <v>5625</v>
      </c>
      <c r="K4277">
        <v>5599</v>
      </c>
      <c r="L4277">
        <v>-26</v>
      </c>
      <c r="M4277">
        <f t="array" ref="M4277">SUM(IF(E$2:E4277=E4277,IF(B$2:B4277=B4277,IF(C$2:C4277=C4277,L$2:L4277))))</f>
        <v>6581</v>
      </c>
    </row>
    <row r="4278" spans="1:13" x14ac:dyDescent="0.25">
      <c r="A4278" s="2">
        <v>40617</v>
      </c>
      <c r="B4278">
        <v>2011</v>
      </c>
      <c r="C4278">
        <v>3</v>
      </c>
      <c r="D4278" t="s">
        <v>31</v>
      </c>
      <c r="E4278" t="s">
        <v>13</v>
      </c>
      <c r="F4278">
        <v>1228</v>
      </c>
      <c r="G4278">
        <v>758</v>
      </c>
      <c r="H4278">
        <v>8</v>
      </c>
      <c r="I4278">
        <v>6064</v>
      </c>
      <c r="J4278">
        <v>7292</v>
      </c>
      <c r="K4278">
        <v>7540</v>
      </c>
      <c r="L4278">
        <v>248</v>
      </c>
      <c r="M4278">
        <f t="array" ref="M4278">SUM(IF(E$2:E4278=E4278,IF(B$2:B4278=B4278,IF(C$2:C4278=C4278,L$2:L4278))))</f>
        <v>2433</v>
      </c>
    </row>
    <row r="4279" spans="1:13" x14ac:dyDescent="0.25">
      <c r="A4279" s="2">
        <v>40618</v>
      </c>
      <c r="B4279">
        <v>2011</v>
      </c>
      <c r="C4279">
        <v>3</v>
      </c>
      <c r="D4279" t="s">
        <v>32</v>
      </c>
      <c r="E4279" t="s">
        <v>13</v>
      </c>
      <c r="F4279">
        <v>1228</v>
      </c>
      <c r="G4279">
        <v>758</v>
      </c>
      <c r="H4279">
        <v>3</v>
      </c>
      <c r="I4279">
        <v>2274</v>
      </c>
      <c r="J4279">
        <v>3502</v>
      </c>
      <c r="K4279">
        <v>4125</v>
      </c>
      <c r="L4279">
        <v>623</v>
      </c>
      <c r="M4279">
        <f t="array" ref="M4279">SUM(IF(E$2:E4279=E4279,IF(B$2:B4279=B4279,IF(C$2:C4279=C4279,L$2:L4279))))</f>
        <v>3056</v>
      </c>
    </row>
    <row r="4280" spans="1:13" x14ac:dyDescent="0.25">
      <c r="A4280" s="2">
        <v>40618</v>
      </c>
      <c r="B4280">
        <v>2011</v>
      </c>
      <c r="C4280">
        <v>3</v>
      </c>
      <c r="D4280" t="s">
        <v>32</v>
      </c>
      <c r="E4280" t="s">
        <v>9</v>
      </c>
      <c r="F4280">
        <v>788</v>
      </c>
      <c r="G4280">
        <v>758</v>
      </c>
      <c r="H4280">
        <v>7</v>
      </c>
      <c r="I4280">
        <v>5306</v>
      </c>
      <c r="J4280">
        <v>6094</v>
      </c>
      <c r="K4280">
        <v>7005</v>
      </c>
      <c r="L4280">
        <v>911</v>
      </c>
      <c r="M4280">
        <f t="array" ref="M4280">SUM(IF(E$2:E4280=E4280,IF(B$2:B4280=B4280,IF(C$2:C4280=C4280,L$2:L4280))))</f>
        <v>1816</v>
      </c>
    </row>
    <row r="4281" spans="1:13" x14ac:dyDescent="0.25">
      <c r="A4281" s="2">
        <v>40621</v>
      </c>
      <c r="B4281">
        <v>2011</v>
      </c>
      <c r="C4281">
        <v>3</v>
      </c>
      <c r="D4281" t="s">
        <v>35</v>
      </c>
      <c r="E4281" t="s">
        <v>13</v>
      </c>
      <c r="F4281">
        <v>1228</v>
      </c>
      <c r="G4281">
        <v>669</v>
      </c>
      <c r="H4281">
        <v>7</v>
      </c>
      <c r="I4281">
        <v>4683</v>
      </c>
      <c r="J4281">
        <v>5911</v>
      </c>
      <c r="K4281">
        <v>7073</v>
      </c>
      <c r="L4281">
        <v>1162</v>
      </c>
      <c r="M4281">
        <f t="array" ref="M4281">SUM(IF(E$2:E4281=E4281,IF(B$2:B4281=B4281,IF(C$2:C4281=C4281,L$2:L4281))))</f>
        <v>4218</v>
      </c>
    </row>
    <row r="4282" spans="1:13" x14ac:dyDescent="0.25">
      <c r="A4282" s="2">
        <v>40621</v>
      </c>
      <c r="B4282">
        <v>2011</v>
      </c>
      <c r="C4282">
        <v>3</v>
      </c>
      <c r="D4282" t="s">
        <v>35</v>
      </c>
      <c r="E4282" t="s">
        <v>11</v>
      </c>
      <c r="F4282">
        <v>743</v>
      </c>
      <c r="G4282">
        <v>669</v>
      </c>
      <c r="H4282">
        <v>8</v>
      </c>
      <c r="I4282">
        <v>5352</v>
      </c>
      <c r="J4282">
        <v>6095</v>
      </c>
      <c r="K4282">
        <v>11712</v>
      </c>
      <c r="L4282">
        <v>5617</v>
      </c>
      <c r="M4282">
        <f t="array" ref="M4282">SUM(IF(E$2:E4282=E4282,IF(B$2:B4282=B4282,IF(C$2:C4282=C4282,L$2:L4282))))</f>
        <v>5617</v>
      </c>
    </row>
    <row r="4283" spans="1:13" x14ac:dyDescent="0.25">
      <c r="A4283" s="2">
        <v>40622</v>
      </c>
      <c r="B4283">
        <v>2011</v>
      </c>
      <c r="C4283">
        <v>3</v>
      </c>
      <c r="D4283" t="s">
        <v>36</v>
      </c>
      <c r="E4283" t="s">
        <v>9</v>
      </c>
      <c r="F4283">
        <v>788</v>
      </c>
      <c r="G4283">
        <v>521</v>
      </c>
      <c r="H4283">
        <v>5</v>
      </c>
      <c r="I4283">
        <v>2605</v>
      </c>
      <c r="J4283">
        <v>3393</v>
      </c>
      <c r="K4283">
        <v>10558</v>
      </c>
      <c r="L4283">
        <v>7165</v>
      </c>
      <c r="M4283">
        <f t="array" ref="M4283">SUM(IF(E$2:E4283=E4283,IF(B$2:B4283=B4283,IF(C$2:C4283=C4283,L$2:L4283))))</f>
        <v>8981</v>
      </c>
    </row>
    <row r="4284" spans="1:13" x14ac:dyDescent="0.25">
      <c r="A4284" s="2">
        <v>40624</v>
      </c>
      <c r="B4284">
        <v>2011</v>
      </c>
      <c r="C4284">
        <v>3</v>
      </c>
      <c r="D4284" t="s">
        <v>31</v>
      </c>
      <c r="E4284" t="s">
        <v>12</v>
      </c>
      <c r="F4284">
        <v>785</v>
      </c>
      <c r="G4284">
        <v>758</v>
      </c>
      <c r="H4284">
        <v>2</v>
      </c>
      <c r="I4284">
        <v>1516</v>
      </c>
      <c r="J4284">
        <v>2301</v>
      </c>
      <c r="K4284">
        <v>2448</v>
      </c>
      <c r="L4284">
        <v>147</v>
      </c>
      <c r="M4284">
        <f t="array" ref="M4284">SUM(IF(E$2:E4284=E4284,IF(B$2:B4284=B4284,IF(C$2:C4284=C4284,L$2:L4284))))</f>
        <v>475</v>
      </c>
    </row>
    <row r="4285" spans="1:13" x14ac:dyDescent="0.25">
      <c r="A4285" s="2">
        <v>40625</v>
      </c>
      <c r="B4285">
        <v>2011</v>
      </c>
      <c r="C4285">
        <v>3</v>
      </c>
      <c r="D4285" t="s">
        <v>32</v>
      </c>
      <c r="E4285" t="s">
        <v>9</v>
      </c>
      <c r="F4285">
        <v>788</v>
      </c>
      <c r="G4285">
        <v>758</v>
      </c>
      <c r="H4285">
        <v>9</v>
      </c>
      <c r="I4285">
        <v>6822</v>
      </c>
      <c r="J4285">
        <v>7610</v>
      </c>
      <c r="K4285">
        <v>13212</v>
      </c>
      <c r="L4285">
        <v>5602</v>
      </c>
      <c r="M4285">
        <f t="array" ref="M4285">SUM(IF(E$2:E4285=E4285,IF(B$2:B4285=B4285,IF(C$2:C4285=C4285,L$2:L4285))))</f>
        <v>14583</v>
      </c>
    </row>
    <row r="4286" spans="1:13" x14ac:dyDescent="0.25">
      <c r="A4286" s="2">
        <v>40625</v>
      </c>
      <c r="B4286">
        <v>2011</v>
      </c>
      <c r="C4286">
        <v>3</v>
      </c>
      <c r="D4286" t="s">
        <v>32</v>
      </c>
      <c r="E4286" t="s">
        <v>13</v>
      </c>
      <c r="F4286">
        <v>1228</v>
      </c>
      <c r="G4286">
        <v>758</v>
      </c>
      <c r="H4286">
        <v>3</v>
      </c>
      <c r="I4286">
        <v>2274</v>
      </c>
      <c r="J4286">
        <v>3502</v>
      </c>
      <c r="K4286">
        <v>4201</v>
      </c>
      <c r="L4286">
        <v>699</v>
      </c>
      <c r="M4286">
        <f t="array" ref="M4286">SUM(IF(E$2:E4286=E4286,IF(B$2:B4286=B4286,IF(C$2:C4286=C4286,L$2:L4286))))</f>
        <v>4917</v>
      </c>
    </row>
    <row r="4287" spans="1:13" x14ac:dyDescent="0.25">
      <c r="A4287" s="2">
        <v>40625</v>
      </c>
      <c r="B4287">
        <v>2011</v>
      </c>
      <c r="C4287">
        <v>3</v>
      </c>
      <c r="D4287" t="s">
        <v>32</v>
      </c>
      <c r="E4287" t="s">
        <v>8</v>
      </c>
      <c r="F4287">
        <v>1077</v>
      </c>
      <c r="G4287">
        <v>758</v>
      </c>
      <c r="H4287">
        <v>10</v>
      </c>
      <c r="I4287">
        <v>7580</v>
      </c>
      <c r="J4287">
        <v>8657</v>
      </c>
      <c r="K4287">
        <v>7310</v>
      </c>
      <c r="L4287">
        <v>-1347</v>
      </c>
      <c r="M4287">
        <f t="array" ref="M4287">SUM(IF(E$2:E4287=E4287,IF(B$2:B4287=B4287,IF(C$2:C4287=C4287,L$2:L4287))))</f>
        <v>5234</v>
      </c>
    </row>
    <row r="4288" spans="1:13" x14ac:dyDescent="0.25">
      <c r="A4288" s="2">
        <v>40626</v>
      </c>
      <c r="B4288">
        <v>2011</v>
      </c>
      <c r="C4288">
        <v>3</v>
      </c>
      <c r="D4288" t="s">
        <v>33</v>
      </c>
      <c r="E4288" t="s">
        <v>13</v>
      </c>
      <c r="F4288">
        <v>1228</v>
      </c>
      <c r="G4288">
        <v>521</v>
      </c>
      <c r="H4288">
        <v>8</v>
      </c>
      <c r="I4288">
        <v>4168</v>
      </c>
      <c r="J4288">
        <v>5396</v>
      </c>
      <c r="K4288">
        <v>6147</v>
      </c>
      <c r="L4288">
        <v>751</v>
      </c>
      <c r="M4288">
        <f t="array" ref="M4288">SUM(IF(E$2:E4288=E4288,IF(B$2:B4288=B4288,IF(C$2:C4288=C4288,L$2:L4288))))</f>
        <v>5668</v>
      </c>
    </row>
    <row r="4289" spans="1:13" x14ac:dyDescent="0.25">
      <c r="A4289" s="2">
        <v>40626</v>
      </c>
      <c r="B4289">
        <v>2011</v>
      </c>
      <c r="C4289">
        <v>3</v>
      </c>
      <c r="D4289" t="s">
        <v>33</v>
      </c>
      <c r="E4289" t="s">
        <v>8</v>
      </c>
      <c r="F4289">
        <v>1077</v>
      </c>
      <c r="G4289">
        <v>521</v>
      </c>
      <c r="H4289">
        <v>9</v>
      </c>
      <c r="I4289">
        <v>4689</v>
      </c>
      <c r="J4289">
        <v>5766</v>
      </c>
      <c r="K4289">
        <v>6333</v>
      </c>
      <c r="L4289">
        <v>567</v>
      </c>
      <c r="M4289">
        <f t="array" ref="M4289">SUM(IF(E$2:E4289=E4289,IF(B$2:B4289=B4289,IF(C$2:C4289=C4289,L$2:L4289))))</f>
        <v>5801</v>
      </c>
    </row>
    <row r="4290" spans="1:13" x14ac:dyDescent="0.25">
      <c r="A4290" s="2">
        <v>40627</v>
      </c>
      <c r="B4290">
        <v>2011</v>
      </c>
      <c r="C4290">
        <v>3</v>
      </c>
      <c r="D4290" t="s">
        <v>34</v>
      </c>
      <c r="E4290" t="s">
        <v>13</v>
      </c>
      <c r="F4290">
        <v>1228</v>
      </c>
      <c r="G4290">
        <v>558</v>
      </c>
      <c r="H4290">
        <v>4</v>
      </c>
      <c r="I4290">
        <v>2232</v>
      </c>
      <c r="J4290">
        <v>3460</v>
      </c>
      <c r="K4290">
        <v>4119</v>
      </c>
      <c r="L4290">
        <v>659</v>
      </c>
      <c r="M4290">
        <f t="array" ref="M4290">SUM(IF(E$2:E4290=E4290,IF(B$2:B4290=B4290,IF(C$2:C4290=C4290,L$2:L4290))))</f>
        <v>6327</v>
      </c>
    </row>
    <row r="4291" spans="1:13" x14ac:dyDescent="0.25">
      <c r="A4291" s="2">
        <v>40627</v>
      </c>
      <c r="B4291">
        <v>2011</v>
      </c>
      <c r="C4291">
        <v>3</v>
      </c>
      <c r="D4291" t="s">
        <v>34</v>
      </c>
      <c r="E4291" t="s">
        <v>8</v>
      </c>
      <c r="F4291">
        <v>1077</v>
      </c>
      <c r="G4291">
        <v>558</v>
      </c>
      <c r="H4291">
        <v>8</v>
      </c>
      <c r="I4291">
        <v>4464</v>
      </c>
      <c r="J4291">
        <v>5541</v>
      </c>
      <c r="K4291">
        <v>4760</v>
      </c>
      <c r="L4291">
        <v>-781</v>
      </c>
      <c r="M4291">
        <f t="array" ref="M4291">SUM(IF(E$2:E4291=E4291,IF(B$2:B4291=B4291,IF(C$2:C4291=C4291,L$2:L4291))))</f>
        <v>5020</v>
      </c>
    </row>
    <row r="4292" spans="1:13" x14ac:dyDescent="0.25">
      <c r="A4292" s="2">
        <v>40628</v>
      </c>
      <c r="B4292">
        <v>2011</v>
      </c>
      <c r="C4292">
        <v>3</v>
      </c>
      <c r="D4292" t="s">
        <v>35</v>
      </c>
      <c r="E4292" t="s">
        <v>12</v>
      </c>
      <c r="F4292">
        <v>785</v>
      </c>
      <c r="G4292">
        <v>669</v>
      </c>
      <c r="H4292">
        <v>9</v>
      </c>
      <c r="I4292">
        <v>6021</v>
      </c>
      <c r="J4292">
        <v>6806</v>
      </c>
      <c r="K4292">
        <v>7401</v>
      </c>
      <c r="L4292">
        <v>595</v>
      </c>
      <c r="M4292">
        <f t="array" ref="M4292">SUM(IF(E$2:E4292=E4292,IF(B$2:B4292=B4292,IF(C$2:C4292=C4292,L$2:L4292))))</f>
        <v>1070</v>
      </c>
    </row>
    <row r="4293" spans="1:13" x14ac:dyDescent="0.25">
      <c r="A4293" s="2">
        <v>40629</v>
      </c>
      <c r="B4293">
        <v>2011</v>
      </c>
      <c r="C4293">
        <v>3</v>
      </c>
      <c r="D4293" t="s">
        <v>36</v>
      </c>
      <c r="E4293" t="s">
        <v>13</v>
      </c>
      <c r="F4293">
        <v>1228</v>
      </c>
      <c r="G4293">
        <v>521</v>
      </c>
      <c r="H4293">
        <v>10</v>
      </c>
      <c r="I4293">
        <v>5210</v>
      </c>
      <c r="J4293">
        <v>6438</v>
      </c>
      <c r="K4293">
        <v>5867</v>
      </c>
      <c r="L4293">
        <v>-571</v>
      </c>
      <c r="M4293">
        <f t="array" ref="M4293">SUM(IF(E$2:E4293=E4293,IF(B$2:B4293=B4293,IF(C$2:C4293=C4293,L$2:L4293))))</f>
        <v>5756</v>
      </c>
    </row>
    <row r="4294" spans="1:13" x14ac:dyDescent="0.25">
      <c r="A4294" s="2">
        <v>40630</v>
      </c>
      <c r="B4294">
        <v>2011</v>
      </c>
      <c r="C4294">
        <v>3</v>
      </c>
      <c r="D4294" t="s">
        <v>30</v>
      </c>
      <c r="E4294" t="s">
        <v>9</v>
      </c>
      <c r="F4294">
        <v>788</v>
      </c>
      <c r="G4294">
        <v>558</v>
      </c>
      <c r="H4294">
        <v>9</v>
      </c>
      <c r="I4294">
        <v>5022</v>
      </c>
      <c r="J4294">
        <v>5810</v>
      </c>
      <c r="K4294">
        <v>5762</v>
      </c>
      <c r="L4294">
        <v>-48</v>
      </c>
      <c r="M4294">
        <f t="array" ref="M4294">SUM(IF(E$2:E4294=E4294,IF(B$2:B4294=B4294,IF(C$2:C4294=C4294,L$2:L4294))))</f>
        <v>14535</v>
      </c>
    </row>
    <row r="4295" spans="1:13" x14ac:dyDescent="0.25">
      <c r="A4295" s="2">
        <v>40631</v>
      </c>
      <c r="B4295">
        <v>2011</v>
      </c>
      <c r="C4295">
        <v>3</v>
      </c>
      <c r="D4295" t="s">
        <v>31</v>
      </c>
      <c r="E4295" t="s">
        <v>8</v>
      </c>
      <c r="F4295">
        <v>1077</v>
      </c>
      <c r="G4295">
        <v>758</v>
      </c>
      <c r="H4295">
        <v>9</v>
      </c>
      <c r="I4295">
        <v>6822</v>
      </c>
      <c r="J4295">
        <v>7899</v>
      </c>
      <c r="K4295">
        <v>7160</v>
      </c>
      <c r="L4295">
        <v>-739</v>
      </c>
      <c r="M4295">
        <f t="array" ref="M4295">SUM(IF(E$2:E4295=E4295,IF(B$2:B4295=B4295,IF(C$2:C4295=C4295,L$2:L4295))))</f>
        <v>4281</v>
      </c>
    </row>
    <row r="4296" spans="1:13" x14ac:dyDescent="0.25">
      <c r="A4296" s="2">
        <v>40631</v>
      </c>
      <c r="B4296">
        <v>2011</v>
      </c>
      <c r="C4296">
        <v>3</v>
      </c>
      <c r="D4296" t="s">
        <v>31</v>
      </c>
      <c r="E4296" t="s">
        <v>10</v>
      </c>
      <c r="F4296">
        <v>628</v>
      </c>
      <c r="G4296">
        <v>758</v>
      </c>
      <c r="H4296">
        <v>2</v>
      </c>
      <c r="I4296">
        <v>1516</v>
      </c>
      <c r="J4296">
        <v>2144</v>
      </c>
      <c r="K4296">
        <v>2024</v>
      </c>
      <c r="L4296">
        <v>-120</v>
      </c>
      <c r="M4296">
        <f t="array" ref="M4296">SUM(IF(E$2:E4296=E4296,IF(B$2:B4296=B4296,IF(C$2:C4296=C4296,L$2:L4296))))</f>
        <v>689</v>
      </c>
    </row>
    <row r="4297" spans="1:13" x14ac:dyDescent="0.25">
      <c r="A4297" s="2">
        <v>40632</v>
      </c>
      <c r="B4297">
        <v>2011</v>
      </c>
      <c r="C4297">
        <v>3</v>
      </c>
      <c r="D4297" t="s">
        <v>32</v>
      </c>
      <c r="E4297" t="s">
        <v>13</v>
      </c>
      <c r="F4297">
        <v>1228</v>
      </c>
      <c r="G4297">
        <v>758</v>
      </c>
      <c r="H4297">
        <v>4</v>
      </c>
      <c r="I4297">
        <v>3032</v>
      </c>
      <c r="J4297">
        <v>4260</v>
      </c>
      <c r="K4297">
        <v>4997</v>
      </c>
      <c r="L4297">
        <v>737</v>
      </c>
      <c r="M4297">
        <f t="array" ref="M4297">SUM(IF(E$2:E4297=E4297,IF(B$2:B4297=B4297,IF(C$2:C4297=C4297,L$2:L4297))))</f>
        <v>6493</v>
      </c>
    </row>
    <row r="4298" spans="1:13" x14ac:dyDescent="0.25">
      <c r="A4298" s="2">
        <v>40632</v>
      </c>
      <c r="B4298">
        <v>2011</v>
      </c>
      <c r="C4298">
        <v>3</v>
      </c>
      <c r="D4298" t="s">
        <v>32</v>
      </c>
      <c r="E4298" t="s">
        <v>12</v>
      </c>
      <c r="F4298">
        <v>785</v>
      </c>
      <c r="G4298">
        <v>758</v>
      </c>
      <c r="H4298">
        <v>6</v>
      </c>
      <c r="I4298">
        <v>4548</v>
      </c>
      <c r="J4298">
        <v>5333</v>
      </c>
      <c r="K4298">
        <v>13562</v>
      </c>
      <c r="L4298">
        <v>8229</v>
      </c>
      <c r="M4298">
        <f t="array" ref="M4298">SUM(IF(E$2:E4298=E4298,IF(B$2:B4298=B4298,IF(C$2:C4298=C4298,L$2:L4298))))</f>
        <v>9299</v>
      </c>
    </row>
    <row r="4299" spans="1:13" x14ac:dyDescent="0.25">
      <c r="A4299" s="2">
        <v>40633</v>
      </c>
      <c r="B4299">
        <v>2011</v>
      </c>
      <c r="C4299">
        <v>3</v>
      </c>
      <c r="D4299" t="s">
        <v>33</v>
      </c>
      <c r="E4299" t="s">
        <v>9</v>
      </c>
      <c r="F4299">
        <v>788</v>
      </c>
      <c r="G4299">
        <v>521</v>
      </c>
      <c r="H4299">
        <v>10</v>
      </c>
      <c r="I4299">
        <v>5210</v>
      </c>
      <c r="J4299">
        <v>5998</v>
      </c>
      <c r="K4299">
        <v>6955</v>
      </c>
      <c r="L4299">
        <v>957</v>
      </c>
      <c r="M4299">
        <f t="array" ref="M4299">SUM(IF(E$2:E4299=E4299,IF(B$2:B4299=B4299,IF(C$2:C4299=C4299,L$2:L4299))))</f>
        <v>15492</v>
      </c>
    </row>
    <row r="4300" spans="1:13" x14ac:dyDescent="0.25">
      <c r="A4300" s="2">
        <v>40634</v>
      </c>
      <c r="B4300">
        <v>2011</v>
      </c>
      <c r="C4300">
        <v>4</v>
      </c>
      <c r="D4300" t="s">
        <v>34</v>
      </c>
      <c r="E4300" t="s">
        <v>8</v>
      </c>
      <c r="F4300">
        <v>1077</v>
      </c>
      <c r="G4300">
        <v>558</v>
      </c>
      <c r="H4300">
        <v>9</v>
      </c>
      <c r="I4300">
        <v>5022</v>
      </c>
      <c r="J4300">
        <v>6099</v>
      </c>
      <c r="K4300">
        <v>6621</v>
      </c>
      <c r="L4300">
        <v>522</v>
      </c>
      <c r="M4300">
        <f t="array" ref="M4300">SUM(IF(E$2:E4300=E4300,IF(B$2:B4300=B4300,IF(C$2:C4300=C4300,L$2:L4300))))</f>
        <v>522</v>
      </c>
    </row>
    <row r="4301" spans="1:13" x14ac:dyDescent="0.25">
      <c r="A4301" s="2">
        <v>40636</v>
      </c>
      <c r="B4301">
        <v>2011</v>
      </c>
      <c r="C4301">
        <v>4</v>
      </c>
      <c r="D4301" t="s">
        <v>36</v>
      </c>
      <c r="E4301" t="s">
        <v>12</v>
      </c>
      <c r="F4301">
        <v>785</v>
      </c>
      <c r="G4301">
        <v>521</v>
      </c>
      <c r="H4301">
        <v>9</v>
      </c>
      <c r="I4301">
        <v>4689</v>
      </c>
      <c r="J4301">
        <v>5474</v>
      </c>
      <c r="K4301">
        <v>5448</v>
      </c>
      <c r="L4301">
        <v>-26</v>
      </c>
      <c r="M4301">
        <f t="array" ref="M4301">SUM(IF(E$2:E4301=E4301,IF(B$2:B4301=B4301,IF(C$2:C4301=C4301,L$2:L4301))))</f>
        <v>-26</v>
      </c>
    </row>
    <row r="4302" spans="1:13" x14ac:dyDescent="0.25">
      <c r="A4302" s="2">
        <v>40636</v>
      </c>
      <c r="B4302">
        <v>2011</v>
      </c>
      <c r="C4302">
        <v>4</v>
      </c>
      <c r="D4302" t="s">
        <v>36</v>
      </c>
      <c r="E4302" t="s">
        <v>7</v>
      </c>
      <c r="F4302">
        <v>1179</v>
      </c>
      <c r="G4302">
        <v>521</v>
      </c>
      <c r="H4302">
        <v>7</v>
      </c>
      <c r="I4302">
        <v>3647</v>
      </c>
      <c r="J4302">
        <v>4826</v>
      </c>
      <c r="K4302">
        <v>4725</v>
      </c>
      <c r="L4302">
        <v>-101</v>
      </c>
      <c r="M4302">
        <f t="array" ref="M4302">SUM(IF(E$2:E4302=E4302,IF(B$2:B4302=B4302,IF(C$2:C4302=C4302,L$2:L4302))))</f>
        <v>-101</v>
      </c>
    </row>
    <row r="4303" spans="1:13" x14ac:dyDescent="0.25">
      <c r="A4303" s="2">
        <v>40636</v>
      </c>
      <c r="B4303">
        <v>2011</v>
      </c>
      <c r="C4303">
        <v>4</v>
      </c>
      <c r="D4303" t="s">
        <v>36</v>
      </c>
      <c r="E4303" t="s">
        <v>9</v>
      </c>
      <c r="F4303">
        <v>788</v>
      </c>
      <c r="G4303">
        <v>521</v>
      </c>
      <c r="H4303">
        <v>9</v>
      </c>
      <c r="I4303">
        <v>4689</v>
      </c>
      <c r="J4303">
        <v>5477</v>
      </c>
      <c r="K4303">
        <v>6061</v>
      </c>
      <c r="L4303">
        <v>584</v>
      </c>
      <c r="M4303">
        <f t="array" ref="M4303">SUM(IF(E$2:E4303=E4303,IF(B$2:B4303=B4303,IF(C$2:C4303=C4303,L$2:L4303))))</f>
        <v>584</v>
      </c>
    </row>
    <row r="4304" spans="1:13" x14ac:dyDescent="0.25">
      <c r="A4304" s="2">
        <v>40639</v>
      </c>
      <c r="B4304">
        <v>2011</v>
      </c>
      <c r="C4304">
        <v>4</v>
      </c>
      <c r="D4304" t="s">
        <v>32</v>
      </c>
      <c r="E4304" t="s">
        <v>13</v>
      </c>
      <c r="F4304">
        <v>1228</v>
      </c>
      <c r="G4304">
        <v>758</v>
      </c>
      <c r="H4304">
        <v>1</v>
      </c>
      <c r="I4304">
        <v>758</v>
      </c>
      <c r="J4304">
        <v>1986</v>
      </c>
      <c r="K4304">
        <v>1957</v>
      </c>
      <c r="L4304">
        <v>-29</v>
      </c>
      <c r="M4304">
        <f t="array" ref="M4304">SUM(IF(E$2:E4304=E4304,IF(B$2:B4304=B4304,IF(C$2:C4304=C4304,L$2:L4304))))</f>
        <v>-29</v>
      </c>
    </row>
    <row r="4305" spans="1:13" x14ac:dyDescent="0.25">
      <c r="A4305" s="2">
        <v>40641</v>
      </c>
      <c r="B4305">
        <v>2011</v>
      </c>
      <c r="C4305">
        <v>4</v>
      </c>
      <c r="D4305" t="s">
        <v>34</v>
      </c>
      <c r="E4305" t="s">
        <v>12</v>
      </c>
      <c r="F4305">
        <v>785</v>
      </c>
      <c r="G4305">
        <v>558</v>
      </c>
      <c r="H4305">
        <v>6</v>
      </c>
      <c r="I4305">
        <v>3348</v>
      </c>
      <c r="J4305">
        <v>4133</v>
      </c>
      <c r="K4305">
        <v>4060</v>
      </c>
      <c r="L4305">
        <v>-73</v>
      </c>
      <c r="M4305">
        <f t="array" ref="M4305">SUM(IF(E$2:E4305=E4305,IF(B$2:B4305=B4305,IF(C$2:C4305=C4305,L$2:L4305))))</f>
        <v>-99</v>
      </c>
    </row>
    <row r="4306" spans="1:13" x14ac:dyDescent="0.25">
      <c r="A4306" s="2">
        <v>40641</v>
      </c>
      <c r="B4306">
        <v>2011</v>
      </c>
      <c r="C4306">
        <v>4</v>
      </c>
      <c r="D4306" t="s">
        <v>34</v>
      </c>
      <c r="E4306" t="s">
        <v>10</v>
      </c>
      <c r="F4306">
        <v>628</v>
      </c>
      <c r="G4306">
        <v>558</v>
      </c>
      <c r="H4306">
        <v>3</v>
      </c>
      <c r="I4306">
        <v>1674</v>
      </c>
      <c r="J4306">
        <v>2302</v>
      </c>
      <c r="K4306">
        <v>2531</v>
      </c>
      <c r="L4306">
        <v>229</v>
      </c>
      <c r="M4306">
        <f t="array" ref="M4306">SUM(IF(E$2:E4306=E4306,IF(B$2:B4306=B4306,IF(C$2:C4306=C4306,L$2:L4306))))</f>
        <v>229</v>
      </c>
    </row>
    <row r="4307" spans="1:13" x14ac:dyDescent="0.25">
      <c r="A4307" s="2">
        <v>40643</v>
      </c>
      <c r="B4307">
        <v>2011</v>
      </c>
      <c r="C4307">
        <v>4</v>
      </c>
      <c r="D4307" t="s">
        <v>36</v>
      </c>
      <c r="E4307" t="s">
        <v>13</v>
      </c>
      <c r="F4307">
        <v>1228</v>
      </c>
      <c r="G4307">
        <v>521</v>
      </c>
      <c r="H4307">
        <v>8</v>
      </c>
      <c r="I4307">
        <v>4168</v>
      </c>
      <c r="J4307">
        <v>5396</v>
      </c>
      <c r="K4307">
        <v>6068</v>
      </c>
      <c r="L4307">
        <v>672</v>
      </c>
      <c r="M4307">
        <f t="array" ref="M4307">SUM(IF(E$2:E4307=E4307,IF(B$2:B4307=B4307,IF(C$2:C4307=C4307,L$2:L4307))))</f>
        <v>643</v>
      </c>
    </row>
    <row r="4308" spans="1:13" x14ac:dyDescent="0.25">
      <c r="A4308" s="2">
        <v>40643</v>
      </c>
      <c r="B4308">
        <v>2011</v>
      </c>
      <c r="C4308">
        <v>4</v>
      </c>
      <c r="D4308" t="s">
        <v>36</v>
      </c>
      <c r="E4308" t="s">
        <v>12</v>
      </c>
      <c r="F4308">
        <v>785</v>
      </c>
      <c r="G4308">
        <v>521</v>
      </c>
      <c r="H4308">
        <v>2</v>
      </c>
      <c r="I4308">
        <v>1042</v>
      </c>
      <c r="J4308">
        <v>1827</v>
      </c>
      <c r="K4308">
        <v>1462</v>
      </c>
      <c r="L4308">
        <v>-365</v>
      </c>
      <c r="M4308">
        <f t="array" ref="M4308">SUM(IF(E$2:E4308=E4308,IF(B$2:B4308=B4308,IF(C$2:C4308=C4308,L$2:L4308))))</f>
        <v>-464</v>
      </c>
    </row>
    <row r="4309" spans="1:13" x14ac:dyDescent="0.25">
      <c r="A4309" s="2">
        <v>40644</v>
      </c>
      <c r="B4309">
        <v>2011</v>
      </c>
      <c r="C4309">
        <v>4</v>
      </c>
      <c r="D4309" t="s">
        <v>30</v>
      </c>
      <c r="E4309" t="s">
        <v>12</v>
      </c>
      <c r="F4309">
        <v>785</v>
      </c>
      <c r="G4309">
        <v>558</v>
      </c>
      <c r="H4309">
        <v>8</v>
      </c>
      <c r="I4309">
        <v>4464</v>
      </c>
      <c r="J4309">
        <v>5249</v>
      </c>
      <c r="K4309">
        <v>4741</v>
      </c>
      <c r="L4309">
        <v>-508</v>
      </c>
      <c r="M4309">
        <f t="array" ref="M4309">SUM(IF(E$2:E4309=E4309,IF(B$2:B4309=B4309,IF(C$2:C4309=C4309,L$2:L4309))))</f>
        <v>-972</v>
      </c>
    </row>
    <row r="4310" spans="1:13" x14ac:dyDescent="0.25">
      <c r="A4310" s="2">
        <v>40645</v>
      </c>
      <c r="B4310">
        <v>2011</v>
      </c>
      <c r="C4310">
        <v>4</v>
      </c>
      <c r="D4310" t="s">
        <v>31</v>
      </c>
      <c r="E4310" t="s">
        <v>13</v>
      </c>
      <c r="F4310">
        <v>1228</v>
      </c>
      <c r="G4310">
        <v>758</v>
      </c>
      <c r="H4310">
        <v>2</v>
      </c>
      <c r="I4310">
        <v>1516</v>
      </c>
      <c r="J4310">
        <v>2744</v>
      </c>
      <c r="K4310">
        <v>2976</v>
      </c>
      <c r="L4310">
        <v>232</v>
      </c>
      <c r="M4310">
        <f t="array" ref="M4310">SUM(IF(E$2:E4310=E4310,IF(B$2:B4310=B4310,IF(C$2:C4310=C4310,L$2:L4310))))</f>
        <v>875</v>
      </c>
    </row>
    <row r="4311" spans="1:13" x14ac:dyDescent="0.25">
      <c r="A4311" s="2">
        <v>40646</v>
      </c>
      <c r="B4311">
        <v>2011</v>
      </c>
      <c r="C4311">
        <v>4</v>
      </c>
      <c r="D4311" t="s">
        <v>32</v>
      </c>
      <c r="E4311" t="s">
        <v>10</v>
      </c>
      <c r="F4311">
        <v>628</v>
      </c>
      <c r="G4311">
        <v>758</v>
      </c>
      <c r="H4311">
        <v>10</v>
      </c>
      <c r="I4311">
        <v>7580</v>
      </c>
      <c r="J4311">
        <v>8208</v>
      </c>
      <c r="K4311">
        <v>8394</v>
      </c>
      <c r="L4311">
        <v>186</v>
      </c>
      <c r="M4311">
        <f t="array" ref="M4311">SUM(IF(E$2:E4311=E4311,IF(B$2:B4311=B4311,IF(C$2:C4311=C4311,L$2:L4311))))</f>
        <v>415</v>
      </c>
    </row>
    <row r="4312" spans="1:13" x14ac:dyDescent="0.25">
      <c r="A4312" s="2">
        <v>40647</v>
      </c>
      <c r="B4312">
        <v>2011</v>
      </c>
      <c r="C4312">
        <v>4</v>
      </c>
      <c r="D4312" t="s">
        <v>33</v>
      </c>
      <c r="E4312" t="s">
        <v>12</v>
      </c>
      <c r="F4312">
        <v>785</v>
      </c>
      <c r="G4312">
        <v>521</v>
      </c>
      <c r="H4312">
        <v>8</v>
      </c>
      <c r="I4312">
        <v>4168</v>
      </c>
      <c r="J4312">
        <v>4953</v>
      </c>
      <c r="K4312">
        <v>4622</v>
      </c>
      <c r="L4312">
        <v>-331</v>
      </c>
      <c r="M4312">
        <f t="array" ref="M4312">SUM(IF(E$2:E4312=E4312,IF(B$2:B4312=B4312,IF(C$2:C4312=C4312,L$2:L4312))))</f>
        <v>-1303</v>
      </c>
    </row>
    <row r="4313" spans="1:13" x14ac:dyDescent="0.25">
      <c r="A4313" s="2">
        <v>40648</v>
      </c>
      <c r="B4313">
        <v>2011</v>
      </c>
      <c r="C4313">
        <v>4</v>
      </c>
      <c r="D4313" t="s">
        <v>34</v>
      </c>
      <c r="E4313" t="s">
        <v>10</v>
      </c>
      <c r="F4313">
        <v>628</v>
      </c>
      <c r="G4313">
        <v>558</v>
      </c>
      <c r="H4313">
        <v>10</v>
      </c>
      <c r="I4313">
        <v>5580</v>
      </c>
      <c r="J4313">
        <v>6208</v>
      </c>
      <c r="K4313">
        <v>5464</v>
      </c>
      <c r="L4313">
        <v>-744</v>
      </c>
      <c r="M4313">
        <f t="array" ref="M4313">SUM(IF(E$2:E4313=E4313,IF(B$2:B4313=B4313,IF(C$2:C4313=C4313,L$2:L4313))))</f>
        <v>-329</v>
      </c>
    </row>
    <row r="4314" spans="1:13" x14ac:dyDescent="0.25">
      <c r="A4314" s="2">
        <v>40649</v>
      </c>
      <c r="B4314">
        <v>2011</v>
      </c>
      <c r="C4314">
        <v>4</v>
      </c>
      <c r="D4314" t="s">
        <v>35</v>
      </c>
      <c r="E4314" t="s">
        <v>12</v>
      </c>
      <c r="F4314">
        <v>785</v>
      </c>
      <c r="G4314">
        <v>669</v>
      </c>
      <c r="H4314">
        <v>7</v>
      </c>
      <c r="I4314">
        <v>4683</v>
      </c>
      <c r="J4314">
        <v>5468</v>
      </c>
      <c r="K4314">
        <v>4630</v>
      </c>
      <c r="L4314">
        <v>-838</v>
      </c>
      <c r="M4314">
        <f t="array" ref="M4314">SUM(IF(E$2:E4314=E4314,IF(B$2:B4314=B4314,IF(C$2:C4314=C4314,L$2:L4314))))</f>
        <v>-2141</v>
      </c>
    </row>
    <row r="4315" spans="1:13" x14ac:dyDescent="0.25">
      <c r="A4315" s="2">
        <v>40650</v>
      </c>
      <c r="B4315">
        <v>2011</v>
      </c>
      <c r="C4315">
        <v>4</v>
      </c>
      <c r="D4315" t="s">
        <v>36</v>
      </c>
      <c r="E4315" t="s">
        <v>12</v>
      </c>
      <c r="F4315">
        <v>785</v>
      </c>
      <c r="G4315">
        <v>521</v>
      </c>
      <c r="H4315">
        <v>7</v>
      </c>
      <c r="I4315">
        <v>3647</v>
      </c>
      <c r="J4315">
        <v>4432</v>
      </c>
      <c r="K4315">
        <v>4115</v>
      </c>
      <c r="L4315">
        <v>-317</v>
      </c>
      <c r="M4315">
        <f t="array" ref="M4315">SUM(IF(E$2:E4315=E4315,IF(B$2:B4315=B4315,IF(C$2:C4315=C4315,L$2:L4315))))</f>
        <v>-2458</v>
      </c>
    </row>
    <row r="4316" spans="1:13" x14ac:dyDescent="0.25">
      <c r="A4316" s="2">
        <v>40651</v>
      </c>
      <c r="B4316">
        <v>2011</v>
      </c>
      <c r="C4316">
        <v>4</v>
      </c>
      <c r="D4316" t="s">
        <v>30</v>
      </c>
      <c r="E4316" t="s">
        <v>13</v>
      </c>
      <c r="F4316">
        <v>1228</v>
      </c>
      <c r="G4316">
        <v>558</v>
      </c>
      <c r="H4316">
        <v>6</v>
      </c>
      <c r="I4316">
        <v>3348</v>
      </c>
      <c r="J4316">
        <v>4576</v>
      </c>
      <c r="K4316">
        <v>4318</v>
      </c>
      <c r="L4316">
        <v>-258</v>
      </c>
      <c r="M4316">
        <f t="array" ref="M4316">SUM(IF(E$2:E4316=E4316,IF(B$2:B4316=B4316,IF(C$2:C4316=C4316,L$2:L4316))))</f>
        <v>617</v>
      </c>
    </row>
    <row r="4317" spans="1:13" x14ac:dyDescent="0.25">
      <c r="A4317" s="2">
        <v>40652</v>
      </c>
      <c r="B4317">
        <v>2011</v>
      </c>
      <c r="C4317">
        <v>4</v>
      </c>
      <c r="D4317" t="s">
        <v>31</v>
      </c>
      <c r="E4317" t="s">
        <v>13</v>
      </c>
      <c r="F4317">
        <v>1228</v>
      </c>
      <c r="G4317">
        <v>758</v>
      </c>
      <c r="H4317">
        <v>9</v>
      </c>
      <c r="I4317">
        <v>6822</v>
      </c>
      <c r="J4317">
        <v>8050</v>
      </c>
      <c r="K4317">
        <v>7650</v>
      </c>
      <c r="L4317">
        <v>-400</v>
      </c>
      <c r="M4317">
        <f t="array" ref="M4317">SUM(IF(E$2:E4317=E4317,IF(B$2:B4317=B4317,IF(C$2:C4317=C4317,L$2:L4317))))</f>
        <v>217</v>
      </c>
    </row>
    <row r="4318" spans="1:13" x14ac:dyDescent="0.25">
      <c r="A4318" s="2">
        <v>40655</v>
      </c>
      <c r="B4318">
        <v>2011</v>
      </c>
      <c r="C4318">
        <v>4</v>
      </c>
      <c r="D4318" t="s">
        <v>34</v>
      </c>
      <c r="E4318" t="s">
        <v>10</v>
      </c>
      <c r="F4318">
        <v>628</v>
      </c>
      <c r="G4318">
        <v>558</v>
      </c>
      <c r="H4318">
        <v>2</v>
      </c>
      <c r="I4318">
        <v>1116</v>
      </c>
      <c r="J4318">
        <v>1744</v>
      </c>
      <c r="K4318">
        <v>1842</v>
      </c>
      <c r="L4318">
        <v>98</v>
      </c>
      <c r="M4318">
        <f t="array" ref="M4318">SUM(IF(E$2:E4318=E4318,IF(B$2:B4318=B4318,IF(C$2:C4318=C4318,L$2:L4318))))</f>
        <v>-231</v>
      </c>
    </row>
    <row r="4319" spans="1:13" x14ac:dyDescent="0.25">
      <c r="A4319" s="2">
        <v>40656</v>
      </c>
      <c r="B4319">
        <v>2011</v>
      </c>
      <c r="C4319">
        <v>4</v>
      </c>
      <c r="D4319" t="s">
        <v>35</v>
      </c>
      <c r="E4319" t="s">
        <v>12</v>
      </c>
      <c r="F4319">
        <v>785</v>
      </c>
      <c r="G4319">
        <v>669</v>
      </c>
      <c r="H4319">
        <v>9</v>
      </c>
      <c r="I4319">
        <v>6021</v>
      </c>
      <c r="J4319">
        <v>6806</v>
      </c>
      <c r="K4319">
        <v>6247</v>
      </c>
      <c r="L4319">
        <v>-559</v>
      </c>
      <c r="M4319">
        <f t="array" ref="M4319">SUM(IF(E$2:E4319=E4319,IF(B$2:B4319=B4319,IF(C$2:C4319=C4319,L$2:L4319))))</f>
        <v>-3017</v>
      </c>
    </row>
    <row r="4320" spans="1:13" x14ac:dyDescent="0.25">
      <c r="A4320" s="2">
        <v>40657</v>
      </c>
      <c r="B4320">
        <v>2011</v>
      </c>
      <c r="C4320">
        <v>4</v>
      </c>
      <c r="D4320" t="s">
        <v>36</v>
      </c>
      <c r="E4320" t="s">
        <v>9</v>
      </c>
      <c r="F4320">
        <v>788</v>
      </c>
      <c r="G4320">
        <v>521</v>
      </c>
      <c r="H4320">
        <v>8</v>
      </c>
      <c r="I4320">
        <v>4168</v>
      </c>
      <c r="J4320">
        <v>4956</v>
      </c>
      <c r="K4320">
        <v>19070</v>
      </c>
      <c r="L4320">
        <v>14114</v>
      </c>
      <c r="M4320">
        <f t="array" ref="M4320">SUM(IF(E$2:E4320=E4320,IF(B$2:B4320=B4320,IF(C$2:C4320=C4320,L$2:L4320))))</f>
        <v>14698</v>
      </c>
    </row>
    <row r="4321" spans="1:13" x14ac:dyDescent="0.25">
      <c r="A4321" s="2">
        <v>40657</v>
      </c>
      <c r="B4321">
        <v>2011</v>
      </c>
      <c r="C4321">
        <v>4</v>
      </c>
      <c r="D4321" t="s">
        <v>36</v>
      </c>
      <c r="E4321" t="s">
        <v>8</v>
      </c>
      <c r="F4321">
        <v>1077</v>
      </c>
      <c r="G4321">
        <v>521</v>
      </c>
      <c r="H4321">
        <v>9</v>
      </c>
      <c r="I4321">
        <v>4689</v>
      </c>
      <c r="J4321">
        <v>5766</v>
      </c>
      <c r="K4321">
        <v>4794</v>
      </c>
      <c r="L4321">
        <v>-972</v>
      </c>
      <c r="M4321">
        <f t="array" ref="M4321">SUM(IF(E$2:E4321=E4321,IF(B$2:B4321=B4321,IF(C$2:C4321=C4321,L$2:L4321))))</f>
        <v>-450</v>
      </c>
    </row>
    <row r="4322" spans="1:13" x14ac:dyDescent="0.25">
      <c r="A4322" s="2">
        <v>40658</v>
      </c>
      <c r="B4322">
        <v>2011</v>
      </c>
      <c r="C4322">
        <v>4</v>
      </c>
      <c r="D4322" t="s">
        <v>30</v>
      </c>
      <c r="E4322" t="s">
        <v>9</v>
      </c>
      <c r="F4322">
        <v>788</v>
      </c>
      <c r="G4322">
        <v>558</v>
      </c>
      <c r="H4322">
        <v>9</v>
      </c>
      <c r="I4322">
        <v>5022</v>
      </c>
      <c r="J4322">
        <v>5810</v>
      </c>
      <c r="K4322">
        <v>6821</v>
      </c>
      <c r="L4322">
        <v>1011</v>
      </c>
      <c r="M4322">
        <f t="array" ref="M4322">SUM(IF(E$2:E4322=E4322,IF(B$2:B4322=B4322,IF(C$2:C4322=C4322,L$2:L4322))))</f>
        <v>15709</v>
      </c>
    </row>
    <row r="4323" spans="1:13" x14ac:dyDescent="0.25">
      <c r="A4323" s="2">
        <v>40660</v>
      </c>
      <c r="B4323">
        <v>2011</v>
      </c>
      <c r="C4323">
        <v>4</v>
      </c>
      <c r="D4323" t="s">
        <v>32</v>
      </c>
      <c r="E4323" t="s">
        <v>7</v>
      </c>
      <c r="F4323">
        <v>1179</v>
      </c>
      <c r="G4323">
        <v>758</v>
      </c>
      <c r="H4323">
        <v>10</v>
      </c>
      <c r="I4323">
        <v>7580</v>
      </c>
      <c r="J4323">
        <v>8759</v>
      </c>
      <c r="K4323">
        <v>8301</v>
      </c>
      <c r="L4323">
        <v>-458</v>
      </c>
      <c r="M4323">
        <f t="array" ref="M4323">SUM(IF(E$2:E4323=E4323,IF(B$2:B4323=B4323,IF(C$2:C4323=C4323,L$2:L4323))))</f>
        <v>-559</v>
      </c>
    </row>
    <row r="4324" spans="1:13" x14ac:dyDescent="0.25">
      <c r="A4324" s="2">
        <v>40665</v>
      </c>
      <c r="B4324">
        <v>2011</v>
      </c>
      <c r="C4324">
        <v>5</v>
      </c>
      <c r="D4324" t="s">
        <v>30</v>
      </c>
      <c r="E4324" t="s">
        <v>12</v>
      </c>
      <c r="F4324">
        <v>785</v>
      </c>
      <c r="G4324">
        <v>558</v>
      </c>
      <c r="H4324">
        <v>1</v>
      </c>
      <c r="I4324">
        <v>558</v>
      </c>
      <c r="J4324">
        <v>1343</v>
      </c>
      <c r="K4324">
        <v>1249</v>
      </c>
      <c r="L4324">
        <v>-94</v>
      </c>
      <c r="M4324">
        <f t="array" ref="M4324">SUM(IF(E$2:E4324=E4324,IF(B$2:B4324=B4324,IF(C$2:C4324=C4324,L$2:L4324))))</f>
        <v>-94</v>
      </c>
    </row>
    <row r="4325" spans="1:13" x14ac:dyDescent="0.25">
      <c r="A4325" s="2">
        <v>40666</v>
      </c>
      <c r="B4325">
        <v>2011</v>
      </c>
      <c r="C4325">
        <v>5</v>
      </c>
      <c r="D4325" t="s">
        <v>31</v>
      </c>
      <c r="E4325" t="s">
        <v>12</v>
      </c>
      <c r="F4325">
        <v>785</v>
      </c>
      <c r="G4325">
        <v>758</v>
      </c>
      <c r="H4325">
        <v>1</v>
      </c>
      <c r="I4325">
        <v>758</v>
      </c>
      <c r="J4325">
        <v>1543</v>
      </c>
      <c r="K4325">
        <v>1713</v>
      </c>
      <c r="L4325">
        <v>170</v>
      </c>
      <c r="M4325">
        <f t="array" ref="M4325">SUM(IF(E$2:E4325=E4325,IF(B$2:B4325=B4325,IF(C$2:C4325=C4325,L$2:L4325))))</f>
        <v>76</v>
      </c>
    </row>
    <row r="4326" spans="1:13" x14ac:dyDescent="0.25">
      <c r="A4326" s="2">
        <v>40667</v>
      </c>
      <c r="B4326">
        <v>2011</v>
      </c>
      <c r="C4326">
        <v>5</v>
      </c>
      <c r="D4326" t="s">
        <v>32</v>
      </c>
      <c r="E4326" t="s">
        <v>12</v>
      </c>
      <c r="F4326">
        <v>785</v>
      </c>
      <c r="G4326">
        <v>758</v>
      </c>
      <c r="H4326">
        <v>10</v>
      </c>
      <c r="I4326">
        <v>7580</v>
      </c>
      <c r="J4326">
        <v>8365</v>
      </c>
      <c r="K4326">
        <v>8044</v>
      </c>
      <c r="L4326">
        <v>-321</v>
      </c>
      <c r="M4326">
        <f t="array" ref="M4326">SUM(IF(E$2:E4326=E4326,IF(B$2:B4326=B4326,IF(C$2:C4326=C4326,L$2:L4326))))</f>
        <v>-245</v>
      </c>
    </row>
    <row r="4327" spans="1:13" x14ac:dyDescent="0.25">
      <c r="A4327" s="2">
        <v>40668</v>
      </c>
      <c r="B4327">
        <v>2011</v>
      </c>
      <c r="C4327">
        <v>5</v>
      </c>
      <c r="D4327" t="s">
        <v>33</v>
      </c>
      <c r="E4327" t="s">
        <v>9</v>
      </c>
      <c r="F4327">
        <v>788</v>
      </c>
      <c r="G4327">
        <v>521</v>
      </c>
      <c r="H4327">
        <v>1</v>
      </c>
      <c r="I4327">
        <v>521</v>
      </c>
      <c r="J4327">
        <v>1309</v>
      </c>
      <c r="K4327">
        <v>1346</v>
      </c>
      <c r="L4327">
        <v>37</v>
      </c>
      <c r="M4327">
        <f t="array" ref="M4327">SUM(IF(E$2:E4327=E4327,IF(B$2:B4327=B4327,IF(C$2:C4327=C4327,L$2:L4327))))</f>
        <v>37</v>
      </c>
    </row>
    <row r="4328" spans="1:13" x14ac:dyDescent="0.25">
      <c r="A4328" s="2">
        <v>40668</v>
      </c>
      <c r="B4328">
        <v>2011</v>
      </c>
      <c r="C4328">
        <v>5</v>
      </c>
      <c r="D4328" t="s">
        <v>33</v>
      </c>
      <c r="E4328" t="s">
        <v>12</v>
      </c>
      <c r="F4328">
        <v>785</v>
      </c>
      <c r="G4328">
        <v>521</v>
      </c>
      <c r="H4328">
        <v>2</v>
      </c>
      <c r="I4328">
        <v>1042</v>
      </c>
      <c r="J4328">
        <v>1827</v>
      </c>
      <c r="K4328">
        <v>1603</v>
      </c>
      <c r="L4328">
        <v>-224</v>
      </c>
      <c r="M4328">
        <f t="array" ref="M4328">SUM(IF(E$2:E4328=E4328,IF(B$2:B4328=B4328,IF(C$2:C4328=C4328,L$2:L4328))))</f>
        <v>-469</v>
      </c>
    </row>
    <row r="4329" spans="1:13" x14ac:dyDescent="0.25">
      <c r="A4329" s="2">
        <v>40669</v>
      </c>
      <c r="B4329">
        <v>2011</v>
      </c>
      <c r="C4329">
        <v>5</v>
      </c>
      <c r="D4329" t="s">
        <v>34</v>
      </c>
      <c r="E4329" t="s">
        <v>8</v>
      </c>
      <c r="F4329">
        <v>1077</v>
      </c>
      <c r="G4329">
        <v>558</v>
      </c>
      <c r="H4329">
        <v>5</v>
      </c>
      <c r="I4329">
        <v>2790</v>
      </c>
      <c r="J4329">
        <v>3867</v>
      </c>
      <c r="K4329">
        <v>3331</v>
      </c>
      <c r="L4329">
        <v>-536</v>
      </c>
      <c r="M4329">
        <f t="array" ref="M4329">SUM(IF(E$2:E4329=E4329,IF(B$2:B4329=B4329,IF(C$2:C4329=C4329,L$2:L4329))))</f>
        <v>-536</v>
      </c>
    </row>
    <row r="4330" spans="1:13" x14ac:dyDescent="0.25">
      <c r="A4330" s="2">
        <v>40670</v>
      </c>
      <c r="B4330">
        <v>2011</v>
      </c>
      <c r="C4330">
        <v>5</v>
      </c>
      <c r="D4330" t="s">
        <v>35</v>
      </c>
      <c r="E4330" t="s">
        <v>8</v>
      </c>
      <c r="F4330">
        <v>1077</v>
      </c>
      <c r="G4330">
        <v>669</v>
      </c>
      <c r="H4330">
        <v>4</v>
      </c>
      <c r="I4330">
        <v>2676</v>
      </c>
      <c r="J4330">
        <v>3753</v>
      </c>
      <c r="K4330">
        <v>3502</v>
      </c>
      <c r="L4330">
        <v>-251</v>
      </c>
      <c r="M4330">
        <f t="array" ref="M4330">SUM(IF(E$2:E4330=E4330,IF(B$2:B4330=B4330,IF(C$2:C4330=C4330,L$2:L4330))))</f>
        <v>-787</v>
      </c>
    </row>
    <row r="4331" spans="1:13" x14ac:dyDescent="0.25">
      <c r="A4331" s="2">
        <v>40670</v>
      </c>
      <c r="B4331">
        <v>2011</v>
      </c>
      <c r="C4331">
        <v>5</v>
      </c>
      <c r="D4331" t="s">
        <v>35</v>
      </c>
      <c r="E4331" t="s">
        <v>12</v>
      </c>
      <c r="F4331">
        <v>785</v>
      </c>
      <c r="G4331">
        <v>669</v>
      </c>
      <c r="H4331">
        <v>1</v>
      </c>
      <c r="I4331">
        <v>669</v>
      </c>
      <c r="J4331">
        <v>1454</v>
      </c>
      <c r="K4331">
        <v>2522</v>
      </c>
      <c r="L4331">
        <v>1068</v>
      </c>
      <c r="M4331">
        <f t="array" ref="M4331">SUM(IF(E$2:E4331=E4331,IF(B$2:B4331=B4331,IF(C$2:C4331=C4331,L$2:L4331))))</f>
        <v>599</v>
      </c>
    </row>
    <row r="4332" spans="1:13" x14ac:dyDescent="0.25">
      <c r="A4332" s="2">
        <v>40671</v>
      </c>
      <c r="B4332">
        <v>2011</v>
      </c>
      <c r="C4332">
        <v>5</v>
      </c>
      <c r="D4332" t="s">
        <v>36</v>
      </c>
      <c r="E4332" t="s">
        <v>12</v>
      </c>
      <c r="F4332">
        <v>785</v>
      </c>
      <c r="G4332">
        <v>521</v>
      </c>
      <c r="H4332">
        <v>5</v>
      </c>
      <c r="I4332">
        <v>2605</v>
      </c>
      <c r="J4332">
        <v>3390</v>
      </c>
      <c r="K4332">
        <v>3042</v>
      </c>
      <c r="L4332">
        <v>-348</v>
      </c>
      <c r="M4332">
        <f t="array" ref="M4332">SUM(IF(E$2:E4332=E4332,IF(B$2:B4332=B4332,IF(C$2:C4332=C4332,L$2:L4332))))</f>
        <v>251</v>
      </c>
    </row>
    <row r="4333" spans="1:13" x14ac:dyDescent="0.25">
      <c r="A4333" s="2">
        <v>40671</v>
      </c>
      <c r="B4333">
        <v>2011</v>
      </c>
      <c r="C4333">
        <v>5</v>
      </c>
      <c r="D4333" t="s">
        <v>36</v>
      </c>
      <c r="E4333" t="s">
        <v>8</v>
      </c>
      <c r="F4333">
        <v>1077</v>
      </c>
      <c r="G4333">
        <v>521</v>
      </c>
      <c r="H4333">
        <v>7</v>
      </c>
      <c r="I4333">
        <v>3647</v>
      </c>
      <c r="J4333">
        <v>4724</v>
      </c>
      <c r="K4333">
        <v>19241</v>
      </c>
      <c r="L4333">
        <v>14517</v>
      </c>
      <c r="M4333">
        <f t="array" ref="M4333">SUM(IF(E$2:E4333=E4333,IF(B$2:B4333=B4333,IF(C$2:C4333=C4333,L$2:L4333))))</f>
        <v>13730</v>
      </c>
    </row>
    <row r="4334" spans="1:13" x14ac:dyDescent="0.25">
      <c r="A4334" s="2">
        <v>40672</v>
      </c>
      <c r="B4334">
        <v>2011</v>
      </c>
      <c r="C4334">
        <v>5</v>
      </c>
      <c r="D4334" t="s">
        <v>30</v>
      </c>
      <c r="E4334" t="s">
        <v>13</v>
      </c>
      <c r="F4334">
        <v>1228</v>
      </c>
      <c r="G4334">
        <v>558</v>
      </c>
      <c r="H4334">
        <v>10</v>
      </c>
      <c r="I4334">
        <v>5580</v>
      </c>
      <c r="J4334">
        <v>6808</v>
      </c>
      <c r="K4334">
        <v>7188</v>
      </c>
      <c r="L4334">
        <v>380</v>
      </c>
      <c r="M4334">
        <f t="array" ref="M4334">SUM(IF(E$2:E4334=E4334,IF(B$2:B4334=B4334,IF(C$2:C4334=C4334,L$2:L4334))))</f>
        <v>380</v>
      </c>
    </row>
    <row r="4335" spans="1:13" x14ac:dyDescent="0.25">
      <c r="A4335" s="2">
        <v>40672</v>
      </c>
      <c r="B4335">
        <v>2011</v>
      </c>
      <c r="C4335">
        <v>5</v>
      </c>
      <c r="D4335" t="s">
        <v>30</v>
      </c>
      <c r="E4335" t="s">
        <v>12</v>
      </c>
      <c r="F4335">
        <v>785</v>
      </c>
      <c r="G4335">
        <v>558</v>
      </c>
      <c r="H4335">
        <v>4</v>
      </c>
      <c r="I4335">
        <v>2232</v>
      </c>
      <c r="J4335">
        <v>3017</v>
      </c>
      <c r="K4335">
        <v>3207</v>
      </c>
      <c r="L4335">
        <v>190</v>
      </c>
      <c r="M4335">
        <f t="array" ref="M4335">SUM(IF(E$2:E4335=E4335,IF(B$2:B4335=B4335,IF(C$2:C4335=C4335,L$2:L4335))))</f>
        <v>441</v>
      </c>
    </row>
    <row r="4336" spans="1:13" x14ac:dyDescent="0.25">
      <c r="A4336" s="2">
        <v>40673</v>
      </c>
      <c r="B4336">
        <v>2011</v>
      </c>
      <c r="C4336">
        <v>5</v>
      </c>
      <c r="D4336" t="s">
        <v>31</v>
      </c>
      <c r="E4336" t="s">
        <v>12</v>
      </c>
      <c r="F4336">
        <v>785</v>
      </c>
      <c r="G4336">
        <v>758</v>
      </c>
      <c r="H4336">
        <v>8</v>
      </c>
      <c r="I4336">
        <v>6064</v>
      </c>
      <c r="J4336">
        <v>6849</v>
      </c>
      <c r="K4336">
        <v>7327</v>
      </c>
      <c r="L4336">
        <v>478</v>
      </c>
      <c r="M4336">
        <f t="array" ref="M4336">SUM(IF(E$2:E4336=E4336,IF(B$2:B4336=B4336,IF(C$2:C4336=C4336,L$2:L4336))))</f>
        <v>919</v>
      </c>
    </row>
    <row r="4337" spans="1:13" x14ac:dyDescent="0.25">
      <c r="A4337" s="2">
        <v>40674</v>
      </c>
      <c r="B4337">
        <v>2011</v>
      </c>
      <c r="C4337">
        <v>5</v>
      </c>
      <c r="D4337" t="s">
        <v>32</v>
      </c>
      <c r="E4337" t="s">
        <v>8</v>
      </c>
      <c r="F4337">
        <v>1077</v>
      </c>
      <c r="G4337">
        <v>758</v>
      </c>
      <c r="H4337">
        <v>3</v>
      </c>
      <c r="I4337">
        <v>2274</v>
      </c>
      <c r="J4337">
        <v>3351</v>
      </c>
      <c r="K4337">
        <v>3308</v>
      </c>
      <c r="L4337">
        <v>-43</v>
      </c>
      <c r="M4337">
        <f t="array" ref="M4337">SUM(IF(E$2:E4337=E4337,IF(B$2:B4337=B4337,IF(C$2:C4337=C4337,L$2:L4337))))</f>
        <v>13687</v>
      </c>
    </row>
    <row r="4338" spans="1:13" x14ac:dyDescent="0.25">
      <c r="A4338" s="2">
        <v>40674</v>
      </c>
      <c r="B4338">
        <v>2011</v>
      </c>
      <c r="C4338">
        <v>5</v>
      </c>
      <c r="D4338" t="s">
        <v>32</v>
      </c>
      <c r="E4338" t="s">
        <v>12</v>
      </c>
      <c r="F4338">
        <v>785</v>
      </c>
      <c r="G4338">
        <v>758</v>
      </c>
      <c r="H4338">
        <v>5</v>
      </c>
      <c r="I4338">
        <v>3790</v>
      </c>
      <c r="J4338">
        <v>4575</v>
      </c>
      <c r="K4338">
        <v>3807</v>
      </c>
      <c r="L4338">
        <v>-768</v>
      </c>
      <c r="M4338">
        <f t="array" ref="M4338">SUM(IF(E$2:E4338=E4338,IF(B$2:B4338=B4338,IF(C$2:C4338=C4338,L$2:L4338))))</f>
        <v>151</v>
      </c>
    </row>
    <row r="4339" spans="1:13" x14ac:dyDescent="0.25">
      <c r="A4339" s="2">
        <v>40675</v>
      </c>
      <c r="B4339">
        <v>2011</v>
      </c>
      <c r="C4339">
        <v>5</v>
      </c>
      <c r="D4339" t="s">
        <v>33</v>
      </c>
      <c r="E4339" t="s">
        <v>12</v>
      </c>
      <c r="F4339">
        <v>785</v>
      </c>
      <c r="G4339">
        <v>521</v>
      </c>
      <c r="H4339">
        <v>2</v>
      </c>
      <c r="I4339">
        <v>1042</v>
      </c>
      <c r="J4339">
        <v>1827</v>
      </c>
      <c r="K4339">
        <v>2138</v>
      </c>
      <c r="L4339">
        <v>311</v>
      </c>
      <c r="M4339">
        <f t="array" ref="M4339">SUM(IF(E$2:E4339=E4339,IF(B$2:B4339=B4339,IF(C$2:C4339=C4339,L$2:L4339))))</f>
        <v>462</v>
      </c>
    </row>
    <row r="4340" spans="1:13" x14ac:dyDescent="0.25">
      <c r="A4340" s="2">
        <v>40677</v>
      </c>
      <c r="B4340">
        <v>2011</v>
      </c>
      <c r="C4340">
        <v>5</v>
      </c>
      <c r="D4340" t="s">
        <v>35</v>
      </c>
      <c r="E4340" t="s">
        <v>12</v>
      </c>
      <c r="F4340">
        <v>785</v>
      </c>
      <c r="G4340">
        <v>669</v>
      </c>
      <c r="H4340">
        <v>10</v>
      </c>
      <c r="I4340">
        <v>6690</v>
      </c>
      <c r="J4340">
        <v>7475</v>
      </c>
      <c r="K4340">
        <v>15592</v>
      </c>
      <c r="L4340">
        <v>8117</v>
      </c>
      <c r="M4340">
        <f t="array" ref="M4340">SUM(IF(E$2:E4340=E4340,IF(B$2:B4340=B4340,IF(C$2:C4340=C4340,L$2:L4340))))</f>
        <v>8579</v>
      </c>
    </row>
    <row r="4341" spans="1:13" x14ac:dyDescent="0.25">
      <c r="A4341" s="2">
        <v>40677</v>
      </c>
      <c r="B4341">
        <v>2011</v>
      </c>
      <c r="C4341">
        <v>5</v>
      </c>
      <c r="D4341" t="s">
        <v>35</v>
      </c>
      <c r="E4341" t="s">
        <v>9</v>
      </c>
      <c r="F4341">
        <v>788</v>
      </c>
      <c r="G4341">
        <v>669</v>
      </c>
      <c r="H4341">
        <v>5</v>
      </c>
      <c r="I4341">
        <v>3345</v>
      </c>
      <c r="J4341">
        <v>4133</v>
      </c>
      <c r="K4341">
        <v>16136</v>
      </c>
      <c r="L4341">
        <v>12003</v>
      </c>
      <c r="M4341">
        <f t="array" ref="M4341">SUM(IF(E$2:E4341=E4341,IF(B$2:B4341=B4341,IF(C$2:C4341=C4341,L$2:L4341))))</f>
        <v>12040</v>
      </c>
    </row>
    <row r="4342" spans="1:13" x14ac:dyDescent="0.25">
      <c r="A4342" s="2">
        <v>40678</v>
      </c>
      <c r="B4342">
        <v>2011</v>
      </c>
      <c r="C4342">
        <v>5</v>
      </c>
      <c r="D4342" t="s">
        <v>36</v>
      </c>
      <c r="E4342" t="s">
        <v>10</v>
      </c>
      <c r="F4342">
        <v>628</v>
      </c>
      <c r="G4342">
        <v>521</v>
      </c>
      <c r="H4342">
        <v>4</v>
      </c>
      <c r="I4342">
        <v>2084</v>
      </c>
      <c r="J4342">
        <v>2712</v>
      </c>
      <c r="K4342">
        <v>3200</v>
      </c>
      <c r="L4342">
        <v>488</v>
      </c>
      <c r="M4342">
        <f t="array" ref="M4342">SUM(IF(E$2:E4342=E4342,IF(B$2:B4342=B4342,IF(C$2:C4342=C4342,L$2:L4342))))</f>
        <v>488</v>
      </c>
    </row>
    <row r="4343" spans="1:13" x14ac:dyDescent="0.25">
      <c r="A4343" s="2">
        <v>40678</v>
      </c>
      <c r="B4343">
        <v>2011</v>
      </c>
      <c r="C4343">
        <v>5</v>
      </c>
      <c r="D4343" t="s">
        <v>36</v>
      </c>
      <c r="E4343" t="s">
        <v>12</v>
      </c>
      <c r="F4343">
        <v>785</v>
      </c>
      <c r="G4343">
        <v>521</v>
      </c>
      <c r="H4343">
        <v>10</v>
      </c>
      <c r="I4343">
        <v>5210</v>
      </c>
      <c r="J4343">
        <v>5995</v>
      </c>
      <c r="K4343">
        <v>17108</v>
      </c>
      <c r="L4343">
        <v>11113</v>
      </c>
      <c r="M4343">
        <f t="array" ref="M4343">SUM(IF(E$2:E4343=E4343,IF(B$2:B4343=B4343,IF(C$2:C4343=C4343,L$2:L4343))))</f>
        <v>19692</v>
      </c>
    </row>
    <row r="4344" spans="1:13" x14ac:dyDescent="0.25">
      <c r="A4344" s="2">
        <v>40679</v>
      </c>
      <c r="B4344">
        <v>2011</v>
      </c>
      <c r="C4344">
        <v>5</v>
      </c>
      <c r="D4344" t="s">
        <v>30</v>
      </c>
      <c r="E4344" t="s">
        <v>13</v>
      </c>
      <c r="F4344">
        <v>1228</v>
      </c>
      <c r="G4344">
        <v>558</v>
      </c>
      <c r="H4344">
        <v>9</v>
      </c>
      <c r="I4344">
        <v>5022</v>
      </c>
      <c r="J4344">
        <v>6250</v>
      </c>
      <c r="K4344">
        <v>6133</v>
      </c>
      <c r="L4344">
        <v>-117</v>
      </c>
      <c r="M4344">
        <f t="array" ref="M4344">SUM(IF(E$2:E4344=E4344,IF(B$2:B4344=B4344,IF(C$2:C4344=C4344,L$2:L4344))))</f>
        <v>263</v>
      </c>
    </row>
    <row r="4345" spans="1:13" x14ac:dyDescent="0.25">
      <c r="A4345" s="2">
        <v>40679</v>
      </c>
      <c r="B4345">
        <v>2011</v>
      </c>
      <c r="C4345">
        <v>5</v>
      </c>
      <c r="D4345" t="s">
        <v>30</v>
      </c>
      <c r="E4345" t="s">
        <v>9</v>
      </c>
      <c r="F4345">
        <v>788</v>
      </c>
      <c r="G4345">
        <v>558</v>
      </c>
      <c r="H4345">
        <v>9</v>
      </c>
      <c r="I4345">
        <v>5022</v>
      </c>
      <c r="J4345">
        <v>5810</v>
      </c>
      <c r="K4345">
        <v>5110</v>
      </c>
      <c r="L4345">
        <v>-700</v>
      </c>
      <c r="M4345">
        <f t="array" ref="M4345">SUM(IF(E$2:E4345=E4345,IF(B$2:B4345=B4345,IF(C$2:C4345=C4345,L$2:L4345))))</f>
        <v>11340</v>
      </c>
    </row>
    <row r="4346" spans="1:13" x14ac:dyDescent="0.25">
      <c r="A4346" s="2">
        <v>40681</v>
      </c>
      <c r="B4346">
        <v>2011</v>
      </c>
      <c r="C4346">
        <v>5</v>
      </c>
      <c r="D4346" t="s">
        <v>32</v>
      </c>
      <c r="E4346" t="s">
        <v>12</v>
      </c>
      <c r="F4346">
        <v>785</v>
      </c>
      <c r="G4346">
        <v>758</v>
      </c>
      <c r="H4346">
        <v>3</v>
      </c>
      <c r="I4346">
        <v>2274</v>
      </c>
      <c r="J4346">
        <v>3059</v>
      </c>
      <c r="K4346">
        <v>2905</v>
      </c>
      <c r="L4346">
        <v>-154</v>
      </c>
      <c r="M4346">
        <f t="array" ref="M4346">SUM(IF(E$2:E4346=E4346,IF(B$2:B4346=B4346,IF(C$2:C4346=C4346,L$2:L4346))))</f>
        <v>19538</v>
      </c>
    </row>
    <row r="4347" spans="1:13" x14ac:dyDescent="0.25">
      <c r="A4347" s="2">
        <v>40682</v>
      </c>
      <c r="B4347">
        <v>2011</v>
      </c>
      <c r="C4347">
        <v>5</v>
      </c>
      <c r="D4347" t="s">
        <v>33</v>
      </c>
      <c r="E4347" t="s">
        <v>12</v>
      </c>
      <c r="F4347">
        <v>785</v>
      </c>
      <c r="G4347">
        <v>521</v>
      </c>
      <c r="H4347">
        <v>6</v>
      </c>
      <c r="I4347">
        <v>3126</v>
      </c>
      <c r="J4347">
        <v>3911</v>
      </c>
      <c r="K4347">
        <v>8307</v>
      </c>
      <c r="L4347">
        <v>4396</v>
      </c>
      <c r="M4347">
        <f t="array" ref="M4347">SUM(IF(E$2:E4347=E4347,IF(B$2:B4347=B4347,IF(C$2:C4347=C4347,L$2:L4347))))</f>
        <v>23934</v>
      </c>
    </row>
    <row r="4348" spans="1:13" x14ac:dyDescent="0.25">
      <c r="A4348" s="2">
        <v>40682</v>
      </c>
      <c r="B4348">
        <v>2011</v>
      </c>
      <c r="C4348">
        <v>5</v>
      </c>
      <c r="D4348" t="s">
        <v>33</v>
      </c>
      <c r="E4348" t="s">
        <v>13</v>
      </c>
      <c r="F4348">
        <v>1228</v>
      </c>
      <c r="G4348">
        <v>521</v>
      </c>
      <c r="H4348">
        <v>10</v>
      </c>
      <c r="I4348">
        <v>5210</v>
      </c>
      <c r="J4348">
        <v>6438</v>
      </c>
      <c r="K4348">
        <v>7246</v>
      </c>
      <c r="L4348">
        <v>808</v>
      </c>
      <c r="M4348">
        <f t="array" ref="M4348">SUM(IF(E$2:E4348=E4348,IF(B$2:B4348=B4348,IF(C$2:C4348=C4348,L$2:L4348))))</f>
        <v>1071</v>
      </c>
    </row>
    <row r="4349" spans="1:13" x14ac:dyDescent="0.25">
      <c r="A4349" s="2">
        <v>40683</v>
      </c>
      <c r="B4349">
        <v>2011</v>
      </c>
      <c r="C4349">
        <v>5</v>
      </c>
      <c r="D4349" t="s">
        <v>34</v>
      </c>
      <c r="E4349" t="s">
        <v>10</v>
      </c>
      <c r="F4349">
        <v>628</v>
      </c>
      <c r="G4349">
        <v>558</v>
      </c>
      <c r="H4349">
        <v>8</v>
      </c>
      <c r="I4349">
        <v>4464</v>
      </c>
      <c r="J4349">
        <v>5092</v>
      </c>
      <c r="K4349">
        <v>5661</v>
      </c>
      <c r="L4349">
        <v>569</v>
      </c>
      <c r="M4349">
        <f t="array" ref="M4349">SUM(IF(E$2:E4349=E4349,IF(B$2:B4349=B4349,IF(C$2:C4349=C4349,L$2:L4349))))</f>
        <v>1057</v>
      </c>
    </row>
    <row r="4350" spans="1:13" x14ac:dyDescent="0.25">
      <c r="A4350" s="2">
        <v>40683</v>
      </c>
      <c r="B4350">
        <v>2011</v>
      </c>
      <c r="C4350">
        <v>5</v>
      </c>
      <c r="D4350" t="s">
        <v>34</v>
      </c>
      <c r="E4350" t="s">
        <v>12</v>
      </c>
      <c r="F4350">
        <v>785</v>
      </c>
      <c r="G4350">
        <v>558</v>
      </c>
      <c r="H4350">
        <v>7</v>
      </c>
      <c r="I4350">
        <v>3906</v>
      </c>
      <c r="J4350">
        <v>4691</v>
      </c>
      <c r="K4350">
        <v>5490</v>
      </c>
      <c r="L4350">
        <v>799</v>
      </c>
      <c r="M4350">
        <f t="array" ref="M4350">SUM(IF(E$2:E4350=E4350,IF(B$2:B4350=B4350,IF(C$2:C4350=C4350,L$2:L4350))))</f>
        <v>24733</v>
      </c>
    </row>
    <row r="4351" spans="1:13" x14ac:dyDescent="0.25">
      <c r="A4351" s="2">
        <v>40684</v>
      </c>
      <c r="B4351">
        <v>2011</v>
      </c>
      <c r="C4351">
        <v>5</v>
      </c>
      <c r="D4351" t="s">
        <v>35</v>
      </c>
      <c r="E4351" t="s">
        <v>7</v>
      </c>
      <c r="F4351">
        <v>1179</v>
      </c>
      <c r="G4351">
        <v>669</v>
      </c>
      <c r="H4351">
        <v>5</v>
      </c>
      <c r="I4351">
        <v>3345</v>
      </c>
      <c r="J4351">
        <v>4524</v>
      </c>
      <c r="K4351">
        <v>9555</v>
      </c>
      <c r="L4351">
        <v>5031</v>
      </c>
      <c r="M4351">
        <f t="array" ref="M4351">SUM(IF(E$2:E4351=E4351,IF(B$2:B4351=B4351,IF(C$2:C4351=C4351,L$2:L4351))))</f>
        <v>5031</v>
      </c>
    </row>
    <row r="4352" spans="1:13" x14ac:dyDescent="0.25">
      <c r="A4352" s="2">
        <v>40684</v>
      </c>
      <c r="B4352">
        <v>2011</v>
      </c>
      <c r="C4352">
        <v>5</v>
      </c>
      <c r="D4352" t="s">
        <v>35</v>
      </c>
      <c r="E4352" t="s">
        <v>13</v>
      </c>
      <c r="F4352">
        <v>1228</v>
      </c>
      <c r="G4352">
        <v>669</v>
      </c>
      <c r="H4352">
        <v>2</v>
      </c>
      <c r="I4352">
        <v>1338</v>
      </c>
      <c r="J4352">
        <v>2566</v>
      </c>
      <c r="K4352">
        <v>3585</v>
      </c>
      <c r="L4352">
        <v>1019</v>
      </c>
      <c r="M4352">
        <f t="array" ref="M4352">SUM(IF(E$2:E4352=E4352,IF(B$2:B4352=B4352,IF(C$2:C4352=C4352,L$2:L4352))))</f>
        <v>2090</v>
      </c>
    </row>
    <row r="4353" spans="1:13" x14ac:dyDescent="0.25">
      <c r="A4353" s="2">
        <v>40684</v>
      </c>
      <c r="B4353">
        <v>2011</v>
      </c>
      <c r="C4353">
        <v>5</v>
      </c>
      <c r="D4353" t="s">
        <v>35</v>
      </c>
      <c r="E4353" t="s">
        <v>10</v>
      </c>
      <c r="F4353">
        <v>628</v>
      </c>
      <c r="G4353">
        <v>669</v>
      </c>
      <c r="H4353">
        <v>9</v>
      </c>
      <c r="I4353">
        <v>6021</v>
      </c>
      <c r="J4353">
        <v>6649</v>
      </c>
      <c r="K4353">
        <v>6418</v>
      </c>
      <c r="L4353">
        <v>-231</v>
      </c>
      <c r="M4353">
        <f t="array" ref="M4353">SUM(IF(E$2:E4353=E4353,IF(B$2:B4353=B4353,IF(C$2:C4353=C4353,L$2:L4353))))</f>
        <v>826</v>
      </c>
    </row>
    <row r="4354" spans="1:13" x14ac:dyDescent="0.25">
      <c r="A4354" s="2">
        <v>40685</v>
      </c>
      <c r="B4354">
        <v>2011</v>
      </c>
      <c r="C4354">
        <v>5</v>
      </c>
      <c r="D4354" t="s">
        <v>36</v>
      </c>
      <c r="E4354" t="s">
        <v>12</v>
      </c>
      <c r="F4354">
        <v>785</v>
      </c>
      <c r="G4354">
        <v>521</v>
      </c>
      <c r="H4354">
        <v>10</v>
      </c>
      <c r="I4354">
        <v>5210</v>
      </c>
      <c r="J4354">
        <v>5995</v>
      </c>
      <c r="K4354">
        <v>5750</v>
      </c>
      <c r="L4354">
        <v>-245</v>
      </c>
      <c r="M4354">
        <f t="array" ref="M4354">SUM(IF(E$2:E4354=E4354,IF(B$2:B4354=B4354,IF(C$2:C4354=C4354,L$2:L4354))))</f>
        <v>24488</v>
      </c>
    </row>
    <row r="4355" spans="1:13" x14ac:dyDescent="0.25">
      <c r="A4355" s="2">
        <v>40686</v>
      </c>
      <c r="B4355">
        <v>2011</v>
      </c>
      <c r="C4355">
        <v>5</v>
      </c>
      <c r="D4355" t="s">
        <v>30</v>
      </c>
      <c r="E4355" t="s">
        <v>10</v>
      </c>
      <c r="F4355">
        <v>628</v>
      </c>
      <c r="G4355">
        <v>558</v>
      </c>
      <c r="H4355">
        <v>3</v>
      </c>
      <c r="I4355">
        <v>1674</v>
      </c>
      <c r="J4355">
        <v>2302</v>
      </c>
      <c r="K4355">
        <v>2105</v>
      </c>
      <c r="L4355">
        <v>-197</v>
      </c>
      <c r="M4355">
        <f t="array" ref="M4355">SUM(IF(E$2:E4355=E4355,IF(B$2:B4355=B4355,IF(C$2:C4355=C4355,L$2:L4355))))</f>
        <v>629</v>
      </c>
    </row>
    <row r="4356" spans="1:13" x14ac:dyDescent="0.25">
      <c r="A4356" s="2">
        <v>40687</v>
      </c>
      <c r="B4356">
        <v>2011</v>
      </c>
      <c r="C4356">
        <v>5</v>
      </c>
      <c r="D4356" t="s">
        <v>31</v>
      </c>
      <c r="E4356" t="s">
        <v>13</v>
      </c>
      <c r="F4356">
        <v>1228</v>
      </c>
      <c r="G4356">
        <v>758</v>
      </c>
      <c r="H4356">
        <v>2</v>
      </c>
      <c r="I4356">
        <v>1516</v>
      </c>
      <c r="J4356">
        <v>2744</v>
      </c>
      <c r="K4356">
        <v>2268</v>
      </c>
      <c r="L4356">
        <v>-476</v>
      </c>
      <c r="M4356">
        <f t="array" ref="M4356">SUM(IF(E$2:E4356=E4356,IF(B$2:B4356=B4356,IF(C$2:C4356=C4356,L$2:L4356))))</f>
        <v>1614</v>
      </c>
    </row>
    <row r="4357" spans="1:13" x14ac:dyDescent="0.25">
      <c r="A4357" s="2">
        <v>40688</v>
      </c>
      <c r="B4357">
        <v>2011</v>
      </c>
      <c r="C4357">
        <v>5</v>
      </c>
      <c r="D4357" t="s">
        <v>32</v>
      </c>
      <c r="E4357" t="s">
        <v>10</v>
      </c>
      <c r="F4357">
        <v>628</v>
      </c>
      <c r="G4357">
        <v>758</v>
      </c>
      <c r="H4357">
        <v>7</v>
      </c>
      <c r="I4357">
        <v>5306</v>
      </c>
      <c r="J4357">
        <v>5934</v>
      </c>
      <c r="K4357">
        <v>6431</v>
      </c>
      <c r="L4357">
        <v>497</v>
      </c>
      <c r="M4357">
        <f t="array" ref="M4357">SUM(IF(E$2:E4357=E4357,IF(B$2:B4357=B4357,IF(C$2:C4357=C4357,L$2:L4357))))</f>
        <v>1126</v>
      </c>
    </row>
    <row r="4358" spans="1:13" x14ac:dyDescent="0.25">
      <c r="A4358" s="2">
        <v>40689</v>
      </c>
      <c r="B4358">
        <v>2011</v>
      </c>
      <c r="C4358">
        <v>5</v>
      </c>
      <c r="D4358" t="s">
        <v>33</v>
      </c>
      <c r="E4358" t="s">
        <v>13</v>
      </c>
      <c r="F4358">
        <v>1228</v>
      </c>
      <c r="G4358">
        <v>521</v>
      </c>
      <c r="H4358">
        <v>9</v>
      </c>
      <c r="I4358">
        <v>4689</v>
      </c>
      <c r="J4358">
        <v>5917</v>
      </c>
      <c r="K4358">
        <v>13398</v>
      </c>
      <c r="L4358">
        <v>7481</v>
      </c>
      <c r="M4358">
        <f t="array" ref="M4358">SUM(IF(E$2:E4358=E4358,IF(B$2:B4358=B4358,IF(C$2:C4358=C4358,L$2:L4358))))</f>
        <v>9095</v>
      </c>
    </row>
    <row r="4359" spans="1:13" x14ac:dyDescent="0.25">
      <c r="A4359" s="2">
        <v>40689</v>
      </c>
      <c r="B4359">
        <v>2011</v>
      </c>
      <c r="C4359">
        <v>5</v>
      </c>
      <c r="D4359" t="s">
        <v>33</v>
      </c>
      <c r="E4359" t="s">
        <v>10</v>
      </c>
      <c r="F4359">
        <v>628</v>
      </c>
      <c r="G4359">
        <v>521</v>
      </c>
      <c r="H4359">
        <v>10</v>
      </c>
      <c r="I4359">
        <v>5210</v>
      </c>
      <c r="J4359">
        <v>5838</v>
      </c>
      <c r="K4359">
        <v>11909</v>
      </c>
      <c r="L4359">
        <v>6071</v>
      </c>
      <c r="M4359">
        <f t="array" ref="M4359">SUM(IF(E$2:E4359=E4359,IF(B$2:B4359=B4359,IF(C$2:C4359=C4359,L$2:L4359))))</f>
        <v>7197</v>
      </c>
    </row>
    <row r="4360" spans="1:13" x14ac:dyDescent="0.25">
      <c r="A4360" s="2">
        <v>40690</v>
      </c>
      <c r="B4360">
        <v>2011</v>
      </c>
      <c r="C4360">
        <v>5</v>
      </c>
      <c r="D4360" t="s">
        <v>34</v>
      </c>
      <c r="E4360" t="s">
        <v>10</v>
      </c>
      <c r="F4360">
        <v>628</v>
      </c>
      <c r="G4360">
        <v>558</v>
      </c>
      <c r="H4360">
        <v>2</v>
      </c>
      <c r="I4360">
        <v>1116</v>
      </c>
      <c r="J4360">
        <v>1744</v>
      </c>
      <c r="K4360">
        <v>2589</v>
      </c>
      <c r="L4360">
        <v>845</v>
      </c>
      <c r="M4360">
        <f t="array" ref="M4360">SUM(IF(E$2:E4360=E4360,IF(B$2:B4360=B4360,IF(C$2:C4360=C4360,L$2:L4360))))</f>
        <v>8042</v>
      </c>
    </row>
    <row r="4361" spans="1:13" x14ac:dyDescent="0.25">
      <c r="A4361" s="2">
        <v>40690</v>
      </c>
      <c r="B4361">
        <v>2011</v>
      </c>
      <c r="C4361">
        <v>5</v>
      </c>
      <c r="D4361" t="s">
        <v>34</v>
      </c>
      <c r="E4361" t="s">
        <v>12</v>
      </c>
      <c r="F4361">
        <v>785</v>
      </c>
      <c r="G4361">
        <v>558</v>
      </c>
      <c r="H4361">
        <v>4</v>
      </c>
      <c r="I4361">
        <v>2232</v>
      </c>
      <c r="J4361">
        <v>3017</v>
      </c>
      <c r="K4361">
        <v>3595</v>
      </c>
      <c r="L4361">
        <v>578</v>
      </c>
      <c r="M4361">
        <f t="array" ref="M4361">SUM(IF(E$2:E4361=E4361,IF(B$2:B4361=B4361,IF(C$2:C4361=C4361,L$2:L4361))))</f>
        <v>25066</v>
      </c>
    </row>
    <row r="4362" spans="1:13" x14ac:dyDescent="0.25">
      <c r="A4362" s="2">
        <v>40690</v>
      </c>
      <c r="B4362">
        <v>2011</v>
      </c>
      <c r="C4362">
        <v>5</v>
      </c>
      <c r="D4362" t="s">
        <v>34</v>
      </c>
      <c r="E4362" t="s">
        <v>13</v>
      </c>
      <c r="F4362">
        <v>1228</v>
      </c>
      <c r="G4362">
        <v>558</v>
      </c>
      <c r="H4362">
        <v>5</v>
      </c>
      <c r="I4362">
        <v>2790</v>
      </c>
      <c r="J4362">
        <v>4018</v>
      </c>
      <c r="K4362">
        <v>4146</v>
      </c>
      <c r="L4362">
        <v>128</v>
      </c>
      <c r="M4362">
        <f t="array" ref="M4362">SUM(IF(E$2:E4362=E4362,IF(B$2:B4362=B4362,IF(C$2:C4362=C4362,L$2:L4362))))</f>
        <v>9223</v>
      </c>
    </row>
    <row r="4363" spans="1:13" x14ac:dyDescent="0.25">
      <c r="A4363" s="2">
        <v>40691</v>
      </c>
      <c r="B4363">
        <v>2011</v>
      </c>
      <c r="C4363">
        <v>5</v>
      </c>
      <c r="D4363" t="s">
        <v>35</v>
      </c>
      <c r="E4363" t="s">
        <v>12</v>
      </c>
      <c r="F4363">
        <v>785</v>
      </c>
      <c r="G4363">
        <v>669</v>
      </c>
      <c r="H4363">
        <v>6</v>
      </c>
      <c r="I4363">
        <v>4014</v>
      </c>
      <c r="J4363">
        <v>4799</v>
      </c>
      <c r="K4363">
        <v>11522</v>
      </c>
      <c r="L4363">
        <v>6723</v>
      </c>
      <c r="M4363">
        <f t="array" ref="M4363">SUM(IF(E$2:E4363=E4363,IF(B$2:B4363=B4363,IF(C$2:C4363=C4363,L$2:L4363))))</f>
        <v>31789</v>
      </c>
    </row>
    <row r="4364" spans="1:13" x14ac:dyDescent="0.25">
      <c r="A4364" s="2">
        <v>40691</v>
      </c>
      <c r="B4364">
        <v>2011</v>
      </c>
      <c r="C4364">
        <v>5</v>
      </c>
      <c r="D4364" t="s">
        <v>35</v>
      </c>
      <c r="E4364" t="s">
        <v>8</v>
      </c>
      <c r="F4364">
        <v>1077</v>
      </c>
      <c r="G4364">
        <v>669</v>
      </c>
      <c r="H4364">
        <v>5</v>
      </c>
      <c r="I4364">
        <v>3345</v>
      </c>
      <c r="J4364">
        <v>4422</v>
      </c>
      <c r="K4364">
        <v>4676</v>
      </c>
      <c r="L4364">
        <v>254</v>
      </c>
      <c r="M4364">
        <f t="array" ref="M4364">SUM(IF(E$2:E4364=E4364,IF(B$2:B4364=B4364,IF(C$2:C4364=C4364,L$2:L4364))))</f>
        <v>13941</v>
      </c>
    </row>
    <row r="4365" spans="1:13" x14ac:dyDescent="0.25">
      <c r="A4365" s="2">
        <v>40692</v>
      </c>
      <c r="B4365">
        <v>2011</v>
      </c>
      <c r="C4365">
        <v>5</v>
      </c>
      <c r="D4365" t="s">
        <v>36</v>
      </c>
      <c r="E4365" t="s">
        <v>12</v>
      </c>
      <c r="F4365">
        <v>785</v>
      </c>
      <c r="G4365">
        <v>521</v>
      </c>
      <c r="H4365">
        <v>8</v>
      </c>
      <c r="I4365">
        <v>4168</v>
      </c>
      <c r="J4365">
        <v>4953</v>
      </c>
      <c r="K4365">
        <v>4120</v>
      </c>
      <c r="L4365">
        <v>-833</v>
      </c>
      <c r="M4365">
        <f t="array" ref="M4365">SUM(IF(E$2:E4365=E4365,IF(B$2:B4365=B4365,IF(C$2:C4365=C4365,L$2:L4365))))</f>
        <v>30956</v>
      </c>
    </row>
    <row r="4366" spans="1:13" x14ac:dyDescent="0.25">
      <c r="A4366" s="2">
        <v>40693</v>
      </c>
      <c r="B4366">
        <v>2011</v>
      </c>
      <c r="C4366">
        <v>5</v>
      </c>
      <c r="D4366" t="s">
        <v>30</v>
      </c>
      <c r="E4366" t="s">
        <v>10</v>
      </c>
      <c r="F4366">
        <v>628</v>
      </c>
      <c r="G4366">
        <v>558</v>
      </c>
      <c r="H4366">
        <v>8</v>
      </c>
      <c r="I4366">
        <v>4464</v>
      </c>
      <c r="J4366">
        <v>5092</v>
      </c>
      <c r="K4366">
        <v>5868</v>
      </c>
      <c r="L4366">
        <v>776</v>
      </c>
      <c r="M4366">
        <f t="array" ref="M4366">SUM(IF(E$2:E4366=E4366,IF(B$2:B4366=B4366,IF(C$2:C4366=C4366,L$2:L4366))))</f>
        <v>8818</v>
      </c>
    </row>
    <row r="4367" spans="1:13" x14ac:dyDescent="0.25">
      <c r="A4367" s="2">
        <v>40695</v>
      </c>
      <c r="B4367">
        <v>2011</v>
      </c>
      <c r="C4367">
        <v>6</v>
      </c>
      <c r="D4367" t="s">
        <v>32</v>
      </c>
      <c r="E4367" t="s">
        <v>12</v>
      </c>
      <c r="F4367">
        <v>785</v>
      </c>
      <c r="G4367">
        <v>758</v>
      </c>
      <c r="H4367">
        <v>6</v>
      </c>
      <c r="I4367">
        <v>4548</v>
      </c>
      <c r="J4367">
        <v>5333</v>
      </c>
      <c r="K4367">
        <v>6385</v>
      </c>
      <c r="L4367">
        <v>1052</v>
      </c>
      <c r="M4367">
        <f t="array" ref="M4367">SUM(IF(E$2:E4367=E4367,IF(B$2:B4367=B4367,IF(C$2:C4367=C4367,L$2:L4367))))</f>
        <v>1052</v>
      </c>
    </row>
    <row r="4368" spans="1:13" x14ac:dyDescent="0.25">
      <c r="A4368" s="2">
        <v>40697</v>
      </c>
      <c r="B4368">
        <v>2011</v>
      </c>
      <c r="C4368">
        <v>6</v>
      </c>
      <c r="D4368" t="s">
        <v>34</v>
      </c>
      <c r="E4368" t="s">
        <v>12</v>
      </c>
      <c r="F4368">
        <v>785</v>
      </c>
      <c r="G4368">
        <v>558</v>
      </c>
      <c r="H4368">
        <v>1</v>
      </c>
      <c r="I4368">
        <v>558</v>
      </c>
      <c r="J4368">
        <v>1343</v>
      </c>
      <c r="K4368">
        <v>1133</v>
      </c>
      <c r="L4368">
        <v>-210</v>
      </c>
      <c r="M4368">
        <f t="array" ref="M4368">SUM(IF(E$2:E4368=E4368,IF(B$2:B4368=B4368,IF(C$2:C4368=C4368,L$2:L4368))))</f>
        <v>842</v>
      </c>
    </row>
    <row r="4369" spans="1:13" x14ac:dyDescent="0.25">
      <c r="A4369" s="2">
        <v>40697</v>
      </c>
      <c r="B4369">
        <v>2011</v>
      </c>
      <c r="C4369">
        <v>6</v>
      </c>
      <c r="D4369" t="s">
        <v>34</v>
      </c>
      <c r="E4369" t="s">
        <v>8</v>
      </c>
      <c r="F4369">
        <v>1077</v>
      </c>
      <c r="G4369">
        <v>558</v>
      </c>
      <c r="H4369">
        <v>5</v>
      </c>
      <c r="I4369">
        <v>2790</v>
      </c>
      <c r="J4369">
        <v>3867</v>
      </c>
      <c r="K4369">
        <v>16855</v>
      </c>
      <c r="L4369">
        <v>12988</v>
      </c>
      <c r="M4369">
        <f t="array" ref="M4369">SUM(IF(E$2:E4369=E4369,IF(B$2:B4369=B4369,IF(C$2:C4369=C4369,L$2:L4369))))</f>
        <v>12988</v>
      </c>
    </row>
    <row r="4370" spans="1:13" x14ac:dyDescent="0.25">
      <c r="A4370" s="2">
        <v>40697</v>
      </c>
      <c r="B4370">
        <v>2011</v>
      </c>
      <c r="C4370">
        <v>6</v>
      </c>
      <c r="D4370" t="s">
        <v>34</v>
      </c>
      <c r="E4370" t="s">
        <v>10</v>
      </c>
      <c r="F4370">
        <v>628</v>
      </c>
      <c r="G4370">
        <v>558</v>
      </c>
      <c r="H4370">
        <v>9</v>
      </c>
      <c r="I4370">
        <v>5022</v>
      </c>
      <c r="J4370">
        <v>5650</v>
      </c>
      <c r="K4370">
        <v>5683</v>
      </c>
      <c r="L4370">
        <v>33</v>
      </c>
      <c r="M4370">
        <f t="array" ref="M4370">SUM(IF(E$2:E4370=E4370,IF(B$2:B4370=B4370,IF(C$2:C4370=C4370,L$2:L4370))))</f>
        <v>33</v>
      </c>
    </row>
    <row r="4371" spans="1:13" x14ac:dyDescent="0.25">
      <c r="A4371" s="2">
        <v>40698</v>
      </c>
      <c r="B4371">
        <v>2011</v>
      </c>
      <c r="C4371">
        <v>6</v>
      </c>
      <c r="D4371" t="s">
        <v>35</v>
      </c>
      <c r="E4371" t="s">
        <v>10</v>
      </c>
      <c r="F4371">
        <v>628</v>
      </c>
      <c r="G4371">
        <v>669</v>
      </c>
      <c r="H4371">
        <v>8</v>
      </c>
      <c r="I4371">
        <v>5352</v>
      </c>
      <c r="J4371">
        <v>5980</v>
      </c>
      <c r="K4371">
        <v>12606</v>
      </c>
      <c r="L4371">
        <v>6626</v>
      </c>
      <c r="M4371">
        <f t="array" ref="M4371">SUM(IF(E$2:E4371=E4371,IF(B$2:B4371=B4371,IF(C$2:C4371=C4371,L$2:L4371))))</f>
        <v>6659</v>
      </c>
    </row>
    <row r="4372" spans="1:13" x14ac:dyDescent="0.25">
      <c r="A4372" s="2">
        <v>40698</v>
      </c>
      <c r="B4372">
        <v>2011</v>
      </c>
      <c r="C4372">
        <v>6</v>
      </c>
      <c r="D4372" t="s">
        <v>35</v>
      </c>
      <c r="E4372" t="s">
        <v>12</v>
      </c>
      <c r="F4372">
        <v>785</v>
      </c>
      <c r="G4372">
        <v>669</v>
      </c>
      <c r="H4372">
        <v>10</v>
      </c>
      <c r="I4372">
        <v>6690</v>
      </c>
      <c r="J4372">
        <v>7475</v>
      </c>
      <c r="K4372">
        <v>6840</v>
      </c>
      <c r="L4372">
        <v>-635</v>
      </c>
      <c r="M4372">
        <f t="array" ref="M4372">SUM(IF(E$2:E4372=E4372,IF(B$2:B4372=B4372,IF(C$2:C4372=C4372,L$2:L4372))))</f>
        <v>207</v>
      </c>
    </row>
    <row r="4373" spans="1:13" x14ac:dyDescent="0.25">
      <c r="A4373" s="2">
        <v>40700</v>
      </c>
      <c r="B4373">
        <v>2011</v>
      </c>
      <c r="C4373">
        <v>6</v>
      </c>
      <c r="D4373" t="s">
        <v>30</v>
      </c>
      <c r="E4373" t="s">
        <v>13</v>
      </c>
      <c r="F4373">
        <v>1228</v>
      </c>
      <c r="G4373">
        <v>558</v>
      </c>
      <c r="H4373">
        <v>7</v>
      </c>
      <c r="I4373">
        <v>3906</v>
      </c>
      <c r="J4373">
        <v>5134</v>
      </c>
      <c r="K4373">
        <v>4409</v>
      </c>
      <c r="L4373">
        <v>-725</v>
      </c>
      <c r="M4373">
        <f t="array" ref="M4373">SUM(IF(E$2:E4373=E4373,IF(B$2:B4373=B4373,IF(C$2:C4373=C4373,L$2:L4373))))</f>
        <v>-725</v>
      </c>
    </row>
    <row r="4374" spans="1:13" x14ac:dyDescent="0.25">
      <c r="A4374" s="2">
        <v>40702</v>
      </c>
      <c r="B4374">
        <v>2011</v>
      </c>
      <c r="C4374">
        <v>6</v>
      </c>
      <c r="D4374" t="s">
        <v>32</v>
      </c>
      <c r="E4374" t="s">
        <v>8</v>
      </c>
      <c r="F4374">
        <v>1077</v>
      </c>
      <c r="G4374">
        <v>758</v>
      </c>
      <c r="H4374">
        <v>4</v>
      </c>
      <c r="I4374">
        <v>3032</v>
      </c>
      <c r="J4374">
        <v>4109</v>
      </c>
      <c r="K4374">
        <v>4414</v>
      </c>
      <c r="L4374">
        <v>305</v>
      </c>
      <c r="M4374">
        <f t="array" ref="M4374">SUM(IF(E$2:E4374=E4374,IF(B$2:B4374=B4374,IF(C$2:C4374=C4374,L$2:L4374))))</f>
        <v>13293</v>
      </c>
    </row>
    <row r="4375" spans="1:13" x14ac:dyDescent="0.25">
      <c r="A4375" s="2">
        <v>40707</v>
      </c>
      <c r="B4375">
        <v>2011</v>
      </c>
      <c r="C4375">
        <v>6</v>
      </c>
      <c r="D4375" t="s">
        <v>30</v>
      </c>
      <c r="E4375" t="s">
        <v>10</v>
      </c>
      <c r="F4375">
        <v>628</v>
      </c>
      <c r="G4375">
        <v>558</v>
      </c>
      <c r="H4375">
        <v>3</v>
      </c>
      <c r="I4375">
        <v>1674</v>
      </c>
      <c r="J4375">
        <v>2302</v>
      </c>
      <c r="K4375">
        <v>2989</v>
      </c>
      <c r="L4375">
        <v>687</v>
      </c>
      <c r="M4375">
        <f t="array" ref="M4375">SUM(IF(E$2:E4375=E4375,IF(B$2:B4375=B4375,IF(C$2:C4375=C4375,L$2:L4375))))</f>
        <v>7346</v>
      </c>
    </row>
    <row r="4376" spans="1:13" x14ac:dyDescent="0.25">
      <c r="A4376" s="2">
        <v>40707</v>
      </c>
      <c r="B4376">
        <v>2011</v>
      </c>
      <c r="C4376">
        <v>6</v>
      </c>
      <c r="D4376" t="s">
        <v>30</v>
      </c>
      <c r="E4376" t="s">
        <v>12</v>
      </c>
      <c r="F4376">
        <v>785</v>
      </c>
      <c r="G4376">
        <v>558</v>
      </c>
      <c r="H4376">
        <v>10</v>
      </c>
      <c r="I4376">
        <v>5580</v>
      </c>
      <c r="J4376">
        <v>6365</v>
      </c>
      <c r="K4376">
        <v>5102</v>
      </c>
      <c r="L4376">
        <v>-1263</v>
      </c>
      <c r="M4376">
        <f t="array" ref="M4376">SUM(IF(E$2:E4376=E4376,IF(B$2:B4376=B4376,IF(C$2:C4376=C4376,L$2:L4376))))</f>
        <v>-1056</v>
      </c>
    </row>
    <row r="4377" spans="1:13" x14ac:dyDescent="0.25">
      <c r="A4377" s="2">
        <v>40709</v>
      </c>
      <c r="B4377">
        <v>2011</v>
      </c>
      <c r="C4377">
        <v>6</v>
      </c>
      <c r="D4377" t="s">
        <v>32</v>
      </c>
      <c r="E4377" t="s">
        <v>10</v>
      </c>
      <c r="F4377">
        <v>628</v>
      </c>
      <c r="G4377">
        <v>758</v>
      </c>
      <c r="H4377">
        <v>5</v>
      </c>
      <c r="I4377">
        <v>3790</v>
      </c>
      <c r="J4377">
        <v>4418</v>
      </c>
      <c r="K4377">
        <v>5712</v>
      </c>
      <c r="L4377">
        <v>1294</v>
      </c>
      <c r="M4377">
        <f t="array" ref="M4377">SUM(IF(E$2:E4377=E4377,IF(B$2:B4377=B4377,IF(C$2:C4377=C4377,L$2:L4377))))</f>
        <v>8640</v>
      </c>
    </row>
    <row r="4378" spans="1:13" x14ac:dyDescent="0.25">
      <c r="A4378" s="2">
        <v>40710</v>
      </c>
      <c r="B4378">
        <v>2011</v>
      </c>
      <c r="C4378">
        <v>6</v>
      </c>
      <c r="D4378" t="s">
        <v>33</v>
      </c>
      <c r="E4378" t="s">
        <v>10</v>
      </c>
      <c r="F4378">
        <v>628</v>
      </c>
      <c r="G4378">
        <v>521</v>
      </c>
      <c r="H4378">
        <v>8</v>
      </c>
      <c r="I4378">
        <v>4168</v>
      </c>
      <c r="J4378">
        <v>4796</v>
      </c>
      <c r="K4378">
        <v>4356</v>
      </c>
      <c r="L4378">
        <v>-440</v>
      </c>
      <c r="M4378">
        <f t="array" ref="M4378">SUM(IF(E$2:E4378=E4378,IF(B$2:B4378=B4378,IF(C$2:C4378=C4378,L$2:L4378))))</f>
        <v>8200</v>
      </c>
    </row>
    <row r="4379" spans="1:13" x14ac:dyDescent="0.25">
      <c r="A4379" s="2">
        <v>40712</v>
      </c>
      <c r="B4379">
        <v>2011</v>
      </c>
      <c r="C4379">
        <v>6</v>
      </c>
      <c r="D4379" t="s">
        <v>35</v>
      </c>
      <c r="E4379" t="s">
        <v>12</v>
      </c>
      <c r="F4379">
        <v>785</v>
      </c>
      <c r="G4379">
        <v>669</v>
      </c>
      <c r="H4379">
        <v>6</v>
      </c>
      <c r="I4379">
        <v>4014</v>
      </c>
      <c r="J4379">
        <v>4799</v>
      </c>
      <c r="K4379">
        <v>12955</v>
      </c>
      <c r="L4379">
        <v>8156</v>
      </c>
      <c r="M4379">
        <f t="array" ref="M4379">SUM(IF(E$2:E4379=E4379,IF(B$2:B4379=B4379,IF(C$2:C4379=C4379,L$2:L4379))))</f>
        <v>7100</v>
      </c>
    </row>
    <row r="4380" spans="1:13" x14ac:dyDescent="0.25">
      <c r="A4380" s="2">
        <v>40712</v>
      </c>
      <c r="B4380">
        <v>2011</v>
      </c>
      <c r="C4380">
        <v>6</v>
      </c>
      <c r="D4380" t="s">
        <v>35</v>
      </c>
      <c r="E4380" t="s">
        <v>13</v>
      </c>
      <c r="F4380">
        <v>1228</v>
      </c>
      <c r="G4380">
        <v>669</v>
      </c>
      <c r="H4380">
        <v>2</v>
      </c>
      <c r="I4380">
        <v>1338</v>
      </c>
      <c r="J4380">
        <v>2566</v>
      </c>
      <c r="K4380">
        <v>2695</v>
      </c>
      <c r="L4380">
        <v>129</v>
      </c>
      <c r="M4380">
        <f t="array" ref="M4380">SUM(IF(E$2:E4380=E4380,IF(B$2:B4380=B4380,IF(C$2:C4380=C4380,L$2:L4380))))</f>
        <v>-596</v>
      </c>
    </row>
    <row r="4381" spans="1:13" x14ac:dyDescent="0.25">
      <c r="A4381" s="2">
        <v>40713</v>
      </c>
      <c r="B4381">
        <v>2011</v>
      </c>
      <c r="C4381">
        <v>6</v>
      </c>
      <c r="D4381" t="s">
        <v>36</v>
      </c>
      <c r="E4381" t="s">
        <v>12</v>
      </c>
      <c r="F4381">
        <v>785</v>
      </c>
      <c r="G4381">
        <v>521</v>
      </c>
      <c r="H4381">
        <v>7</v>
      </c>
      <c r="I4381">
        <v>3647</v>
      </c>
      <c r="J4381">
        <v>4432</v>
      </c>
      <c r="K4381">
        <v>3891</v>
      </c>
      <c r="L4381">
        <v>-541</v>
      </c>
      <c r="M4381">
        <f t="array" ref="M4381">SUM(IF(E$2:E4381=E4381,IF(B$2:B4381=B4381,IF(C$2:C4381=C4381,L$2:L4381))))</f>
        <v>6559</v>
      </c>
    </row>
    <row r="4382" spans="1:13" x14ac:dyDescent="0.25">
      <c r="A4382" s="2">
        <v>40713</v>
      </c>
      <c r="B4382">
        <v>2011</v>
      </c>
      <c r="C4382">
        <v>6</v>
      </c>
      <c r="D4382" t="s">
        <v>36</v>
      </c>
      <c r="E4382" t="s">
        <v>10</v>
      </c>
      <c r="F4382">
        <v>628</v>
      </c>
      <c r="G4382">
        <v>521</v>
      </c>
      <c r="H4382">
        <v>10</v>
      </c>
      <c r="I4382">
        <v>5210</v>
      </c>
      <c r="J4382">
        <v>5838</v>
      </c>
      <c r="K4382">
        <v>5276</v>
      </c>
      <c r="L4382">
        <v>-562</v>
      </c>
      <c r="M4382">
        <f t="array" ref="M4382">SUM(IF(E$2:E4382=E4382,IF(B$2:B4382=B4382,IF(C$2:C4382=C4382,L$2:L4382))))</f>
        <v>7638</v>
      </c>
    </row>
    <row r="4383" spans="1:13" x14ac:dyDescent="0.25">
      <c r="A4383" s="2">
        <v>40714</v>
      </c>
      <c r="B4383">
        <v>2011</v>
      </c>
      <c r="C4383">
        <v>6</v>
      </c>
      <c r="D4383" t="s">
        <v>30</v>
      </c>
      <c r="E4383" t="s">
        <v>12</v>
      </c>
      <c r="F4383">
        <v>785</v>
      </c>
      <c r="G4383">
        <v>558</v>
      </c>
      <c r="H4383">
        <v>2</v>
      </c>
      <c r="I4383">
        <v>1116</v>
      </c>
      <c r="J4383">
        <v>1901</v>
      </c>
      <c r="K4383">
        <v>4209</v>
      </c>
      <c r="L4383">
        <v>2308</v>
      </c>
      <c r="M4383">
        <f t="array" ref="M4383">SUM(IF(E$2:E4383=E4383,IF(B$2:B4383=B4383,IF(C$2:C4383=C4383,L$2:L4383))))</f>
        <v>8867</v>
      </c>
    </row>
    <row r="4384" spans="1:13" x14ac:dyDescent="0.25">
      <c r="A4384" s="2">
        <v>40715</v>
      </c>
      <c r="B4384">
        <v>2011</v>
      </c>
      <c r="C4384">
        <v>6</v>
      </c>
      <c r="D4384" t="s">
        <v>31</v>
      </c>
      <c r="E4384" t="s">
        <v>10</v>
      </c>
      <c r="F4384">
        <v>628</v>
      </c>
      <c r="G4384">
        <v>758</v>
      </c>
      <c r="H4384">
        <v>5</v>
      </c>
      <c r="I4384">
        <v>3790</v>
      </c>
      <c r="J4384">
        <v>4418</v>
      </c>
      <c r="K4384">
        <v>3537</v>
      </c>
      <c r="L4384">
        <v>-881</v>
      </c>
      <c r="M4384">
        <f t="array" ref="M4384">SUM(IF(E$2:E4384=E4384,IF(B$2:B4384=B4384,IF(C$2:C4384=C4384,L$2:L4384))))</f>
        <v>6757</v>
      </c>
    </row>
    <row r="4385" spans="1:13" x14ac:dyDescent="0.25">
      <c r="A4385" s="2">
        <v>40715</v>
      </c>
      <c r="B4385">
        <v>2011</v>
      </c>
      <c r="C4385">
        <v>6</v>
      </c>
      <c r="D4385" t="s">
        <v>31</v>
      </c>
      <c r="E4385" t="s">
        <v>13</v>
      </c>
      <c r="F4385">
        <v>1228</v>
      </c>
      <c r="G4385">
        <v>758</v>
      </c>
      <c r="H4385">
        <v>9</v>
      </c>
      <c r="I4385">
        <v>6822</v>
      </c>
      <c r="J4385">
        <v>8050</v>
      </c>
      <c r="K4385">
        <v>9626</v>
      </c>
      <c r="L4385">
        <v>1576</v>
      </c>
      <c r="M4385">
        <f t="array" ref="M4385">SUM(IF(E$2:E4385=E4385,IF(B$2:B4385=B4385,IF(C$2:C4385=C4385,L$2:L4385))))</f>
        <v>980</v>
      </c>
    </row>
    <row r="4386" spans="1:13" x14ac:dyDescent="0.25">
      <c r="A4386" s="2">
        <v>40716</v>
      </c>
      <c r="B4386">
        <v>2011</v>
      </c>
      <c r="C4386">
        <v>6</v>
      </c>
      <c r="D4386" t="s">
        <v>32</v>
      </c>
      <c r="E4386" t="s">
        <v>12</v>
      </c>
      <c r="F4386">
        <v>785</v>
      </c>
      <c r="G4386">
        <v>758</v>
      </c>
      <c r="H4386">
        <v>3</v>
      </c>
      <c r="I4386">
        <v>2274</v>
      </c>
      <c r="J4386">
        <v>3059</v>
      </c>
      <c r="K4386">
        <v>2863</v>
      </c>
      <c r="L4386">
        <v>-196</v>
      </c>
      <c r="M4386">
        <f t="array" ref="M4386">SUM(IF(E$2:E4386=E4386,IF(B$2:B4386=B4386,IF(C$2:C4386=C4386,L$2:L4386))))</f>
        <v>8671</v>
      </c>
    </row>
    <row r="4387" spans="1:13" x14ac:dyDescent="0.25">
      <c r="A4387" s="2">
        <v>40717</v>
      </c>
      <c r="B4387">
        <v>2011</v>
      </c>
      <c r="C4387">
        <v>6</v>
      </c>
      <c r="D4387" t="s">
        <v>33</v>
      </c>
      <c r="E4387" t="s">
        <v>7</v>
      </c>
      <c r="F4387">
        <v>1179</v>
      </c>
      <c r="G4387">
        <v>521</v>
      </c>
      <c r="H4387">
        <v>6</v>
      </c>
      <c r="I4387">
        <v>3126</v>
      </c>
      <c r="J4387">
        <v>4305</v>
      </c>
      <c r="K4387">
        <v>3467</v>
      </c>
      <c r="L4387">
        <v>-838</v>
      </c>
      <c r="M4387">
        <f t="array" ref="M4387">SUM(IF(E$2:E4387=E4387,IF(B$2:B4387=B4387,IF(C$2:C4387=C4387,L$2:L4387))))</f>
        <v>-838</v>
      </c>
    </row>
    <row r="4388" spans="1:13" x14ac:dyDescent="0.25">
      <c r="A4388" s="2">
        <v>40717</v>
      </c>
      <c r="B4388">
        <v>2011</v>
      </c>
      <c r="C4388">
        <v>6</v>
      </c>
      <c r="D4388" t="s">
        <v>33</v>
      </c>
      <c r="E4388" t="s">
        <v>10</v>
      </c>
      <c r="F4388">
        <v>628</v>
      </c>
      <c r="G4388">
        <v>521</v>
      </c>
      <c r="H4388">
        <v>3</v>
      </c>
      <c r="I4388">
        <v>1563</v>
      </c>
      <c r="J4388">
        <v>2191</v>
      </c>
      <c r="K4388">
        <v>2386</v>
      </c>
      <c r="L4388">
        <v>195</v>
      </c>
      <c r="M4388">
        <f t="array" ref="M4388">SUM(IF(E$2:E4388=E4388,IF(B$2:B4388=B4388,IF(C$2:C4388=C4388,L$2:L4388))))</f>
        <v>6952</v>
      </c>
    </row>
    <row r="4389" spans="1:13" x14ac:dyDescent="0.25">
      <c r="A4389" s="2">
        <v>40718</v>
      </c>
      <c r="B4389">
        <v>2011</v>
      </c>
      <c r="C4389">
        <v>6</v>
      </c>
      <c r="D4389" t="s">
        <v>34</v>
      </c>
      <c r="E4389" t="s">
        <v>13</v>
      </c>
      <c r="F4389">
        <v>1228</v>
      </c>
      <c r="G4389">
        <v>558</v>
      </c>
      <c r="H4389">
        <v>5</v>
      </c>
      <c r="I4389">
        <v>2790</v>
      </c>
      <c r="J4389">
        <v>4018</v>
      </c>
      <c r="K4389">
        <v>4009</v>
      </c>
      <c r="L4389">
        <v>-9</v>
      </c>
      <c r="M4389">
        <f t="array" ref="M4389">SUM(IF(E$2:E4389=E4389,IF(B$2:B4389=B4389,IF(C$2:C4389=C4389,L$2:L4389))))</f>
        <v>971</v>
      </c>
    </row>
    <row r="4390" spans="1:13" x14ac:dyDescent="0.25">
      <c r="A4390" s="2">
        <v>40718</v>
      </c>
      <c r="B4390">
        <v>2011</v>
      </c>
      <c r="C4390">
        <v>6</v>
      </c>
      <c r="D4390" t="s">
        <v>34</v>
      </c>
      <c r="E4390" t="s">
        <v>7</v>
      </c>
      <c r="F4390">
        <v>1179</v>
      </c>
      <c r="G4390">
        <v>558</v>
      </c>
      <c r="H4390">
        <v>9</v>
      </c>
      <c r="I4390">
        <v>5022</v>
      </c>
      <c r="J4390">
        <v>6201</v>
      </c>
      <c r="K4390">
        <v>7348</v>
      </c>
      <c r="L4390">
        <v>1147</v>
      </c>
      <c r="M4390">
        <f t="array" ref="M4390">SUM(IF(E$2:E4390=E4390,IF(B$2:B4390=B4390,IF(C$2:C4390=C4390,L$2:L4390))))</f>
        <v>309</v>
      </c>
    </row>
    <row r="4391" spans="1:13" x14ac:dyDescent="0.25">
      <c r="A4391" s="2">
        <v>40720</v>
      </c>
      <c r="B4391">
        <v>2011</v>
      </c>
      <c r="C4391">
        <v>6</v>
      </c>
      <c r="D4391" t="s">
        <v>36</v>
      </c>
      <c r="E4391" t="s">
        <v>12</v>
      </c>
      <c r="F4391">
        <v>785</v>
      </c>
      <c r="G4391">
        <v>521</v>
      </c>
      <c r="H4391">
        <v>7</v>
      </c>
      <c r="I4391">
        <v>3647</v>
      </c>
      <c r="J4391">
        <v>4432</v>
      </c>
      <c r="K4391">
        <v>4025</v>
      </c>
      <c r="L4391">
        <v>-407</v>
      </c>
      <c r="M4391">
        <f t="array" ref="M4391">SUM(IF(E$2:E4391=E4391,IF(B$2:B4391=B4391,IF(C$2:C4391=C4391,L$2:L4391))))</f>
        <v>8264</v>
      </c>
    </row>
    <row r="4392" spans="1:13" x14ac:dyDescent="0.25">
      <c r="A4392" s="2">
        <v>40721</v>
      </c>
      <c r="B4392">
        <v>2011</v>
      </c>
      <c r="C4392">
        <v>6</v>
      </c>
      <c r="D4392" t="s">
        <v>30</v>
      </c>
      <c r="E4392" t="s">
        <v>12</v>
      </c>
      <c r="F4392">
        <v>785</v>
      </c>
      <c r="G4392">
        <v>558</v>
      </c>
      <c r="H4392">
        <v>3</v>
      </c>
      <c r="I4392">
        <v>1674</v>
      </c>
      <c r="J4392">
        <v>2459</v>
      </c>
      <c r="K4392">
        <v>1991</v>
      </c>
      <c r="L4392">
        <v>-468</v>
      </c>
      <c r="M4392">
        <f t="array" ref="M4392">SUM(IF(E$2:E4392=E4392,IF(B$2:B4392=B4392,IF(C$2:C4392=C4392,L$2:L4392))))</f>
        <v>7796</v>
      </c>
    </row>
    <row r="4393" spans="1:13" x14ac:dyDescent="0.25">
      <c r="A4393" s="2">
        <v>40722</v>
      </c>
      <c r="B4393">
        <v>2011</v>
      </c>
      <c r="C4393">
        <v>6</v>
      </c>
      <c r="D4393" t="s">
        <v>31</v>
      </c>
      <c r="E4393" t="s">
        <v>12</v>
      </c>
      <c r="F4393">
        <v>785</v>
      </c>
      <c r="G4393">
        <v>758</v>
      </c>
      <c r="H4393">
        <v>2</v>
      </c>
      <c r="I4393">
        <v>1516</v>
      </c>
      <c r="J4393">
        <v>2301</v>
      </c>
      <c r="K4393">
        <v>2578</v>
      </c>
      <c r="L4393">
        <v>277</v>
      </c>
      <c r="M4393">
        <f t="array" ref="M4393">SUM(IF(E$2:E4393=E4393,IF(B$2:B4393=B4393,IF(C$2:C4393=C4393,L$2:L4393))))</f>
        <v>8073</v>
      </c>
    </row>
    <row r="4394" spans="1:13" x14ac:dyDescent="0.25">
      <c r="A4394" s="2">
        <v>40722</v>
      </c>
      <c r="B4394">
        <v>2011</v>
      </c>
      <c r="C4394">
        <v>6</v>
      </c>
      <c r="D4394" t="s">
        <v>31</v>
      </c>
      <c r="E4394" t="s">
        <v>13</v>
      </c>
      <c r="F4394">
        <v>1228</v>
      </c>
      <c r="G4394">
        <v>758</v>
      </c>
      <c r="H4394">
        <v>7</v>
      </c>
      <c r="I4394">
        <v>5306</v>
      </c>
      <c r="J4394">
        <v>6534</v>
      </c>
      <c r="K4394">
        <v>12941</v>
      </c>
      <c r="L4394">
        <v>6407</v>
      </c>
      <c r="M4394">
        <f t="array" ref="M4394">SUM(IF(E$2:E4394=E4394,IF(B$2:B4394=B4394,IF(C$2:C4394=C4394,L$2:L4394))))</f>
        <v>7378</v>
      </c>
    </row>
    <row r="4395" spans="1:13" x14ac:dyDescent="0.25">
      <c r="A4395" s="2">
        <v>40723</v>
      </c>
      <c r="B4395">
        <v>2011</v>
      </c>
      <c r="C4395">
        <v>6</v>
      </c>
      <c r="D4395" t="s">
        <v>32</v>
      </c>
      <c r="E4395" t="s">
        <v>10</v>
      </c>
      <c r="F4395">
        <v>628</v>
      </c>
      <c r="G4395">
        <v>758</v>
      </c>
      <c r="H4395">
        <v>3</v>
      </c>
      <c r="I4395">
        <v>2274</v>
      </c>
      <c r="J4395">
        <v>2902</v>
      </c>
      <c r="K4395">
        <v>2735</v>
      </c>
      <c r="L4395">
        <v>-167</v>
      </c>
      <c r="M4395">
        <f t="array" ref="M4395">SUM(IF(E$2:E4395=E4395,IF(B$2:B4395=B4395,IF(C$2:C4395=C4395,L$2:L4395))))</f>
        <v>6785</v>
      </c>
    </row>
    <row r="4396" spans="1:13" x14ac:dyDescent="0.25">
      <c r="A4396" s="2">
        <v>40723</v>
      </c>
      <c r="B4396">
        <v>2011</v>
      </c>
      <c r="C4396">
        <v>6</v>
      </c>
      <c r="D4396" t="s">
        <v>32</v>
      </c>
      <c r="E4396" t="s">
        <v>7</v>
      </c>
      <c r="F4396">
        <v>1179</v>
      </c>
      <c r="G4396">
        <v>758</v>
      </c>
      <c r="H4396">
        <v>7</v>
      </c>
      <c r="I4396">
        <v>5306</v>
      </c>
      <c r="J4396">
        <v>6485</v>
      </c>
      <c r="K4396">
        <v>6432</v>
      </c>
      <c r="L4396">
        <v>-53</v>
      </c>
      <c r="M4396">
        <f t="array" ref="M4396">SUM(IF(E$2:E4396=E4396,IF(B$2:B4396=B4396,IF(C$2:C4396=C4396,L$2:L4396))))</f>
        <v>256</v>
      </c>
    </row>
    <row r="4397" spans="1:13" x14ac:dyDescent="0.25">
      <c r="A4397" s="2">
        <v>40724</v>
      </c>
      <c r="B4397">
        <v>2011</v>
      </c>
      <c r="C4397">
        <v>6</v>
      </c>
      <c r="D4397" t="s">
        <v>33</v>
      </c>
      <c r="E4397" t="s">
        <v>12</v>
      </c>
      <c r="F4397">
        <v>785</v>
      </c>
      <c r="G4397">
        <v>521</v>
      </c>
      <c r="H4397">
        <v>4</v>
      </c>
      <c r="I4397">
        <v>2084</v>
      </c>
      <c r="J4397">
        <v>2869</v>
      </c>
      <c r="K4397">
        <v>3122</v>
      </c>
      <c r="L4397">
        <v>253</v>
      </c>
      <c r="M4397">
        <f t="array" ref="M4397">SUM(IF(E$2:E4397=E4397,IF(B$2:B4397=B4397,IF(C$2:C4397=C4397,L$2:L4397))))</f>
        <v>8326</v>
      </c>
    </row>
    <row r="4398" spans="1:13" x14ac:dyDescent="0.25">
      <c r="A4398" s="2">
        <v>40724</v>
      </c>
      <c r="B4398">
        <v>2011</v>
      </c>
      <c r="C4398">
        <v>6</v>
      </c>
      <c r="D4398" t="s">
        <v>33</v>
      </c>
      <c r="E4398" t="s">
        <v>10</v>
      </c>
      <c r="F4398">
        <v>628</v>
      </c>
      <c r="G4398">
        <v>521</v>
      </c>
      <c r="H4398">
        <v>7</v>
      </c>
      <c r="I4398">
        <v>3647</v>
      </c>
      <c r="J4398">
        <v>4275</v>
      </c>
      <c r="K4398">
        <v>5100</v>
      </c>
      <c r="L4398">
        <v>825</v>
      </c>
      <c r="M4398">
        <f t="array" ref="M4398">SUM(IF(E$2:E4398=E4398,IF(B$2:B4398=B4398,IF(C$2:C4398=C4398,L$2:L4398))))</f>
        <v>7610</v>
      </c>
    </row>
    <row r="4399" spans="1:13" x14ac:dyDescent="0.25">
      <c r="A4399" s="2">
        <v>40725</v>
      </c>
      <c r="B4399">
        <v>2011</v>
      </c>
      <c r="C4399">
        <v>7</v>
      </c>
      <c r="D4399" t="s">
        <v>34</v>
      </c>
      <c r="E4399" t="s">
        <v>12</v>
      </c>
      <c r="F4399">
        <v>785</v>
      </c>
      <c r="G4399">
        <v>558</v>
      </c>
      <c r="H4399">
        <v>4</v>
      </c>
      <c r="I4399">
        <v>2232</v>
      </c>
      <c r="J4399">
        <v>3017</v>
      </c>
      <c r="K4399">
        <v>2973</v>
      </c>
      <c r="L4399">
        <v>-44</v>
      </c>
      <c r="M4399">
        <f t="array" ref="M4399">SUM(IF(E$2:E4399=E4399,IF(B$2:B4399=B4399,IF(C$2:C4399=C4399,L$2:L4399))))</f>
        <v>-44</v>
      </c>
    </row>
    <row r="4400" spans="1:13" x14ac:dyDescent="0.25">
      <c r="A4400" s="2">
        <v>40725</v>
      </c>
      <c r="B4400">
        <v>2011</v>
      </c>
      <c r="C4400">
        <v>7</v>
      </c>
      <c r="D4400" t="s">
        <v>34</v>
      </c>
      <c r="E4400" t="s">
        <v>8</v>
      </c>
      <c r="F4400">
        <v>1077</v>
      </c>
      <c r="G4400">
        <v>558</v>
      </c>
      <c r="H4400">
        <v>8</v>
      </c>
      <c r="I4400">
        <v>4464</v>
      </c>
      <c r="J4400">
        <v>5541</v>
      </c>
      <c r="K4400">
        <v>5604</v>
      </c>
      <c r="L4400">
        <v>63</v>
      </c>
      <c r="M4400">
        <f t="array" ref="M4400">SUM(IF(E$2:E4400=E4400,IF(B$2:B4400=B4400,IF(C$2:C4400=C4400,L$2:L4400))))</f>
        <v>63</v>
      </c>
    </row>
    <row r="4401" spans="1:13" x14ac:dyDescent="0.25">
      <c r="A4401" s="2">
        <v>40727</v>
      </c>
      <c r="B4401">
        <v>2011</v>
      </c>
      <c r="C4401">
        <v>7</v>
      </c>
      <c r="D4401" t="s">
        <v>36</v>
      </c>
      <c r="E4401" t="s">
        <v>10</v>
      </c>
      <c r="F4401">
        <v>628</v>
      </c>
      <c r="G4401">
        <v>521</v>
      </c>
      <c r="H4401">
        <v>4</v>
      </c>
      <c r="I4401">
        <v>2084</v>
      </c>
      <c r="J4401">
        <v>2712</v>
      </c>
      <c r="K4401">
        <v>3063</v>
      </c>
      <c r="L4401">
        <v>351</v>
      </c>
      <c r="M4401">
        <f t="array" ref="M4401">SUM(IF(E$2:E4401=E4401,IF(B$2:B4401=B4401,IF(C$2:C4401=C4401,L$2:L4401))))</f>
        <v>351</v>
      </c>
    </row>
    <row r="4402" spans="1:13" x14ac:dyDescent="0.25">
      <c r="A4402" s="2">
        <v>40728</v>
      </c>
      <c r="B4402">
        <v>2011</v>
      </c>
      <c r="C4402">
        <v>7</v>
      </c>
      <c r="D4402" t="s">
        <v>30</v>
      </c>
      <c r="E4402" t="s">
        <v>10</v>
      </c>
      <c r="F4402">
        <v>628</v>
      </c>
      <c r="G4402">
        <v>558</v>
      </c>
      <c r="H4402">
        <v>7</v>
      </c>
      <c r="I4402">
        <v>3906</v>
      </c>
      <c r="J4402">
        <v>4534</v>
      </c>
      <c r="K4402">
        <v>4279</v>
      </c>
      <c r="L4402">
        <v>-255</v>
      </c>
      <c r="M4402">
        <f t="array" ref="M4402">SUM(IF(E$2:E4402=E4402,IF(B$2:B4402=B4402,IF(C$2:C4402=C4402,L$2:L4402))))</f>
        <v>96</v>
      </c>
    </row>
    <row r="4403" spans="1:13" x14ac:dyDescent="0.25">
      <c r="A4403" s="2">
        <v>40729</v>
      </c>
      <c r="B4403">
        <v>2011</v>
      </c>
      <c r="C4403">
        <v>7</v>
      </c>
      <c r="D4403" t="s">
        <v>31</v>
      </c>
      <c r="E4403" t="s">
        <v>10</v>
      </c>
      <c r="F4403">
        <v>628</v>
      </c>
      <c r="G4403">
        <v>758</v>
      </c>
      <c r="H4403">
        <v>9</v>
      </c>
      <c r="I4403">
        <v>6822</v>
      </c>
      <c r="J4403">
        <v>7450</v>
      </c>
      <c r="K4403">
        <v>6450</v>
      </c>
      <c r="L4403">
        <v>-1000</v>
      </c>
      <c r="M4403">
        <f t="array" ref="M4403">SUM(IF(E$2:E4403=E4403,IF(B$2:B4403=B4403,IF(C$2:C4403=C4403,L$2:L4403))))</f>
        <v>-904</v>
      </c>
    </row>
    <row r="4404" spans="1:13" x14ac:dyDescent="0.25">
      <c r="A4404" s="2">
        <v>40730</v>
      </c>
      <c r="B4404">
        <v>2011</v>
      </c>
      <c r="C4404">
        <v>7</v>
      </c>
      <c r="D4404" t="s">
        <v>32</v>
      </c>
      <c r="E4404" t="s">
        <v>10</v>
      </c>
      <c r="F4404">
        <v>628</v>
      </c>
      <c r="G4404">
        <v>758</v>
      </c>
      <c r="H4404">
        <v>7</v>
      </c>
      <c r="I4404">
        <v>5306</v>
      </c>
      <c r="J4404">
        <v>5934</v>
      </c>
      <c r="K4404">
        <v>8762</v>
      </c>
      <c r="L4404">
        <v>2828</v>
      </c>
      <c r="M4404">
        <f t="array" ref="M4404">SUM(IF(E$2:E4404=E4404,IF(B$2:B4404=B4404,IF(C$2:C4404=C4404,L$2:L4404))))</f>
        <v>1924</v>
      </c>
    </row>
    <row r="4405" spans="1:13" x14ac:dyDescent="0.25">
      <c r="A4405" s="2">
        <v>40731</v>
      </c>
      <c r="B4405">
        <v>2011</v>
      </c>
      <c r="C4405">
        <v>7</v>
      </c>
      <c r="D4405" t="s">
        <v>33</v>
      </c>
      <c r="E4405" t="s">
        <v>10</v>
      </c>
      <c r="F4405">
        <v>628</v>
      </c>
      <c r="G4405">
        <v>521</v>
      </c>
      <c r="H4405">
        <v>10</v>
      </c>
      <c r="I4405">
        <v>5210</v>
      </c>
      <c r="J4405">
        <v>5838</v>
      </c>
      <c r="K4405">
        <v>6602</v>
      </c>
      <c r="L4405">
        <v>764</v>
      </c>
      <c r="M4405">
        <f t="array" ref="M4405">SUM(IF(E$2:E4405=E4405,IF(B$2:B4405=B4405,IF(C$2:C4405=C4405,L$2:L4405))))</f>
        <v>2688</v>
      </c>
    </row>
    <row r="4406" spans="1:13" x14ac:dyDescent="0.25">
      <c r="A4406" s="2">
        <v>40733</v>
      </c>
      <c r="B4406">
        <v>2011</v>
      </c>
      <c r="C4406">
        <v>7</v>
      </c>
      <c r="D4406" t="s">
        <v>35</v>
      </c>
      <c r="E4406" t="s">
        <v>12</v>
      </c>
      <c r="F4406">
        <v>785</v>
      </c>
      <c r="G4406">
        <v>669</v>
      </c>
      <c r="H4406">
        <v>9</v>
      </c>
      <c r="I4406">
        <v>6021</v>
      </c>
      <c r="J4406">
        <v>6806</v>
      </c>
      <c r="K4406">
        <v>7339</v>
      </c>
      <c r="L4406">
        <v>533</v>
      </c>
      <c r="M4406">
        <f t="array" ref="M4406">SUM(IF(E$2:E4406=E4406,IF(B$2:B4406=B4406,IF(C$2:C4406=C4406,L$2:L4406))))</f>
        <v>489</v>
      </c>
    </row>
    <row r="4407" spans="1:13" x14ac:dyDescent="0.25">
      <c r="A4407" s="2">
        <v>40733</v>
      </c>
      <c r="B4407">
        <v>2011</v>
      </c>
      <c r="C4407">
        <v>7</v>
      </c>
      <c r="D4407" t="s">
        <v>35</v>
      </c>
      <c r="E4407" t="s">
        <v>13</v>
      </c>
      <c r="F4407">
        <v>1228</v>
      </c>
      <c r="G4407">
        <v>669</v>
      </c>
      <c r="H4407">
        <v>6</v>
      </c>
      <c r="I4407">
        <v>4014</v>
      </c>
      <c r="J4407">
        <v>5242</v>
      </c>
      <c r="K4407">
        <v>4346</v>
      </c>
      <c r="L4407">
        <v>-896</v>
      </c>
      <c r="M4407">
        <f t="array" ref="M4407">SUM(IF(E$2:E4407=E4407,IF(B$2:B4407=B4407,IF(C$2:C4407=C4407,L$2:L4407))))</f>
        <v>-896</v>
      </c>
    </row>
    <row r="4408" spans="1:13" x14ac:dyDescent="0.25">
      <c r="A4408" s="2">
        <v>40735</v>
      </c>
      <c r="B4408">
        <v>2011</v>
      </c>
      <c r="C4408">
        <v>7</v>
      </c>
      <c r="D4408" t="s">
        <v>30</v>
      </c>
      <c r="E4408" t="s">
        <v>7</v>
      </c>
      <c r="F4408">
        <v>1179</v>
      </c>
      <c r="G4408">
        <v>558</v>
      </c>
      <c r="H4408">
        <v>4</v>
      </c>
      <c r="I4408">
        <v>2232</v>
      </c>
      <c r="J4408">
        <v>3411</v>
      </c>
      <c r="K4408">
        <v>2838</v>
      </c>
      <c r="L4408">
        <v>-573</v>
      </c>
      <c r="M4408">
        <f t="array" ref="M4408">SUM(IF(E$2:E4408=E4408,IF(B$2:B4408=B4408,IF(C$2:C4408=C4408,L$2:L4408))))</f>
        <v>-573</v>
      </c>
    </row>
    <row r="4409" spans="1:13" x14ac:dyDescent="0.25">
      <c r="A4409" s="2">
        <v>40735</v>
      </c>
      <c r="B4409">
        <v>2011</v>
      </c>
      <c r="C4409">
        <v>7</v>
      </c>
      <c r="D4409" t="s">
        <v>30</v>
      </c>
      <c r="E4409" t="s">
        <v>12</v>
      </c>
      <c r="F4409">
        <v>785</v>
      </c>
      <c r="G4409">
        <v>558</v>
      </c>
      <c r="H4409">
        <v>5</v>
      </c>
      <c r="I4409">
        <v>2790</v>
      </c>
      <c r="J4409">
        <v>3575</v>
      </c>
      <c r="K4409">
        <v>13887</v>
      </c>
      <c r="L4409">
        <v>10312</v>
      </c>
      <c r="M4409">
        <f t="array" ref="M4409">SUM(IF(E$2:E4409=E4409,IF(B$2:B4409=B4409,IF(C$2:C4409=C4409,L$2:L4409))))</f>
        <v>10801</v>
      </c>
    </row>
    <row r="4410" spans="1:13" x14ac:dyDescent="0.25">
      <c r="A4410" s="2">
        <v>40735</v>
      </c>
      <c r="B4410">
        <v>2011</v>
      </c>
      <c r="C4410">
        <v>7</v>
      </c>
      <c r="D4410" t="s">
        <v>30</v>
      </c>
      <c r="E4410" t="s">
        <v>8</v>
      </c>
      <c r="F4410">
        <v>1077</v>
      </c>
      <c r="G4410">
        <v>558</v>
      </c>
      <c r="H4410">
        <v>1</v>
      </c>
      <c r="I4410">
        <v>558</v>
      </c>
      <c r="J4410">
        <v>1635</v>
      </c>
      <c r="K4410">
        <v>1635</v>
      </c>
      <c r="L4410">
        <v>0</v>
      </c>
      <c r="M4410">
        <f t="array" ref="M4410">SUM(IF(E$2:E4410=E4410,IF(B$2:B4410=B4410,IF(C$2:C4410=C4410,L$2:L4410))))</f>
        <v>63</v>
      </c>
    </row>
    <row r="4411" spans="1:13" x14ac:dyDescent="0.25">
      <c r="A4411" s="2">
        <v>40738</v>
      </c>
      <c r="B4411">
        <v>2011</v>
      </c>
      <c r="C4411">
        <v>7</v>
      </c>
      <c r="D4411" t="s">
        <v>33</v>
      </c>
      <c r="E4411" t="s">
        <v>10</v>
      </c>
      <c r="F4411">
        <v>628</v>
      </c>
      <c r="G4411">
        <v>521</v>
      </c>
      <c r="H4411">
        <v>8</v>
      </c>
      <c r="I4411">
        <v>4168</v>
      </c>
      <c r="J4411">
        <v>4796</v>
      </c>
      <c r="K4411">
        <v>5253</v>
      </c>
      <c r="L4411">
        <v>457</v>
      </c>
      <c r="M4411">
        <f t="array" ref="M4411">SUM(IF(E$2:E4411=E4411,IF(B$2:B4411=B4411,IF(C$2:C4411=C4411,L$2:L4411))))</f>
        <v>3145</v>
      </c>
    </row>
    <row r="4412" spans="1:13" x14ac:dyDescent="0.25">
      <c r="A4412" s="2">
        <v>40738</v>
      </c>
      <c r="B4412">
        <v>2011</v>
      </c>
      <c r="C4412">
        <v>7</v>
      </c>
      <c r="D4412" t="s">
        <v>33</v>
      </c>
      <c r="E4412" t="s">
        <v>12</v>
      </c>
      <c r="F4412">
        <v>785</v>
      </c>
      <c r="G4412">
        <v>521</v>
      </c>
      <c r="H4412">
        <v>4</v>
      </c>
      <c r="I4412">
        <v>2084</v>
      </c>
      <c r="J4412">
        <v>2869</v>
      </c>
      <c r="K4412">
        <v>7010</v>
      </c>
      <c r="L4412">
        <v>4141</v>
      </c>
      <c r="M4412">
        <f t="array" ref="M4412">SUM(IF(E$2:E4412=E4412,IF(B$2:B4412=B4412,IF(C$2:C4412=C4412,L$2:L4412))))</f>
        <v>14942</v>
      </c>
    </row>
    <row r="4413" spans="1:13" x14ac:dyDescent="0.25">
      <c r="A4413" s="2">
        <v>40739</v>
      </c>
      <c r="B4413">
        <v>2011</v>
      </c>
      <c r="C4413">
        <v>7</v>
      </c>
      <c r="D4413" t="s">
        <v>34</v>
      </c>
      <c r="E4413" t="s">
        <v>7</v>
      </c>
      <c r="F4413">
        <v>1179</v>
      </c>
      <c r="G4413">
        <v>558</v>
      </c>
      <c r="H4413">
        <v>2</v>
      </c>
      <c r="I4413">
        <v>1116</v>
      </c>
      <c r="J4413">
        <v>2295</v>
      </c>
      <c r="K4413">
        <v>2869</v>
      </c>
      <c r="L4413">
        <v>574</v>
      </c>
      <c r="M4413">
        <f t="array" ref="M4413">SUM(IF(E$2:E4413=E4413,IF(B$2:B4413=B4413,IF(C$2:C4413=C4413,L$2:L4413))))</f>
        <v>1</v>
      </c>
    </row>
    <row r="4414" spans="1:13" x14ac:dyDescent="0.25">
      <c r="A4414" s="2">
        <v>40741</v>
      </c>
      <c r="B4414">
        <v>2011</v>
      </c>
      <c r="C4414">
        <v>7</v>
      </c>
      <c r="D4414" t="s">
        <v>36</v>
      </c>
      <c r="E4414" t="s">
        <v>10</v>
      </c>
      <c r="F4414">
        <v>628</v>
      </c>
      <c r="G4414">
        <v>521</v>
      </c>
      <c r="H4414">
        <v>3</v>
      </c>
      <c r="I4414">
        <v>1563</v>
      </c>
      <c r="J4414">
        <v>2191</v>
      </c>
      <c r="K4414">
        <v>2574</v>
      </c>
      <c r="L4414">
        <v>383</v>
      </c>
      <c r="M4414">
        <f t="array" ref="M4414">SUM(IF(E$2:E4414=E4414,IF(B$2:B4414=B4414,IF(C$2:C4414=C4414,L$2:L4414))))</f>
        <v>3528</v>
      </c>
    </row>
    <row r="4415" spans="1:13" x14ac:dyDescent="0.25">
      <c r="A4415" s="2">
        <v>40743</v>
      </c>
      <c r="B4415">
        <v>2011</v>
      </c>
      <c r="C4415">
        <v>7</v>
      </c>
      <c r="D4415" t="s">
        <v>31</v>
      </c>
      <c r="E4415" t="s">
        <v>8</v>
      </c>
      <c r="F4415">
        <v>1077</v>
      </c>
      <c r="G4415">
        <v>758</v>
      </c>
      <c r="H4415">
        <v>9</v>
      </c>
      <c r="I4415">
        <v>6822</v>
      </c>
      <c r="J4415">
        <v>7899</v>
      </c>
      <c r="K4415">
        <v>7513</v>
      </c>
      <c r="L4415">
        <v>-386</v>
      </c>
      <c r="M4415">
        <f t="array" ref="M4415">SUM(IF(E$2:E4415=E4415,IF(B$2:B4415=B4415,IF(C$2:C4415=C4415,L$2:L4415))))</f>
        <v>-323</v>
      </c>
    </row>
    <row r="4416" spans="1:13" x14ac:dyDescent="0.25">
      <c r="A4416" s="2">
        <v>40746</v>
      </c>
      <c r="B4416">
        <v>2011</v>
      </c>
      <c r="C4416">
        <v>7</v>
      </c>
      <c r="D4416" t="s">
        <v>34</v>
      </c>
      <c r="E4416" t="s">
        <v>10</v>
      </c>
      <c r="F4416">
        <v>628</v>
      </c>
      <c r="G4416">
        <v>558</v>
      </c>
      <c r="H4416">
        <v>7</v>
      </c>
      <c r="I4416">
        <v>3906</v>
      </c>
      <c r="J4416">
        <v>4534</v>
      </c>
      <c r="K4416">
        <v>4602</v>
      </c>
      <c r="L4416">
        <v>68</v>
      </c>
      <c r="M4416">
        <f t="array" ref="M4416">SUM(IF(E$2:E4416=E4416,IF(B$2:B4416=B4416,IF(C$2:C4416=C4416,L$2:L4416))))</f>
        <v>3596</v>
      </c>
    </row>
    <row r="4417" spans="1:13" x14ac:dyDescent="0.25">
      <c r="A4417" s="2">
        <v>40746</v>
      </c>
      <c r="B4417">
        <v>2011</v>
      </c>
      <c r="C4417">
        <v>7</v>
      </c>
      <c r="D4417" t="s">
        <v>34</v>
      </c>
      <c r="E4417" t="s">
        <v>7</v>
      </c>
      <c r="F4417">
        <v>1179</v>
      </c>
      <c r="G4417">
        <v>558</v>
      </c>
      <c r="H4417">
        <v>9</v>
      </c>
      <c r="I4417">
        <v>5022</v>
      </c>
      <c r="J4417">
        <v>6201</v>
      </c>
      <c r="K4417">
        <v>11956</v>
      </c>
      <c r="L4417">
        <v>5755</v>
      </c>
      <c r="M4417">
        <f t="array" ref="M4417">SUM(IF(E$2:E4417=E4417,IF(B$2:B4417=B4417,IF(C$2:C4417=C4417,L$2:L4417))))</f>
        <v>5756</v>
      </c>
    </row>
    <row r="4418" spans="1:13" x14ac:dyDescent="0.25">
      <c r="A4418" s="2">
        <v>40747</v>
      </c>
      <c r="B4418">
        <v>2011</v>
      </c>
      <c r="C4418">
        <v>7</v>
      </c>
      <c r="D4418" t="s">
        <v>35</v>
      </c>
      <c r="E4418" t="s">
        <v>12</v>
      </c>
      <c r="F4418">
        <v>785</v>
      </c>
      <c r="G4418">
        <v>669</v>
      </c>
      <c r="H4418">
        <v>1</v>
      </c>
      <c r="I4418">
        <v>669</v>
      </c>
      <c r="J4418">
        <v>1454</v>
      </c>
      <c r="K4418">
        <v>1566</v>
      </c>
      <c r="L4418">
        <v>112</v>
      </c>
      <c r="M4418">
        <f t="array" ref="M4418">SUM(IF(E$2:E4418=E4418,IF(B$2:B4418=B4418,IF(C$2:C4418=C4418,L$2:L4418))))</f>
        <v>15054</v>
      </c>
    </row>
    <row r="4419" spans="1:13" x14ac:dyDescent="0.25">
      <c r="A4419" s="2">
        <v>40750</v>
      </c>
      <c r="B4419">
        <v>2011</v>
      </c>
      <c r="C4419">
        <v>7</v>
      </c>
      <c r="D4419" t="s">
        <v>31</v>
      </c>
      <c r="E4419" t="s">
        <v>12</v>
      </c>
      <c r="F4419">
        <v>785</v>
      </c>
      <c r="G4419">
        <v>758</v>
      </c>
      <c r="H4419">
        <v>8</v>
      </c>
      <c r="I4419">
        <v>6064</v>
      </c>
      <c r="J4419">
        <v>6849</v>
      </c>
      <c r="K4419">
        <v>7613</v>
      </c>
      <c r="L4419">
        <v>764</v>
      </c>
      <c r="M4419">
        <f t="array" ref="M4419">SUM(IF(E$2:E4419=E4419,IF(B$2:B4419=B4419,IF(C$2:C4419=C4419,L$2:L4419))))</f>
        <v>15818</v>
      </c>
    </row>
    <row r="4420" spans="1:13" x14ac:dyDescent="0.25">
      <c r="A4420" s="2">
        <v>40751</v>
      </c>
      <c r="B4420">
        <v>2011</v>
      </c>
      <c r="C4420">
        <v>7</v>
      </c>
      <c r="D4420" t="s">
        <v>32</v>
      </c>
      <c r="E4420" t="s">
        <v>7</v>
      </c>
      <c r="F4420">
        <v>1179</v>
      </c>
      <c r="G4420">
        <v>758</v>
      </c>
      <c r="H4420">
        <v>4</v>
      </c>
      <c r="I4420">
        <v>3032</v>
      </c>
      <c r="J4420">
        <v>4211</v>
      </c>
      <c r="K4420">
        <v>4141</v>
      </c>
      <c r="L4420">
        <v>-70</v>
      </c>
      <c r="M4420">
        <f t="array" ref="M4420">SUM(IF(E$2:E4420=E4420,IF(B$2:B4420=B4420,IF(C$2:C4420=C4420,L$2:L4420))))</f>
        <v>5686</v>
      </c>
    </row>
    <row r="4421" spans="1:13" x14ac:dyDescent="0.25">
      <c r="A4421" s="2">
        <v>40751</v>
      </c>
      <c r="B4421">
        <v>2011</v>
      </c>
      <c r="C4421">
        <v>7</v>
      </c>
      <c r="D4421" t="s">
        <v>32</v>
      </c>
      <c r="E4421" t="s">
        <v>10</v>
      </c>
      <c r="F4421">
        <v>628</v>
      </c>
      <c r="G4421">
        <v>758</v>
      </c>
      <c r="H4421">
        <v>9</v>
      </c>
      <c r="I4421">
        <v>6822</v>
      </c>
      <c r="J4421">
        <v>7450</v>
      </c>
      <c r="K4421">
        <v>10587</v>
      </c>
      <c r="L4421">
        <v>3137</v>
      </c>
      <c r="M4421">
        <f t="array" ref="M4421">SUM(IF(E$2:E4421=E4421,IF(B$2:B4421=B4421,IF(C$2:C4421=C4421,L$2:L4421))))</f>
        <v>6733</v>
      </c>
    </row>
    <row r="4422" spans="1:13" x14ac:dyDescent="0.25">
      <c r="A4422" s="2">
        <v>40752</v>
      </c>
      <c r="B4422">
        <v>2011</v>
      </c>
      <c r="C4422">
        <v>7</v>
      </c>
      <c r="D4422" t="s">
        <v>33</v>
      </c>
      <c r="E4422" t="s">
        <v>12</v>
      </c>
      <c r="F4422">
        <v>785</v>
      </c>
      <c r="G4422">
        <v>521</v>
      </c>
      <c r="H4422">
        <v>1</v>
      </c>
      <c r="I4422">
        <v>521</v>
      </c>
      <c r="J4422">
        <v>1306</v>
      </c>
      <c r="K4422">
        <v>1346</v>
      </c>
      <c r="L4422">
        <v>40</v>
      </c>
      <c r="M4422">
        <f t="array" ref="M4422">SUM(IF(E$2:E4422=E4422,IF(B$2:B4422=B4422,IF(C$2:C4422=C4422,L$2:L4422))))</f>
        <v>15858</v>
      </c>
    </row>
    <row r="4423" spans="1:13" x14ac:dyDescent="0.25">
      <c r="A4423" s="2">
        <v>40755</v>
      </c>
      <c r="B4423">
        <v>2011</v>
      </c>
      <c r="C4423">
        <v>7</v>
      </c>
      <c r="D4423" t="s">
        <v>36</v>
      </c>
      <c r="E4423" t="s">
        <v>10</v>
      </c>
      <c r="F4423">
        <v>628</v>
      </c>
      <c r="G4423">
        <v>521</v>
      </c>
      <c r="H4423">
        <v>2</v>
      </c>
      <c r="I4423">
        <v>1042</v>
      </c>
      <c r="J4423">
        <v>1670</v>
      </c>
      <c r="K4423">
        <v>1599</v>
      </c>
      <c r="L4423">
        <v>-71</v>
      </c>
      <c r="M4423">
        <f t="array" ref="M4423">SUM(IF(E$2:E4423=E4423,IF(B$2:B4423=B4423,IF(C$2:C4423=C4423,L$2:L4423))))</f>
        <v>6662</v>
      </c>
    </row>
    <row r="4424" spans="1:13" x14ac:dyDescent="0.25">
      <c r="A4424" s="2">
        <v>40756</v>
      </c>
      <c r="B4424">
        <v>2011</v>
      </c>
      <c r="C4424">
        <v>8</v>
      </c>
      <c r="D4424" t="s">
        <v>30</v>
      </c>
      <c r="E4424" t="s">
        <v>8</v>
      </c>
      <c r="F4424">
        <v>1077</v>
      </c>
      <c r="G4424">
        <v>558</v>
      </c>
      <c r="H4424">
        <v>4</v>
      </c>
      <c r="I4424">
        <v>2232</v>
      </c>
      <c r="J4424">
        <v>3309</v>
      </c>
      <c r="K4424">
        <v>3861</v>
      </c>
      <c r="L4424">
        <v>552</v>
      </c>
      <c r="M4424">
        <f t="array" ref="M4424">SUM(IF(E$2:E4424=E4424,IF(B$2:B4424=B4424,IF(C$2:C4424=C4424,L$2:L4424))))</f>
        <v>552</v>
      </c>
    </row>
    <row r="4425" spans="1:13" x14ac:dyDescent="0.25">
      <c r="A4425" s="2">
        <v>40759</v>
      </c>
      <c r="B4425">
        <v>2011</v>
      </c>
      <c r="C4425">
        <v>8</v>
      </c>
      <c r="D4425" t="s">
        <v>33</v>
      </c>
      <c r="E4425" t="s">
        <v>10</v>
      </c>
      <c r="F4425">
        <v>628</v>
      </c>
      <c r="G4425">
        <v>521</v>
      </c>
      <c r="H4425">
        <v>2</v>
      </c>
      <c r="I4425">
        <v>1042</v>
      </c>
      <c r="J4425">
        <v>1670</v>
      </c>
      <c r="K4425">
        <v>1571</v>
      </c>
      <c r="L4425">
        <v>-99</v>
      </c>
      <c r="M4425">
        <f t="array" ref="M4425">SUM(IF(E$2:E4425=E4425,IF(B$2:B4425=B4425,IF(C$2:C4425=C4425,L$2:L4425))))</f>
        <v>-99</v>
      </c>
    </row>
    <row r="4426" spans="1:13" x14ac:dyDescent="0.25">
      <c r="A4426" s="2">
        <v>40760</v>
      </c>
      <c r="B4426">
        <v>2011</v>
      </c>
      <c r="C4426">
        <v>8</v>
      </c>
      <c r="D4426" t="s">
        <v>34</v>
      </c>
      <c r="E4426" t="s">
        <v>12</v>
      </c>
      <c r="F4426">
        <v>785</v>
      </c>
      <c r="G4426">
        <v>558</v>
      </c>
      <c r="H4426">
        <v>9</v>
      </c>
      <c r="I4426">
        <v>5022</v>
      </c>
      <c r="J4426">
        <v>5807</v>
      </c>
      <c r="K4426">
        <v>5418</v>
      </c>
      <c r="L4426">
        <v>-389</v>
      </c>
      <c r="M4426">
        <f t="array" ref="M4426">SUM(IF(E$2:E4426=E4426,IF(B$2:B4426=B4426,IF(C$2:C4426=C4426,L$2:L4426))))</f>
        <v>-389</v>
      </c>
    </row>
    <row r="4427" spans="1:13" x14ac:dyDescent="0.25">
      <c r="A4427" s="2">
        <v>40761</v>
      </c>
      <c r="B4427">
        <v>2011</v>
      </c>
      <c r="C4427">
        <v>8</v>
      </c>
      <c r="D4427" t="s">
        <v>35</v>
      </c>
      <c r="E4427" t="s">
        <v>8</v>
      </c>
      <c r="F4427">
        <v>1077</v>
      </c>
      <c r="G4427">
        <v>669</v>
      </c>
      <c r="H4427">
        <v>4</v>
      </c>
      <c r="I4427">
        <v>2676</v>
      </c>
      <c r="J4427">
        <v>3753</v>
      </c>
      <c r="K4427">
        <v>3183</v>
      </c>
      <c r="L4427">
        <v>-570</v>
      </c>
      <c r="M4427">
        <f t="array" ref="M4427">SUM(IF(E$2:E4427=E4427,IF(B$2:B4427=B4427,IF(C$2:C4427=C4427,L$2:L4427))))</f>
        <v>-18</v>
      </c>
    </row>
    <row r="4428" spans="1:13" x14ac:dyDescent="0.25">
      <c r="A4428" s="2">
        <v>40761</v>
      </c>
      <c r="B4428">
        <v>2011</v>
      </c>
      <c r="C4428">
        <v>8</v>
      </c>
      <c r="D4428" t="s">
        <v>35</v>
      </c>
      <c r="E4428" t="s">
        <v>12</v>
      </c>
      <c r="F4428">
        <v>785</v>
      </c>
      <c r="G4428">
        <v>669</v>
      </c>
      <c r="H4428">
        <v>2</v>
      </c>
      <c r="I4428">
        <v>1338</v>
      </c>
      <c r="J4428">
        <v>2123</v>
      </c>
      <c r="K4428">
        <v>2127</v>
      </c>
      <c r="L4428">
        <v>4</v>
      </c>
      <c r="M4428">
        <f t="array" ref="M4428">SUM(IF(E$2:E4428=E4428,IF(B$2:B4428=B4428,IF(C$2:C4428=C4428,L$2:L4428))))</f>
        <v>-385</v>
      </c>
    </row>
    <row r="4429" spans="1:13" x14ac:dyDescent="0.25">
      <c r="A4429" s="2">
        <v>40763</v>
      </c>
      <c r="B4429">
        <v>2011</v>
      </c>
      <c r="C4429">
        <v>8</v>
      </c>
      <c r="D4429" t="s">
        <v>30</v>
      </c>
      <c r="E4429" t="s">
        <v>7</v>
      </c>
      <c r="F4429">
        <v>1179</v>
      </c>
      <c r="G4429">
        <v>558</v>
      </c>
      <c r="H4429">
        <v>6</v>
      </c>
      <c r="I4429">
        <v>3348</v>
      </c>
      <c r="J4429">
        <v>4527</v>
      </c>
      <c r="K4429">
        <v>4074</v>
      </c>
      <c r="L4429">
        <v>-453</v>
      </c>
      <c r="M4429">
        <f t="array" ref="M4429">SUM(IF(E$2:E4429=E4429,IF(B$2:B4429=B4429,IF(C$2:C4429=C4429,L$2:L4429))))</f>
        <v>-453</v>
      </c>
    </row>
    <row r="4430" spans="1:13" x14ac:dyDescent="0.25">
      <c r="A4430" s="2">
        <v>40763</v>
      </c>
      <c r="B4430">
        <v>2011</v>
      </c>
      <c r="C4430">
        <v>8</v>
      </c>
      <c r="D4430" t="s">
        <v>30</v>
      </c>
      <c r="E4430" t="s">
        <v>12</v>
      </c>
      <c r="F4430">
        <v>785</v>
      </c>
      <c r="G4430">
        <v>558</v>
      </c>
      <c r="H4430">
        <v>3</v>
      </c>
      <c r="I4430">
        <v>1674</v>
      </c>
      <c r="J4430">
        <v>2459</v>
      </c>
      <c r="K4430">
        <v>2322</v>
      </c>
      <c r="L4430">
        <v>-137</v>
      </c>
      <c r="M4430">
        <f t="array" ref="M4430">SUM(IF(E$2:E4430=E4430,IF(B$2:B4430=B4430,IF(C$2:C4430=C4430,L$2:L4430))))</f>
        <v>-522</v>
      </c>
    </row>
    <row r="4431" spans="1:13" x14ac:dyDescent="0.25">
      <c r="A4431" s="2">
        <v>40763</v>
      </c>
      <c r="B4431">
        <v>2011</v>
      </c>
      <c r="C4431">
        <v>8</v>
      </c>
      <c r="D4431" t="s">
        <v>30</v>
      </c>
      <c r="E4431" t="s">
        <v>10</v>
      </c>
      <c r="F4431">
        <v>628</v>
      </c>
      <c r="G4431">
        <v>558</v>
      </c>
      <c r="H4431">
        <v>5</v>
      </c>
      <c r="I4431">
        <v>2790</v>
      </c>
      <c r="J4431">
        <v>3418</v>
      </c>
      <c r="K4431">
        <v>4007</v>
      </c>
      <c r="L4431">
        <v>589</v>
      </c>
      <c r="M4431">
        <f t="array" ref="M4431">SUM(IF(E$2:E4431=E4431,IF(B$2:B4431=B4431,IF(C$2:C4431=C4431,L$2:L4431))))</f>
        <v>490</v>
      </c>
    </row>
    <row r="4432" spans="1:13" x14ac:dyDescent="0.25">
      <c r="A4432" s="2">
        <v>40767</v>
      </c>
      <c r="B4432">
        <v>2011</v>
      </c>
      <c r="C4432">
        <v>8</v>
      </c>
      <c r="D4432" t="s">
        <v>34</v>
      </c>
      <c r="E4432" t="s">
        <v>7</v>
      </c>
      <c r="F4432">
        <v>1179</v>
      </c>
      <c r="G4432">
        <v>558</v>
      </c>
      <c r="H4432">
        <v>9</v>
      </c>
      <c r="I4432">
        <v>5022</v>
      </c>
      <c r="J4432">
        <v>6201</v>
      </c>
      <c r="K4432">
        <v>5436</v>
      </c>
      <c r="L4432">
        <v>-765</v>
      </c>
      <c r="M4432">
        <f t="array" ref="M4432">SUM(IF(E$2:E4432=E4432,IF(B$2:B4432=B4432,IF(C$2:C4432=C4432,L$2:L4432))))</f>
        <v>-1218</v>
      </c>
    </row>
    <row r="4433" spans="1:13" x14ac:dyDescent="0.25">
      <c r="A4433" s="2">
        <v>40769</v>
      </c>
      <c r="B4433">
        <v>2011</v>
      </c>
      <c r="C4433">
        <v>8</v>
      </c>
      <c r="D4433" t="s">
        <v>36</v>
      </c>
      <c r="E4433" t="s">
        <v>10</v>
      </c>
      <c r="F4433">
        <v>628</v>
      </c>
      <c r="G4433">
        <v>521</v>
      </c>
      <c r="H4433">
        <v>10</v>
      </c>
      <c r="I4433">
        <v>5210</v>
      </c>
      <c r="J4433">
        <v>5838</v>
      </c>
      <c r="K4433">
        <v>5630</v>
      </c>
      <c r="L4433">
        <v>-208</v>
      </c>
      <c r="M4433">
        <f t="array" ref="M4433">SUM(IF(E$2:E4433=E4433,IF(B$2:B4433=B4433,IF(C$2:C4433=C4433,L$2:L4433))))</f>
        <v>282</v>
      </c>
    </row>
    <row r="4434" spans="1:13" x14ac:dyDescent="0.25">
      <c r="A4434" s="2">
        <v>40769</v>
      </c>
      <c r="B4434">
        <v>2011</v>
      </c>
      <c r="C4434">
        <v>8</v>
      </c>
      <c r="D4434" t="s">
        <v>36</v>
      </c>
      <c r="E4434" t="s">
        <v>7</v>
      </c>
      <c r="F4434">
        <v>1179</v>
      </c>
      <c r="G4434">
        <v>521</v>
      </c>
      <c r="H4434">
        <v>10</v>
      </c>
      <c r="I4434">
        <v>5210</v>
      </c>
      <c r="J4434">
        <v>6389</v>
      </c>
      <c r="K4434">
        <v>5304</v>
      </c>
      <c r="L4434">
        <v>-1085</v>
      </c>
      <c r="M4434">
        <f t="array" ref="M4434">SUM(IF(E$2:E4434=E4434,IF(B$2:B4434=B4434,IF(C$2:C4434=C4434,L$2:L4434))))</f>
        <v>-2303</v>
      </c>
    </row>
    <row r="4435" spans="1:13" x14ac:dyDescent="0.25">
      <c r="A4435" s="2">
        <v>40770</v>
      </c>
      <c r="B4435">
        <v>2011</v>
      </c>
      <c r="C4435">
        <v>8</v>
      </c>
      <c r="D4435" t="s">
        <v>30</v>
      </c>
      <c r="E4435" t="s">
        <v>7</v>
      </c>
      <c r="F4435">
        <v>1179</v>
      </c>
      <c r="G4435">
        <v>558</v>
      </c>
      <c r="H4435">
        <v>3</v>
      </c>
      <c r="I4435">
        <v>1674</v>
      </c>
      <c r="J4435">
        <v>2853</v>
      </c>
      <c r="K4435">
        <v>4839</v>
      </c>
      <c r="L4435">
        <v>1986</v>
      </c>
      <c r="M4435">
        <f t="array" ref="M4435">SUM(IF(E$2:E4435=E4435,IF(B$2:B4435=B4435,IF(C$2:C4435=C4435,L$2:L4435))))</f>
        <v>-317</v>
      </c>
    </row>
    <row r="4436" spans="1:13" x14ac:dyDescent="0.25">
      <c r="A4436" s="2">
        <v>40770</v>
      </c>
      <c r="B4436">
        <v>2011</v>
      </c>
      <c r="C4436">
        <v>8</v>
      </c>
      <c r="D4436" t="s">
        <v>30</v>
      </c>
      <c r="E4436" t="s">
        <v>10</v>
      </c>
      <c r="F4436">
        <v>628</v>
      </c>
      <c r="G4436">
        <v>558</v>
      </c>
      <c r="H4436">
        <v>2</v>
      </c>
      <c r="I4436">
        <v>1116</v>
      </c>
      <c r="J4436">
        <v>1744</v>
      </c>
      <c r="K4436">
        <v>1704</v>
      </c>
      <c r="L4436">
        <v>-40</v>
      </c>
      <c r="M4436">
        <f t="array" ref="M4436">SUM(IF(E$2:E4436=E4436,IF(B$2:B4436=B4436,IF(C$2:C4436=C4436,L$2:L4436))))</f>
        <v>242</v>
      </c>
    </row>
    <row r="4437" spans="1:13" x14ac:dyDescent="0.25">
      <c r="A4437" s="2">
        <v>40772</v>
      </c>
      <c r="B4437">
        <v>2011</v>
      </c>
      <c r="C4437">
        <v>8</v>
      </c>
      <c r="D4437" t="s">
        <v>32</v>
      </c>
      <c r="E4437" t="s">
        <v>10</v>
      </c>
      <c r="F4437">
        <v>628</v>
      </c>
      <c r="G4437">
        <v>758</v>
      </c>
      <c r="H4437">
        <v>6</v>
      </c>
      <c r="I4437">
        <v>4548</v>
      </c>
      <c r="J4437">
        <v>5176</v>
      </c>
      <c r="K4437">
        <v>4291</v>
      </c>
      <c r="L4437">
        <v>-885</v>
      </c>
      <c r="M4437">
        <f t="array" ref="M4437">SUM(IF(E$2:E4437=E4437,IF(B$2:B4437=B4437,IF(C$2:C4437=C4437,L$2:L4437))))</f>
        <v>-643</v>
      </c>
    </row>
    <row r="4438" spans="1:13" x14ac:dyDescent="0.25">
      <c r="A4438" s="2">
        <v>40773</v>
      </c>
      <c r="B4438">
        <v>2011</v>
      </c>
      <c r="C4438">
        <v>8</v>
      </c>
      <c r="D4438" t="s">
        <v>33</v>
      </c>
      <c r="E4438" t="s">
        <v>10</v>
      </c>
      <c r="F4438">
        <v>628</v>
      </c>
      <c r="G4438">
        <v>521</v>
      </c>
      <c r="H4438">
        <v>10</v>
      </c>
      <c r="I4438">
        <v>5210</v>
      </c>
      <c r="J4438">
        <v>5838</v>
      </c>
      <c r="K4438">
        <v>6568</v>
      </c>
      <c r="L4438">
        <v>730</v>
      </c>
      <c r="M4438">
        <f t="array" ref="M4438">SUM(IF(E$2:E4438=E4438,IF(B$2:B4438=B4438,IF(C$2:C4438=C4438,L$2:L4438))))</f>
        <v>87</v>
      </c>
    </row>
    <row r="4439" spans="1:13" x14ac:dyDescent="0.25">
      <c r="A4439" s="2">
        <v>40774</v>
      </c>
      <c r="B4439">
        <v>2011</v>
      </c>
      <c r="C4439">
        <v>8</v>
      </c>
      <c r="D4439" t="s">
        <v>34</v>
      </c>
      <c r="E4439" t="s">
        <v>8</v>
      </c>
      <c r="F4439">
        <v>1077</v>
      </c>
      <c r="G4439">
        <v>558</v>
      </c>
      <c r="H4439">
        <v>1</v>
      </c>
      <c r="I4439">
        <v>558</v>
      </c>
      <c r="J4439">
        <v>1635</v>
      </c>
      <c r="K4439">
        <v>1412</v>
      </c>
      <c r="L4439">
        <v>-223</v>
      </c>
      <c r="M4439">
        <f t="array" ref="M4439">SUM(IF(E$2:E4439=E4439,IF(B$2:B4439=B4439,IF(C$2:C4439=C4439,L$2:L4439))))</f>
        <v>-241</v>
      </c>
    </row>
    <row r="4440" spans="1:13" x14ac:dyDescent="0.25">
      <c r="A4440" s="2">
        <v>40774</v>
      </c>
      <c r="B4440">
        <v>2011</v>
      </c>
      <c r="C4440">
        <v>8</v>
      </c>
      <c r="D4440" t="s">
        <v>34</v>
      </c>
      <c r="E4440" t="s">
        <v>12</v>
      </c>
      <c r="F4440">
        <v>785</v>
      </c>
      <c r="G4440">
        <v>558</v>
      </c>
      <c r="H4440">
        <v>4</v>
      </c>
      <c r="I4440">
        <v>2232</v>
      </c>
      <c r="J4440">
        <v>3017</v>
      </c>
      <c r="K4440">
        <v>3589</v>
      </c>
      <c r="L4440">
        <v>572</v>
      </c>
      <c r="M4440">
        <f t="array" ref="M4440">SUM(IF(E$2:E4440=E4440,IF(B$2:B4440=B4440,IF(C$2:C4440=C4440,L$2:L4440))))</f>
        <v>50</v>
      </c>
    </row>
    <row r="4441" spans="1:13" x14ac:dyDescent="0.25">
      <c r="A4441" s="2">
        <v>40774</v>
      </c>
      <c r="B4441">
        <v>2011</v>
      </c>
      <c r="C4441">
        <v>8</v>
      </c>
      <c r="D4441" t="s">
        <v>34</v>
      </c>
      <c r="E4441" t="s">
        <v>10</v>
      </c>
      <c r="F4441">
        <v>628</v>
      </c>
      <c r="G4441">
        <v>558</v>
      </c>
      <c r="H4441">
        <v>1</v>
      </c>
      <c r="I4441">
        <v>558</v>
      </c>
      <c r="J4441">
        <v>1186</v>
      </c>
      <c r="K4441">
        <v>1053</v>
      </c>
      <c r="L4441">
        <v>-133</v>
      </c>
      <c r="M4441">
        <f t="array" ref="M4441">SUM(IF(E$2:E4441=E4441,IF(B$2:B4441=B4441,IF(C$2:C4441=C4441,L$2:L4441))))</f>
        <v>-46</v>
      </c>
    </row>
    <row r="4442" spans="1:13" x14ac:dyDescent="0.25">
      <c r="A4442" s="2">
        <v>40776</v>
      </c>
      <c r="B4442">
        <v>2011</v>
      </c>
      <c r="C4442">
        <v>8</v>
      </c>
      <c r="D4442" t="s">
        <v>36</v>
      </c>
      <c r="E4442" t="s">
        <v>10</v>
      </c>
      <c r="F4442">
        <v>628</v>
      </c>
      <c r="G4442">
        <v>521</v>
      </c>
      <c r="H4442">
        <v>6</v>
      </c>
      <c r="I4442">
        <v>3126</v>
      </c>
      <c r="J4442">
        <v>3754</v>
      </c>
      <c r="K4442">
        <v>3426</v>
      </c>
      <c r="L4442">
        <v>-328</v>
      </c>
      <c r="M4442">
        <f t="array" ref="M4442">SUM(IF(E$2:E4442=E4442,IF(B$2:B4442=B4442,IF(C$2:C4442=C4442,L$2:L4442))))</f>
        <v>-374</v>
      </c>
    </row>
    <row r="4443" spans="1:13" x14ac:dyDescent="0.25">
      <c r="A4443" s="2">
        <v>40776</v>
      </c>
      <c r="B4443">
        <v>2011</v>
      </c>
      <c r="C4443">
        <v>8</v>
      </c>
      <c r="D4443" t="s">
        <v>36</v>
      </c>
      <c r="E4443" t="s">
        <v>8</v>
      </c>
      <c r="F4443">
        <v>1077</v>
      </c>
      <c r="G4443">
        <v>521</v>
      </c>
      <c r="H4443">
        <v>4</v>
      </c>
      <c r="I4443">
        <v>2084</v>
      </c>
      <c r="J4443">
        <v>3161</v>
      </c>
      <c r="K4443">
        <v>2923</v>
      </c>
      <c r="L4443">
        <v>-238</v>
      </c>
      <c r="M4443">
        <f t="array" ref="M4443">SUM(IF(E$2:E4443=E4443,IF(B$2:B4443=B4443,IF(C$2:C4443=C4443,L$2:L4443))))</f>
        <v>-479</v>
      </c>
    </row>
    <row r="4444" spans="1:13" x14ac:dyDescent="0.25">
      <c r="A4444" s="2">
        <v>40777</v>
      </c>
      <c r="B4444">
        <v>2011</v>
      </c>
      <c r="C4444">
        <v>8</v>
      </c>
      <c r="D4444" t="s">
        <v>30</v>
      </c>
      <c r="E4444" t="s">
        <v>8</v>
      </c>
      <c r="F4444">
        <v>1077</v>
      </c>
      <c r="G4444">
        <v>558</v>
      </c>
      <c r="H4444">
        <v>9</v>
      </c>
      <c r="I4444">
        <v>5022</v>
      </c>
      <c r="J4444">
        <v>6099</v>
      </c>
      <c r="K4444">
        <v>6445</v>
      </c>
      <c r="L4444">
        <v>346</v>
      </c>
      <c r="M4444">
        <f t="array" ref="M4444">SUM(IF(E$2:E4444=E4444,IF(B$2:B4444=B4444,IF(C$2:C4444=C4444,L$2:L4444))))</f>
        <v>-133</v>
      </c>
    </row>
    <row r="4445" spans="1:13" x14ac:dyDescent="0.25">
      <c r="A4445" s="2">
        <v>40777</v>
      </c>
      <c r="B4445">
        <v>2011</v>
      </c>
      <c r="C4445">
        <v>8</v>
      </c>
      <c r="D4445" t="s">
        <v>30</v>
      </c>
      <c r="E4445" t="s">
        <v>7</v>
      </c>
      <c r="F4445">
        <v>1179</v>
      </c>
      <c r="G4445">
        <v>558</v>
      </c>
      <c r="H4445">
        <v>3</v>
      </c>
      <c r="I4445">
        <v>1674</v>
      </c>
      <c r="J4445">
        <v>2853</v>
      </c>
      <c r="K4445">
        <v>2418</v>
      </c>
      <c r="L4445">
        <v>-435</v>
      </c>
      <c r="M4445">
        <f t="array" ref="M4445">SUM(IF(E$2:E4445=E4445,IF(B$2:B4445=B4445,IF(C$2:C4445=C4445,L$2:L4445))))</f>
        <v>-752</v>
      </c>
    </row>
    <row r="4446" spans="1:13" x14ac:dyDescent="0.25">
      <c r="A4446" s="2">
        <v>40778</v>
      </c>
      <c r="B4446">
        <v>2011</v>
      </c>
      <c r="C4446">
        <v>8</v>
      </c>
      <c r="D4446" t="s">
        <v>31</v>
      </c>
      <c r="E4446" t="s">
        <v>12</v>
      </c>
      <c r="F4446">
        <v>785</v>
      </c>
      <c r="G4446">
        <v>758</v>
      </c>
      <c r="H4446">
        <v>6</v>
      </c>
      <c r="I4446">
        <v>4548</v>
      </c>
      <c r="J4446">
        <v>5333</v>
      </c>
      <c r="K4446">
        <v>4706</v>
      </c>
      <c r="L4446">
        <v>-627</v>
      </c>
      <c r="M4446">
        <f t="array" ref="M4446">SUM(IF(E$2:E4446=E4446,IF(B$2:B4446=B4446,IF(C$2:C4446=C4446,L$2:L4446))))</f>
        <v>-577</v>
      </c>
    </row>
    <row r="4447" spans="1:13" x14ac:dyDescent="0.25">
      <c r="A4447" s="2">
        <v>40779</v>
      </c>
      <c r="B4447">
        <v>2011</v>
      </c>
      <c r="C4447">
        <v>8</v>
      </c>
      <c r="D4447" t="s">
        <v>32</v>
      </c>
      <c r="E4447" t="s">
        <v>7</v>
      </c>
      <c r="F4447">
        <v>1179</v>
      </c>
      <c r="G4447">
        <v>758</v>
      </c>
      <c r="H4447">
        <v>8</v>
      </c>
      <c r="I4447">
        <v>6064</v>
      </c>
      <c r="J4447">
        <v>7243</v>
      </c>
      <c r="K4447">
        <v>6921</v>
      </c>
      <c r="L4447">
        <v>-322</v>
      </c>
      <c r="M4447">
        <f t="array" ref="M4447">SUM(IF(E$2:E4447=E4447,IF(B$2:B4447=B4447,IF(C$2:C4447=C4447,L$2:L4447))))</f>
        <v>-1074</v>
      </c>
    </row>
    <row r="4448" spans="1:13" x14ac:dyDescent="0.25">
      <c r="A4448" s="2">
        <v>40780</v>
      </c>
      <c r="B4448">
        <v>2011</v>
      </c>
      <c r="C4448">
        <v>8</v>
      </c>
      <c r="D4448" t="s">
        <v>33</v>
      </c>
      <c r="E4448" t="s">
        <v>8</v>
      </c>
      <c r="F4448">
        <v>1077</v>
      </c>
      <c r="G4448">
        <v>521</v>
      </c>
      <c r="H4448">
        <v>3</v>
      </c>
      <c r="I4448">
        <v>1563</v>
      </c>
      <c r="J4448">
        <v>2640</v>
      </c>
      <c r="K4448">
        <v>3040</v>
      </c>
      <c r="L4448">
        <v>400</v>
      </c>
      <c r="M4448">
        <f t="array" ref="M4448">SUM(IF(E$2:E4448=E4448,IF(B$2:B4448=B4448,IF(C$2:C4448=C4448,L$2:L4448))))</f>
        <v>267</v>
      </c>
    </row>
    <row r="4449" spans="1:13" x14ac:dyDescent="0.25">
      <c r="A4449" s="2">
        <v>40780</v>
      </c>
      <c r="B4449">
        <v>2011</v>
      </c>
      <c r="C4449">
        <v>8</v>
      </c>
      <c r="D4449" t="s">
        <v>33</v>
      </c>
      <c r="E4449" t="s">
        <v>10</v>
      </c>
      <c r="F4449">
        <v>628</v>
      </c>
      <c r="G4449">
        <v>521</v>
      </c>
      <c r="H4449">
        <v>5</v>
      </c>
      <c r="I4449">
        <v>2605</v>
      </c>
      <c r="J4449">
        <v>3233</v>
      </c>
      <c r="K4449">
        <v>4188</v>
      </c>
      <c r="L4449">
        <v>955</v>
      </c>
      <c r="M4449">
        <f t="array" ref="M4449">SUM(IF(E$2:E4449=E4449,IF(B$2:B4449=B4449,IF(C$2:C4449=C4449,L$2:L4449))))</f>
        <v>581</v>
      </c>
    </row>
    <row r="4450" spans="1:13" x14ac:dyDescent="0.25">
      <c r="A4450" s="2">
        <v>40781</v>
      </c>
      <c r="B4450">
        <v>2011</v>
      </c>
      <c r="C4450">
        <v>8</v>
      </c>
      <c r="D4450" t="s">
        <v>34</v>
      </c>
      <c r="E4450" t="s">
        <v>12</v>
      </c>
      <c r="F4450">
        <v>785</v>
      </c>
      <c r="G4450">
        <v>558</v>
      </c>
      <c r="H4450">
        <v>1</v>
      </c>
      <c r="I4450">
        <v>558</v>
      </c>
      <c r="J4450">
        <v>1343</v>
      </c>
      <c r="K4450">
        <v>2425</v>
      </c>
      <c r="L4450">
        <v>1082</v>
      </c>
      <c r="M4450">
        <f t="array" ref="M4450">SUM(IF(E$2:E4450=E4450,IF(B$2:B4450=B4450,IF(C$2:C4450=C4450,L$2:L4450))))</f>
        <v>505</v>
      </c>
    </row>
    <row r="4451" spans="1:13" x14ac:dyDescent="0.25">
      <c r="A4451" s="2">
        <v>40781</v>
      </c>
      <c r="B4451">
        <v>2011</v>
      </c>
      <c r="C4451">
        <v>8</v>
      </c>
      <c r="D4451" t="s">
        <v>34</v>
      </c>
      <c r="E4451" t="s">
        <v>8</v>
      </c>
      <c r="F4451">
        <v>1077</v>
      </c>
      <c r="G4451">
        <v>558</v>
      </c>
      <c r="H4451">
        <v>9</v>
      </c>
      <c r="I4451">
        <v>5022</v>
      </c>
      <c r="J4451">
        <v>6099</v>
      </c>
      <c r="K4451">
        <v>5635</v>
      </c>
      <c r="L4451">
        <v>-464</v>
      </c>
      <c r="M4451">
        <f t="array" ref="M4451">SUM(IF(E$2:E4451=E4451,IF(B$2:B4451=B4451,IF(C$2:C4451=C4451,L$2:L4451))))</f>
        <v>-197</v>
      </c>
    </row>
    <row r="4452" spans="1:13" x14ac:dyDescent="0.25">
      <c r="A4452" s="2">
        <v>40782</v>
      </c>
      <c r="B4452">
        <v>2011</v>
      </c>
      <c r="C4452">
        <v>8</v>
      </c>
      <c r="D4452" t="s">
        <v>35</v>
      </c>
      <c r="E4452" t="s">
        <v>8</v>
      </c>
      <c r="F4452">
        <v>1077</v>
      </c>
      <c r="G4452">
        <v>669</v>
      </c>
      <c r="H4452">
        <v>8</v>
      </c>
      <c r="I4452">
        <v>5352</v>
      </c>
      <c r="J4452">
        <v>6429</v>
      </c>
      <c r="K4452">
        <v>5574</v>
      </c>
      <c r="L4452">
        <v>-855</v>
      </c>
      <c r="M4452">
        <f t="array" ref="M4452">SUM(IF(E$2:E4452=E4452,IF(B$2:B4452=B4452,IF(C$2:C4452=C4452,L$2:L4452))))</f>
        <v>-1052</v>
      </c>
    </row>
    <row r="4453" spans="1:13" x14ac:dyDescent="0.25">
      <c r="A4453" s="2">
        <v>40783</v>
      </c>
      <c r="B4453">
        <v>2011</v>
      </c>
      <c r="C4453">
        <v>8</v>
      </c>
      <c r="D4453" t="s">
        <v>36</v>
      </c>
      <c r="E4453" t="s">
        <v>8</v>
      </c>
      <c r="F4453">
        <v>1077</v>
      </c>
      <c r="G4453">
        <v>521</v>
      </c>
      <c r="H4453">
        <v>2</v>
      </c>
      <c r="I4453">
        <v>1042</v>
      </c>
      <c r="J4453">
        <v>2119</v>
      </c>
      <c r="K4453">
        <v>1727</v>
      </c>
      <c r="L4453">
        <v>-392</v>
      </c>
      <c r="M4453">
        <f t="array" ref="M4453">SUM(IF(E$2:E4453=E4453,IF(B$2:B4453=B4453,IF(C$2:C4453=C4453,L$2:L4453))))</f>
        <v>-1444</v>
      </c>
    </row>
    <row r="4454" spans="1:13" x14ac:dyDescent="0.25">
      <c r="A4454" s="2">
        <v>40784</v>
      </c>
      <c r="B4454">
        <v>2011</v>
      </c>
      <c r="C4454">
        <v>8</v>
      </c>
      <c r="D4454" t="s">
        <v>30</v>
      </c>
      <c r="E4454" t="s">
        <v>12</v>
      </c>
      <c r="F4454">
        <v>785</v>
      </c>
      <c r="G4454">
        <v>558</v>
      </c>
      <c r="H4454">
        <v>9</v>
      </c>
      <c r="I4454">
        <v>5022</v>
      </c>
      <c r="J4454">
        <v>5807</v>
      </c>
      <c r="K4454">
        <v>9091</v>
      </c>
      <c r="L4454">
        <v>3284</v>
      </c>
      <c r="M4454">
        <f t="array" ref="M4454">SUM(IF(E$2:E4454=E4454,IF(B$2:B4454=B4454,IF(C$2:C4454=C4454,L$2:L4454))))</f>
        <v>3789</v>
      </c>
    </row>
    <row r="4455" spans="1:13" x14ac:dyDescent="0.25">
      <c r="A4455" s="2">
        <v>40785</v>
      </c>
      <c r="B4455">
        <v>2011</v>
      </c>
      <c r="C4455">
        <v>8</v>
      </c>
      <c r="D4455" t="s">
        <v>31</v>
      </c>
      <c r="E4455" t="s">
        <v>12</v>
      </c>
      <c r="F4455">
        <v>785</v>
      </c>
      <c r="G4455">
        <v>758</v>
      </c>
      <c r="H4455">
        <v>9</v>
      </c>
      <c r="I4455">
        <v>6822</v>
      </c>
      <c r="J4455">
        <v>7607</v>
      </c>
      <c r="K4455">
        <v>7812</v>
      </c>
      <c r="L4455">
        <v>205</v>
      </c>
      <c r="M4455">
        <f t="array" ref="M4455">SUM(IF(E$2:E4455=E4455,IF(B$2:B4455=B4455,IF(C$2:C4455=C4455,L$2:L4455))))</f>
        <v>3994</v>
      </c>
    </row>
    <row r="4456" spans="1:13" x14ac:dyDescent="0.25">
      <c r="A4456" s="2">
        <v>40787</v>
      </c>
      <c r="B4456">
        <v>2011</v>
      </c>
      <c r="C4456">
        <v>9</v>
      </c>
      <c r="D4456" t="s">
        <v>33</v>
      </c>
      <c r="E4456" t="s">
        <v>11</v>
      </c>
      <c r="F4456">
        <v>743</v>
      </c>
      <c r="G4456">
        <v>521</v>
      </c>
      <c r="H4456">
        <v>7</v>
      </c>
      <c r="I4456">
        <v>3647</v>
      </c>
      <c r="J4456">
        <v>4390</v>
      </c>
      <c r="K4456">
        <v>13538</v>
      </c>
      <c r="L4456">
        <v>9148</v>
      </c>
      <c r="M4456">
        <f t="array" ref="M4456">SUM(IF(E$2:E4456=E4456,IF(B$2:B4456=B4456,IF(C$2:C4456=C4456,L$2:L4456))))</f>
        <v>9148</v>
      </c>
    </row>
    <row r="4457" spans="1:13" x14ac:dyDescent="0.25">
      <c r="A4457" s="2">
        <v>40788</v>
      </c>
      <c r="B4457">
        <v>2011</v>
      </c>
      <c r="C4457">
        <v>9</v>
      </c>
      <c r="D4457" t="s">
        <v>34</v>
      </c>
      <c r="E4457" t="s">
        <v>8</v>
      </c>
      <c r="F4457">
        <v>1077</v>
      </c>
      <c r="G4457">
        <v>558</v>
      </c>
      <c r="H4457">
        <v>4</v>
      </c>
      <c r="I4457">
        <v>2232</v>
      </c>
      <c r="J4457">
        <v>3309</v>
      </c>
      <c r="K4457">
        <v>4220</v>
      </c>
      <c r="L4457">
        <v>911</v>
      </c>
      <c r="M4457">
        <f t="array" ref="M4457">SUM(IF(E$2:E4457=E4457,IF(B$2:B4457=B4457,IF(C$2:C4457=C4457,L$2:L4457))))</f>
        <v>911</v>
      </c>
    </row>
    <row r="4458" spans="1:13" x14ac:dyDescent="0.25">
      <c r="A4458" s="2">
        <v>40790</v>
      </c>
      <c r="B4458">
        <v>2011</v>
      </c>
      <c r="C4458">
        <v>9</v>
      </c>
      <c r="D4458" t="s">
        <v>36</v>
      </c>
      <c r="E4458" t="s">
        <v>7</v>
      </c>
      <c r="F4458">
        <v>1179</v>
      </c>
      <c r="G4458">
        <v>521</v>
      </c>
      <c r="H4458">
        <v>1</v>
      </c>
      <c r="I4458">
        <v>521</v>
      </c>
      <c r="J4458">
        <v>1700</v>
      </c>
      <c r="K4458">
        <v>1907</v>
      </c>
      <c r="L4458">
        <v>207</v>
      </c>
      <c r="M4458">
        <f t="array" ref="M4458">SUM(IF(E$2:E4458=E4458,IF(B$2:B4458=B4458,IF(C$2:C4458=C4458,L$2:L4458))))</f>
        <v>207</v>
      </c>
    </row>
    <row r="4459" spans="1:13" x14ac:dyDescent="0.25">
      <c r="A4459" s="2">
        <v>40790</v>
      </c>
      <c r="B4459">
        <v>2011</v>
      </c>
      <c r="C4459">
        <v>9</v>
      </c>
      <c r="D4459" t="s">
        <v>36</v>
      </c>
      <c r="E4459" t="s">
        <v>8</v>
      </c>
      <c r="F4459">
        <v>1077</v>
      </c>
      <c r="G4459">
        <v>521</v>
      </c>
      <c r="H4459">
        <v>10</v>
      </c>
      <c r="I4459">
        <v>5210</v>
      </c>
      <c r="J4459">
        <v>6287</v>
      </c>
      <c r="K4459">
        <v>11483</v>
      </c>
      <c r="L4459">
        <v>5196</v>
      </c>
      <c r="M4459">
        <f t="array" ref="M4459">SUM(IF(E$2:E4459=E4459,IF(B$2:B4459=B4459,IF(C$2:C4459=C4459,L$2:L4459))))</f>
        <v>6107</v>
      </c>
    </row>
    <row r="4460" spans="1:13" x14ac:dyDescent="0.25">
      <c r="A4460" s="2">
        <v>40790</v>
      </c>
      <c r="B4460">
        <v>2011</v>
      </c>
      <c r="C4460">
        <v>9</v>
      </c>
      <c r="D4460" t="s">
        <v>36</v>
      </c>
      <c r="E4460" t="s">
        <v>10</v>
      </c>
      <c r="F4460">
        <v>628</v>
      </c>
      <c r="G4460">
        <v>521</v>
      </c>
      <c r="H4460">
        <v>3</v>
      </c>
      <c r="I4460">
        <v>1563</v>
      </c>
      <c r="J4460">
        <v>2191</v>
      </c>
      <c r="K4460">
        <v>1764</v>
      </c>
      <c r="L4460">
        <v>-427</v>
      </c>
      <c r="M4460">
        <f t="array" ref="M4460">SUM(IF(E$2:E4460=E4460,IF(B$2:B4460=B4460,IF(C$2:C4460=C4460,L$2:L4460))))</f>
        <v>-427</v>
      </c>
    </row>
    <row r="4461" spans="1:13" x14ac:dyDescent="0.25">
      <c r="A4461" s="2">
        <v>40793</v>
      </c>
      <c r="B4461">
        <v>2011</v>
      </c>
      <c r="C4461">
        <v>9</v>
      </c>
      <c r="D4461" t="s">
        <v>32</v>
      </c>
      <c r="E4461" t="s">
        <v>7</v>
      </c>
      <c r="F4461">
        <v>1179</v>
      </c>
      <c r="G4461">
        <v>758</v>
      </c>
      <c r="H4461">
        <v>10</v>
      </c>
      <c r="I4461">
        <v>7580</v>
      </c>
      <c r="J4461">
        <v>8759</v>
      </c>
      <c r="K4461">
        <v>9891</v>
      </c>
      <c r="L4461">
        <v>1132</v>
      </c>
      <c r="M4461">
        <f t="array" ref="M4461">SUM(IF(E$2:E4461=E4461,IF(B$2:B4461=B4461,IF(C$2:C4461=C4461,L$2:L4461))))</f>
        <v>1339</v>
      </c>
    </row>
    <row r="4462" spans="1:13" x14ac:dyDescent="0.25">
      <c r="A4462" s="2">
        <v>40795</v>
      </c>
      <c r="B4462">
        <v>2011</v>
      </c>
      <c r="C4462">
        <v>9</v>
      </c>
      <c r="D4462" t="s">
        <v>34</v>
      </c>
      <c r="E4462" t="s">
        <v>8</v>
      </c>
      <c r="F4462">
        <v>1077</v>
      </c>
      <c r="G4462">
        <v>558</v>
      </c>
      <c r="H4462">
        <v>10</v>
      </c>
      <c r="I4462">
        <v>5580</v>
      </c>
      <c r="J4462">
        <v>6657</v>
      </c>
      <c r="K4462">
        <v>10960</v>
      </c>
      <c r="L4462">
        <v>4303</v>
      </c>
      <c r="M4462">
        <f t="array" ref="M4462">SUM(IF(E$2:E4462=E4462,IF(B$2:B4462=B4462,IF(C$2:C4462=C4462,L$2:L4462))))</f>
        <v>10410</v>
      </c>
    </row>
    <row r="4463" spans="1:13" x14ac:dyDescent="0.25">
      <c r="A4463" s="2">
        <v>40796</v>
      </c>
      <c r="B4463">
        <v>2011</v>
      </c>
      <c r="C4463">
        <v>9</v>
      </c>
      <c r="D4463" t="s">
        <v>35</v>
      </c>
      <c r="E4463" t="s">
        <v>10</v>
      </c>
      <c r="F4463">
        <v>628</v>
      </c>
      <c r="G4463">
        <v>669</v>
      </c>
      <c r="H4463">
        <v>4</v>
      </c>
      <c r="I4463">
        <v>2676</v>
      </c>
      <c r="J4463">
        <v>3304</v>
      </c>
      <c r="K4463">
        <v>5005</v>
      </c>
      <c r="L4463">
        <v>1701</v>
      </c>
      <c r="M4463">
        <f t="array" ref="M4463">SUM(IF(E$2:E4463=E4463,IF(B$2:B4463=B4463,IF(C$2:C4463=C4463,L$2:L4463))))</f>
        <v>1274</v>
      </c>
    </row>
    <row r="4464" spans="1:13" x14ac:dyDescent="0.25">
      <c r="A4464" s="2">
        <v>40797</v>
      </c>
      <c r="B4464">
        <v>2011</v>
      </c>
      <c r="C4464">
        <v>9</v>
      </c>
      <c r="D4464" t="s">
        <v>36</v>
      </c>
      <c r="E4464" t="s">
        <v>8</v>
      </c>
      <c r="F4464">
        <v>1077</v>
      </c>
      <c r="G4464">
        <v>521</v>
      </c>
      <c r="H4464">
        <v>4</v>
      </c>
      <c r="I4464">
        <v>2084</v>
      </c>
      <c r="J4464">
        <v>3161</v>
      </c>
      <c r="K4464">
        <v>3206</v>
      </c>
      <c r="L4464">
        <v>45</v>
      </c>
      <c r="M4464">
        <f t="array" ref="M4464">SUM(IF(E$2:E4464=E4464,IF(B$2:B4464=B4464,IF(C$2:C4464=C4464,L$2:L4464))))</f>
        <v>10455</v>
      </c>
    </row>
    <row r="4465" spans="1:13" x14ac:dyDescent="0.25">
      <c r="A4465" s="2">
        <v>40798</v>
      </c>
      <c r="B4465">
        <v>2011</v>
      </c>
      <c r="C4465">
        <v>9</v>
      </c>
      <c r="D4465" t="s">
        <v>30</v>
      </c>
      <c r="E4465" t="s">
        <v>11</v>
      </c>
      <c r="F4465">
        <v>743</v>
      </c>
      <c r="G4465">
        <v>558</v>
      </c>
      <c r="H4465">
        <v>2</v>
      </c>
      <c r="I4465">
        <v>1116</v>
      </c>
      <c r="J4465">
        <v>1859</v>
      </c>
      <c r="K4465">
        <v>1679</v>
      </c>
      <c r="L4465">
        <v>-180</v>
      </c>
      <c r="M4465">
        <f t="array" ref="M4465">SUM(IF(E$2:E4465=E4465,IF(B$2:B4465=B4465,IF(C$2:C4465=C4465,L$2:L4465))))</f>
        <v>8968</v>
      </c>
    </row>
    <row r="4466" spans="1:13" x14ac:dyDescent="0.25">
      <c r="A4466" s="2">
        <v>40798</v>
      </c>
      <c r="B4466">
        <v>2011</v>
      </c>
      <c r="C4466">
        <v>9</v>
      </c>
      <c r="D4466" t="s">
        <v>30</v>
      </c>
      <c r="E4466" t="s">
        <v>8</v>
      </c>
      <c r="F4466">
        <v>1077</v>
      </c>
      <c r="G4466">
        <v>558</v>
      </c>
      <c r="H4466">
        <v>8</v>
      </c>
      <c r="I4466">
        <v>4464</v>
      </c>
      <c r="J4466">
        <v>5541</v>
      </c>
      <c r="K4466">
        <v>6528</v>
      </c>
      <c r="L4466">
        <v>987</v>
      </c>
      <c r="M4466">
        <f t="array" ref="M4466">SUM(IF(E$2:E4466=E4466,IF(B$2:B4466=B4466,IF(C$2:C4466=C4466,L$2:L4466))))</f>
        <v>11442</v>
      </c>
    </row>
    <row r="4467" spans="1:13" x14ac:dyDescent="0.25">
      <c r="A4467" s="2">
        <v>40799</v>
      </c>
      <c r="B4467">
        <v>2011</v>
      </c>
      <c r="C4467">
        <v>9</v>
      </c>
      <c r="D4467" t="s">
        <v>31</v>
      </c>
      <c r="E4467" t="s">
        <v>8</v>
      </c>
      <c r="F4467">
        <v>1077</v>
      </c>
      <c r="G4467">
        <v>758</v>
      </c>
      <c r="H4467">
        <v>5</v>
      </c>
      <c r="I4467">
        <v>3790</v>
      </c>
      <c r="J4467">
        <v>4867</v>
      </c>
      <c r="K4467">
        <v>4285</v>
      </c>
      <c r="L4467">
        <v>-582</v>
      </c>
      <c r="M4467">
        <f t="array" ref="M4467">SUM(IF(E$2:E4467=E4467,IF(B$2:B4467=B4467,IF(C$2:C4467=C4467,L$2:L4467))))</f>
        <v>10860</v>
      </c>
    </row>
    <row r="4468" spans="1:13" x14ac:dyDescent="0.25">
      <c r="A4468" s="2">
        <v>40799</v>
      </c>
      <c r="B4468">
        <v>2011</v>
      </c>
      <c r="C4468">
        <v>9</v>
      </c>
      <c r="D4468" t="s">
        <v>31</v>
      </c>
      <c r="E4468" t="s">
        <v>10</v>
      </c>
      <c r="F4468">
        <v>628</v>
      </c>
      <c r="G4468">
        <v>758</v>
      </c>
      <c r="H4468">
        <v>1</v>
      </c>
      <c r="I4468">
        <v>758</v>
      </c>
      <c r="J4468">
        <v>1386</v>
      </c>
      <c r="K4468">
        <v>1122</v>
      </c>
      <c r="L4468">
        <v>-264</v>
      </c>
      <c r="M4468">
        <f t="array" ref="M4468">SUM(IF(E$2:E4468=E4468,IF(B$2:B4468=B4468,IF(C$2:C4468=C4468,L$2:L4468))))</f>
        <v>1010</v>
      </c>
    </row>
    <row r="4469" spans="1:13" x14ac:dyDescent="0.25">
      <c r="A4469" s="2">
        <v>40800</v>
      </c>
      <c r="B4469">
        <v>2011</v>
      </c>
      <c r="C4469">
        <v>9</v>
      </c>
      <c r="D4469" t="s">
        <v>32</v>
      </c>
      <c r="E4469" t="s">
        <v>7</v>
      </c>
      <c r="F4469">
        <v>1179</v>
      </c>
      <c r="G4469">
        <v>758</v>
      </c>
      <c r="H4469">
        <v>7</v>
      </c>
      <c r="I4469">
        <v>5306</v>
      </c>
      <c r="J4469">
        <v>6485</v>
      </c>
      <c r="K4469">
        <v>7486</v>
      </c>
      <c r="L4469">
        <v>1001</v>
      </c>
      <c r="M4469">
        <f t="array" ref="M4469">SUM(IF(E$2:E4469=E4469,IF(B$2:B4469=B4469,IF(C$2:C4469=C4469,L$2:L4469))))</f>
        <v>2340</v>
      </c>
    </row>
    <row r="4470" spans="1:13" x14ac:dyDescent="0.25">
      <c r="A4470" s="2">
        <v>40801</v>
      </c>
      <c r="B4470">
        <v>2011</v>
      </c>
      <c r="C4470">
        <v>9</v>
      </c>
      <c r="D4470" t="s">
        <v>33</v>
      </c>
      <c r="E4470" t="s">
        <v>12</v>
      </c>
      <c r="F4470">
        <v>785</v>
      </c>
      <c r="G4470">
        <v>521</v>
      </c>
      <c r="H4470">
        <v>9</v>
      </c>
      <c r="I4470">
        <v>4689</v>
      </c>
      <c r="J4470">
        <v>5474</v>
      </c>
      <c r="K4470">
        <v>14656</v>
      </c>
      <c r="L4470">
        <v>9182</v>
      </c>
      <c r="M4470">
        <f t="array" ref="M4470">SUM(IF(E$2:E4470=E4470,IF(B$2:B4470=B4470,IF(C$2:C4470=C4470,L$2:L4470))))</f>
        <v>9182</v>
      </c>
    </row>
    <row r="4471" spans="1:13" x14ac:dyDescent="0.25">
      <c r="A4471" s="2">
        <v>40803</v>
      </c>
      <c r="B4471">
        <v>2011</v>
      </c>
      <c r="C4471">
        <v>9</v>
      </c>
      <c r="D4471" t="s">
        <v>35</v>
      </c>
      <c r="E4471" t="s">
        <v>12</v>
      </c>
      <c r="F4471">
        <v>785</v>
      </c>
      <c r="G4471">
        <v>669</v>
      </c>
      <c r="H4471">
        <v>7</v>
      </c>
      <c r="I4471">
        <v>4683</v>
      </c>
      <c r="J4471">
        <v>5468</v>
      </c>
      <c r="K4471">
        <v>4652</v>
      </c>
      <c r="L4471">
        <v>-816</v>
      </c>
      <c r="M4471">
        <f t="array" ref="M4471">SUM(IF(E$2:E4471=E4471,IF(B$2:B4471=B4471,IF(C$2:C4471=C4471,L$2:L4471))))</f>
        <v>8366</v>
      </c>
    </row>
    <row r="4472" spans="1:13" x14ac:dyDescent="0.25">
      <c r="A4472" s="2">
        <v>40805</v>
      </c>
      <c r="B4472">
        <v>2011</v>
      </c>
      <c r="C4472">
        <v>9</v>
      </c>
      <c r="D4472" t="s">
        <v>30</v>
      </c>
      <c r="E4472" t="s">
        <v>7</v>
      </c>
      <c r="F4472">
        <v>1179</v>
      </c>
      <c r="G4472">
        <v>558</v>
      </c>
      <c r="H4472">
        <v>2</v>
      </c>
      <c r="I4472">
        <v>1116</v>
      </c>
      <c r="J4472">
        <v>2295</v>
      </c>
      <c r="K4472">
        <v>1846</v>
      </c>
      <c r="L4472">
        <v>-449</v>
      </c>
      <c r="M4472">
        <f t="array" ref="M4472">SUM(IF(E$2:E4472=E4472,IF(B$2:B4472=B4472,IF(C$2:C4472=C4472,L$2:L4472))))</f>
        <v>1891</v>
      </c>
    </row>
    <row r="4473" spans="1:13" x14ac:dyDescent="0.25">
      <c r="A4473" s="2">
        <v>40806</v>
      </c>
      <c r="B4473">
        <v>2011</v>
      </c>
      <c r="C4473">
        <v>9</v>
      </c>
      <c r="D4473" t="s">
        <v>31</v>
      </c>
      <c r="E4473" t="s">
        <v>11</v>
      </c>
      <c r="F4473">
        <v>743</v>
      </c>
      <c r="G4473">
        <v>758</v>
      </c>
      <c r="H4473">
        <v>4</v>
      </c>
      <c r="I4473">
        <v>3032</v>
      </c>
      <c r="J4473">
        <v>3775</v>
      </c>
      <c r="K4473">
        <v>4369</v>
      </c>
      <c r="L4473">
        <v>594</v>
      </c>
      <c r="M4473">
        <f t="array" ref="M4473">SUM(IF(E$2:E4473=E4473,IF(B$2:B4473=B4473,IF(C$2:C4473=C4473,L$2:L4473))))</f>
        <v>9562</v>
      </c>
    </row>
    <row r="4474" spans="1:13" x14ac:dyDescent="0.25">
      <c r="A4474" s="2">
        <v>40808</v>
      </c>
      <c r="B4474">
        <v>2011</v>
      </c>
      <c r="C4474">
        <v>9</v>
      </c>
      <c r="D4474" t="s">
        <v>33</v>
      </c>
      <c r="E4474" t="s">
        <v>8</v>
      </c>
      <c r="F4474">
        <v>1077</v>
      </c>
      <c r="G4474">
        <v>521</v>
      </c>
      <c r="H4474">
        <v>7</v>
      </c>
      <c r="I4474">
        <v>3647</v>
      </c>
      <c r="J4474">
        <v>4724</v>
      </c>
      <c r="K4474">
        <v>5772</v>
      </c>
      <c r="L4474">
        <v>1048</v>
      </c>
      <c r="M4474">
        <f t="array" ref="M4474">SUM(IF(E$2:E4474=E4474,IF(B$2:B4474=B4474,IF(C$2:C4474=C4474,L$2:L4474))))</f>
        <v>11908</v>
      </c>
    </row>
    <row r="4475" spans="1:13" x14ac:dyDescent="0.25">
      <c r="A4475" s="2">
        <v>40809</v>
      </c>
      <c r="B4475">
        <v>2011</v>
      </c>
      <c r="C4475">
        <v>9</v>
      </c>
      <c r="D4475" t="s">
        <v>34</v>
      </c>
      <c r="E4475" t="s">
        <v>13</v>
      </c>
      <c r="F4475">
        <v>1228</v>
      </c>
      <c r="G4475">
        <v>558</v>
      </c>
      <c r="H4475">
        <v>3</v>
      </c>
      <c r="I4475">
        <v>1674</v>
      </c>
      <c r="J4475">
        <v>2902</v>
      </c>
      <c r="K4475">
        <v>2445</v>
      </c>
      <c r="L4475">
        <v>-457</v>
      </c>
      <c r="M4475">
        <f t="array" ref="M4475">SUM(IF(E$2:E4475=E4475,IF(B$2:B4475=B4475,IF(C$2:C4475=C4475,L$2:L4475))))</f>
        <v>-457</v>
      </c>
    </row>
    <row r="4476" spans="1:13" x14ac:dyDescent="0.25">
      <c r="A4476" s="2">
        <v>40810</v>
      </c>
      <c r="B4476">
        <v>2011</v>
      </c>
      <c r="C4476">
        <v>9</v>
      </c>
      <c r="D4476" t="s">
        <v>35</v>
      </c>
      <c r="E4476" t="s">
        <v>10</v>
      </c>
      <c r="F4476">
        <v>628</v>
      </c>
      <c r="G4476">
        <v>669</v>
      </c>
      <c r="H4476">
        <v>2</v>
      </c>
      <c r="I4476">
        <v>1338</v>
      </c>
      <c r="J4476">
        <v>1966</v>
      </c>
      <c r="K4476">
        <v>2208</v>
      </c>
      <c r="L4476">
        <v>242</v>
      </c>
      <c r="M4476">
        <f t="array" ref="M4476">SUM(IF(E$2:E4476=E4476,IF(B$2:B4476=B4476,IF(C$2:C4476=C4476,L$2:L4476))))</f>
        <v>1252</v>
      </c>
    </row>
    <row r="4477" spans="1:13" x14ac:dyDescent="0.25">
      <c r="A4477" s="2">
        <v>40813</v>
      </c>
      <c r="B4477">
        <v>2011</v>
      </c>
      <c r="C4477">
        <v>9</v>
      </c>
      <c r="D4477" t="s">
        <v>31</v>
      </c>
      <c r="E4477" t="s">
        <v>10</v>
      </c>
      <c r="F4477">
        <v>628</v>
      </c>
      <c r="G4477">
        <v>758</v>
      </c>
      <c r="H4477">
        <v>3</v>
      </c>
      <c r="I4477">
        <v>2274</v>
      </c>
      <c r="J4477">
        <v>2902</v>
      </c>
      <c r="K4477">
        <v>2950</v>
      </c>
      <c r="L4477">
        <v>48</v>
      </c>
      <c r="M4477">
        <f t="array" ref="M4477">SUM(IF(E$2:E4477=E4477,IF(B$2:B4477=B4477,IF(C$2:C4477=C4477,L$2:L4477))))</f>
        <v>1300</v>
      </c>
    </row>
    <row r="4478" spans="1:13" x14ac:dyDescent="0.25">
      <c r="A4478" s="2">
        <v>40813</v>
      </c>
      <c r="B4478">
        <v>2011</v>
      </c>
      <c r="C4478">
        <v>9</v>
      </c>
      <c r="D4478" t="s">
        <v>31</v>
      </c>
      <c r="E4478" t="s">
        <v>12</v>
      </c>
      <c r="F4478">
        <v>785</v>
      </c>
      <c r="G4478">
        <v>758</v>
      </c>
      <c r="H4478">
        <v>8</v>
      </c>
      <c r="I4478">
        <v>6064</v>
      </c>
      <c r="J4478">
        <v>6849</v>
      </c>
      <c r="K4478">
        <v>7516</v>
      </c>
      <c r="L4478">
        <v>667</v>
      </c>
      <c r="M4478">
        <f t="array" ref="M4478">SUM(IF(E$2:E4478=E4478,IF(B$2:B4478=B4478,IF(C$2:C4478=C4478,L$2:L4478))))</f>
        <v>9033</v>
      </c>
    </row>
    <row r="4479" spans="1:13" x14ac:dyDescent="0.25">
      <c r="A4479" s="2">
        <v>40813</v>
      </c>
      <c r="B4479">
        <v>2011</v>
      </c>
      <c r="C4479">
        <v>9</v>
      </c>
      <c r="D4479" t="s">
        <v>31</v>
      </c>
      <c r="E4479" t="s">
        <v>11</v>
      </c>
      <c r="F4479">
        <v>743</v>
      </c>
      <c r="G4479">
        <v>758</v>
      </c>
      <c r="H4479">
        <v>7</v>
      </c>
      <c r="I4479">
        <v>5306</v>
      </c>
      <c r="J4479">
        <v>6049</v>
      </c>
      <c r="K4479">
        <v>9748</v>
      </c>
      <c r="L4479">
        <v>3699</v>
      </c>
      <c r="M4479">
        <f t="array" ref="M4479">SUM(IF(E$2:E4479=E4479,IF(B$2:B4479=B4479,IF(C$2:C4479=C4479,L$2:L4479))))</f>
        <v>13261</v>
      </c>
    </row>
    <row r="4480" spans="1:13" x14ac:dyDescent="0.25">
      <c r="A4480" s="2">
        <v>40814</v>
      </c>
      <c r="B4480">
        <v>2011</v>
      </c>
      <c r="C4480">
        <v>9</v>
      </c>
      <c r="D4480" t="s">
        <v>32</v>
      </c>
      <c r="E4480" t="s">
        <v>8</v>
      </c>
      <c r="F4480">
        <v>1077</v>
      </c>
      <c r="G4480">
        <v>758</v>
      </c>
      <c r="H4480">
        <v>4</v>
      </c>
      <c r="I4480">
        <v>3032</v>
      </c>
      <c r="J4480">
        <v>4109</v>
      </c>
      <c r="K4480">
        <v>3964</v>
      </c>
      <c r="L4480">
        <v>-145</v>
      </c>
      <c r="M4480">
        <f t="array" ref="M4480">SUM(IF(E$2:E4480=E4480,IF(B$2:B4480=B4480,IF(C$2:C4480=C4480,L$2:L4480))))</f>
        <v>11763</v>
      </c>
    </row>
    <row r="4481" spans="1:13" x14ac:dyDescent="0.25">
      <c r="A4481" s="2">
        <v>40815</v>
      </c>
      <c r="B4481">
        <v>2011</v>
      </c>
      <c r="C4481">
        <v>9</v>
      </c>
      <c r="D4481" t="s">
        <v>33</v>
      </c>
      <c r="E4481" t="s">
        <v>8</v>
      </c>
      <c r="F4481">
        <v>1077</v>
      </c>
      <c r="G4481">
        <v>521</v>
      </c>
      <c r="H4481">
        <v>2</v>
      </c>
      <c r="I4481">
        <v>1042</v>
      </c>
      <c r="J4481">
        <v>2119</v>
      </c>
      <c r="K4481">
        <v>2336</v>
      </c>
      <c r="L4481">
        <v>217</v>
      </c>
      <c r="M4481">
        <f t="array" ref="M4481">SUM(IF(E$2:E4481=E4481,IF(B$2:B4481=B4481,IF(C$2:C4481=C4481,L$2:L4481))))</f>
        <v>11980</v>
      </c>
    </row>
    <row r="4482" spans="1:13" x14ac:dyDescent="0.25">
      <c r="A4482" s="2">
        <v>40817</v>
      </c>
      <c r="B4482">
        <v>2011</v>
      </c>
      <c r="C4482">
        <v>10</v>
      </c>
      <c r="D4482" t="s">
        <v>35</v>
      </c>
      <c r="E4482" t="s">
        <v>10</v>
      </c>
      <c r="F4482">
        <v>628</v>
      </c>
      <c r="G4482">
        <v>669</v>
      </c>
      <c r="H4482">
        <v>2</v>
      </c>
      <c r="I4482">
        <v>1338</v>
      </c>
      <c r="J4482">
        <v>1966</v>
      </c>
      <c r="K4482">
        <v>2342</v>
      </c>
      <c r="L4482">
        <v>376</v>
      </c>
      <c r="M4482">
        <f t="array" ref="M4482">SUM(IF(E$2:E4482=E4482,IF(B$2:B4482=B4482,IF(C$2:C4482=C4482,L$2:L4482))))</f>
        <v>376</v>
      </c>
    </row>
    <row r="4483" spans="1:13" x14ac:dyDescent="0.25">
      <c r="A4483" s="2">
        <v>40818</v>
      </c>
      <c r="B4483">
        <v>2011</v>
      </c>
      <c r="C4483">
        <v>10</v>
      </c>
      <c r="D4483" t="s">
        <v>36</v>
      </c>
      <c r="E4483" t="s">
        <v>7</v>
      </c>
      <c r="F4483">
        <v>1179</v>
      </c>
      <c r="G4483">
        <v>521</v>
      </c>
      <c r="H4483">
        <v>7</v>
      </c>
      <c r="I4483">
        <v>3647</v>
      </c>
      <c r="J4483">
        <v>4826</v>
      </c>
      <c r="K4483">
        <v>12358</v>
      </c>
      <c r="L4483">
        <v>7532</v>
      </c>
      <c r="M4483">
        <f t="array" ref="M4483">SUM(IF(E$2:E4483=E4483,IF(B$2:B4483=B4483,IF(C$2:C4483=C4483,L$2:L4483))))</f>
        <v>7532</v>
      </c>
    </row>
    <row r="4484" spans="1:13" x14ac:dyDescent="0.25">
      <c r="A4484" s="2">
        <v>40821</v>
      </c>
      <c r="B4484">
        <v>2011</v>
      </c>
      <c r="C4484">
        <v>10</v>
      </c>
      <c r="D4484" t="s">
        <v>32</v>
      </c>
      <c r="E4484" t="s">
        <v>10</v>
      </c>
      <c r="F4484">
        <v>628</v>
      </c>
      <c r="G4484">
        <v>758</v>
      </c>
      <c r="H4484">
        <v>6</v>
      </c>
      <c r="I4484">
        <v>4548</v>
      </c>
      <c r="J4484">
        <v>5176</v>
      </c>
      <c r="K4484">
        <v>5060</v>
      </c>
      <c r="L4484">
        <v>-116</v>
      </c>
      <c r="M4484">
        <f t="array" ref="M4484">SUM(IF(E$2:E4484=E4484,IF(B$2:B4484=B4484,IF(C$2:C4484=C4484,L$2:L4484))))</f>
        <v>260</v>
      </c>
    </row>
    <row r="4485" spans="1:13" x14ac:dyDescent="0.25">
      <c r="A4485" s="2">
        <v>40822</v>
      </c>
      <c r="B4485">
        <v>2011</v>
      </c>
      <c r="C4485">
        <v>10</v>
      </c>
      <c r="D4485" t="s">
        <v>33</v>
      </c>
      <c r="E4485" t="s">
        <v>7</v>
      </c>
      <c r="F4485">
        <v>1179</v>
      </c>
      <c r="G4485">
        <v>521</v>
      </c>
      <c r="H4485">
        <v>5</v>
      </c>
      <c r="I4485">
        <v>2605</v>
      </c>
      <c r="J4485">
        <v>3784</v>
      </c>
      <c r="K4485">
        <v>3561</v>
      </c>
      <c r="L4485">
        <v>-223</v>
      </c>
      <c r="M4485">
        <f t="array" ref="M4485">SUM(IF(E$2:E4485=E4485,IF(B$2:B4485=B4485,IF(C$2:C4485=C4485,L$2:L4485))))</f>
        <v>7309</v>
      </c>
    </row>
    <row r="4486" spans="1:13" x14ac:dyDescent="0.25">
      <c r="A4486" s="2">
        <v>40822</v>
      </c>
      <c r="B4486">
        <v>2011</v>
      </c>
      <c r="C4486">
        <v>10</v>
      </c>
      <c r="D4486" t="s">
        <v>33</v>
      </c>
      <c r="E4486" t="s">
        <v>10</v>
      </c>
      <c r="F4486">
        <v>628</v>
      </c>
      <c r="G4486">
        <v>521</v>
      </c>
      <c r="H4486">
        <v>6</v>
      </c>
      <c r="I4486">
        <v>3126</v>
      </c>
      <c r="J4486">
        <v>3754</v>
      </c>
      <c r="K4486">
        <v>3120</v>
      </c>
      <c r="L4486">
        <v>-634</v>
      </c>
      <c r="M4486">
        <f t="array" ref="M4486">SUM(IF(E$2:E4486=E4486,IF(B$2:B4486=B4486,IF(C$2:C4486=C4486,L$2:L4486))))</f>
        <v>-374</v>
      </c>
    </row>
    <row r="4487" spans="1:13" x14ac:dyDescent="0.25">
      <c r="A4487" s="2">
        <v>40823</v>
      </c>
      <c r="B4487">
        <v>2011</v>
      </c>
      <c r="C4487">
        <v>10</v>
      </c>
      <c r="D4487" t="s">
        <v>34</v>
      </c>
      <c r="E4487" t="s">
        <v>11</v>
      </c>
      <c r="F4487">
        <v>743</v>
      </c>
      <c r="G4487">
        <v>558</v>
      </c>
      <c r="H4487">
        <v>4</v>
      </c>
      <c r="I4487">
        <v>2232</v>
      </c>
      <c r="J4487">
        <v>2975</v>
      </c>
      <c r="K4487">
        <v>3504</v>
      </c>
      <c r="L4487">
        <v>529</v>
      </c>
      <c r="M4487">
        <f t="array" ref="M4487">SUM(IF(E$2:E4487=E4487,IF(B$2:B4487=B4487,IF(C$2:C4487=C4487,L$2:L4487))))</f>
        <v>529</v>
      </c>
    </row>
    <row r="4488" spans="1:13" x14ac:dyDescent="0.25">
      <c r="A4488" s="2">
        <v>40824</v>
      </c>
      <c r="B4488">
        <v>2011</v>
      </c>
      <c r="C4488">
        <v>10</v>
      </c>
      <c r="D4488" t="s">
        <v>35</v>
      </c>
      <c r="E4488" t="s">
        <v>7</v>
      </c>
      <c r="F4488">
        <v>1179</v>
      </c>
      <c r="G4488">
        <v>669</v>
      </c>
      <c r="H4488">
        <v>8</v>
      </c>
      <c r="I4488">
        <v>5352</v>
      </c>
      <c r="J4488">
        <v>6531</v>
      </c>
      <c r="K4488">
        <v>7612</v>
      </c>
      <c r="L4488">
        <v>1081</v>
      </c>
      <c r="M4488">
        <f t="array" ref="M4488">SUM(IF(E$2:E4488=E4488,IF(B$2:B4488=B4488,IF(C$2:C4488=C4488,L$2:L4488))))</f>
        <v>8390</v>
      </c>
    </row>
    <row r="4489" spans="1:13" x14ac:dyDescent="0.25">
      <c r="A4489" s="2">
        <v>40826</v>
      </c>
      <c r="B4489">
        <v>2011</v>
      </c>
      <c r="C4489">
        <v>10</v>
      </c>
      <c r="D4489" t="s">
        <v>30</v>
      </c>
      <c r="E4489" t="s">
        <v>10</v>
      </c>
      <c r="F4489">
        <v>628</v>
      </c>
      <c r="G4489">
        <v>558</v>
      </c>
      <c r="H4489">
        <v>10</v>
      </c>
      <c r="I4489">
        <v>5580</v>
      </c>
      <c r="J4489">
        <v>6208</v>
      </c>
      <c r="K4489">
        <v>6077</v>
      </c>
      <c r="L4489">
        <v>-131</v>
      </c>
      <c r="M4489">
        <f t="array" ref="M4489">SUM(IF(E$2:E4489=E4489,IF(B$2:B4489=B4489,IF(C$2:C4489=C4489,L$2:L4489))))</f>
        <v>-505</v>
      </c>
    </row>
    <row r="4490" spans="1:13" x14ac:dyDescent="0.25">
      <c r="A4490" s="2">
        <v>40827</v>
      </c>
      <c r="B4490">
        <v>2011</v>
      </c>
      <c r="C4490">
        <v>10</v>
      </c>
      <c r="D4490" t="s">
        <v>31</v>
      </c>
      <c r="E4490" t="s">
        <v>7</v>
      </c>
      <c r="F4490">
        <v>1179</v>
      </c>
      <c r="G4490">
        <v>758</v>
      </c>
      <c r="H4490">
        <v>8</v>
      </c>
      <c r="I4490">
        <v>6064</v>
      </c>
      <c r="J4490">
        <v>7243</v>
      </c>
      <c r="K4490">
        <v>7721</v>
      </c>
      <c r="L4490">
        <v>478</v>
      </c>
      <c r="M4490">
        <f t="array" ref="M4490">SUM(IF(E$2:E4490=E4490,IF(B$2:B4490=B4490,IF(C$2:C4490=C4490,L$2:L4490))))</f>
        <v>8868</v>
      </c>
    </row>
    <row r="4491" spans="1:13" x14ac:dyDescent="0.25">
      <c r="A4491" s="2">
        <v>40827</v>
      </c>
      <c r="B4491">
        <v>2011</v>
      </c>
      <c r="C4491">
        <v>10</v>
      </c>
      <c r="D4491" t="s">
        <v>31</v>
      </c>
      <c r="E4491" t="s">
        <v>8</v>
      </c>
      <c r="F4491">
        <v>1077</v>
      </c>
      <c r="G4491">
        <v>758</v>
      </c>
      <c r="H4491">
        <v>7</v>
      </c>
      <c r="I4491">
        <v>5306</v>
      </c>
      <c r="J4491">
        <v>6383</v>
      </c>
      <c r="K4491">
        <v>5781</v>
      </c>
      <c r="L4491">
        <v>-602</v>
      </c>
      <c r="M4491">
        <f t="array" ref="M4491">SUM(IF(E$2:E4491=E4491,IF(B$2:B4491=B4491,IF(C$2:C4491=C4491,L$2:L4491))))</f>
        <v>-602</v>
      </c>
    </row>
    <row r="4492" spans="1:13" x14ac:dyDescent="0.25">
      <c r="A4492" s="2">
        <v>40828</v>
      </c>
      <c r="B4492">
        <v>2011</v>
      </c>
      <c r="C4492">
        <v>10</v>
      </c>
      <c r="D4492" t="s">
        <v>32</v>
      </c>
      <c r="E4492" t="s">
        <v>10</v>
      </c>
      <c r="F4492">
        <v>628</v>
      </c>
      <c r="G4492">
        <v>758</v>
      </c>
      <c r="H4492">
        <v>1</v>
      </c>
      <c r="I4492">
        <v>758</v>
      </c>
      <c r="J4492">
        <v>1386</v>
      </c>
      <c r="K4492">
        <v>1428</v>
      </c>
      <c r="L4492">
        <v>42</v>
      </c>
      <c r="M4492">
        <f t="array" ref="M4492">SUM(IF(E$2:E4492=E4492,IF(B$2:B4492=B4492,IF(C$2:C4492=C4492,L$2:L4492))))</f>
        <v>-463</v>
      </c>
    </row>
    <row r="4493" spans="1:13" x14ac:dyDescent="0.25">
      <c r="A4493" s="2">
        <v>40828</v>
      </c>
      <c r="B4493">
        <v>2011</v>
      </c>
      <c r="C4493">
        <v>10</v>
      </c>
      <c r="D4493" t="s">
        <v>32</v>
      </c>
      <c r="E4493" t="s">
        <v>8</v>
      </c>
      <c r="F4493">
        <v>1077</v>
      </c>
      <c r="G4493">
        <v>758</v>
      </c>
      <c r="H4493">
        <v>2</v>
      </c>
      <c r="I4493">
        <v>1516</v>
      </c>
      <c r="J4493">
        <v>2593</v>
      </c>
      <c r="K4493">
        <v>2954</v>
      </c>
      <c r="L4493">
        <v>361</v>
      </c>
      <c r="M4493">
        <f t="array" ref="M4493">SUM(IF(E$2:E4493=E4493,IF(B$2:B4493=B4493,IF(C$2:C4493=C4493,L$2:L4493))))</f>
        <v>-241</v>
      </c>
    </row>
    <row r="4494" spans="1:13" x14ac:dyDescent="0.25">
      <c r="A4494" s="2">
        <v>40829</v>
      </c>
      <c r="B4494">
        <v>2011</v>
      </c>
      <c r="C4494">
        <v>10</v>
      </c>
      <c r="D4494" t="s">
        <v>33</v>
      </c>
      <c r="E4494" t="s">
        <v>8</v>
      </c>
      <c r="F4494">
        <v>1077</v>
      </c>
      <c r="G4494">
        <v>521</v>
      </c>
      <c r="H4494">
        <v>1</v>
      </c>
      <c r="I4494">
        <v>521</v>
      </c>
      <c r="J4494">
        <v>1598</v>
      </c>
      <c r="K4494">
        <v>1282</v>
      </c>
      <c r="L4494">
        <v>-316</v>
      </c>
      <c r="M4494">
        <f t="array" ref="M4494">SUM(IF(E$2:E4494=E4494,IF(B$2:B4494=B4494,IF(C$2:C4494=C4494,L$2:L4494))))</f>
        <v>-557</v>
      </c>
    </row>
    <row r="4495" spans="1:13" x14ac:dyDescent="0.25">
      <c r="A4495" s="2">
        <v>40831</v>
      </c>
      <c r="B4495">
        <v>2011</v>
      </c>
      <c r="C4495">
        <v>10</v>
      </c>
      <c r="D4495" t="s">
        <v>35</v>
      </c>
      <c r="E4495" t="s">
        <v>8</v>
      </c>
      <c r="F4495">
        <v>1077</v>
      </c>
      <c r="G4495">
        <v>669</v>
      </c>
      <c r="H4495">
        <v>10</v>
      </c>
      <c r="I4495">
        <v>6690</v>
      </c>
      <c r="J4495">
        <v>7767</v>
      </c>
      <c r="K4495">
        <v>7949</v>
      </c>
      <c r="L4495">
        <v>182</v>
      </c>
      <c r="M4495">
        <f t="array" ref="M4495">SUM(IF(E$2:E4495=E4495,IF(B$2:B4495=B4495,IF(C$2:C4495=C4495,L$2:L4495))))</f>
        <v>-375</v>
      </c>
    </row>
    <row r="4496" spans="1:13" x14ac:dyDescent="0.25">
      <c r="A4496" s="2">
        <v>40832</v>
      </c>
      <c r="B4496">
        <v>2011</v>
      </c>
      <c r="C4496">
        <v>10</v>
      </c>
      <c r="D4496" t="s">
        <v>36</v>
      </c>
      <c r="E4496" t="s">
        <v>8</v>
      </c>
      <c r="F4496">
        <v>1077</v>
      </c>
      <c r="G4496">
        <v>521</v>
      </c>
      <c r="H4496">
        <v>9</v>
      </c>
      <c r="I4496">
        <v>4689</v>
      </c>
      <c r="J4496">
        <v>5766</v>
      </c>
      <c r="K4496">
        <v>15461</v>
      </c>
      <c r="L4496">
        <v>9695</v>
      </c>
      <c r="M4496">
        <f t="array" ref="M4496">SUM(IF(E$2:E4496=E4496,IF(B$2:B4496=B4496,IF(C$2:C4496=C4496,L$2:L4496))))</f>
        <v>9320</v>
      </c>
    </row>
    <row r="4497" spans="1:13" x14ac:dyDescent="0.25">
      <c r="A4497" s="2">
        <v>40832</v>
      </c>
      <c r="B4497">
        <v>2011</v>
      </c>
      <c r="C4497">
        <v>10</v>
      </c>
      <c r="D4497" t="s">
        <v>36</v>
      </c>
      <c r="E4497" t="s">
        <v>11</v>
      </c>
      <c r="F4497">
        <v>743</v>
      </c>
      <c r="G4497">
        <v>521</v>
      </c>
      <c r="H4497">
        <v>6</v>
      </c>
      <c r="I4497">
        <v>3126</v>
      </c>
      <c r="J4497">
        <v>3869</v>
      </c>
      <c r="K4497">
        <v>3301</v>
      </c>
      <c r="L4497">
        <v>-568</v>
      </c>
      <c r="M4497">
        <f t="array" ref="M4497">SUM(IF(E$2:E4497=E4497,IF(B$2:B4497=B4497,IF(C$2:C4497=C4497,L$2:L4497))))</f>
        <v>-39</v>
      </c>
    </row>
    <row r="4498" spans="1:13" x14ac:dyDescent="0.25">
      <c r="A4498" s="2">
        <v>40833</v>
      </c>
      <c r="B4498">
        <v>2011</v>
      </c>
      <c r="C4498">
        <v>10</v>
      </c>
      <c r="D4498" t="s">
        <v>30</v>
      </c>
      <c r="E4498" t="s">
        <v>13</v>
      </c>
      <c r="F4498">
        <v>1228</v>
      </c>
      <c r="G4498">
        <v>558</v>
      </c>
      <c r="H4498">
        <v>1</v>
      </c>
      <c r="I4498">
        <v>558</v>
      </c>
      <c r="J4498">
        <v>1786</v>
      </c>
      <c r="K4498">
        <v>2049</v>
      </c>
      <c r="L4498">
        <v>263</v>
      </c>
      <c r="M4498">
        <f t="array" ref="M4498">SUM(IF(E$2:E4498=E4498,IF(B$2:B4498=B4498,IF(C$2:C4498=C4498,L$2:L4498))))</f>
        <v>263</v>
      </c>
    </row>
    <row r="4499" spans="1:13" x14ac:dyDescent="0.25">
      <c r="A4499" s="2">
        <v>40833</v>
      </c>
      <c r="B4499">
        <v>2011</v>
      </c>
      <c r="C4499">
        <v>10</v>
      </c>
      <c r="D4499" t="s">
        <v>30</v>
      </c>
      <c r="E4499" t="s">
        <v>8</v>
      </c>
      <c r="F4499">
        <v>1077</v>
      </c>
      <c r="G4499">
        <v>558</v>
      </c>
      <c r="H4499">
        <v>1</v>
      </c>
      <c r="I4499">
        <v>558</v>
      </c>
      <c r="J4499">
        <v>1635</v>
      </c>
      <c r="K4499">
        <v>1672</v>
      </c>
      <c r="L4499">
        <v>37</v>
      </c>
      <c r="M4499">
        <f t="array" ref="M4499">SUM(IF(E$2:E4499=E4499,IF(B$2:B4499=B4499,IF(C$2:C4499=C4499,L$2:L4499))))</f>
        <v>9357</v>
      </c>
    </row>
    <row r="4500" spans="1:13" x14ac:dyDescent="0.25">
      <c r="A4500" s="2">
        <v>40834</v>
      </c>
      <c r="B4500">
        <v>2011</v>
      </c>
      <c r="C4500">
        <v>10</v>
      </c>
      <c r="D4500" t="s">
        <v>31</v>
      </c>
      <c r="E4500" t="s">
        <v>7</v>
      </c>
      <c r="F4500">
        <v>1179</v>
      </c>
      <c r="G4500">
        <v>758</v>
      </c>
      <c r="H4500">
        <v>7</v>
      </c>
      <c r="I4500">
        <v>5306</v>
      </c>
      <c r="J4500">
        <v>6485</v>
      </c>
      <c r="K4500">
        <v>10152</v>
      </c>
      <c r="L4500">
        <v>3667</v>
      </c>
      <c r="M4500">
        <f t="array" ref="M4500">SUM(IF(E$2:E4500=E4500,IF(B$2:B4500=B4500,IF(C$2:C4500=C4500,L$2:L4500))))</f>
        <v>12535</v>
      </c>
    </row>
    <row r="4501" spans="1:13" x14ac:dyDescent="0.25">
      <c r="A4501" s="2">
        <v>40834</v>
      </c>
      <c r="B4501">
        <v>2011</v>
      </c>
      <c r="C4501">
        <v>10</v>
      </c>
      <c r="D4501" t="s">
        <v>31</v>
      </c>
      <c r="E4501" t="s">
        <v>8</v>
      </c>
      <c r="F4501">
        <v>1077</v>
      </c>
      <c r="G4501">
        <v>758</v>
      </c>
      <c r="H4501">
        <v>3</v>
      </c>
      <c r="I4501">
        <v>2274</v>
      </c>
      <c r="J4501">
        <v>3351</v>
      </c>
      <c r="K4501">
        <v>3523</v>
      </c>
      <c r="L4501">
        <v>172</v>
      </c>
      <c r="M4501">
        <f t="array" ref="M4501">SUM(IF(E$2:E4501=E4501,IF(B$2:B4501=B4501,IF(C$2:C4501=C4501,L$2:L4501))))</f>
        <v>9529</v>
      </c>
    </row>
    <row r="4502" spans="1:13" x14ac:dyDescent="0.25">
      <c r="A4502" s="2">
        <v>40836</v>
      </c>
      <c r="B4502">
        <v>2011</v>
      </c>
      <c r="C4502">
        <v>10</v>
      </c>
      <c r="D4502" t="s">
        <v>33</v>
      </c>
      <c r="E4502" t="s">
        <v>10</v>
      </c>
      <c r="F4502">
        <v>628</v>
      </c>
      <c r="G4502">
        <v>521</v>
      </c>
      <c r="H4502">
        <v>4</v>
      </c>
      <c r="I4502">
        <v>2084</v>
      </c>
      <c r="J4502">
        <v>2712</v>
      </c>
      <c r="K4502">
        <v>2907</v>
      </c>
      <c r="L4502">
        <v>195</v>
      </c>
      <c r="M4502">
        <f t="array" ref="M4502">SUM(IF(E$2:E4502=E4502,IF(B$2:B4502=B4502,IF(C$2:C4502=C4502,L$2:L4502))))</f>
        <v>-268</v>
      </c>
    </row>
    <row r="4503" spans="1:13" x14ac:dyDescent="0.25">
      <c r="A4503" s="2">
        <v>40836</v>
      </c>
      <c r="B4503">
        <v>2011</v>
      </c>
      <c r="C4503">
        <v>10</v>
      </c>
      <c r="D4503" t="s">
        <v>33</v>
      </c>
      <c r="E4503" t="s">
        <v>11</v>
      </c>
      <c r="F4503">
        <v>743</v>
      </c>
      <c r="G4503">
        <v>521</v>
      </c>
      <c r="H4503">
        <v>7</v>
      </c>
      <c r="I4503">
        <v>3647</v>
      </c>
      <c r="J4503">
        <v>4390</v>
      </c>
      <c r="K4503">
        <v>3635</v>
      </c>
      <c r="L4503">
        <v>-755</v>
      </c>
      <c r="M4503">
        <f t="array" ref="M4503">SUM(IF(E$2:E4503=E4503,IF(B$2:B4503=B4503,IF(C$2:C4503=C4503,L$2:L4503))))</f>
        <v>-794</v>
      </c>
    </row>
    <row r="4504" spans="1:13" x14ac:dyDescent="0.25">
      <c r="A4504" s="2">
        <v>40839</v>
      </c>
      <c r="B4504">
        <v>2011</v>
      </c>
      <c r="C4504">
        <v>10</v>
      </c>
      <c r="D4504" t="s">
        <v>36</v>
      </c>
      <c r="E4504" t="s">
        <v>7</v>
      </c>
      <c r="F4504">
        <v>1179</v>
      </c>
      <c r="G4504">
        <v>521</v>
      </c>
      <c r="H4504">
        <v>10</v>
      </c>
      <c r="I4504">
        <v>5210</v>
      </c>
      <c r="J4504">
        <v>6389</v>
      </c>
      <c r="K4504">
        <v>6705</v>
      </c>
      <c r="L4504">
        <v>316</v>
      </c>
      <c r="M4504">
        <f t="array" ref="M4504">SUM(IF(E$2:E4504=E4504,IF(B$2:B4504=B4504,IF(C$2:C4504=C4504,L$2:L4504))))</f>
        <v>12851</v>
      </c>
    </row>
    <row r="4505" spans="1:13" x14ac:dyDescent="0.25">
      <c r="A4505" s="2">
        <v>40839</v>
      </c>
      <c r="B4505">
        <v>2011</v>
      </c>
      <c r="C4505">
        <v>10</v>
      </c>
      <c r="D4505" t="s">
        <v>36</v>
      </c>
      <c r="E4505" t="s">
        <v>12</v>
      </c>
      <c r="F4505">
        <v>785</v>
      </c>
      <c r="G4505">
        <v>521</v>
      </c>
      <c r="H4505">
        <v>7</v>
      </c>
      <c r="I4505">
        <v>3647</v>
      </c>
      <c r="J4505">
        <v>4432</v>
      </c>
      <c r="K4505">
        <v>4898</v>
      </c>
      <c r="L4505">
        <v>466</v>
      </c>
      <c r="M4505">
        <f t="array" ref="M4505">SUM(IF(E$2:E4505=E4505,IF(B$2:B4505=B4505,IF(C$2:C4505=C4505,L$2:L4505))))</f>
        <v>466</v>
      </c>
    </row>
    <row r="4506" spans="1:13" x14ac:dyDescent="0.25">
      <c r="A4506" s="2">
        <v>40841</v>
      </c>
      <c r="B4506">
        <v>2011</v>
      </c>
      <c r="C4506">
        <v>10</v>
      </c>
      <c r="D4506" t="s">
        <v>31</v>
      </c>
      <c r="E4506" t="s">
        <v>7</v>
      </c>
      <c r="F4506">
        <v>1179</v>
      </c>
      <c r="G4506">
        <v>758</v>
      </c>
      <c r="H4506">
        <v>7</v>
      </c>
      <c r="I4506">
        <v>5306</v>
      </c>
      <c r="J4506">
        <v>6485</v>
      </c>
      <c r="K4506">
        <v>6757</v>
      </c>
      <c r="L4506">
        <v>272</v>
      </c>
      <c r="M4506">
        <f t="array" ref="M4506">SUM(IF(E$2:E4506=E4506,IF(B$2:B4506=B4506,IF(C$2:C4506=C4506,L$2:L4506))))</f>
        <v>13123</v>
      </c>
    </row>
    <row r="4507" spans="1:13" x14ac:dyDescent="0.25">
      <c r="A4507" s="2">
        <v>40841</v>
      </c>
      <c r="B4507">
        <v>2011</v>
      </c>
      <c r="C4507">
        <v>10</v>
      </c>
      <c r="D4507" t="s">
        <v>31</v>
      </c>
      <c r="E4507" t="s">
        <v>11</v>
      </c>
      <c r="F4507">
        <v>743</v>
      </c>
      <c r="G4507">
        <v>758</v>
      </c>
      <c r="H4507">
        <v>1</v>
      </c>
      <c r="I4507">
        <v>758</v>
      </c>
      <c r="J4507">
        <v>1501</v>
      </c>
      <c r="K4507">
        <v>1403</v>
      </c>
      <c r="L4507">
        <v>-98</v>
      </c>
      <c r="M4507">
        <f t="array" ref="M4507">SUM(IF(E$2:E4507=E4507,IF(B$2:B4507=B4507,IF(C$2:C4507=C4507,L$2:L4507))))</f>
        <v>-892</v>
      </c>
    </row>
    <row r="4508" spans="1:13" x14ac:dyDescent="0.25">
      <c r="A4508" s="2">
        <v>40842</v>
      </c>
      <c r="B4508">
        <v>2011</v>
      </c>
      <c r="C4508">
        <v>10</v>
      </c>
      <c r="D4508" t="s">
        <v>32</v>
      </c>
      <c r="E4508" t="s">
        <v>10</v>
      </c>
      <c r="F4508">
        <v>628</v>
      </c>
      <c r="G4508">
        <v>758</v>
      </c>
      <c r="H4508">
        <v>5</v>
      </c>
      <c r="I4508">
        <v>3790</v>
      </c>
      <c r="J4508">
        <v>4418</v>
      </c>
      <c r="K4508">
        <v>9566</v>
      </c>
      <c r="L4508">
        <v>5148</v>
      </c>
      <c r="M4508">
        <f t="array" ref="M4508">SUM(IF(E$2:E4508=E4508,IF(B$2:B4508=B4508,IF(C$2:C4508=C4508,L$2:L4508))))</f>
        <v>4880</v>
      </c>
    </row>
    <row r="4509" spans="1:13" x14ac:dyDescent="0.25">
      <c r="A4509" s="2">
        <v>40844</v>
      </c>
      <c r="B4509">
        <v>2011</v>
      </c>
      <c r="C4509">
        <v>10</v>
      </c>
      <c r="D4509" t="s">
        <v>34</v>
      </c>
      <c r="E4509" t="s">
        <v>7</v>
      </c>
      <c r="F4509">
        <v>1179</v>
      </c>
      <c r="G4509">
        <v>558</v>
      </c>
      <c r="H4509">
        <v>2</v>
      </c>
      <c r="I4509">
        <v>1116</v>
      </c>
      <c r="J4509">
        <v>2295</v>
      </c>
      <c r="K4509">
        <v>2414</v>
      </c>
      <c r="L4509">
        <v>119</v>
      </c>
      <c r="M4509">
        <f t="array" ref="M4509">SUM(IF(E$2:E4509=E4509,IF(B$2:B4509=B4509,IF(C$2:C4509=C4509,L$2:L4509))))</f>
        <v>13242</v>
      </c>
    </row>
    <row r="4510" spans="1:13" x14ac:dyDescent="0.25">
      <c r="A4510" s="2">
        <v>40844</v>
      </c>
      <c r="B4510">
        <v>2011</v>
      </c>
      <c r="C4510">
        <v>10</v>
      </c>
      <c r="D4510" t="s">
        <v>34</v>
      </c>
      <c r="E4510" t="s">
        <v>10</v>
      </c>
      <c r="F4510">
        <v>628</v>
      </c>
      <c r="G4510">
        <v>558</v>
      </c>
      <c r="H4510">
        <v>7</v>
      </c>
      <c r="I4510">
        <v>3906</v>
      </c>
      <c r="J4510">
        <v>4534</v>
      </c>
      <c r="K4510">
        <v>5045</v>
      </c>
      <c r="L4510">
        <v>511</v>
      </c>
      <c r="M4510">
        <f t="array" ref="M4510">SUM(IF(E$2:E4510=E4510,IF(B$2:B4510=B4510,IF(C$2:C4510=C4510,L$2:L4510))))</f>
        <v>5391</v>
      </c>
    </row>
    <row r="4511" spans="1:13" x14ac:dyDescent="0.25">
      <c r="A4511" s="2">
        <v>40845</v>
      </c>
      <c r="B4511">
        <v>2011</v>
      </c>
      <c r="C4511">
        <v>10</v>
      </c>
      <c r="D4511" t="s">
        <v>35</v>
      </c>
      <c r="E4511" t="s">
        <v>12</v>
      </c>
      <c r="F4511">
        <v>785</v>
      </c>
      <c r="G4511">
        <v>669</v>
      </c>
      <c r="H4511">
        <v>10</v>
      </c>
      <c r="I4511">
        <v>6690</v>
      </c>
      <c r="J4511">
        <v>7475</v>
      </c>
      <c r="K4511">
        <v>8810</v>
      </c>
      <c r="L4511">
        <v>1335</v>
      </c>
      <c r="M4511">
        <f t="array" ref="M4511">SUM(IF(E$2:E4511=E4511,IF(B$2:B4511=B4511,IF(C$2:C4511=C4511,L$2:L4511))))</f>
        <v>1801</v>
      </c>
    </row>
    <row r="4512" spans="1:13" x14ac:dyDescent="0.25">
      <c r="A4512" s="2">
        <v>40845</v>
      </c>
      <c r="B4512">
        <v>2011</v>
      </c>
      <c r="C4512">
        <v>10</v>
      </c>
      <c r="D4512" t="s">
        <v>35</v>
      </c>
      <c r="E4512" t="s">
        <v>11</v>
      </c>
      <c r="F4512">
        <v>743</v>
      </c>
      <c r="G4512">
        <v>669</v>
      </c>
      <c r="H4512">
        <v>7</v>
      </c>
      <c r="I4512">
        <v>4683</v>
      </c>
      <c r="J4512">
        <v>5426</v>
      </c>
      <c r="K4512">
        <v>5183</v>
      </c>
      <c r="L4512">
        <v>-243</v>
      </c>
      <c r="M4512">
        <f t="array" ref="M4512">SUM(IF(E$2:E4512=E4512,IF(B$2:B4512=B4512,IF(C$2:C4512=C4512,L$2:L4512))))</f>
        <v>-1135</v>
      </c>
    </row>
    <row r="4513" spans="1:13" x14ac:dyDescent="0.25">
      <c r="A4513" s="2">
        <v>40847</v>
      </c>
      <c r="B4513">
        <v>2011</v>
      </c>
      <c r="C4513">
        <v>10</v>
      </c>
      <c r="D4513" t="s">
        <v>30</v>
      </c>
      <c r="E4513" t="s">
        <v>11</v>
      </c>
      <c r="F4513">
        <v>743</v>
      </c>
      <c r="G4513">
        <v>558</v>
      </c>
      <c r="H4513">
        <v>3</v>
      </c>
      <c r="I4513">
        <v>1674</v>
      </c>
      <c r="J4513">
        <v>2417</v>
      </c>
      <c r="K4513">
        <v>2660</v>
      </c>
      <c r="L4513">
        <v>243</v>
      </c>
      <c r="M4513">
        <f t="array" ref="M4513">SUM(IF(E$2:E4513=E4513,IF(B$2:B4513=B4513,IF(C$2:C4513=C4513,L$2:L4513))))</f>
        <v>-892</v>
      </c>
    </row>
    <row r="4514" spans="1:13" x14ac:dyDescent="0.25">
      <c r="A4514" s="2">
        <v>40849</v>
      </c>
      <c r="B4514">
        <v>2011</v>
      </c>
      <c r="C4514">
        <v>11</v>
      </c>
      <c r="D4514" t="s">
        <v>32</v>
      </c>
      <c r="E4514" t="s">
        <v>10</v>
      </c>
      <c r="F4514">
        <v>628</v>
      </c>
      <c r="G4514">
        <v>758</v>
      </c>
      <c r="H4514">
        <v>8</v>
      </c>
      <c r="I4514">
        <v>6064</v>
      </c>
      <c r="J4514">
        <v>6692</v>
      </c>
      <c r="K4514">
        <v>6180</v>
      </c>
      <c r="L4514">
        <v>-512</v>
      </c>
      <c r="M4514">
        <f t="array" ref="M4514">SUM(IF(E$2:E4514=E4514,IF(B$2:B4514=B4514,IF(C$2:C4514=C4514,L$2:L4514))))</f>
        <v>-512</v>
      </c>
    </row>
    <row r="4515" spans="1:13" x14ac:dyDescent="0.25">
      <c r="A4515" s="2">
        <v>40849</v>
      </c>
      <c r="B4515">
        <v>2011</v>
      </c>
      <c r="C4515">
        <v>11</v>
      </c>
      <c r="D4515" t="s">
        <v>32</v>
      </c>
      <c r="E4515" t="s">
        <v>11</v>
      </c>
      <c r="F4515">
        <v>743</v>
      </c>
      <c r="G4515">
        <v>758</v>
      </c>
      <c r="H4515">
        <v>3</v>
      </c>
      <c r="I4515">
        <v>2274</v>
      </c>
      <c r="J4515">
        <v>3017</v>
      </c>
      <c r="K4515">
        <v>3046</v>
      </c>
      <c r="L4515">
        <v>29</v>
      </c>
      <c r="M4515">
        <f t="array" ref="M4515">SUM(IF(E$2:E4515=E4515,IF(B$2:B4515=B4515,IF(C$2:C4515=C4515,L$2:L4515))))</f>
        <v>29</v>
      </c>
    </row>
    <row r="4516" spans="1:13" x14ac:dyDescent="0.25">
      <c r="A4516" s="2">
        <v>40850</v>
      </c>
      <c r="B4516">
        <v>2011</v>
      </c>
      <c r="C4516">
        <v>11</v>
      </c>
      <c r="D4516" t="s">
        <v>33</v>
      </c>
      <c r="E4516" t="s">
        <v>10</v>
      </c>
      <c r="F4516">
        <v>628</v>
      </c>
      <c r="G4516">
        <v>521</v>
      </c>
      <c r="H4516">
        <v>7</v>
      </c>
      <c r="I4516">
        <v>3647</v>
      </c>
      <c r="J4516">
        <v>4275</v>
      </c>
      <c r="K4516">
        <v>10576</v>
      </c>
      <c r="L4516">
        <v>6301</v>
      </c>
      <c r="M4516">
        <f t="array" ref="M4516">SUM(IF(E$2:E4516=E4516,IF(B$2:B4516=B4516,IF(C$2:C4516=C4516,L$2:L4516))))</f>
        <v>5789</v>
      </c>
    </row>
    <row r="4517" spans="1:13" x14ac:dyDescent="0.25">
      <c r="A4517" s="2">
        <v>40852</v>
      </c>
      <c r="B4517">
        <v>2011</v>
      </c>
      <c r="C4517">
        <v>11</v>
      </c>
      <c r="D4517" t="s">
        <v>35</v>
      </c>
      <c r="E4517" t="s">
        <v>10</v>
      </c>
      <c r="F4517">
        <v>628</v>
      </c>
      <c r="G4517">
        <v>669</v>
      </c>
      <c r="H4517">
        <v>8</v>
      </c>
      <c r="I4517">
        <v>5352</v>
      </c>
      <c r="J4517">
        <v>5980</v>
      </c>
      <c r="K4517">
        <v>5104</v>
      </c>
      <c r="L4517">
        <v>-876</v>
      </c>
      <c r="M4517">
        <f t="array" ref="M4517">SUM(IF(E$2:E4517=E4517,IF(B$2:B4517=B4517,IF(C$2:C4517=C4517,L$2:L4517))))</f>
        <v>4913</v>
      </c>
    </row>
    <row r="4518" spans="1:13" x14ac:dyDescent="0.25">
      <c r="A4518" s="2">
        <v>40852</v>
      </c>
      <c r="B4518">
        <v>2011</v>
      </c>
      <c r="C4518">
        <v>11</v>
      </c>
      <c r="D4518" t="s">
        <v>35</v>
      </c>
      <c r="E4518" t="s">
        <v>8</v>
      </c>
      <c r="F4518">
        <v>1077</v>
      </c>
      <c r="G4518">
        <v>669</v>
      </c>
      <c r="H4518">
        <v>4</v>
      </c>
      <c r="I4518">
        <v>2676</v>
      </c>
      <c r="J4518">
        <v>3753</v>
      </c>
      <c r="K4518">
        <v>3601</v>
      </c>
      <c r="L4518">
        <v>-152</v>
      </c>
      <c r="M4518">
        <f t="array" ref="M4518">SUM(IF(E$2:E4518=E4518,IF(B$2:B4518=B4518,IF(C$2:C4518=C4518,L$2:L4518))))</f>
        <v>-152</v>
      </c>
    </row>
    <row r="4519" spans="1:13" x14ac:dyDescent="0.25">
      <c r="A4519" s="2">
        <v>40854</v>
      </c>
      <c r="B4519">
        <v>2011</v>
      </c>
      <c r="C4519">
        <v>11</v>
      </c>
      <c r="D4519" t="s">
        <v>30</v>
      </c>
      <c r="E4519" t="s">
        <v>8</v>
      </c>
      <c r="F4519">
        <v>1077</v>
      </c>
      <c r="G4519">
        <v>558</v>
      </c>
      <c r="H4519">
        <v>2</v>
      </c>
      <c r="I4519">
        <v>1116</v>
      </c>
      <c r="J4519">
        <v>2193</v>
      </c>
      <c r="K4519">
        <v>1862</v>
      </c>
      <c r="L4519">
        <v>-331</v>
      </c>
      <c r="M4519">
        <f t="array" ref="M4519">SUM(IF(E$2:E4519=E4519,IF(B$2:B4519=B4519,IF(C$2:C4519=C4519,L$2:L4519))))</f>
        <v>-483</v>
      </c>
    </row>
    <row r="4520" spans="1:13" x14ac:dyDescent="0.25">
      <c r="A4520" s="2">
        <v>40856</v>
      </c>
      <c r="B4520">
        <v>2011</v>
      </c>
      <c r="C4520">
        <v>11</v>
      </c>
      <c r="D4520" t="s">
        <v>32</v>
      </c>
      <c r="E4520" t="s">
        <v>10</v>
      </c>
      <c r="F4520">
        <v>628</v>
      </c>
      <c r="G4520">
        <v>758</v>
      </c>
      <c r="H4520">
        <v>1</v>
      </c>
      <c r="I4520">
        <v>758</v>
      </c>
      <c r="J4520">
        <v>1386</v>
      </c>
      <c r="K4520">
        <v>1463</v>
      </c>
      <c r="L4520">
        <v>77</v>
      </c>
      <c r="M4520">
        <f t="array" ref="M4520">SUM(IF(E$2:E4520=E4520,IF(B$2:B4520=B4520,IF(C$2:C4520=C4520,L$2:L4520))))</f>
        <v>4990</v>
      </c>
    </row>
    <row r="4521" spans="1:13" x14ac:dyDescent="0.25">
      <c r="A4521" s="2">
        <v>40856</v>
      </c>
      <c r="B4521">
        <v>2011</v>
      </c>
      <c r="C4521">
        <v>11</v>
      </c>
      <c r="D4521" t="s">
        <v>32</v>
      </c>
      <c r="E4521" t="s">
        <v>7</v>
      </c>
      <c r="F4521">
        <v>1179</v>
      </c>
      <c r="G4521">
        <v>758</v>
      </c>
      <c r="H4521">
        <v>3</v>
      </c>
      <c r="I4521">
        <v>2274</v>
      </c>
      <c r="J4521">
        <v>3453</v>
      </c>
      <c r="K4521">
        <v>3592</v>
      </c>
      <c r="L4521">
        <v>139</v>
      </c>
      <c r="M4521">
        <f t="array" ref="M4521">SUM(IF(E$2:E4521=E4521,IF(B$2:B4521=B4521,IF(C$2:C4521=C4521,L$2:L4521))))</f>
        <v>139</v>
      </c>
    </row>
    <row r="4522" spans="1:13" x14ac:dyDescent="0.25">
      <c r="A4522" s="2">
        <v>40857</v>
      </c>
      <c r="B4522">
        <v>2011</v>
      </c>
      <c r="C4522">
        <v>11</v>
      </c>
      <c r="D4522" t="s">
        <v>33</v>
      </c>
      <c r="E4522" t="s">
        <v>10</v>
      </c>
      <c r="F4522">
        <v>628</v>
      </c>
      <c r="G4522">
        <v>521</v>
      </c>
      <c r="H4522">
        <v>10</v>
      </c>
      <c r="I4522">
        <v>5210</v>
      </c>
      <c r="J4522">
        <v>5838</v>
      </c>
      <c r="K4522">
        <v>6966</v>
      </c>
      <c r="L4522">
        <v>1128</v>
      </c>
      <c r="M4522">
        <f t="array" ref="M4522">SUM(IF(E$2:E4522=E4522,IF(B$2:B4522=B4522,IF(C$2:C4522=C4522,L$2:L4522))))</f>
        <v>6118</v>
      </c>
    </row>
    <row r="4523" spans="1:13" x14ac:dyDescent="0.25">
      <c r="A4523" s="2">
        <v>40858</v>
      </c>
      <c r="B4523">
        <v>2011</v>
      </c>
      <c r="C4523">
        <v>11</v>
      </c>
      <c r="D4523" t="s">
        <v>34</v>
      </c>
      <c r="E4523" t="s">
        <v>11</v>
      </c>
      <c r="F4523">
        <v>743</v>
      </c>
      <c r="G4523">
        <v>558</v>
      </c>
      <c r="H4523">
        <v>7</v>
      </c>
      <c r="I4523">
        <v>3906</v>
      </c>
      <c r="J4523">
        <v>4649</v>
      </c>
      <c r="K4523">
        <v>4995</v>
      </c>
      <c r="L4523">
        <v>346</v>
      </c>
      <c r="M4523">
        <f t="array" ref="M4523">SUM(IF(E$2:E4523=E4523,IF(B$2:B4523=B4523,IF(C$2:C4523=C4523,L$2:L4523))))</f>
        <v>375</v>
      </c>
    </row>
    <row r="4524" spans="1:13" x14ac:dyDescent="0.25">
      <c r="A4524" s="2">
        <v>40861</v>
      </c>
      <c r="B4524">
        <v>2011</v>
      </c>
      <c r="C4524">
        <v>11</v>
      </c>
      <c r="D4524" t="s">
        <v>30</v>
      </c>
      <c r="E4524" t="s">
        <v>11</v>
      </c>
      <c r="F4524">
        <v>743</v>
      </c>
      <c r="G4524">
        <v>558</v>
      </c>
      <c r="H4524">
        <v>10</v>
      </c>
      <c r="I4524">
        <v>5580</v>
      </c>
      <c r="J4524">
        <v>6323</v>
      </c>
      <c r="K4524">
        <v>18550</v>
      </c>
      <c r="L4524">
        <v>12227</v>
      </c>
      <c r="M4524">
        <f t="array" ref="M4524">SUM(IF(E$2:E4524=E4524,IF(B$2:B4524=B4524,IF(C$2:C4524=C4524,L$2:L4524))))</f>
        <v>12602</v>
      </c>
    </row>
    <row r="4525" spans="1:13" x14ac:dyDescent="0.25">
      <c r="A4525" s="2">
        <v>40861</v>
      </c>
      <c r="B4525">
        <v>2011</v>
      </c>
      <c r="C4525">
        <v>11</v>
      </c>
      <c r="D4525" t="s">
        <v>30</v>
      </c>
      <c r="E4525" t="s">
        <v>10</v>
      </c>
      <c r="F4525">
        <v>628</v>
      </c>
      <c r="G4525">
        <v>558</v>
      </c>
      <c r="H4525">
        <v>9</v>
      </c>
      <c r="I4525">
        <v>5022</v>
      </c>
      <c r="J4525">
        <v>5650</v>
      </c>
      <c r="K4525">
        <v>22235</v>
      </c>
      <c r="L4525">
        <v>16585</v>
      </c>
      <c r="M4525">
        <f t="array" ref="M4525">SUM(IF(E$2:E4525=E4525,IF(B$2:B4525=B4525,IF(C$2:C4525=C4525,L$2:L4525))))</f>
        <v>22703</v>
      </c>
    </row>
    <row r="4526" spans="1:13" x14ac:dyDescent="0.25">
      <c r="A4526" s="2">
        <v>40863</v>
      </c>
      <c r="B4526">
        <v>2011</v>
      </c>
      <c r="C4526">
        <v>11</v>
      </c>
      <c r="D4526" t="s">
        <v>32</v>
      </c>
      <c r="E4526" t="s">
        <v>10</v>
      </c>
      <c r="F4526">
        <v>628</v>
      </c>
      <c r="G4526">
        <v>758</v>
      </c>
      <c r="H4526">
        <v>2</v>
      </c>
      <c r="I4526">
        <v>1516</v>
      </c>
      <c r="J4526">
        <v>2144</v>
      </c>
      <c r="K4526">
        <v>1741</v>
      </c>
      <c r="L4526">
        <v>-403</v>
      </c>
      <c r="M4526">
        <f t="array" ref="M4526">SUM(IF(E$2:E4526=E4526,IF(B$2:B4526=B4526,IF(C$2:C4526=C4526,L$2:L4526))))</f>
        <v>22300</v>
      </c>
    </row>
    <row r="4527" spans="1:13" x14ac:dyDescent="0.25">
      <c r="A4527" s="2">
        <v>40866</v>
      </c>
      <c r="B4527">
        <v>2011</v>
      </c>
      <c r="C4527">
        <v>11</v>
      </c>
      <c r="D4527" t="s">
        <v>35</v>
      </c>
      <c r="E4527" t="s">
        <v>11</v>
      </c>
      <c r="F4527">
        <v>743</v>
      </c>
      <c r="G4527">
        <v>669</v>
      </c>
      <c r="H4527">
        <v>9</v>
      </c>
      <c r="I4527">
        <v>6021</v>
      </c>
      <c r="J4527">
        <v>6764</v>
      </c>
      <c r="K4527">
        <v>22790</v>
      </c>
      <c r="L4527">
        <v>16026</v>
      </c>
      <c r="M4527">
        <f t="array" ref="M4527">SUM(IF(E$2:E4527=E4527,IF(B$2:B4527=B4527,IF(C$2:C4527=C4527,L$2:L4527))))</f>
        <v>28628</v>
      </c>
    </row>
    <row r="4528" spans="1:13" x14ac:dyDescent="0.25">
      <c r="A4528" s="2">
        <v>40868</v>
      </c>
      <c r="B4528">
        <v>2011</v>
      </c>
      <c r="C4528">
        <v>11</v>
      </c>
      <c r="D4528" t="s">
        <v>30</v>
      </c>
      <c r="E4528" t="s">
        <v>8</v>
      </c>
      <c r="F4528">
        <v>1077</v>
      </c>
      <c r="G4528">
        <v>558</v>
      </c>
      <c r="H4528">
        <v>10</v>
      </c>
      <c r="I4528">
        <v>5580</v>
      </c>
      <c r="J4528">
        <v>6657</v>
      </c>
      <c r="K4528">
        <v>7117</v>
      </c>
      <c r="L4528">
        <v>460</v>
      </c>
      <c r="M4528">
        <f t="array" ref="M4528">SUM(IF(E$2:E4528=E4528,IF(B$2:B4528=B4528,IF(C$2:C4528=C4528,L$2:L4528))))</f>
        <v>-23</v>
      </c>
    </row>
    <row r="4529" spans="1:13" x14ac:dyDescent="0.25">
      <c r="A4529" s="2">
        <v>40868</v>
      </c>
      <c r="B4529">
        <v>2011</v>
      </c>
      <c r="C4529">
        <v>11</v>
      </c>
      <c r="D4529" t="s">
        <v>30</v>
      </c>
      <c r="E4529" t="s">
        <v>7</v>
      </c>
      <c r="F4529">
        <v>1179</v>
      </c>
      <c r="G4529">
        <v>558</v>
      </c>
      <c r="H4529">
        <v>1</v>
      </c>
      <c r="I4529">
        <v>558</v>
      </c>
      <c r="J4529">
        <v>1737</v>
      </c>
      <c r="K4529">
        <v>1396</v>
      </c>
      <c r="L4529">
        <v>-341</v>
      </c>
      <c r="M4529">
        <f t="array" ref="M4529">SUM(IF(E$2:E4529=E4529,IF(B$2:B4529=B4529,IF(C$2:C4529=C4529,L$2:L4529))))</f>
        <v>-202</v>
      </c>
    </row>
    <row r="4530" spans="1:13" x14ac:dyDescent="0.25">
      <c r="A4530" s="2">
        <v>40870</v>
      </c>
      <c r="B4530">
        <v>2011</v>
      </c>
      <c r="C4530">
        <v>11</v>
      </c>
      <c r="D4530" t="s">
        <v>32</v>
      </c>
      <c r="E4530" t="s">
        <v>7</v>
      </c>
      <c r="F4530">
        <v>1179</v>
      </c>
      <c r="G4530">
        <v>758</v>
      </c>
      <c r="H4530">
        <v>10</v>
      </c>
      <c r="I4530">
        <v>7580</v>
      </c>
      <c r="J4530">
        <v>8759</v>
      </c>
      <c r="K4530">
        <v>10358</v>
      </c>
      <c r="L4530">
        <v>1599</v>
      </c>
      <c r="M4530">
        <f t="array" ref="M4530">SUM(IF(E$2:E4530=E4530,IF(B$2:B4530=B4530,IF(C$2:C4530=C4530,L$2:L4530))))</f>
        <v>1397</v>
      </c>
    </row>
    <row r="4531" spans="1:13" x14ac:dyDescent="0.25">
      <c r="A4531" s="2">
        <v>40871</v>
      </c>
      <c r="B4531">
        <v>2011</v>
      </c>
      <c r="C4531">
        <v>11</v>
      </c>
      <c r="D4531" t="s">
        <v>33</v>
      </c>
      <c r="E4531" t="s">
        <v>7</v>
      </c>
      <c r="F4531">
        <v>1179</v>
      </c>
      <c r="G4531">
        <v>521</v>
      </c>
      <c r="H4531">
        <v>4</v>
      </c>
      <c r="I4531">
        <v>2084</v>
      </c>
      <c r="J4531">
        <v>3263</v>
      </c>
      <c r="K4531">
        <v>3314</v>
      </c>
      <c r="L4531">
        <v>51</v>
      </c>
      <c r="M4531">
        <f t="array" ref="M4531">SUM(IF(E$2:E4531=E4531,IF(B$2:B4531=B4531,IF(C$2:C4531=C4531,L$2:L4531))))</f>
        <v>1448</v>
      </c>
    </row>
    <row r="4532" spans="1:13" x14ac:dyDescent="0.25">
      <c r="A4532" s="2">
        <v>40871</v>
      </c>
      <c r="B4532">
        <v>2011</v>
      </c>
      <c r="C4532">
        <v>11</v>
      </c>
      <c r="D4532" t="s">
        <v>33</v>
      </c>
      <c r="E4532" t="s">
        <v>11</v>
      </c>
      <c r="F4532">
        <v>743</v>
      </c>
      <c r="G4532">
        <v>521</v>
      </c>
      <c r="H4532">
        <v>9</v>
      </c>
      <c r="I4532">
        <v>4689</v>
      </c>
      <c r="J4532">
        <v>5432</v>
      </c>
      <c r="K4532">
        <v>6181</v>
      </c>
      <c r="L4532">
        <v>749</v>
      </c>
      <c r="M4532">
        <f t="array" ref="M4532">SUM(IF(E$2:E4532=E4532,IF(B$2:B4532=B4532,IF(C$2:C4532=C4532,L$2:L4532))))</f>
        <v>29377</v>
      </c>
    </row>
    <row r="4533" spans="1:13" x14ac:dyDescent="0.25">
      <c r="A4533" s="2">
        <v>40874</v>
      </c>
      <c r="B4533">
        <v>2011</v>
      </c>
      <c r="C4533">
        <v>11</v>
      </c>
      <c r="D4533" t="s">
        <v>36</v>
      </c>
      <c r="E4533" t="s">
        <v>11</v>
      </c>
      <c r="F4533">
        <v>743</v>
      </c>
      <c r="G4533">
        <v>521</v>
      </c>
      <c r="H4533">
        <v>7</v>
      </c>
      <c r="I4533">
        <v>3647</v>
      </c>
      <c r="J4533">
        <v>4390</v>
      </c>
      <c r="K4533">
        <v>4236</v>
      </c>
      <c r="L4533">
        <v>-154</v>
      </c>
      <c r="M4533">
        <f t="array" ref="M4533">SUM(IF(E$2:E4533=E4533,IF(B$2:B4533=B4533,IF(C$2:C4533=C4533,L$2:L4533))))</f>
        <v>29223</v>
      </c>
    </row>
    <row r="4534" spans="1:13" x14ac:dyDescent="0.25">
      <c r="A4534" s="2">
        <v>40875</v>
      </c>
      <c r="B4534">
        <v>2011</v>
      </c>
      <c r="C4534">
        <v>11</v>
      </c>
      <c r="D4534" t="s">
        <v>30</v>
      </c>
      <c r="E4534" t="s">
        <v>7</v>
      </c>
      <c r="F4534">
        <v>1179</v>
      </c>
      <c r="G4534">
        <v>558</v>
      </c>
      <c r="H4534">
        <v>4</v>
      </c>
      <c r="I4534">
        <v>2232</v>
      </c>
      <c r="J4534">
        <v>3411</v>
      </c>
      <c r="K4534">
        <v>3337</v>
      </c>
      <c r="L4534">
        <v>-74</v>
      </c>
      <c r="M4534">
        <f t="array" ref="M4534">SUM(IF(E$2:E4534=E4534,IF(B$2:B4534=B4534,IF(C$2:C4534=C4534,L$2:L4534))))</f>
        <v>1374</v>
      </c>
    </row>
    <row r="4535" spans="1:13" x14ac:dyDescent="0.25">
      <c r="A4535" s="2">
        <v>40879</v>
      </c>
      <c r="B4535">
        <v>2011</v>
      </c>
      <c r="C4535">
        <v>12</v>
      </c>
      <c r="D4535" t="s">
        <v>34</v>
      </c>
      <c r="E4535" t="s">
        <v>10</v>
      </c>
      <c r="F4535">
        <v>628</v>
      </c>
      <c r="G4535">
        <v>558</v>
      </c>
      <c r="H4535">
        <v>5</v>
      </c>
      <c r="I4535">
        <v>2790</v>
      </c>
      <c r="J4535">
        <v>3418</v>
      </c>
      <c r="K4535">
        <v>2906</v>
      </c>
      <c r="L4535">
        <v>-512</v>
      </c>
      <c r="M4535">
        <f t="array" ref="M4535">SUM(IF(E$2:E4535=E4535,IF(B$2:B4535=B4535,IF(C$2:C4535=C4535,L$2:L4535))))</f>
        <v>-512</v>
      </c>
    </row>
    <row r="4536" spans="1:13" x14ac:dyDescent="0.25">
      <c r="A4536" s="2">
        <v>40879</v>
      </c>
      <c r="B4536">
        <v>2011</v>
      </c>
      <c r="C4536">
        <v>12</v>
      </c>
      <c r="D4536" t="s">
        <v>34</v>
      </c>
      <c r="E4536" t="s">
        <v>11</v>
      </c>
      <c r="F4536">
        <v>743</v>
      </c>
      <c r="G4536">
        <v>558</v>
      </c>
      <c r="H4536">
        <v>8</v>
      </c>
      <c r="I4536">
        <v>4464</v>
      </c>
      <c r="J4536">
        <v>5207</v>
      </c>
      <c r="K4536">
        <v>6154</v>
      </c>
      <c r="L4536">
        <v>947</v>
      </c>
      <c r="M4536">
        <f t="array" ref="M4536">SUM(IF(E$2:E4536=E4536,IF(B$2:B4536=B4536,IF(C$2:C4536=C4536,L$2:L4536))))</f>
        <v>947</v>
      </c>
    </row>
    <row r="4537" spans="1:13" x14ac:dyDescent="0.25">
      <c r="A4537" s="2">
        <v>40880</v>
      </c>
      <c r="B4537">
        <v>2011</v>
      </c>
      <c r="C4537">
        <v>12</v>
      </c>
      <c r="D4537" t="s">
        <v>35</v>
      </c>
      <c r="E4537" t="s">
        <v>7</v>
      </c>
      <c r="F4537">
        <v>1179</v>
      </c>
      <c r="G4537">
        <v>669</v>
      </c>
      <c r="H4537">
        <v>4</v>
      </c>
      <c r="I4537">
        <v>2676</v>
      </c>
      <c r="J4537">
        <v>3855</v>
      </c>
      <c r="K4537">
        <v>5459</v>
      </c>
      <c r="L4537">
        <v>1604</v>
      </c>
      <c r="M4537">
        <f t="array" ref="M4537">SUM(IF(E$2:E4537=E4537,IF(B$2:B4537=B4537,IF(C$2:C4537=C4537,L$2:L4537))))</f>
        <v>1604</v>
      </c>
    </row>
    <row r="4538" spans="1:13" x14ac:dyDescent="0.25">
      <c r="A4538" s="2">
        <v>40881</v>
      </c>
      <c r="B4538">
        <v>2011</v>
      </c>
      <c r="C4538">
        <v>12</v>
      </c>
      <c r="D4538" t="s">
        <v>36</v>
      </c>
      <c r="E4538" t="s">
        <v>7</v>
      </c>
      <c r="F4538">
        <v>1179</v>
      </c>
      <c r="G4538">
        <v>521</v>
      </c>
      <c r="H4538">
        <v>2</v>
      </c>
      <c r="I4538">
        <v>1042</v>
      </c>
      <c r="J4538">
        <v>2221</v>
      </c>
      <c r="K4538">
        <v>2670</v>
      </c>
      <c r="L4538">
        <v>449</v>
      </c>
      <c r="M4538">
        <f t="array" ref="M4538">SUM(IF(E$2:E4538=E4538,IF(B$2:B4538=B4538,IF(C$2:C4538=C4538,L$2:L4538))))</f>
        <v>2053</v>
      </c>
    </row>
    <row r="4539" spans="1:13" x14ac:dyDescent="0.25">
      <c r="A4539" s="2">
        <v>40883</v>
      </c>
      <c r="B4539">
        <v>2011</v>
      </c>
      <c r="C4539">
        <v>12</v>
      </c>
      <c r="D4539" t="s">
        <v>31</v>
      </c>
      <c r="E4539" t="s">
        <v>11</v>
      </c>
      <c r="F4539">
        <v>743</v>
      </c>
      <c r="G4539">
        <v>758</v>
      </c>
      <c r="H4539">
        <v>6</v>
      </c>
      <c r="I4539">
        <v>4548</v>
      </c>
      <c r="J4539">
        <v>5291</v>
      </c>
      <c r="K4539">
        <v>4554</v>
      </c>
      <c r="L4539">
        <v>-737</v>
      </c>
      <c r="M4539">
        <f t="array" ref="M4539">SUM(IF(E$2:E4539=E4539,IF(B$2:B4539=B4539,IF(C$2:C4539=C4539,L$2:L4539))))</f>
        <v>210</v>
      </c>
    </row>
    <row r="4540" spans="1:13" x14ac:dyDescent="0.25">
      <c r="A4540" s="2">
        <v>40883</v>
      </c>
      <c r="B4540">
        <v>2011</v>
      </c>
      <c r="C4540">
        <v>12</v>
      </c>
      <c r="D4540" t="s">
        <v>31</v>
      </c>
      <c r="E4540" t="s">
        <v>7</v>
      </c>
      <c r="F4540">
        <v>1179</v>
      </c>
      <c r="G4540">
        <v>758</v>
      </c>
      <c r="H4540">
        <v>7</v>
      </c>
      <c r="I4540">
        <v>5306</v>
      </c>
      <c r="J4540">
        <v>6485</v>
      </c>
      <c r="K4540">
        <v>11648</v>
      </c>
      <c r="L4540">
        <v>5163</v>
      </c>
      <c r="M4540">
        <f t="array" ref="M4540">SUM(IF(E$2:E4540=E4540,IF(B$2:B4540=B4540,IF(C$2:C4540=C4540,L$2:L4540))))</f>
        <v>7216</v>
      </c>
    </row>
    <row r="4541" spans="1:13" x14ac:dyDescent="0.25">
      <c r="A4541" s="2">
        <v>40886</v>
      </c>
      <c r="B4541">
        <v>2011</v>
      </c>
      <c r="C4541">
        <v>12</v>
      </c>
      <c r="D4541" t="s">
        <v>34</v>
      </c>
      <c r="E4541" t="s">
        <v>10</v>
      </c>
      <c r="F4541">
        <v>628</v>
      </c>
      <c r="G4541">
        <v>558</v>
      </c>
      <c r="H4541">
        <v>9</v>
      </c>
      <c r="I4541">
        <v>5022</v>
      </c>
      <c r="J4541">
        <v>5650</v>
      </c>
      <c r="K4541">
        <v>5049</v>
      </c>
      <c r="L4541">
        <v>-601</v>
      </c>
      <c r="M4541">
        <f t="array" ref="M4541">SUM(IF(E$2:E4541=E4541,IF(B$2:B4541=B4541,IF(C$2:C4541=C4541,L$2:L4541))))</f>
        <v>-1113</v>
      </c>
    </row>
    <row r="4542" spans="1:13" x14ac:dyDescent="0.25">
      <c r="A4542" s="2">
        <v>40887</v>
      </c>
      <c r="B4542">
        <v>2011</v>
      </c>
      <c r="C4542">
        <v>12</v>
      </c>
      <c r="D4542" t="s">
        <v>35</v>
      </c>
      <c r="E4542" t="s">
        <v>7</v>
      </c>
      <c r="F4542">
        <v>1179</v>
      </c>
      <c r="G4542">
        <v>669</v>
      </c>
      <c r="H4542">
        <v>7</v>
      </c>
      <c r="I4542">
        <v>4683</v>
      </c>
      <c r="J4542">
        <v>5862</v>
      </c>
      <c r="K4542">
        <v>5023</v>
      </c>
      <c r="L4542">
        <v>-839</v>
      </c>
      <c r="M4542">
        <f t="array" ref="M4542">SUM(IF(E$2:E4542=E4542,IF(B$2:B4542=B4542,IF(C$2:C4542=C4542,L$2:L4542))))</f>
        <v>6377</v>
      </c>
    </row>
    <row r="4543" spans="1:13" x14ac:dyDescent="0.25">
      <c r="A4543" s="2">
        <v>40888</v>
      </c>
      <c r="B4543">
        <v>2011</v>
      </c>
      <c r="C4543">
        <v>12</v>
      </c>
      <c r="D4543" t="s">
        <v>36</v>
      </c>
      <c r="E4543" t="s">
        <v>10</v>
      </c>
      <c r="F4543">
        <v>628</v>
      </c>
      <c r="G4543">
        <v>521</v>
      </c>
      <c r="H4543">
        <v>1</v>
      </c>
      <c r="I4543">
        <v>521</v>
      </c>
      <c r="J4543">
        <v>1149</v>
      </c>
      <c r="K4543">
        <v>965</v>
      </c>
      <c r="L4543">
        <v>-184</v>
      </c>
      <c r="M4543">
        <f t="array" ref="M4543">SUM(IF(E$2:E4543=E4543,IF(B$2:B4543=B4543,IF(C$2:C4543=C4543,L$2:L4543))))</f>
        <v>-1297</v>
      </c>
    </row>
    <row r="4544" spans="1:13" x14ac:dyDescent="0.25">
      <c r="A4544" s="2">
        <v>40889</v>
      </c>
      <c r="B4544">
        <v>2011</v>
      </c>
      <c r="C4544">
        <v>12</v>
      </c>
      <c r="D4544" t="s">
        <v>30</v>
      </c>
      <c r="E4544" t="s">
        <v>11</v>
      </c>
      <c r="F4544">
        <v>743</v>
      </c>
      <c r="G4544">
        <v>558</v>
      </c>
      <c r="H4544">
        <v>3</v>
      </c>
      <c r="I4544">
        <v>1674</v>
      </c>
      <c r="J4544">
        <v>2417</v>
      </c>
      <c r="K4544">
        <v>2116</v>
      </c>
      <c r="L4544">
        <v>-301</v>
      </c>
      <c r="M4544">
        <f t="array" ref="M4544">SUM(IF(E$2:E4544=E4544,IF(B$2:B4544=B4544,IF(C$2:C4544=C4544,L$2:L4544))))</f>
        <v>-91</v>
      </c>
    </row>
    <row r="4545" spans="1:13" x14ac:dyDescent="0.25">
      <c r="A4545" s="2">
        <v>40890</v>
      </c>
      <c r="B4545">
        <v>2011</v>
      </c>
      <c r="C4545">
        <v>12</v>
      </c>
      <c r="D4545" t="s">
        <v>31</v>
      </c>
      <c r="E4545" t="s">
        <v>7</v>
      </c>
      <c r="F4545">
        <v>1179</v>
      </c>
      <c r="G4545">
        <v>758</v>
      </c>
      <c r="H4545">
        <v>1</v>
      </c>
      <c r="I4545">
        <v>758</v>
      </c>
      <c r="J4545">
        <v>1937</v>
      </c>
      <c r="K4545">
        <v>985</v>
      </c>
      <c r="L4545">
        <v>-952</v>
      </c>
      <c r="M4545">
        <f t="array" ref="M4545">SUM(IF(E$2:E4545=E4545,IF(B$2:B4545=B4545,IF(C$2:C4545=C4545,L$2:L4545))))</f>
        <v>5425</v>
      </c>
    </row>
    <row r="4546" spans="1:13" x14ac:dyDescent="0.25">
      <c r="A4546" s="2">
        <v>40890</v>
      </c>
      <c r="B4546">
        <v>2011</v>
      </c>
      <c r="C4546">
        <v>12</v>
      </c>
      <c r="D4546" t="s">
        <v>31</v>
      </c>
      <c r="E4546" t="s">
        <v>11</v>
      </c>
      <c r="F4546">
        <v>743</v>
      </c>
      <c r="G4546">
        <v>758</v>
      </c>
      <c r="H4546">
        <v>2</v>
      </c>
      <c r="I4546">
        <v>1516</v>
      </c>
      <c r="J4546">
        <v>2259</v>
      </c>
      <c r="K4546">
        <v>2495</v>
      </c>
      <c r="L4546">
        <v>236</v>
      </c>
      <c r="M4546">
        <f t="array" ref="M4546">SUM(IF(E$2:E4546=E4546,IF(B$2:B4546=B4546,IF(C$2:C4546=C4546,L$2:L4546))))</f>
        <v>145</v>
      </c>
    </row>
    <row r="4547" spans="1:13" x14ac:dyDescent="0.25">
      <c r="A4547" s="2">
        <v>40892</v>
      </c>
      <c r="B4547">
        <v>2011</v>
      </c>
      <c r="C4547">
        <v>12</v>
      </c>
      <c r="D4547" t="s">
        <v>33</v>
      </c>
      <c r="E4547" t="s">
        <v>10</v>
      </c>
      <c r="F4547">
        <v>628</v>
      </c>
      <c r="G4547">
        <v>521</v>
      </c>
      <c r="H4547">
        <v>6</v>
      </c>
      <c r="I4547">
        <v>3126</v>
      </c>
      <c r="J4547">
        <v>3754</v>
      </c>
      <c r="K4547">
        <v>3475</v>
      </c>
      <c r="L4547">
        <v>-279</v>
      </c>
      <c r="M4547">
        <f t="array" ref="M4547">SUM(IF(E$2:E4547=E4547,IF(B$2:B4547=B4547,IF(C$2:C4547=C4547,L$2:L4547))))</f>
        <v>-1576</v>
      </c>
    </row>
    <row r="4548" spans="1:13" x14ac:dyDescent="0.25">
      <c r="A4548" s="2">
        <v>40892</v>
      </c>
      <c r="B4548">
        <v>2011</v>
      </c>
      <c r="C4548">
        <v>12</v>
      </c>
      <c r="D4548" t="s">
        <v>33</v>
      </c>
      <c r="E4548" t="s">
        <v>7</v>
      </c>
      <c r="F4548">
        <v>1179</v>
      </c>
      <c r="G4548">
        <v>521</v>
      </c>
      <c r="H4548">
        <v>9</v>
      </c>
      <c r="I4548">
        <v>4689</v>
      </c>
      <c r="J4548">
        <v>5868</v>
      </c>
      <c r="K4548">
        <v>9576</v>
      </c>
      <c r="L4548">
        <v>3708</v>
      </c>
      <c r="M4548">
        <f t="array" ref="M4548">SUM(IF(E$2:E4548=E4548,IF(B$2:B4548=B4548,IF(C$2:C4548=C4548,L$2:L4548))))</f>
        <v>9133</v>
      </c>
    </row>
    <row r="4549" spans="1:13" x14ac:dyDescent="0.25">
      <c r="A4549" s="2">
        <v>40893</v>
      </c>
      <c r="B4549">
        <v>2011</v>
      </c>
      <c r="C4549">
        <v>12</v>
      </c>
      <c r="D4549" t="s">
        <v>34</v>
      </c>
      <c r="E4549" t="s">
        <v>11</v>
      </c>
      <c r="F4549">
        <v>743</v>
      </c>
      <c r="G4549">
        <v>558</v>
      </c>
      <c r="H4549">
        <v>7</v>
      </c>
      <c r="I4549">
        <v>3906</v>
      </c>
      <c r="J4549">
        <v>4649</v>
      </c>
      <c r="K4549">
        <v>4097</v>
      </c>
      <c r="L4549">
        <v>-552</v>
      </c>
      <c r="M4549">
        <f t="array" ref="M4549">SUM(IF(E$2:E4549=E4549,IF(B$2:B4549=B4549,IF(C$2:C4549=C4549,L$2:L4549))))</f>
        <v>-407</v>
      </c>
    </row>
    <row r="4550" spans="1:13" x14ac:dyDescent="0.25">
      <c r="A4550" s="2">
        <v>40893</v>
      </c>
      <c r="B4550">
        <v>2011</v>
      </c>
      <c r="C4550">
        <v>12</v>
      </c>
      <c r="D4550" t="s">
        <v>34</v>
      </c>
      <c r="E4550" t="s">
        <v>10</v>
      </c>
      <c r="F4550">
        <v>628</v>
      </c>
      <c r="G4550">
        <v>558</v>
      </c>
      <c r="H4550">
        <v>1</v>
      </c>
      <c r="I4550">
        <v>558</v>
      </c>
      <c r="J4550">
        <v>1186</v>
      </c>
      <c r="K4550">
        <v>1166</v>
      </c>
      <c r="L4550">
        <v>-20</v>
      </c>
      <c r="M4550">
        <f t="array" ref="M4550">SUM(IF(E$2:E4550=E4550,IF(B$2:B4550=B4550,IF(C$2:C4550=C4550,L$2:L4550))))</f>
        <v>-1596</v>
      </c>
    </row>
    <row r="4551" spans="1:13" x14ac:dyDescent="0.25">
      <c r="A4551" s="2">
        <v>40896</v>
      </c>
      <c r="B4551">
        <v>2011</v>
      </c>
      <c r="C4551">
        <v>12</v>
      </c>
      <c r="D4551" t="s">
        <v>30</v>
      </c>
      <c r="E4551" t="s">
        <v>7</v>
      </c>
      <c r="F4551">
        <v>1179</v>
      </c>
      <c r="G4551">
        <v>558</v>
      </c>
      <c r="H4551">
        <v>10</v>
      </c>
      <c r="I4551">
        <v>5580</v>
      </c>
      <c r="J4551">
        <v>6759</v>
      </c>
      <c r="K4551">
        <v>12445</v>
      </c>
      <c r="L4551">
        <v>5686</v>
      </c>
      <c r="M4551">
        <f t="array" ref="M4551">SUM(IF(E$2:E4551=E4551,IF(B$2:B4551=B4551,IF(C$2:C4551=C4551,L$2:L4551))))</f>
        <v>14819</v>
      </c>
    </row>
    <row r="4552" spans="1:13" x14ac:dyDescent="0.25">
      <c r="A4552" s="2">
        <v>40896</v>
      </c>
      <c r="B4552">
        <v>2011</v>
      </c>
      <c r="C4552">
        <v>12</v>
      </c>
      <c r="D4552" t="s">
        <v>30</v>
      </c>
      <c r="E4552" t="s">
        <v>11</v>
      </c>
      <c r="F4552">
        <v>743</v>
      </c>
      <c r="G4552">
        <v>558</v>
      </c>
      <c r="H4552">
        <v>10</v>
      </c>
      <c r="I4552">
        <v>5580</v>
      </c>
      <c r="J4552">
        <v>6323</v>
      </c>
      <c r="K4552">
        <v>11608</v>
      </c>
      <c r="L4552">
        <v>5285</v>
      </c>
      <c r="M4552">
        <f t="array" ref="M4552">SUM(IF(E$2:E4552=E4552,IF(B$2:B4552=B4552,IF(C$2:C4552=C4552,L$2:L4552))))</f>
        <v>4878</v>
      </c>
    </row>
    <row r="4553" spans="1:13" x14ac:dyDescent="0.25">
      <c r="A4553" s="2">
        <v>40897</v>
      </c>
      <c r="B4553">
        <v>2011</v>
      </c>
      <c r="C4553">
        <v>12</v>
      </c>
      <c r="D4553" t="s">
        <v>31</v>
      </c>
      <c r="E4553" t="s">
        <v>10</v>
      </c>
      <c r="F4553">
        <v>628</v>
      </c>
      <c r="G4553">
        <v>758</v>
      </c>
      <c r="H4553">
        <v>6</v>
      </c>
      <c r="I4553">
        <v>4548</v>
      </c>
      <c r="J4553">
        <v>5176</v>
      </c>
      <c r="K4553">
        <v>4974</v>
      </c>
      <c r="L4553">
        <v>-202</v>
      </c>
      <c r="M4553">
        <f t="array" ref="M4553">SUM(IF(E$2:E4553=E4553,IF(B$2:B4553=B4553,IF(C$2:C4553=C4553,L$2:L4553))))</f>
        <v>-1798</v>
      </c>
    </row>
    <row r="4554" spans="1:13" x14ac:dyDescent="0.25">
      <c r="A4554" s="2">
        <v>40898</v>
      </c>
      <c r="B4554">
        <v>2011</v>
      </c>
      <c r="C4554">
        <v>12</v>
      </c>
      <c r="D4554" t="s">
        <v>32</v>
      </c>
      <c r="E4554" t="s">
        <v>10</v>
      </c>
      <c r="F4554">
        <v>628</v>
      </c>
      <c r="G4554">
        <v>758</v>
      </c>
      <c r="H4554">
        <v>4</v>
      </c>
      <c r="I4554">
        <v>3032</v>
      </c>
      <c r="J4554">
        <v>3660</v>
      </c>
      <c r="K4554">
        <v>4828</v>
      </c>
      <c r="L4554">
        <v>1168</v>
      </c>
      <c r="M4554">
        <f t="array" ref="M4554">SUM(IF(E$2:E4554=E4554,IF(B$2:B4554=B4554,IF(C$2:C4554=C4554,L$2:L4554))))</f>
        <v>-630</v>
      </c>
    </row>
    <row r="4555" spans="1:13" x14ac:dyDescent="0.25">
      <c r="A4555" s="2">
        <v>40899</v>
      </c>
      <c r="B4555">
        <v>2011</v>
      </c>
      <c r="C4555">
        <v>12</v>
      </c>
      <c r="D4555" t="s">
        <v>33</v>
      </c>
      <c r="E4555" t="s">
        <v>7</v>
      </c>
      <c r="F4555">
        <v>1179</v>
      </c>
      <c r="G4555">
        <v>521</v>
      </c>
      <c r="H4555">
        <v>6</v>
      </c>
      <c r="I4555">
        <v>3126</v>
      </c>
      <c r="J4555">
        <v>4305</v>
      </c>
      <c r="K4555">
        <v>4182</v>
      </c>
      <c r="L4555">
        <v>-123</v>
      </c>
      <c r="M4555">
        <f t="array" ref="M4555">SUM(IF(E$2:E4555=E4555,IF(B$2:B4555=B4555,IF(C$2:C4555=C4555,L$2:L4555))))</f>
        <v>14696</v>
      </c>
    </row>
    <row r="4556" spans="1:13" x14ac:dyDescent="0.25">
      <c r="A4556" s="2">
        <v>40901</v>
      </c>
      <c r="B4556">
        <v>2011</v>
      </c>
      <c r="C4556">
        <v>12</v>
      </c>
      <c r="D4556" t="s">
        <v>35</v>
      </c>
      <c r="E4556" t="s">
        <v>7</v>
      </c>
      <c r="F4556">
        <v>1179</v>
      </c>
      <c r="G4556">
        <v>669</v>
      </c>
      <c r="H4556">
        <v>5</v>
      </c>
      <c r="I4556">
        <v>3345</v>
      </c>
      <c r="J4556">
        <v>4524</v>
      </c>
      <c r="K4556">
        <v>4025</v>
      </c>
      <c r="L4556">
        <v>-499</v>
      </c>
      <c r="M4556">
        <f t="array" ref="M4556">SUM(IF(E$2:E4556=E4556,IF(B$2:B4556=B4556,IF(C$2:C4556=C4556,L$2:L4556))))</f>
        <v>14197</v>
      </c>
    </row>
    <row r="4557" spans="1:13" x14ac:dyDescent="0.25">
      <c r="A4557" s="2">
        <v>40901</v>
      </c>
      <c r="B4557">
        <v>2011</v>
      </c>
      <c r="C4557">
        <v>12</v>
      </c>
      <c r="D4557" t="s">
        <v>35</v>
      </c>
      <c r="E4557" t="s">
        <v>11</v>
      </c>
      <c r="F4557">
        <v>743</v>
      </c>
      <c r="G4557">
        <v>669</v>
      </c>
      <c r="H4557">
        <v>1</v>
      </c>
      <c r="I4557">
        <v>669</v>
      </c>
      <c r="J4557">
        <v>1412</v>
      </c>
      <c r="K4557">
        <v>1167</v>
      </c>
      <c r="L4557">
        <v>-245</v>
      </c>
      <c r="M4557">
        <f t="array" ref="M4557">SUM(IF(E$2:E4557=E4557,IF(B$2:B4557=B4557,IF(C$2:C4557=C4557,L$2:L4557))))</f>
        <v>4633</v>
      </c>
    </row>
    <row r="4558" spans="1:13" x14ac:dyDescent="0.25">
      <c r="A4558" s="2">
        <v>40902</v>
      </c>
      <c r="B4558">
        <v>2011</v>
      </c>
      <c r="C4558">
        <v>12</v>
      </c>
      <c r="D4558" t="s">
        <v>36</v>
      </c>
      <c r="E4558" t="s">
        <v>11</v>
      </c>
      <c r="F4558">
        <v>743</v>
      </c>
      <c r="G4558">
        <v>521</v>
      </c>
      <c r="H4558">
        <v>2</v>
      </c>
      <c r="I4558">
        <v>1042</v>
      </c>
      <c r="J4558">
        <v>1785</v>
      </c>
      <c r="K4558">
        <v>4381</v>
      </c>
      <c r="L4558">
        <v>2596</v>
      </c>
      <c r="M4558">
        <f t="array" ref="M4558">SUM(IF(E$2:E4558=E4558,IF(B$2:B4558=B4558,IF(C$2:C4558=C4558,L$2:L4558))))</f>
        <v>7229</v>
      </c>
    </row>
    <row r="4559" spans="1:13" x14ac:dyDescent="0.25">
      <c r="A4559" s="2">
        <v>40903</v>
      </c>
      <c r="B4559">
        <v>2011</v>
      </c>
      <c r="C4559">
        <v>12</v>
      </c>
      <c r="D4559" t="s">
        <v>30</v>
      </c>
      <c r="E4559" t="s">
        <v>7</v>
      </c>
      <c r="F4559">
        <v>1179</v>
      </c>
      <c r="G4559">
        <v>558</v>
      </c>
      <c r="H4559">
        <v>7</v>
      </c>
      <c r="I4559">
        <v>3906</v>
      </c>
      <c r="J4559">
        <v>5085</v>
      </c>
      <c r="K4559">
        <v>4829</v>
      </c>
      <c r="L4559">
        <v>-256</v>
      </c>
      <c r="M4559">
        <f t="array" ref="M4559">SUM(IF(E$2:E4559=E4559,IF(B$2:B4559=B4559,IF(C$2:C4559=C4559,L$2:L4559))))</f>
        <v>13941</v>
      </c>
    </row>
    <row r="4560" spans="1:13" x14ac:dyDescent="0.25">
      <c r="A4560" s="2">
        <v>40905</v>
      </c>
      <c r="B4560">
        <v>2011</v>
      </c>
      <c r="C4560">
        <v>12</v>
      </c>
      <c r="D4560" t="s">
        <v>32</v>
      </c>
      <c r="E4560" t="s">
        <v>11</v>
      </c>
      <c r="F4560">
        <v>743</v>
      </c>
      <c r="G4560">
        <v>758</v>
      </c>
      <c r="H4560">
        <v>3</v>
      </c>
      <c r="I4560">
        <v>2274</v>
      </c>
      <c r="J4560">
        <v>3017</v>
      </c>
      <c r="K4560">
        <v>3119</v>
      </c>
      <c r="L4560">
        <v>102</v>
      </c>
      <c r="M4560">
        <f t="array" ref="M4560">SUM(IF(E$2:E4560=E4560,IF(B$2:B4560=B4560,IF(C$2:C4560=C4560,L$2:L4560))))</f>
        <v>7331</v>
      </c>
    </row>
    <row r="4561" spans="1:13" x14ac:dyDescent="0.25">
      <c r="A4561" s="2">
        <v>40905</v>
      </c>
      <c r="B4561">
        <v>2011</v>
      </c>
      <c r="C4561">
        <v>12</v>
      </c>
      <c r="D4561" t="s">
        <v>32</v>
      </c>
      <c r="E4561" t="s">
        <v>10</v>
      </c>
      <c r="F4561">
        <v>628</v>
      </c>
      <c r="G4561">
        <v>758</v>
      </c>
      <c r="H4561">
        <v>5</v>
      </c>
      <c r="I4561">
        <v>3790</v>
      </c>
      <c r="J4561">
        <v>4418</v>
      </c>
      <c r="K4561">
        <v>4466</v>
      </c>
      <c r="L4561">
        <v>48</v>
      </c>
      <c r="M4561">
        <f t="array" ref="M4561">SUM(IF(E$2:E4561=E4561,IF(B$2:B4561=B4561,IF(C$2:C4561=C4561,L$2:L4561))))</f>
        <v>-582</v>
      </c>
    </row>
    <row r="4562" spans="1:13" x14ac:dyDescent="0.25">
      <c r="A4562" s="2">
        <v>40906</v>
      </c>
      <c r="B4562">
        <v>2011</v>
      </c>
      <c r="C4562">
        <v>12</v>
      </c>
      <c r="D4562" t="s">
        <v>33</v>
      </c>
      <c r="E4562" t="s">
        <v>10</v>
      </c>
      <c r="F4562">
        <v>628</v>
      </c>
      <c r="G4562">
        <v>521</v>
      </c>
      <c r="H4562">
        <v>3</v>
      </c>
      <c r="I4562">
        <v>1563</v>
      </c>
      <c r="J4562">
        <v>2191</v>
      </c>
      <c r="K4562">
        <v>1921</v>
      </c>
      <c r="L4562">
        <v>-270</v>
      </c>
      <c r="M4562">
        <f t="array" ref="M4562">SUM(IF(E$2:E4562=E4562,IF(B$2:B4562=B4562,IF(C$2:C4562=C4562,L$2:L4562))))</f>
        <v>-852</v>
      </c>
    </row>
    <row r="4563" spans="1:13" x14ac:dyDescent="0.25">
      <c r="A4563" s="2">
        <v>40907</v>
      </c>
      <c r="B4563">
        <v>2011</v>
      </c>
      <c r="C4563">
        <v>12</v>
      </c>
      <c r="D4563" t="s">
        <v>34</v>
      </c>
      <c r="E4563" t="s">
        <v>11</v>
      </c>
      <c r="F4563">
        <v>743</v>
      </c>
      <c r="G4563">
        <v>558</v>
      </c>
      <c r="H4563">
        <v>2</v>
      </c>
      <c r="I4563">
        <v>1116</v>
      </c>
      <c r="J4563">
        <v>1859</v>
      </c>
      <c r="K4563">
        <v>1864</v>
      </c>
      <c r="L4563">
        <v>5</v>
      </c>
      <c r="M4563">
        <f t="array" ref="M4563">SUM(IF(E$2:E4563=E4563,IF(B$2:B4563=B4563,IF(C$2:C4563=C4563,L$2:L4563))))</f>
        <v>7336</v>
      </c>
    </row>
    <row r="4564" spans="1:13" x14ac:dyDescent="0.25">
      <c r="A4564" s="2">
        <v>40907</v>
      </c>
      <c r="B4564">
        <v>2011</v>
      </c>
      <c r="C4564">
        <v>12</v>
      </c>
      <c r="D4564" t="s">
        <v>34</v>
      </c>
      <c r="E4564" t="s">
        <v>7</v>
      </c>
      <c r="F4564">
        <v>1179</v>
      </c>
      <c r="G4564">
        <v>558</v>
      </c>
      <c r="H4564">
        <v>8</v>
      </c>
      <c r="I4564">
        <v>4464</v>
      </c>
      <c r="J4564">
        <v>5643</v>
      </c>
      <c r="K4564">
        <v>4551</v>
      </c>
      <c r="L4564">
        <v>-1092</v>
      </c>
      <c r="M4564">
        <f t="array" ref="M4564">SUM(IF(E$2:E4564=E4564,IF(B$2:B4564=B4564,IF(C$2:C4564=C4564,L$2:L4564))))</f>
        <v>12849</v>
      </c>
    </row>
    <row r="4565" spans="1:13" x14ac:dyDescent="0.25">
      <c r="A4565" s="2">
        <v>40907</v>
      </c>
      <c r="B4565">
        <v>2011</v>
      </c>
      <c r="C4565">
        <v>12</v>
      </c>
      <c r="D4565" t="s">
        <v>34</v>
      </c>
      <c r="E4565" t="s">
        <v>10</v>
      </c>
      <c r="F4565">
        <v>628</v>
      </c>
      <c r="G4565">
        <v>558</v>
      </c>
      <c r="H4565">
        <v>8</v>
      </c>
      <c r="I4565">
        <v>4464</v>
      </c>
      <c r="J4565">
        <v>5092</v>
      </c>
      <c r="K4565">
        <v>4663</v>
      </c>
      <c r="L4565">
        <v>-429</v>
      </c>
      <c r="M4565">
        <f t="array" ref="M4565">SUM(IF(E$2:E4565=E4565,IF(B$2:B4565=B4565,IF(C$2:C4565=C4565,L$2:L4565))))</f>
        <v>-1281</v>
      </c>
    </row>
    <row r="4566" spans="1:13" x14ac:dyDescent="0.25">
      <c r="A4566" s="2">
        <v>40908</v>
      </c>
      <c r="B4566">
        <v>2011</v>
      </c>
      <c r="C4566">
        <v>12</v>
      </c>
      <c r="D4566" t="s">
        <v>35</v>
      </c>
      <c r="E4566" t="s">
        <v>10</v>
      </c>
      <c r="F4566">
        <v>628</v>
      </c>
      <c r="G4566">
        <v>669</v>
      </c>
      <c r="H4566">
        <v>6</v>
      </c>
      <c r="I4566">
        <v>4014</v>
      </c>
      <c r="J4566">
        <v>4642</v>
      </c>
      <c r="K4566">
        <v>4872</v>
      </c>
      <c r="L4566">
        <v>230</v>
      </c>
      <c r="M4566">
        <f t="array" ref="M4566">SUM(IF(E$2:E4566=E4566,IF(B$2:B4566=B4566,IF(C$2:C4566=C4566,L$2:L4566))))</f>
        <v>-1051</v>
      </c>
    </row>
    <row r="4567" spans="1:13" x14ac:dyDescent="0.25">
      <c r="A4567" s="2">
        <v>40909</v>
      </c>
      <c r="B4567">
        <v>2012</v>
      </c>
      <c r="C4567">
        <v>1</v>
      </c>
      <c r="D4567" t="s">
        <v>36</v>
      </c>
      <c r="E4567" t="s">
        <v>9</v>
      </c>
      <c r="F4567">
        <v>788</v>
      </c>
      <c r="G4567">
        <v>521</v>
      </c>
      <c r="H4567">
        <v>4</v>
      </c>
      <c r="I4567">
        <v>2084</v>
      </c>
      <c r="J4567">
        <v>2872</v>
      </c>
      <c r="K4567">
        <v>3295</v>
      </c>
      <c r="L4567">
        <v>423</v>
      </c>
      <c r="M4567">
        <f t="array" ref="M4567">SUM(IF(E$2:E4567=E4567,IF(B$2:B4567=B4567,IF(C$2:C4567=C4567,L$2:L4567))))</f>
        <v>423</v>
      </c>
    </row>
    <row r="4568" spans="1:13" x14ac:dyDescent="0.25">
      <c r="A4568" s="2">
        <v>40909</v>
      </c>
      <c r="B4568">
        <v>2012</v>
      </c>
      <c r="C4568">
        <v>1</v>
      </c>
      <c r="D4568" t="s">
        <v>36</v>
      </c>
      <c r="E4568" t="s">
        <v>13</v>
      </c>
      <c r="F4568">
        <v>1228</v>
      </c>
      <c r="G4568">
        <v>521</v>
      </c>
      <c r="H4568">
        <v>3</v>
      </c>
      <c r="I4568">
        <v>1563</v>
      </c>
      <c r="J4568">
        <v>2791</v>
      </c>
      <c r="K4568">
        <v>7802</v>
      </c>
      <c r="L4568">
        <v>5011</v>
      </c>
      <c r="M4568">
        <f t="array" ref="M4568">SUM(IF(E$2:E4568=E4568,IF(B$2:B4568=B4568,IF(C$2:C4568=C4568,L$2:L4568))))</f>
        <v>5011</v>
      </c>
    </row>
    <row r="4569" spans="1:13" x14ac:dyDescent="0.25">
      <c r="A4569" s="2">
        <v>40909</v>
      </c>
      <c r="B4569">
        <v>2012</v>
      </c>
      <c r="C4569">
        <v>1</v>
      </c>
      <c r="D4569" t="s">
        <v>36</v>
      </c>
      <c r="E4569" t="s">
        <v>12</v>
      </c>
      <c r="F4569">
        <v>785</v>
      </c>
      <c r="G4569">
        <v>521</v>
      </c>
      <c r="H4569">
        <v>3</v>
      </c>
      <c r="I4569">
        <v>1563</v>
      </c>
      <c r="J4569">
        <v>2348</v>
      </c>
      <c r="K4569">
        <v>2788</v>
      </c>
      <c r="L4569">
        <v>440</v>
      </c>
      <c r="M4569">
        <f t="array" ref="M4569">SUM(IF(E$2:E4569=E4569,IF(B$2:B4569=B4569,IF(C$2:C4569=C4569,L$2:L4569))))</f>
        <v>440</v>
      </c>
    </row>
    <row r="4570" spans="1:13" x14ac:dyDescent="0.25">
      <c r="A4570" s="2">
        <v>40910</v>
      </c>
      <c r="B4570">
        <v>2012</v>
      </c>
      <c r="C4570">
        <v>1</v>
      </c>
      <c r="D4570" t="s">
        <v>30</v>
      </c>
      <c r="E4570" t="s">
        <v>9</v>
      </c>
      <c r="F4570">
        <v>788</v>
      </c>
      <c r="G4570">
        <v>558</v>
      </c>
      <c r="H4570">
        <v>7</v>
      </c>
      <c r="I4570">
        <v>3906</v>
      </c>
      <c r="J4570">
        <v>4694</v>
      </c>
      <c r="K4570">
        <v>12095</v>
      </c>
      <c r="L4570">
        <v>7401</v>
      </c>
      <c r="M4570">
        <f t="array" ref="M4570">SUM(IF(E$2:E4570=E4570,IF(B$2:B4570=B4570,IF(C$2:C4570=C4570,L$2:L4570))))</f>
        <v>7824</v>
      </c>
    </row>
    <row r="4571" spans="1:13" x14ac:dyDescent="0.25">
      <c r="A4571" s="2">
        <v>40911</v>
      </c>
      <c r="B4571">
        <v>2012</v>
      </c>
      <c r="C4571">
        <v>1</v>
      </c>
      <c r="D4571" t="s">
        <v>31</v>
      </c>
      <c r="E4571" t="s">
        <v>8</v>
      </c>
      <c r="F4571">
        <v>1077</v>
      </c>
      <c r="G4571">
        <v>758</v>
      </c>
      <c r="H4571">
        <v>2</v>
      </c>
      <c r="I4571">
        <v>1516</v>
      </c>
      <c r="J4571">
        <v>2593</v>
      </c>
      <c r="K4571">
        <v>2592</v>
      </c>
      <c r="L4571">
        <v>-1</v>
      </c>
      <c r="M4571">
        <f t="array" ref="M4571">SUM(IF(E$2:E4571=E4571,IF(B$2:B4571=B4571,IF(C$2:C4571=C4571,L$2:L4571))))</f>
        <v>-1</v>
      </c>
    </row>
    <row r="4572" spans="1:13" x14ac:dyDescent="0.25">
      <c r="A4572" s="2">
        <v>40912</v>
      </c>
      <c r="B4572">
        <v>2012</v>
      </c>
      <c r="C4572">
        <v>1</v>
      </c>
      <c r="D4572" t="s">
        <v>32</v>
      </c>
      <c r="E4572" t="s">
        <v>13</v>
      </c>
      <c r="F4572">
        <v>1228</v>
      </c>
      <c r="G4572">
        <v>758</v>
      </c>
      <c r="H4572">
        <v>7</v>
      </c>
      <c r="I4572">
        <v>5306</v>
      </c>
      <c r="J4572">
        <v>6534</v>
      </c>
      <c r="K4572">
        <v>5829</v>
      </c>
      <c r="L4572">
        <v>-705</v>
      </c>
      <c r="M4572">
        <f t="array" ref="M4572">SUM(IF(E$2:E4572=E4572,IF(B$2:B4572=B4572,IF(C$2:C4572=C4572,L$2:L4572))))</f>
        <v>4306</v>
      </c>
    </row>
    <row r="4573" spans="1:13" x14ac:dyDescent="0.25">
      <c r="A4573" s="2">
        <v>40913</v>
      </c>
      <c r="B4573">
        <v>2012</v>
      </c>
      <c r="C4573">
        <v>1</v>
      </c>
      <c r="D4573" t="s">
        <v>33</v>
      </c>
      <c r="E4573" t="s">
        <v>9</v>
      </c>
      <c r="F4573">
        <v>788</v>
      </c>
      <c r="G4573">
        <v>521</v>
      </c>
      <c r="H4573">
        <v>9</v>
      </c>
      <c r="I4573">
        <v>4689</v>
      </c>
      <c r="J4573">
        <v>5477</v>
      </c>
      <c r="K4573">
        <v>8246</v>
      </c>
      <c r="L4573">
        <v>2769</v>
      </c>
      <c r="M4573">
        <f t="array" ref="M4573">SUM(IF(E$2:E4573=E4573,IF(B$2:B4573=B4573,IF(C$2:C4573=C4573,L$2:L4573))))</f>
        <v>10593</v>
      </c>
    </row>
    <row r="4574" spans="1:13" x14ac:dyDescent="0.25">
      <c r="A4574" s="2">
        <v>40914</v>
      </c>
      <c r="B4574">
        <v>2012</v>
      </c>
      <c r="C4574">
        <v>1</v>
      </c>
      <c r="D4574" t="s">
        <v>34</v>
      </c>
      <c r="E4574" t="s">
        <v>9</v>
      </c>
      <c r="F4574">
        <v>788</v>
      </c>
      <c r="G4574">
        <v>558</v>
      </c>
      <c r="H4574">
        <v>7</v>
      </c>
      <c r="I4574">
        <v>3906</v>
      </c>
      <c r="J4574">
        <v>4694</v>
      </c>
      <c r="K4574">
        <v>5581</v>
      </c>
      <c r="L4574">
        <v>887</v>
      </c>
      <c r="M4574">
        <f t="array" ref="M4574">SUM(IF(E$2:E4574=E4574,IF(B$2:B4574=B4574,IF(C$2:C4574=C4574,L$2:L4574))))</f>
        <v>11480</v>
      </c>
    </row>
    <row r="4575" spans="1:13" x14ac:dyDescent="0.25">
      <c r="A4575" s="2">
        <v>40914</v>
      </c>
      <c r="B4575">
        <v>2012</v>
      </c>
      <c r="C4575">
        <v>1</v>
      </c>
      <c r="D4575" t="s">
        <v>34</v>
      </c>
      <c r="E4575" t="s">
        <v>8</v>
      </c>
      <c r="F4575">
        <v>1077</v>
      </c>
      <c r="G4575">
        <v>558</v>
      </c>
      <c r="H4575">
        <v>9</v>
      </c>
      <c r="I4575">
        <v>5022</v>
      </c>
      <c r="J4575">
        <v>6099</v>
      </c>
      <c r="K4575">
        <v>6134</v>
      </c>
      <c r="L4575">
        <v>35</v>
      </c>
      <c r="M4575">
        <f t="array" ref="M4575">SUM(IF(E$2:E4575=E4575,IF(B$2:B4575=B4575,IF(C$2:C4575=C4575,L$2:L4575))))</f>
        <v>34</v>
      </c>
    </row>
    <row r="4576" spans="1:13" x14ac:dyDescent="0.25">
      <c r="A4576" s="2">
        <v>40915</v>
      </c>
      <c r="B4576">
        <v>2012</v>
      </c>
      <c r="C4576">
        <v>1</v>
      </c>
      <c r="D4576" t="s">
        <v>35</v>
      </c>
      <c r="E4576" t="s">
        <v>9</v>
      </c>
      <c r="F4576">
        <v>788</v>
      </c>
      <c r="G4576">
        <v>669</v>
      </c>
      <c r="H4576">
        <v>9</v>
      </c>
      <c r="I4576">
        <v>6021</v>
      </c>
      <c r="J4576">
        <v>6809</v>
      </c>
      <c r="K4576">
        <v>7460</v>
      </c>
      <c r="L4576">
        <v>651</v>
      </c>
      <c r="M4576">
        <f t="array" ref="M4576">SUM(IF(E$2:E4576=E4576,IF(B$2:B4576=B4576,IF(C$2:C4576=C4576,L$2:L4576))))</f>
        <v>12131</v>
      </c>
    </row>
    <row r="4577" spans="1:13" x14ac:dyDescent="0.25">
      <c r="A4577" s="2">
        <v>40918</v>
      </c>
      <c r="B4577">
        <v>2012</v>
      </c>
      <c r="C4577">
        <v>1</v>
      </c>
      <c r="D4577" t="s">
        <v>31</v>
      </c>
      <c r="E4577" t="s">
        <v>9</v>
      </c>
      <c r="F4577">
        <v>788</v>
      </c>
      <c r="G4577">
        <v>758</v>
      </c>
      <c r="H4577">
        <v>4</v>
      </c>
      <c r="I4577">
        <v>3032</v>
      </c>
      <c r="J4577">
        <v>3820</v>
      </c>
      <c r="K4577">
        <v>5901</v>
      </c>
      <c r="L4577">
        <v>2081</v>
      </c>
      <c r="M4577">
        <f t="array" ref="M4577">SUM(IF(E$2:E4577=E4577,IF(B$2:B4577=B4577,IF(C$2:C4577=C4577,L$2:L4577))))</f>
        <v>14212</v>
      </c>
    </row>
    <row r="4578" spans="1:13" x14ac:dyDescent="0.25">
      <c r="A4578" s="2">
        <v>40921</v>
      </c>
      <c r="B4578">
        <v>2012</v>
      </c>
      <c r="C4578">
        <v>1</v>
      </c>
      <c r="D4578" t="s">
        <v>34</v>
      </c>
      <c r="E4578" t="s">
        <v>9</v>
      </c>
      <c r="F4578">
        <v>788</v>
      </c>
      <c r="G4578">
        <v>558</v>
      </c>
      <c r="H4578">
        <v>4</v>
      </c>
      <c r="I4578">
        <v>2232</v>
      </c>
      <c r="J4578">
        <v>3020</v>
      </c>
      <c r="K4578">
        <v>6751</v>
      </c>
      <c r="L4578">
        <v>3731</v>
      </c>
      <c r="M4578">
        <f t="array" ref="M4578">SUM(IF(E$2:E4578=E4578,IF(B$2:B4578=B4578,IF(C$2:C4578=C4578,L$2:L4578))))</f>
        <v>17943</v>
      </c>
    </row>
    <row r="4579" spans="1:13" x14ac:dyDescent="0.25">
      <c r="A4579" s="2">
        <v>40921</v>
      </c>
      <c r="B4579">
        <v>2012</v>
      </c>
      <c r="C4579">
        <v>1</v>
      </c>
      <c r="D4579" t="s">
        <v>34</v>
      </c>
      <c r="E4579" t="s">
        <v>8</v>
      </c>
      <c r="F4579">
        <v>1077</v>
      </c>
      <c r="G4579">
        <v>558</v>
      </c>
      <c r="H4579">
        <v>5</v>
      </c>
      <c r="I4579">
        <v>2790</v>
      </c>
      <c r="J4579">
        <v>3867</v>
      </c>
      <c r="K4579">
        <v>14041</v>
      </c>
      <c r="L4579">
        <v>10174</v>
      </c>
      <c r="M4579">
        <f t="array" ref="M4579">SUM(IF(E$2:E4579=E4579,IF(B$2:B4579=B4579,IF(C$2:C4579=C4579,L$2:L4579))))</f>
        <v>10208</v>
      </c>
    </row>
    <row r="4580" spans="1:13" x14ac:dyDescent="0.25">
      <c r="A4580" s="2">
        <v>40922</v>
      </c>
      <c r="B4580">
        <v>2012</v>
      </c>
      <c r="C4580">
        <v>1</v>
      </c>
      <c r="D4580" t="s">
        <v>35</v>
      </c>
      <c r="E4580" t="s">
        <v>9</v>
      </c>
      <c r="F4580">
        <v>788</v>
      </c>
      <c r="G4580">
        <v>669</v>
      </c>
      <c r="H4580">
        <v>9</v>
      </c>
      <c r="I4580">
        <v>6021</v>
      </c>
      <c r="J4580">
        <v>6809</v>
      </c>
      <c r="K4580">
        <v>6008</v>
      </c>
      <c r="L4580">
        <v>-801</v>
      </c>
      <c r="M4580">
        <f t="array" ref="M4580">SUM(IF(E$2:E4580=E4580,IF(B$2:B4580=B4580,IF(C$2:C4580=C4580,L$2:L4580))))</f>
        <v>17142</v>
      </c>
    </row>
    <row r="4581" spans="1:13" x14ac:dyDescent="0.25">
      <c r="A4581" s="2">
        <v>40923</v>
      </c>
      <c r="B4581">
        <v>2012</v>
      </c>
      <c r="C4581">
        <v>1</v>
      </c>
      <c r="D4581" t="s">
        <v>36</v>
      </c>
      <c r="E4581" t="s">
        <v>8</v>
      </c>
      <c r="F4581">
        <v>1077</v>
      </c>
      <c r="G4581">
        <v>521</v>
      </c>
      <c r="H4581">
        <v>5</v>
      </c>
      <c r="I4581">
        <v>2605</v>
      </c>
      <c r="J4581">
        <v>3682</v>
      </c>
      <c r="K4581">
        <v>3171</v>
      </c>
      <c r="L4581">
        <v>-511</v>
      </c>
      <c r="M4581">
        <f t="array" ref="M4581">SUM(IF(E$2:E4581=E4581,IF(B$2:B4581=B4581,IF(C$2:C4581=C4581,L$2:L4581))))</f>
        <v>9697</v>
      </c>
    </row>
    <row r="4582" spans="1:13" x14ac:dyDescent="0.25">
      <c r="A4582" s="2">
        <v>40924</v>
      </c>
      <c r="B4582">
        <v>2012</v>
      </c>
      <c r="C4582">
        <v>1</v>
      </c>
      <c r="D4582" t="s">
        <v>30</v>
      </c>
      <c r="E4582" t="s">
        <v>9</v>
      </c>
      <c r="F4582">
        <v>788</v>
      </c>
      <c r="G4582">
        <v>558</v>
      </c>
      <c r="H4582">
        <v>5</v>
      </c>
      <c r="I4582">
        <v>2790</v>
      </c>
      <c r="J4582">
        <v>3578</v>
      </c>
      <c r="K4582">
        <v>3586</v>
      </c>
      <c r="L4582">
        <v>8</v>
      </c>
      <c r="M4582">
        <f t="array" ref="M4582">SUM(IF(E$2:E4582=E4582,IF(B$2:B4582=B4582,IF(C$2:C4582=C4582,L$2:L4582))))</f>
        <v>17150</v>
      </c>
    </row>
    <row r="4583" spans="1:13" x14ac:dyDescent="0.25">
      <c r="A4583" s="2">
        <v>40926</v>
      </c>
      <c r="B4583">
        <v>2012</v>
      </c>
      <c r="C4583">
        <v>1</v>
      </c>
      <c r="D4583" t="s">
        <v>32</v>
      </c>
      <c r="E4583" t="s">
        <v>9</v>
      </c>
      <c r="F4583">
        <v>788</v>
      </c>
      <c r="G4583">
        <v>758</v>
      </c>
      <c r="H4583">
        <v>9</v>
      </c>
      <c r="I4583">
        <v>6822</v>
      </c>
      <c r="J4583">
        <v>7610</v>
      </c>
      <c r="K4583">
        <v>6331</v>
      </c>
      <c r="L4583">
        <v>-1279</v>
      </c>
      <c r="M4583">
        <f t="array" ref="M4583">SUM(IF(E$2:E4583=E4583,IF(B$2:B4583=B4583,IF(C$2:C4583=C4583,L$2:L4583))))</f>
        <v>15871</v>
      </c>
    </row>
    <row r="4584" spans="1:13" x14ac:dyDescent="0.25">
      <c r="A4584" s="2">
        <v>40927</v>
      </c>
      <c r="B4584">
        <v>2012</v>
      </c>
      <c r="C4584">
        <v>1</v>
      </c>
      <c r="D4584" t="s">
        <v>33</v>
      </c>
      <c r="E4584" t="s">
        <v>12</v>
      </c>
      <c r="F4584">
        <v>785</v>
      </c>
      <c r="G4584">
        <v>521</v>
      </c>
      <c r="H4584">
        <v>9</v>
      </c>
      <c r="I4584">
        <v>4689</v>
      </c>
      <c r="J4584">
        <v>5474</v>
      </c>
      <c r="K4584">
        <v>4431</v>
      </c>
      <c r="L4584">
        <v>-1043</v>
      </c>
      <c r="M4584">
        <f t="array" ref="M4584">SUM(IF(E$2:E4584=E4584,IF(B$2:B4584=B4584,IF(C$2:C4584=C4584,L$2:L4584))))</f>
        <v>-603</v>
      </c>
    </row>
    <row r="4585" spans="1:13" x14ac:dyDescent="0.25">
      <c r="A4585" s="2">
        <v>40929</v>
      </c>
      <c r="B4585">
        <v>2012</v>
      </c>
      <c r="C4585">
        <v>1</v>
      </c>
      <c r="D4585" t="s">
        <v>35</v>
      </c>
      <c r="E4585" t="s">
        <v>9</v>
      </c>
      <c r="F4585">
        <v>788</v>
      </c>
      <c r="G4585">
        <v>669</v>
      </c>
      <c r="H4585">
        <v>4</v>
      </c>
      <c r="I4585">
        <v>2676</v>
      </c>
      <c r="J4585">
        <v>3464</v>
      </c>
      <c r="K4585">
        <v>3353</v>
      </c>
      <c r="L4585">
        <v>-111</v>
      </c>
      <c r="M4585">
        <f t="array" ref="M4585">SUM(IF(E$2:E4585=E4585,IF(B$2:B4585=B4585,IF(C$2:C4585=C4585,L$2:L4585))))</f>
        <v>15760</v>
      </c>
    </row>
    <row r="4586" spans="1:13" x14ac:dyDescent="0.25">
      <c r="A4586" s="2">
        <v>40930</v>
      </c>
      <c r="B4586">
        <v>2012</v>
      </c>
      <c r="C4586">
        <v>1</v>
      </c>
      <c r="D4586" t="s">
        <v>36</v>
      </c>
      <c r="E4586" t="s">
        <v>9</v>
      </c>
      <c r="F4586">
        <v>788</v>
      </c>
      <c r="G4586">
        <v>521</v>
      </c>
      <c r="H4586">
        <v>4</v>
      </c>
      <c r="I4586">
        <v>2084</v>
      </c>
      <c r="J4586">
        <v>2872</v>
      </c>
      <c r="K4586">
        <v>3370</v>
      </c>
      <c r="L4586">
        <v>498</v>
      </c>
      <c r="M4586">
        <f t="array" ref="M4586">SUM(IF(E$2:E4586=E4586,IF(B$2:B4586=B4586,IF(C$2:C4586=C4586,L$2:L4586))))</f>
        <v>16258</v>
      </c>
    </row>
    <row r="4587" spans="1:13" x14ac:dyDescent="0.25">
      <c r="A4587" s="2">
        <v>40932</v>
      </c>
      <c r="B4587">
        <v>2012</v>
      </c>
      <c r="C4587">
        <v>1</v>
      </c>
      <c r="D4587" t="s">
        <v>31</v>
      </c>
      <c r="E4587" t="s">
        <v>8</v>
      </c>
      <c r="F4587">
        <v>1077</v>
      </c>
      <c r="G4587">
        <v>758</v>
      </c>
      <c r="H4587">
        <v>6</v>
      </c>
      <c r="I4587">
        <v>4548</v>
      </c>
      <c r="J4587">
        <v>5625</v>
      </c>
      <c r="K4587">
        <v>6162</v>
      </c>
      <c r="L4587">
        <v>537</v>
      </c>
      <c r="M4587">
        <f t="array" ref="M4587">SUM(IF(E$2:E4587=E4587,IF(B$2:B4587=B4587,IF(C$2:C4587=C4587,L$2:L4587))))</f>
        <v>10234</v>
      </c>
    </row>
    <row r="4588" spans="1:13" x14ac:dyDescent="0.25">
      <c r="A4588" s="2">
        <v>40933</v>
      </c>
      <c r="B4588">
        <v>2012</v>
      </c>
      <c r="C4588">
        <v>1</v>
      </c>
      <c r="D4588" t="s">
        <v>32</v>
      </c>
      <c r="E4588" t="s">
        <v>9</v>
      </c>
      <c r="F4588">
        <v>788</v>
      </c>
      <c r="G4588">
        <v>758</v>
      </c>
      <c r="H4588">
        <v>7</v>
      </c>
      <c r="I4588">
        <v>5306</v>
      </c>
      <c r="J4588">
        <v>6094</v>
      </c>
      <c r="K4588">
        <v>11354</v>
      </c>
      <c r="L4588">
        <v>5260</v>
      </c>
      <c r="M4588">
        <f t="array" ref="M4588">SUM(IF(E$2:E4588=E4588,IF(B$2:B4588=B4588,IF(C$2:C4588=C4588,L$2:L4588))))</f>
        <v>21518</v>
      </c>
    </row>
    <row r="4589" spans="1:13" x14ac:dyDescent="0.25">
      <c r="A4589" s="2">
        <v>40936</v>
      </c>
      <c r="B4589">
        <v>2012</v>
      </c>
      <c r="C4589">
        <v>1</v>
      </c>
      <c r="D4589" t="s">
        <v>35</v>
      </c>
      <c r="E4589" t="s">
        <v>8</v>
      </c>
      <c r="F4589">
        <v>1077</v>
      </c>
      <c r="G4589">
        <v>669</v>
      </c>
      <c r="H4589">
        <v>10</v>
      </c>
      <c r="I4589">
        <v>6690</v>
      </c>
      <c r="J4589">
        <v>7767</v>
      </c>
      <c r="K4589">
        <v>8126</v>
      </c>
      <c r="L4589">
        <v>359</v>
      </c>
      <c r="M4589">
        <f t="array" ref="M4589">SUM(IF(E$2:E4589=E4589,IF(B$2:B4589=B4589,IF(C$2:C4589=C4589,L$2:L4589))))</f>
        <v>10593</v>
      </c>
    </row>
    <row r="4590" spans="1:13" x14ac:dyDescent="0.25">
      <c r="A4590" s="2">
        <v>40937</v>
      </c>
      <c r="B4590">
        <v>2012</v>
      </c>
      <c r="C4590">
        <v>1</v>
      </c>
      <c r="D4590" t="s">
        <v>36</v>
      </c>
      <c r="E4590" t="s">
        <v>8</v>
      </c>
      <c r="F4590">
        <v>1077</v>
      </c>
      <c r="G4590">
        <v>521</v>
      </c>
      <c r="H4590">
        <v>8</v>
      </c>
      <c r="I4590">
        <v>4168</v>
      </c>
      <c r="J4590">
        <v>5245</v>
      </c>
      <c r="K4590">
        <v>5269</v>
      </c>
      <c r="L4590">
        <v>24</v>
      </c>
      <c r="M4590">
        <f t="array" ref="M4590">SUM(IF(E$2:E4590=E4590,IF(B$2:B4590=B4590,IF(C$2:C4590=C4590,L$2:L4590))))</f>
        <v>10617</v>
      </c>
    </row>
    <row r="4591" spans="1:13" x14ac:dyDescent="0.25">
      <c r="A4591" s="2">
        <v>40938</v>
      </c>
      <c r="B4591">
        <v>2012</v>
      </c>
      <c r="C4591">
        <v>1</v>
      </c>
      <c r="D4591" t="s">
        <v>30</v>
      </c>
      <c r="E4591" t="s">
        <v>13</v>
      </c>
      <c r="F4591">
        <v>1228</v>
      </c>
      <c r="G4591">
        <v>558</v>
      </c>
      <c r="H4591">
        <v>3</v>
      </c>
      <c r="I4591">
        <v>1674</v>
      </c>
      <c r="J4591">
        <v>2902</v>
      </c>
      <c r="K4591">
        <v>2989</v>
      </c>
      <c r="L4591">
        <v>87</v>
      </c>
      <c r="M4591">
        <f t="array" ref="M4591">SUM(IF(E$2:E4591=E4591,IF(B$2:B4591=B4591,IF(C$2:C4591=C4591,L$2:L4591))))</f>
        <v>4393</v>
      </c>
    </row>
    <row r="4592" spans="1:13" x14ac:dyDescent="0.25">
      <c r="A4592" s="2">
        <v>40939</v>
      </c>
      <c r="B4592">
        <v>2012</v>
      </c>
      <c r="C4592">
        <v>1</v>
      </c>
      <c r="D4592" t="s">
        <v>31</v>
      </c>
      <c r="E4592" t="s">
        <v>8</v>
      </c>
      <c r="F4592">
        <v>1077</v>
      </c>
      <c r="G4592">
        <v>758</v>
      </c>
      <c r="H4592">
        <v>5</v>
      </c>
      <c r="I4592">
        <v>3790</v>
      </c>
      <c r="J4592">
        <v>4867</v>
      </c>
      <c r="K4592">
        <v>5815</v>
      </c>
      <c r="L4592">
        <v>948</v>
      </c>
      <c r="M4592">
        <f t="array" ref="M4592">SUM(IF(E$2:E4592=E4592,IF(B$2:B4592=B4592,IF(C$2:C4592=C4592,L$2:L4592))))</f>
        <v>11565</v>
      </c>
    </row>
    <row r="4593" spans="1:13" x14ac:dyDescent="0.25">
      <c r="A4593" s="2">
        <v>40940</v>
      </c>
      <c r="B4593">
        <v>2012</v>
      </c>
      <c r="C4593">
        <v>2</v>
      </c>
      <c r="D4593" t="s">
        <v>32</v>
      </c>
      <c r="E4593" t="s">
        <v>13</v>
      </c>
      <c r="F4593">
        <v>1228</v>
      </c>
      <c r="G4593">
        <v>758</v>
      </c>
      <c r="H4593">
        <v>8</v>
      </c>
      <c r="I4593">
        <v>6064</v>
      </c>
      <c r="J4593">
        <v>7292</v>
      </c>
      <c r="K4593">
        <v>5887</v>
      </c>
      <c r="L4593">
        <v>-1405</v>
      </c>
      <c r="M4593">
        <f t="array" ref="M4593">SUM(IF(E$2:E4593=E4593,IF(B$2:B4593=B4593,IF(C$2:C4593=C4593,L$2:L4593))))</f>
        <v>-1405</v>
      </c>
    </row>
    <row r="4594" spans="1:13" x14ac:dyDescent="0.25">
      <c r="A4594" s="2">
        <v>40941</v>
      </c>
      <c r="B4594">
        <v>2012</v>
      </c>
      <c r="C4594">
        <v>2</v>
      </c>
      <c r="D4594" t="s">
        <v>33</v>
      </c>
      <c r="E4594" t="s">
        <v>9</v>
      </c>
      <c r="F4594">
        <v>788</v>
      </c>
      <c r="G4594">
        <v>521</v>
      </c>
      <c r="H4594">
        <v>9</v>
      </c>
      <c r="I4594">
        <v>4689</v>
      </c>
      <c r="J4594">
        <v>5477</v>
      </c>
      <c r="K4594">
        <v>6413</v>
      </c>
      <c r="L4594">
        <v>936</v>
      </c>
      <c r="M4594">
        <f t="array" ref="M4594">SUM(IF(E$2:E4594=E4594,IF(B$2:B4594=B4594,IF(C$2:C4594=C4594,L$2:L4594))))</f>
        <v>936</v>
      </c>
    </row>
    <row r="4595" spans="1:13" x14ac:dyDescent="0.25">
      <c r="A4595" s="2">
        <v>40942</v>
      </c>
      <c r="B4595">
        <v>2012</v>
      </c>
      <c r="C4595">
        <v>2</v>
      </c>
      <c r="D4595" t="s">
        <v>34</v>
      </c>
      <c r="E4595" t="s">
        <v>9</v>
      </c>
      <c r="F4595">
        <v>788</v>
      </c>
      <c r="G4595">
        <v>558</v>
      </c>
      <c r="H4595">
        <v>3</v>
      </c>
      <c r="I4595">
        <v>1674</v>
      </c>
      <c r="J4595">
        <v>2462</v>
      </c>
      <c r="K4595">
        <v>2175</v>
      </c>
      <c r="L4595">
        <v>-287</v>
      </c>
      <c r="M4595">
        <f t="array" ref="M4595">SUM(IF(E$2:E4595=E4595,IF(B$2:B4595=B4595,IF(C$2:C4595=C4595,L$2:L4595))))</f>
        <v>649</v>
      </c>
    </row>
    <row r="4596" spans="1:13" x14ac:dyDescent="0.25">
      <c r="A4596" s="2">
        <v>40944</v>
      </c>
      <c r="B4596">
        <v>2012</v>
      </c>
      <c r="C4596">
        <v>2</v>
      </c>
      <c r="D4596" t="s">
        <v>36</v>
      </c>
      <c r="E4596" t="s">
        <v>13</v>
      </c>
      <c r="F4596">
        <v>1228</v>
      </c>
      <c r="G4596">
        <v>521</v>
      </c>
      <c r="H4596">
        <v>3</v>
      </c>
      <c r="I4596">
        <v>1563</v>
      </c>
      <c r="J4596">
        <v>2791</v>
      </c>
      <c r="K4596">
        <v>2624</v>
      </c>
      <c r="L4596">
        <v>-167</v>
      </c>
      <c r="M4596">
        <f t="array" ref="M4596">SUM(IF(E$2:E4596=E4596,IF(B$2:B4596=B4596,IF(C$2:C4596=C4596,L$2:L4596))))</f>
        <v>-1572</v>
      </c>
    </row>
    <row r="4597" spans="1:13" x14ac:dyDescent="0.25">
      <c r="A4597" s="2">
        <v>40945</v>
      </c>
      <c r="B4597">
        <v>2012</v>
      </c>
      <c r="C4597">
        <v>2</v>
      </c>
      <c r="D4597" t="s">
        <v>30</v>
      </c>
      <c r="E4597" t="s">
        <v>13</v>
      </c>
      <c r="F4597">
        <v>1228</v>
      </c>
      <c r="G4597">
        <v>558</v>
      </c>
      <c r="H4597">
        <v>8</v>
      </c>
      <c r="I4597">
        <v>4464</v>
      </c>
      <c r="J4597">
        <v>5692</v>
      </c>
      <c r="K4597">
        <v>17813</v>
      </c>
      <c r="L4597">
        <v>12121</v>
      </c>
      <c r="M4597">
        <f t="array" ref="M4597">SUM(IF(E$2:E4597=E4597,IF(B$2:B4597=B4597,IF(C$2:C4597=C4597,L$2:L4597))))</f>
        <v>10549</v>
      </c>
    </row>
    <row r="4598" spans="1:13" x14ac:dyDescent="0.25">
      <c r="A4598" s="2">
        <v>40946</v>
      </c>
      <c r="B4598">
        <v>2012</v>
      </c>
      <c r="C4598">
        <v>2</v>
      </c>
      <c r="D4598" t="s">
        <v>31</v>
      </c>
      <c r="E4598" t="s">
        <v>8</v>
      </c>
      <c r="F4598">
        <v>1077</v>
      </c>
      <c r="G4598">
        <v>758</v>
      </c>
      <c r="H4598">
        <v>7</v>
      </c>
      <c r="I4598">
        <v>5306</v>
      </c>
      <c r="J4598">
        <v>6383</v>
      </c>
      <c r="K4598">
        <v>24017</v>
      </c>
      <c r="L4598">
        <v>17634</v>
      </c>
      <c r="M4598">
        <f t="array" ref="M4598">SUM(IF(E$2:E4598=E4598,IF(B$2:B4598=B4598,IF(C$2:C4598=C4598,L$2:L4598))))</f>
        <v>17634</v>
      </c>
    </row>
    <row r="4599" spans="1:13" x14ac:dyDescent="0.25">
      <c r="A4599" s="2">
        <v>40946</v>
      </c>
      <c r="B4599">
        <v>2012</v>
      </c>
      <c r="C4599">
        <v>2</v>
      </c>
      <c r="D4599" t="s">
        <v>31</v>
      </c>
      <c r="E4599" t="s">
        <v>12</v>
      </c>
      <c r="F4599">
        <v>785</v>
      </c>
      <c r="G4599">
        <v>758</v>
      </c>
      <c r="H4599">
        <v>9</v>
      </c>
      <c r="I4599">
        <v>6822</v>
      </c>
      <c r="J4599">
        <v>7607</v>
      </c>
      <c r="K4599">
        <v>8016</v>
      </c>
      <c r="L4599">
        <v>409</v>
      </c>
      <c r="M4599">
        <f t="array" ref="M4599">SUM(IF(E$2:E4599=E4599,IF(B$2:B4599=B4599,IF(C$2:C4599=C4599,L$2:L4599))))</f>
        <v>409</v>
      </c>
    </row>
    <row r="4600" spans="1:13" x14ac:dyDescent="0.25">
      <c r="A4600" s="2">
        <v>40947</v>
      </c>
      <c r="B4600">
        <v>2012</v>
      </c>
      <c r="C4600">
        <v>2</v>
      </c>
      <c r="D4600" t="s">
        <v>32</v>
      </c>
      <c r="E4600" t="s">
        <v>13</v>
      </c>
      <c r="F4600">
        <v>1228</v>
      </c>
      <c r="G4600">
        <v>758</v>
      </c>
      <c r="H4600">
        <v>9</v>
      </c>
      <c r="I4600">
        <v>6822</v>
      </c>
      <c r="J4600">
        <v>8050</v>
      </c>
      <c r="K4600">
        <v>19814</v>
      </c>
      <c r="L4600">
        <v>11764</v>
      </c>
      <c r="M4600">
        <f t="array" ref="M4600">SUM(IF(E$2:E4600=E4600,IF(B$2:B4600=B4600,IF(C$2:C4600=C4600,L$2:L4600))))</f>
        <v>22313</v>
      </c>
    </row>
    <row r="4601" spans="1:13" x14ac:dyDescent="0.25">
      <c r="A4601" s="2">
        <v>40948</v>
      </c>
      <c r="B4601">
        <v>2012</v>
      </c>
      <c r="C4601">
        <v>2</v>
      </c>
      <c r="D4601" t="s">
        <v>33</v>
      </c>
      <c r="E4601" t="s">
        <v>13</v>
      </c>
      <c r="F4601">
        <v>1228</v>
      </c>
      <c r="G4601">
        <v>521</v>
      </c>
      <c r="H4601">
        <v>5</v>
      </c>
      <c r="I4601">
        <v>2605</v>
      </c>
      <c r="J4601">
        <v>3833</v>
      </c>
      <c r="K4601">
        <v>3889</v>
      </c>
      <c r="L4601">
        <v>56</v>
      </c>
      <c r="M4601">
        <f t="array" ref="M4601">SUM(IF(E$2:E4601=E4601,IF(B$2:B4601=B4601,IF(C$2:C4601=C4601,L$2:L4601))))</f>
        <v>22369</v>
      </c>
    </row>
    <row r="4602" spans="1:13" x14ac:dyDescent="0.25">
      <c r="A4602" s="2">
        <v>40951</v>
      </c>
      <c r="B4602">
        <v>2012</v>
      </c>
      <c r="C4602">
        <v>2</v>
      </c>
      <c r="D4602" t="s">
        <v>36</v>
      </c>
      <c r="E4602" t="s">
        <v>13</v>
      </c>
      <c r="F4602">
        <v>1228</v>
      </c>
      <c r="G4602">
        <v>521</v>
      </c>
      <c r="H4602">
        <v>2</v>
      </c>
      <c r="I4602">
        <v>1042</v>
      </c>
      <c r="J4602">
        <v>2270</v>
      </c>
      <c r="K4602">
        <v>1872</v>
      </c>
      <c r="L4602">
        <v>-398</v>
      </c>
      <c r="M4602">
        <f t="array" ref="M4602">SUM(IF(E$2:E4602=E4602,IF(B$2:B4602=B4602,IF(C$2:C4602=C4602,L$2:L4602))))</f>
        <v>21971</v>
      </c>
    </row>
    <row r="4603" spans="1:13" x14ac:dyDescent="0.25">
      <c r="A4603" s="2">
        <v>40952</v>
      </c>
      <c r="B4603">
        <v>2012</v>
      </c>
      <c r="C4603">
        <v>2</v>
      </c>
      <c r="D4603" t="s">
        <v>30</v>
      </c>
      <c r="E4603" t="s">
        <v>9</v>
      </c>
      <c r="F4603">
        <v>788</v>
      </c>
      <c r="G4603">
        <v>558</v>
      </c>
      <c r="H4603">
        <v>2</v>
      </c>
      <c r="I4603">
        <v>1116</v>
      </c>
      <c r="J4603">
        <v>1904</v>
      </c>
      <c r="K4603">
        <v>4009</v>
      </c>
      <c r="L4603">
        <v>2105</v>
      </c>
      <c r="M4603">
        <f t="array" ref="M4603">SUM(IF(E$2:E4603=E4603,IF(B$2:B4603=B4603,IF(C$2:C4603=C4603,L$2:L4603))))</f>
        <v>2754</v>
      </c>
    </row>
    <row r="4604" spans="1:13" x14ac:dyDescent="0.25">
      <c r="A4604" s="2">
        <v>40953</v>
      </c>
      <c r="B4604">
        <v>2012</v>
      </c>
      <c r="C4604">
        <v>2</v>
      </c>
      <c r="D4604" t="s">
        <v>31</v>
      </c>
      <c r="E4604" t="s">
        <v>8</v>
      </c>
      <c r="F4604">
        <v>1077</v>
      </c>
      <c r="G4604">
        <v>758</v>
      </c>
      <c r="H4604">
        <v>7</v>
      </c>
      <c r="I4604">
        <v>5306</v>
      </c>
      <c r="J4604">
        <v>6383</v>
      </c>
      <c r="K4604">
        <v>5781</v>
      </c>
      <c r="L4604">
        <v>-602</v>
      </c>
      <c r="M4604">
        <f t="array" ref="M4604">SUM(IF(E$2:E4604=E4604,IF(B$2:B4604=B4604,IF(C$2:C4604=C4604,L$2:L4604))))</f>
        <v>17032</v>
      </c>
    </row>
    <row r="4605" spans="1:13" x14ac:dyDescent="0.25">
      <c r="A4605" s="2">
        <v>40954</v>
      </c>
      <c r="B4605">
        <v>2012</v>
      </c>
      <c r="C4605">
        <v>2</v>
      </c>
      <c r="D4605" t="s">
        <v>32</v>
      </c>
      <c r="E4605" t="s">
        <v>12</v>
      </c>
      <c r="F4605">
        <v>785</v>
      </c>
      <c r="G4605">
        <v>758</v>
      </c>
      <c r="H4605">
        <v>7</v>
      </c>
      <c r="I4605">
        <v>5306</v>
      </c>
      <c r="J4605">
        <v>6091</v>
      </c>
      <c r="K4605">
        <v>6071</v>
      </c>
      <c r="L4605">
        <v>-20</v>
      </c>
      <c r="M4605">
        <f t="array" ref="M4605">SUM(IF(E$2:E4605=E4605,IF(B$2:B4605=B4605,IF(C$2:C4605=C4605,L$2:L4605))))</f>
        <v>389</v>
      </c>
    </row>
    <row r="4606" spans="1:13" x14ac:dyDescent="0.25">
      <c r="A4606" s="2">
        <v>40954</v>
      </c>
      <c r="B4606">
        <v>2012</v>
      </c>
      <c r="C4606">
        <v>2</v>
      </c>
      <c r="D4606" t="s">
        <v>32</v>
      </c>
      <c r="E4606" t="s">
        <v>8</v>
      </c>
      <c r="F4606">
        <v>1077</v>
      </c>
      <c r="G4606">
        <v>758</v>
      </c>
      <c r="H4606">
        <v>3</v>
      </c>
      <c r="I4606">
        <v>2274</v>
      </c>
      <c r="J4606">
        <v>3351</v>
      </c>
      <c r="K4606">
        <v>3341</v>
      </c>
      <c r="L4606">
        <v>-10</v>
      </c>
      <c r="M4606">
        <f t="array" ref="M4606">SUM(IF(E$2:E4606=E4606,IF(B$2:B4606=B4606,IF(C$2:C4606=C4606,L$2:L4606))))</f>
        <v>17022</v>
      </c>
    </row>
    <row r="4607" spans="1:13" x14ac:dyDescent="0.25">
      <c r="A4607" s="2">
        <v>40956</v>
      </c>
      <c r="B4607">
        <v>2012</v>
      </c>
      <c r="C4607">
        <v>2</v>
      </c>
      <c r="D4607" t="s">
        <v>34</v>
      </c>
      <c r="E4607" t="s">
        <v>9</v>
      </c>
      <c r="F4607">
        <v>788</v>
      </c>
      <c r="G4607">
        <v>558</v>
      </c>
      <c r="H4607">
        <v>7</v>
      </c>
      <c r="I4607">
        <v>3906</v>
      </c>
      <c r="J4607">
        <v>4694</v>
      </c>
      <c r="K4607">
        <v>5099</v>
      </c>
      <c r="L4607">
        <v>405</v>
      </c>
      <c r="M4607">
        <f t="array" ref="M4607">SUM(IF(E$2:E4607=E4607,IF(B$2:B4607=B4607,IF(C$2:C4607=C4607,L$2:L4607))))</f>
        <v>3159</v>
      </c>
    </row>
    <row r="4608" spans="1:13" x14ac:dyDescent="0.25">
      <c r="A4608" s="2">
        <v>40957</v>
      </c>
      <c r="B4608">
        <v>2012</v>
      </c>
      <c r="C4608">
        <v>2</v>
      </c>
      <c r="D4608" t="s">
        <v>35</v>
      </c>
      <c r="E4608" t="s">
        <v>13</v>
      </c>
      <c r="F4608">
        <v>1228</v>
      </c>
      <c r="G4608">
        <v>669</v>
      </c>
      <c r="H4608">
        <v>4</v>
      </c>
      <c r="I4608">
        <v>2676</v>
      </c>
      <c r="J4608">
        <v>3904</v>
      </c>
      <c r="K4608">
        <v>3616</v>
      </c>
      <c r="L4608">
        <v>-288</v>
      </c>
      <c r="M4608">
        <f t="array" ref="M4608">SUM(IF(E$2:E4608=E4608,IF(B$2:B4608=B4608,IF(C$2:C4608=C4608,L$2:L4608))))</f>
        <v>21683</v>
      </c>
    </row>
    <row r="4609" spans="1:13" x14ac:dyDescent="0.25">
      <c r="A4609" s="2">
        <v>40961</v>
      </c>
      <c r="B4609">
        <v>2012</v>
      </c>
      <c r="C4609">
        <v>2</v>
      </c>
      <c r="D4609" t="s">
        <v>32</v>
      </c>
      <c r="E4609" t="s">
        <v>8</v>
      </c>
      <c r="F4609">
        <v>1077</v>
      </c>
      <c r="G4609">
        <v>758</v>
      </c>
      <c r="H4609">
        <v>4</v>
      </c>
      <c r="I4609">
        <v>3032</v>
      </c>
      <c r="J4609">
        <v>4109</v>
      </c>
      <c r="K4609">
        <v>3369</v>
      </c>
      <c r="L4609">
        <v>-740</v>
      </c>
      <c r="M4609">
        <f t="array" ref="M4609">SUM(IF(E$2:E4609=E4609,IF(B$2:B4609=B4609,IF(C$2:C4609=C4609,L$2:L4609))))</f>
        <v>16282</v>
      </c>
    </row>
    <row r="4610" spans="1:13" x14ac:dyDescent="0.25">
      <c r="A4610" s="2">
        <v>40961</v>
      </c>
      <c r="B4610">
        <v>2012</v>
      </c>
      <c r="C4610">
        <v>2</v>
      </c>
      <c r="D4610" t="s">
        <v>32</v>
      </c>
      <c r="E4610" t="s">
        <v>9</v>
      </c>
      <c r="F4610">
        <v>788</v>
      </c>
      <c r="G4610">
        <v>758</v>
      </c>
      <c r="H4610">
        <v>7</v>
      </c>
      <c r="I4610">
        <v>5306</v>
      </c>
      <c r="J4610">
        <v>6094</v>
      </c>
      <c r="K4610">
        <v>5691</v>
      </c>
      <c r="L4610">
        <v>-403</v>
      </c>
      <c r="M4610">
        <f t="array" ref="M4610">SUM(IF(E$2:E4610=E4610,IF(B$2:B4610=B4610,IF(C$2:C4610=C4610,L$2:L4610))))</f>
        <v>2756</v>
      </c>
    </row>
    <row r="4611" spans="1:13" x14ac:dyDescent="0.25">
      <c r="A4611" s="2">
        <v>40962</v>
      </c>
      <c r="B4611">
        <v>2012</v>
      </c>
      <c r="C4611">
        <v>2</v>
      </c>
      <c r="D4611" t="s">
        <v>33</v>
      </c>
      <c r="E4611" t="s">
        <v>8</v>
      </c>
      <c r="F4611">
        <v>1077</v>
      </c>
      <c r="G4611">
        <v>521</v>
      </c>
      <c r="H4611">
        <v>2</v>
      </c>
      <c r="I4611">
        <v>1042</v>
      </c>
      <c r="J4611">
        <v>2119</v>
      </c>
      <c r="K4611">
        <v>1816</v>
      </c>
      <c r="L4611">
        <v>-303</v>
      </c>
      <c r="M4611">
        <f t="array" ref="M4611">SUM(IF(E$2:E4611=E4611,IF(B$2:B4611=B4611,IF(C$2:C4611=C4611,L$2:L4611))))</f>
        <v>15979</v>
      </c>
    </row>
    <row r="4612" spans="1:13" x14ac:dyDescent="0.25">
      <c r="A4612" s="2">
        <v>40963</v>
      </c>
      <c r="B4612">
        <v>2012</v>
      </c>
      <c r="C4612">
        <v>2</v>
      </c>
      <c r="D4612" t="s">
        <v>34</v>
      </c>
      <c r="E4612" t="s">
        <v>13</v>
      </c>
      <c r="F4612">
        <v>1228</v>
      </c>
      <c r="G4612">
        <v>558</v>
      </c>
      <c r="H4612">
        <v>9</v>
      </c>
      <c r="I4612">
        <v>5022</v>
      </c>
      <c r="J4612">
        <v>6250</v>
      </c>
      <c r="K4612">
        <v>5683</v>
      </c>
      <c r="L4612">
        <v>-567</v>
      </c>
      <c r="M4612">
        <f t="array" ref="M4612">SUM(IF(E$2:E4612=E4612,IF(B$2:B4612=B4612,IF(C$2:C4612=C4612,L$2:L4612))))</f>
        <v>21116</v>
      </c>
    </row>
    <row r="4613" spans="1:13" x14ac:dyDescent="0.25">
      <c r="A4613" s="2">
        <v>40963</v>
      </c>
      <c r="B4613">
        <v>2012</v>
      </c>
      <c r="C4613">
        <v>2</v>
      </c>
      <c r="D4613" t="s">
        <v>34</v>
      </c>
      <c r="E4613" t="s">
        <v>8</v>
      </c>
      <c r="F4613">
        <v>1077</v>
      </c>
      <c r="G4613">
        <v>558</v>
      </c>
      <c r="H4613">
        <v>5</v>
      </c>
      <c r="I4613">
        <v>2790</v>
      </c>
      <c r="J4613">
        <v>3867</v>
      </c>
      <c r="K4613">
        <v>3379</v>
      </c>
      <c r="L4613">
        <v>-488</v>
      </c>
      <c r="M4613">
        <f t="array" ref="M4613">SUM(IF(E$2:E4613=E4613,IF(B$2:B4613=B4613,IF(C$2:C4613=C4613,L$2:L4613))))</f>
        <v>15491</v>
      </c>
    </row>
    <row r="4614" spans="1:13" x14ac:dyDescent="0.25">
      <c r="A4614" s="2">
        <v>40964</v>
      </c>
      <c r="B4614">
        <v>2012</v>
      </c>
      <c r="C4614">
        <v>2</v>
      </c>
      <c r="D4614" t="s">
        <v>35</v>
      </c>
      <c r="E4614" t="s">
        <v>13</v>
      </c>
      <c r="F4614">
        <v>1228</v>
      </c>
      <c r="G4614">
        <v>669</v>
      </c>
      <c r="H4614">
        <v>9</v>
      </c>
      <c r="I4614">
        <v>6021</v>
      </c>
      <c r="J4614">
        <v>7249</v>
      </c>
      <c r="K4614">
        <v>6126</v>
      </c>
      <c r="L4614">
        <v>-1123</v>
      </c>
      <c r="M4614">
        <f t="array" ref="M4614">SUM(IF(E$2:E4614=E4614,IF(B$2:B4614=B4614,IF(C$2:C4614=C4614,L$2:L4614))))</f>
        <v>19993</v>
      </c>
    </row>
    <row r="4615" spans="1:13" x14ac:dyDescent="0.25">
      <c r="A4615" s="2">
        <v>40965</v>
      </c>
      <c r="B4615">
        <v>2012</v>
      </c>
      <c r="C4615">
        <v>2</v>
      </c>
      <c r="D4615" t="s">
        <v>36</v>
      </c>
      <c r="E4615" t="s">
        <v>8</v>
      </c>
      <c r="F4615">
        <v>1077</v>
      </c>
      <c r="G4615">
        <v>521</v>
      </c>
      <c r="H4615">
        <v>9</v>
      </c>
      <c r="I4615">
        <v>4689</v>
      </c>
      <c r="J4615">
        <v>5766</v>
      </c>
      <c r="K4615">
        <v>5548</v>
      </c>
      <c r="L4615">
        <v>-218</v>
      </c>
      <c r="M4615">
        <f t="array" ref="M4615">SUM(IF(E$2:E4615=E4615,IF(B$2:B4615=B4615,IF(C$2:C4615=C4615,L$2:L4615))))</f>
        <v>15273</v>
      </c>
    </row>
    <row r="4616" spans="1:13" x14ac:dyDescent="0.25">
      <c r="A4616" s="2">
        <v>40966</v>
      </c>
      <c r="B4616">
        <v>2012</v>
      </c>
      <c r="C4616">
        <v>2</v>
      </c>
      <c r="D4616" t="s">
        <v>30</v>
      </c>
      <c r="E4616" t="s">
        <v>13</v>
      </c>
      <c r="F4616">
        <v>1228</v>
      </c>
      <c r="G4616">
        <v>558</v>
      </c>
      <c r="H4616">
        <v>3</v>
      </c>
      <c r="I4616">
        <v>1674</v>
      </c>
      <c r="J4616">
        <v>2902</v>
      </c>
      <c r="K4616">
        <v>3209</v>
      </c>
      <c r="L4616">
        <v>307</v>
      </c>
      <c r="M4616">
        <f t="array" ref="M4616">SUM(IF(E$2:E4616=E4616,IF(B$2:B4616=B4616,IF(C$2:C4616=C4616,L$2:L4616))))</f>
        <v>20300</v>
      </c>
    </row>
    <row r="4617" spans="1:13" x14ac:dyDescent="0.25">
      <c r="A4617" s="2">
        <v>40967</v>
      </c>
      <c r="B4617">
        <v>2012</v>
      </c>
      <c r="C4617">
        <v>2</v>
      </c>
      <c r="D4617" t="s">
        <v>31</v>
      </c>
      <c r="E4617" t="s">
        <v>8</v>
      </c>
      <c r="F4617">
        <v>1077</v>
      </c>
      <c r="G4617">
        <v>758</v>
      </c>
      <c r="H4617">
        <v>3</v>
      </c>
      <c r="I4617">
        <v>2274</v>
      </c>
      <c r="J4617">
        <v>3351</v>
      </c>
      <c r="K4617">
        <v>3725</v>
      </c>
      <c r="L4617">
        <v>374</v>
      </c>
      <c r="M4617">
        <f t="array" ref="M4617">SUM(IF(E$2:E4617=E4617,IF(B$2:B4617=B4617,IF(C$2:C4617=C4617,L$2:L4617))))</f>
        <v>15647</v>
      </c>
    </row>
    <row r="4618" spans="1:13" x14ac:dyDescent="0.25">
      <c r="A4618" s="2">
        <v>40967</v>
      </c>
      <c r="B4618">
        <v>2012</v>
      </c>
      <c r="C4618">
        <v>2</v>
      </c>
      <c r="D4618" t="s">
        <v>31</v>
      </c>
      <c r="E4618" t="s">
        <v>12</v>
      </c>
      <c r="F4618">
        <v>785</v>
      </c>
      <c r="G4618">
        <v>758</v>
      </c>
      <c r="H4618">
        <v>5</v>
      </c>
      <c r="I4618">
        <v>3790</v>
      </c>
      <c r="J4618">
        <v>4575</v>
      </c>
      <c r="K4618">
        <v>4382</v>
      </c>
      <c r="L4618">
        <v>-193</v>
      </c>
      <c r="M4618">
        <f t="array" ref="M4618">SUM(IF(E$2:E4618=E4618,IF(B$2:B4618=B4618,IF(C$2:C4618=C4618,L$2:L4618))))</f>
        <v>196</v>
      </c>
    </row>
    <row r="4619" spans="1:13" x14ac:dyDescent="0.25">
      <c r="A4619" s="2">
        <v>40968</v>
      </c>
      <c r="B4619">
        <v>2012</v>
      </c>
      <c r="C4619">
        <v>2</v>
      </c>
      <c r="D4619" t="s">
        <v>32</v>
      </c>
      <c r="E4619" t="s">
        <v>9</v>
      </c>
      <c r="F4619">
        <v>788</v>
      </c>
      <c r="G4619">
        <v>758</v>
      </c>
      <c r="H4619">
        <v>3</v>
      </c>
      <c r="I4619">
        <v>2274</v>
      </c>
      <c r="J4619">
        <v>3062</v>
      </c>
      <c r="K4619">
        <v>5647</v>
      </c>
      <c r="L4619">
        <v>2585</v>
      </c>
      <c r="M4619">
        <f t="array" ref="M4619">SUM(IF(E$2:E4619=E4619,IF(B$2:B4619=B4619,IF(C$2:C4619=C4619,L$2:L4619))))</f>
        <v>5341</v>
      </c>
    </row>
    <row r="4620" spans="1:13" x14ac:dyDescent="0.25">
      <c r="A4620" s="2">
        <v>40971</v>
      </c>
      <c r="B4620">
        <v>2012</v>
      </c>
      <c r="C4620">
        <v>3</v>
      </c>
      <c r="D4620" t="s">
        <v>35</v>
      </c>
      <c r="E4620" t="s">
        <v>9</v>
      </c>
      <c r="F4620">
        <v>788</v>
      </c>
      <c r="G4620">
        <v>669</v>
      </c>
      <c r="H4620">
        <v>1</v>
      </c>
      <c r="I4620">
        <v>669</v>
      </c>
      <c r="J4620">
        <v>1457</v>
      </c>
      <c r="K4620">
        <v>1346</v>
      </c>
      <c r="L4620">
        <v>-111</v>
      </c>
      <c r="M4620">
        <f t="array" ref="M4620">SUM(IF(E$2:E4620=E4620,IF(B$2:B4620=B4620,IF(C$2:C4620=C4620,L$2:L4620))))</f>
        <v>-111</v>
      </c>
    </row>
    <row r="4621" spans="1:13" x14ac:dyDescent="0.25">
      <c r="A4621" s="2">
        <v>40973</v>
      </c>
      <c r="B4621">
        <v>2012</v>
      </c>
      <c r="C4621">
        <v>3</v>
      </c>
      <c r="D4621" t="s">
        <v>30</v>
      </c>
      <c r="E4621" t="s">
        <v>10</v>
      </c>
      <c r="F4621">
        <v>628</v>
      </c>
      <c r="G4621">
        <v>558</v>
      </c>
      <c r="H4621">
        <v>9</v>
      </c>
      <c r="I4621">
        <v>5022</v>
      </c>
      <c r="J4621">
        <v>5650</v>
      </c>
      <c r="K4621">
        <v>4694</v>
      </c>
      <c r="L4621">
        <v>-956</v>
      </c>
      <c r="M4621">
        <f t="array" ref="M4621">SUM(IF(E$2:E4621=E4621,IF(B$2:B4621=B4621,IF(C$2:C4621=C4621,L$2:L4621))))</f>
        <v>-956</v>
      </c>
    </row>
    <row r="4622" spans="1:13" x14ac:dyDescent="0.25">
      <c r="A4622" s="2">
        <v>40973</v>
      </c>
      <c r="B4622">
        <v>2012</v>
      </c>
      <c r="C4622">
        <v>3</v>
      </c>
      <c r="D4622" t="s">
        <v>30</v>
      </c>
      <c r="E4622" t="s">
        <v>13</v>
      </c>
      <c r="F4622">
        <v>1228</v>
      </c>
      <c r="G4622">
        <v>558</v>
      </c>
      <c r="H4622">
        <v>4</v>
      </c>
      <c r="I4622">
        <v>2232</v>
      </c>
      <c r="J4622">
        <v>3460</v>
      </c>
      <c r="K4622">
        <v>2893</v>
      </c>
      <c r="L4622">
        <v>-567</v>
      </c>
      <c r="M4622">
        <f t="array" ref="M4622">SUM(IF(E$2:E4622=E4622,IF(B$2:B4622=B4622,IF(C$2:C4622=C4622,L$2:L4622))))</f>
        <v>-567</v>
      </c>
    </row>
    <row r="4623" spans="1:13" x14ac:dyDescent="0.25">
      <c r="A4623" s="2">
        <v>40974</v>
      </c>
      <c r="B4623">
        <v>2012</v>
      </c>
      <c r="C4623">
        <v>3</v>
      </c>
      <c r="D4623" t="s">
        <v>31</v>
      </c>
      <c r="E4623" t="s">
        <v>8</v>
      </c>
      <c r="F4623">
        <v>1077</v>
      </c>
      <c r="G4623">
        <v>758</v>
      </c>
      <c r="H4623">
        <v>10</v>
      </c>
      <c r="I4623">
        <v>7580</v>
      </c>
      <c r="J4623">
        <v>8657</v>
      </c>
      <c r="K4623">
        <v>8851</v>
      </c>
      <c r="L4623">
        <v>194</v>
      </c>
      <c r="M4623">
        <f t="array" ref="M4623">SUM(IF(E$2:E4623=E4623,IF(B$2:B4623=B4623,IF(C$2:C4623=C4623,L$2:L4623))))</f>
        <v>194</v>
      </c>
    </row>
    <row r="4624" spans="1:13" x14ac:dyDescent="0.25">
      <c r="A4624" s="2">
        <v>40976</v>
      </c>
      <c r="B4624">
        <v>2012</v>
      </c>
      <c r="C4624">
        <v>3</v>
      </c>
      <c r="D4624" t="s">
        <v>33</v>
      </c>
      <c r="E4624" t="s">
        <v>12</v>
      </c>
      <c r="F4624">
        <v>785</v>
      </c>
      <c r="G4624">
        <v>521</v>
      </c>
      <c r="H4624">
        <v>10</v>
      </c>
      <c r="I4624">
        <v>5210</v>
      </c>
      <c r="J4624">
        <v>5995</v>
      </c>
      <c r="K4624">
        <v>20607</v>
      </c>
      <c r="L4624">
        <v>14612</v>
      </c>
      <c r="M4624">
        <f t="array" ref="M4624">SUM(IF(E$2:E4624=E4624,IF(B$2:B4624=B4624,IF(C$2:C4624=C4624,L$2:L4624))))</f>
        <v>14612</v>
      </c>
    </row>
    <row r="4625" spans="1:13" x14ac:dyDescent="0.25">
      <c r="A4625" s="2">
        <v>40978</v>
      </c>
      <c r="B4625">
        <v>2012</v>
      </c>
      <c r="C4625">
        <v>3</v>
      </c>
      <c r="D4625" t="s">
        <v>35</v>
      </c>
      <c r="E4625" t="s">
        <v>8</v>
      </c>
      <c r="F4625">
        <v>1077</v>
      </c>
      <c r="G4625">
        <v>669</v>
      </c>
      <c r="H4625">
        <v>8</v>
      </c>
      <c r="I4625">
        <v>5352</v>
      </c>
      <c r="J4625">
        <v>6429</v>
      </c>
      <c r="K4625">
        <v>7559</v>
      </c>
      <c r="L4625">
        <v>1130</v>
      </c>
      <c r="M4625">
        <f t="array" ref="M4625">SUM(IF(E$2:E4625=E4625,IF(B$2:B4625=B4625,IF(C$2:C4625=C4625,L$2:L4625))))</f>
        <v>1324</v>
      </c>
    </row>
    <row r="4626" spans="1:13" x14ac:dyDescent="0.25">
      <c r="A4626" s="2">
        <v>40979</v>
      </c>
      <c r="B4626">
        <v>2012</v>
      </c>
      <c r="C4626">
        <v>3</v>
      </c>
      <c r="D4626" t="s">
        <v>36</v>
      </c>
      <c r="E4626" t="s">
        <v>13</v>
      </c>
      <c r="F4626">
        <v>1228</v>
      </c>
      <c r="G4626">
        <v>521</v>
      </c>
      <c r="H4626">
        <v>5</v>
      </c>
      <c r="I4626">
        <v>2605</v>
      </c>
      <c r="J4626">
        <v>3833</v>
      </c>
      <c r="K4626">
        <v>5439</v>
      </c>
      <c r="L4626">
        <v>1606</v>
      </c>
      <c r="M4626">
        <f t="array" ref="M4626">SUM(IF(E$2:E4626=E4626,IF(B$2:B4626=B4626,IF(C$2:C4626=C4626,L$2:L4626))))</f>
        <v>1039</v>
      </c>
    </row>
    <row r="4627" spans="1:13" x14ac:dyDescent="0.25">
      <c r="A4627" s="2">
        <v>40980</v>
      </c>
      <c r="B4627">
        <v>2012</v>
      </c>
      <c r="C4627">
        <v>3</v>
      </c>
      <c r="D4627" t="s">
        <v>30</v>
      </c>
      <c r="E4627" t="s">
        <v>13</v>
      </c>
      <c r="F4627">
        <v>1228</v>
      </c>
      <c r="G4627">
        <v>558</v>
      </c>
      <c r="H4627">
        <v>5</v>
      </c>
      <c r="I4627">
        <v>2790</v>
      </c>
      <c r="J4627">
        <v>4018</v>
      </c>
      <c r="K4627">
        <v>4747</v>
      </c>
      <c r="L4627">
        <v>729</v>
      </c>
      <c r="M4627">
        <f t="array" ref="M4627">SUM(IF(E$2:E4627=E4627,IF(B$2:B4627=B4627,IF(C$2:C4627=C4627,L$2:L4627))))</f>
        <v>1768</v>
      </c>
    </row>
    <row r="4628" spans="1:13" x14ac:dyDescent="0.25">
      <c r="A4628" s="2">
        <v>40982</v>
      </c>
      <c r="B4628">
        <v>2012</v>
      </c>
      <c r="C4628">
        <v>3</v>
      </c>
      <c r="D4628" t="s">
        <v>32</v>
      </c>
      <c r="E4628" t="s">
        <v>12</v>
      </c>
      <c r="F4628">
        <v>785</v>
      </c>
      <c r="G4628">
        <v>758</v>
      </c>
      <c r="H4628">
        <v>1</v>
      </c>
      <c r="I4628">
        <v>758</v>
      </c>
      <c r="J4628">
        <v>1543</v>
      </c>
      <c r="K4628">
        <v>1537</v>
      </c>
      <c r="L4628">
        <v>-6</v>
      </c>
      <c r="M4628">
        <f t="array" ref="M4628">SUM(IF(E$2:E4628=E4628,IF(B$2:B4628=B4628,IF(C$2:C4628=C4628,L$2:L4628))))</f>
        <v>14606</v>
      </c>
    </row>
    <row r="4629" spans="1:13" x14ac:dyDescent="0.25">
      <c r="A4629" s="2">
        <v>40983</v>
      </c>
      <c r="B4629">
        <v>2012</v>
      </c>
      <c r="C4629">
        <v>3</v>
      </c>
      <c r="D4629" t="s">
        <v>33</v>
      </c>
      <c r="E4629" t="s">
        <v>12</v>
      </c>
      <c r="F4629">
        <v>785</v>
      </c>
      <c r="G4629">
        <v>521</v>
      </c>
      <c r="H4629">
        <v>2</v>
      </c>
      <c r="I4629">
        <v>1042</v>
      </c>
      <c r="J4629">
        <v>1827</v>
      </c>
      <c r="K4629">
        <v>1655</v>
      </c>
      <c r="L4629">
        <v>-172</v>
      </c>
      <c r="M4629">
        <f t="array" ref="M4629">SUM(IF(E$2:E4629=E4629,IF(B$2:B4629=B4629,IF(C$2:C4629=C4629,L$2:L4629))))</f>
        <v>14434</v>
      </c>
    </row>
    <row r="4630" spans="1:13" x14ac:dyDescent="0.25">
      <c r="A4630" s="2">
        <v>40983</v>
      </c>
      <c r="B4630">
        <v>2012</v>
      </c>
      <c r="C4630">
        <v>3</v>
      </c>
      <c r="D4630" t="s">
        <v>33</v>
      </c>
      <c r="E4630" t="s">
        <v>9</v>
      </c>
      <c r="F4630">
        <v>788</v>
      </c>
      <c r="G4630">
        <v>521</v>
      </c>
      <c r="H4630">
        <v>3</v>
      </c>
      <c r="I4630">
        <v>1563</v>
      </c>
      <c r="J4630">
        <v>2351</v>
      </c>
      <c r="K4630">
        <v>2167</v>
      </c>
      <c r="L4630">
        <v>-184</v>
      </c>
      <c r="M4630">
        <f t="array" ref="M4630">SUM(IF(E$2:E4630=E4630,IF(B$2:B4630=B4630,IF(C$2:C4630=C4630,L$2:L4630))))</f>
        <v>-295</v>
      </c>
    </row>
    <row r="4631" spans="1:13" x14ac:dyDescent="0.25">
      <c r="A4631" s="2">
        <v>40984</v>
      </c>
      <c r="B4631">
        <v>2012</v>
      </c>
      <c r="C4631">
        <v>3</v>
      </c>
      <c r="D4631" t="s">
        <v>34</v>
      </c>
      <c r="E4631" t="s">
        <v>13</v>
      </c>
      <c r="F4631">
        <v>1228</v>
      </c>
      <c r="G4631">
        <v>558</v>
      </c>
      <c r="H4631">
        <v>6</v>
      </c>
      <c r="I4631">
        <v>3348</v>
      </c>
      <c r="J4631">
        <v>4576</v>
      </c>
      <c r="K4631">
        <v>5018</v>
      </c>
      <c r="L4631">
        <v>442</v>
      </c>
      <c r="M4631">
        <f t="array" ref="M4631">SUM(IF(E$2:E4631=E4631,IF(B$2:B4631=B4631,IF(C$2:C4631=C4631,L$2:L4631))))</f>
        <v>2210</v>
      </c>
    </row>
    <row r="4632" spans="1:13" x14ac:dyDescent="0.25">
      <c r="A4632" s="2">
        <v>40985</v>
      </c>
      <c r="B4632">
        <v>2012</v>
      </c>
      <c r="C4632">
        <v>3</v>
      </c>
      <c r="D4632" t="s">
        <v>35</v>
      </c>
      <c r="E4632" t="s">
        <v>8</v>
      </c>
      <c r="F4632">
        <v>1077</v>
      </c>
      <c r="G4632">
        <v>669</v>
      </c>
      <c r="H4632">
        <v>8</v>
      </c>
      <c r="I4632">
        <v>5352</v>
      </c>
      <c r="J4632">
        <v>6429</v>
      </c>
      <c r="K4632">
        <v>5368</v>
      </c>
      <c r="L4632">
        <v>-1061</v>
      </c>
      <c r="M4632">
        <f t="array" ref="M4632">SUM(IF(E$2:E4632=E4632,IF(B$2:B4632=B4632,IF(C$2:C4632=C4632,L$2:L4632))))</f>
        <v>263</v>
      </c>
    </row>
    <row r="4633" spans="1:13" x14ac:dyDescent="0.25">
      <c r="A4633" s="2">
        <v>40986</v>
      </c>
      <c r="B4633">
        <v>2012</v>
      </c>
      <c r="C4633">
        <v>3</v>
      </c>
      <c r="D4633" t="s">
        <v>36</v>
      </c>
      <c r="E4633" t="s">
        <v>13</v>
      </c>
      <c r="F4633">
        <v>1228</v>
      </c>
      <c r="G4633">
        <v>521</v>
      </c>
      <c r="H4633">
        <v>2</v>
      </c>
      <c r="I4633">
        <v>1042</v>
      </c>
      <c r="J4633">
        <v>2270</v>
      </c>
      <c r="K4633">
        <v>2426</v>
      </c>
      <c r="L4633">
        <v>156</v>
      </c>
      <c r="M4633">
        <f t="array" ref="M4633">SUM(IF(E$2:E4633=E4633,IF(B$2:B4633=B4633,IF(C$2:C4633=C4633,L$2:L4633))))</f>
        <v>2366</v>
      </c>
    </row>
    <row r="4634" spans="1:13" x14ac:dyDescent="0.25">
      <c r="A4634" s="2">
        <v>40986</v>
      </c>
      <c r="B4634">
        <v>2012</v>
      </c>
      <c r="C4634">
        <v>3</v>
      </c>
      <c r="D4634" t="s">
        <v>36</v>
      </c>
      <c r="E4634" t="s">
        <v>12</v>
      </c>
      <c r="F4634">
        <v>785</v>
      </c>
      <c r="G4634">
        <v>521</v>
      </c>
      <c r="H4634">
        <v>3</v>
      </c>
      <c r="I4634">
        <v>1563</v>
      </c>
      <c r="J4634">
        <v>2348</v>
      </c>
      <c r="K4634">
        <v>4416</v>
      </c>
      <c r="L4634">
        <v>2068</v>
      </c>
      <c r="M4634">
        <f t="array" ref="M4634">SUM(IF(E$2:E4634=E4634,IF(B$2:B4634=B4634,IF(C$2:C4634=C4634,L$2:L4634))))</f>
        <v>16502</v>
      </c>
    </row>
    <row r="4635" spans="1:13" x14ac:dyDescent="0.25">
      <c r="A4635" s="2">
        <v>40988</v>
      </c>
      <c r="B4635">
        <v>2012</v>
      </c>
      <c r="C4635">
        <v>3</v>
      </c>
      <c r="D4635" t="s">
        <v>31</v>
      </c>
      <c r="E4635" t="s">
        <v>13</v>
      </c>
      <c r="F4635">
        <v>1228</v>
      </c>
      <c r="G4635">
        <v>758</v>
      </c>
      <c r="H4635">
        <v>10</v>
      </c>
      <c r="I4635">
        <v>7580</v>
      </c>
      <c r="J4635">
        <v>8808</v>
      </c>
      <c r="K4635">
        <v>10214</v>
      </c>
      <c r="L4635">
        <v>1406</v>
      </c>
      <c r="M4635">
        <f t="array" ref="M4635">SUM(IF(E$2:E4635=E4635,IF(B$2:B4635=B4635,IF(C$2:C4635=C4635,L$2:L4635))))</f>
        <v>3772</v>
      </c>
    </row>
    <row r="4636" spans="1:13" x14ac:dyDescent="0.25">
      <c r="A4636" s="2">
        <v>40989</v>
      </c>
      <c r="B4636">
        <v>2012</v>
      </c>
      <c r="C4636">
        <v>3</v>
      </c>
      <c r="D4636" t="s">
        <v>32</v>
      </c>
      <c r="E4636" t="s">
        <v>8</v>
      </c>
      <c r="F4636">
        <v>1077</v>
      </c>
      <c r="G4636">
        <v>758</v>
      </c>
      <c r="H4636">
        <v>7</v>
      </c>
      <c r="I4636">
        <v>5306</v>
      </c>
      <c r="J4636">
        <v>6383</v>
      </c>
      <c r="K4636">
        <v>5998</v>
      </c>
      <c r="L4636">
        <v>-385</v>
      </c>
      <c r="M4636">
        <f t="array" ref="M4636">SUM(IF(E$2:E4636=E4636,IF(B$2:B4636=B4636,IF(C$2:C4636=C4636,L$2:L4636))))</f>
        <v>-122</v>
      </c>
    </row>
    <row r="4637" spans="1:13" x14ac:dyDescent="0.25">
      <c r="A4637" s="2">
        <v>40990</v>
      </c>
      <c r="B4637">
        <v>2012</v>
      </c>
      <c r="C4637">
        <v>3</v>
      </c>
      <c r="D4637" t="s">
        <v>33</v>
      </c>
      <c r="E4637" t="s">
        <v>9</v>
      </c>
      <c r="F4637">
        <v>788</v>
      </c>
      <c r="G4637">
        <v>521</v>
      </c>
      <c r="H4637">
        <v>1</v>
      </c>
      <c r="I4637">
        <v>521</v>
      </c>
      <c r="J4637">
        <v>1309</v>
      </c>
      <c r="K4637">
        <v>1452</v>
      </c>
      <c r="L4637">
        <v>143</v>
      </c>
      <c r="M4637">
        <f t="array" ref="M4637">SUM(IF(E$2:E4637=E4637,IF(B$2:B4637=B4637,IF(C$2:C4637=C4637,L$2:L4637))))</f>
        <v>-152</v>
      </c>
    </row>
    <row r="4638" spans="1:13" x14ac:dyDescent="0.25">
      <c r="A4638" s="2">
        <v>40990</v>
      </c>
      <c r="B4638">
        <v>2012</v>
      </c>
      <c r="C4638">
        <v>3</v>
      </c>
      <c r="D4638" t="s">
        <v>33</v>
      </c>
      <c r="E4638" t="s">
        <v>13</v>
      </c>
      <c r="F4638">
        <v>1228</v>
      </c>
      <c r="G4638">
        <v>521</v>
      </c>
      <c r="H4638">
        <v>8</v>
      </c>
      <c r="I4638">
        <v>4168</v>
      </c>
      <c r="J4638">
        <v>5396</v>
      </c>
      <c r="K4638">
        <v>10897</v>
      </c>
      <c r="L4638">
        <v>5501</v>
      </c>
      <c r="M4638">
        <f t="array" ref="M4638">SUM(IF(E$2:E4638=E4638,IF(B$2:B4638=B4638,IF(C$2:C4638=C4638,L$2:L4638))))</f>
        <v>9273</v>
      </c>
    </row>
    <row r="4639" spans="1:13" x14ac:dyDescent="0.25">
      <c r="A4639" s="2">
        <v>40991</v>
      </c>
      <c r="B4639">
        <v>2012</v>
      </c>
      <c r="C4639">
        <v>3</v>
      </c>
      <c r="D4639" t="s">
        <v>34</v>
      </c>
      <c r="E4639" t="s">
        <v>9</v>
      </c>
      <c r="F4639">
        <v>788</v>
      </c>
      <c r="G4639">
        <v>558</v>
      </c>
      <c r="H4639">
        <v>6</v>
      </c>
      <c r="I4639">
        <v>3348</v>
      </c>
      <c r="J4639">
        <v>4136</v>
      </c>
      <c r="K4639">
        <v>11479</v>
      </c>
      <c r="L4639">
        <v>7343</v>
      </c>
      <c r="M4639">
        <f t="array" ref="M4639">SUM(IF(E$2:E4639=E4639,IF(B$2:B4639=B4639,IF(C$2:C4639=C4639,L$2:L4639))))</f>
        <v>7191</v>
      </c>
    </row>
    <row r="4640" spans="1:13" x14ac:dyDescent="0.25">
      <c r="A4640" s="2">
        <v>40991</v>
      </c>
      <c r="B4640">
        <v>2012</v>
      </c>
      <c r="C4640">
        <v>3</v>
      </c>
      <c r="D4640" t="s">
        <v>34</v>
      </c>
      <c r="E4640" t="s">
        <v>13</v>
      </c>
      <c r="F4640">
        <v>1228</v>
      </c>
      <c r="G4640">
        <v>558</v>
      </c>
      <c r="H4640">
        <v>3</v>
      </c>
      <c r="I4640">
        <v>1674</v>
      </c>
      <c r="J4640">
        <v>2902</v>
      </c>
      <c r="K4640">
        <v>3405</v>
      </c>
      <c r="L4640">
        <v>503</v>
      </c>
      <c r="M4640">
        <f t="array" ref="M4640">SUM(IF(E$2:E4640=E4640,IF(B$2:B4640=B4640,IF(C$2:C4640=C4640,L$2:L4640))))</f>
        <v>9776</v>
      </c>
    </row>
    <row r="4641" spans="1:13" x14ac:dyDescent="0.25">
      <c r="A4641" s="2">
        <v>40992</v>
      </c>
      <c r="B4641">
        <v>2012</v>
      </c>
      <c r="C4641">
        <v>3</v>
      </c>
      <c r="D4641" t="s">
        <v>35</v>
      </c>
      <c r="E4641" t="s">
        <v>12</v>
      </c>
      <c r="F4641">
        <v>785</v>
      </c>
      <c r="G4641">
        <v>669</v>
      </c>
      <c r="H4641">
        <v>8</v>
      </c>
      <c r="I4641">
        <v>5352</v>
      </c>
      <c r="J4641">
        <v>6137</v>
      </c>
      <c r="K4641">
        <v>10949</v>
      </c>
      <c r="L4641">
        <v>4812</v>
      </c>
      <c r="M4641">
        <f t="array" ref="M4641">SUM(IF(E$2:E4641=E4641,IF(B$2:B4641=B4641,IF(C$2:C4641=C4641,L$2:L4641))))</f>
        <v>21314</v>
      </c>
    </row>
    <row r="4642" spans="1:13" x14ac:dyDescent="0.25">
      <c r="A4642" s="2">
        <v>40993</v>
      </c>
      <c r="B4642">
        <v>2012</v>
      </c>
      <c r="C4642">
        <v>3</v>
      </c>
      <c r="D4642" t="s">
        <v>36</v>
      </c>
      <c r="E4642" t="s">
        <v>10</v>
      </c>
      <c r="F4642">
        <v>628</v>
      </c>
      <c r="G4642">
        <v>521</v>
      </c>
      <c r="H4642">
        <v>2</v>
      </c>
      <c r="I4642">
        <v>1042</v>
      </c>
      <c r="J4642">
        <v>1670</v>
      </c>
      <c r="K4642">
        <v>1748</v>
      </c>
      <c r="L4642">
        <v>78</v>
      </c>
      <c r="M4642">
        <f t="array" ref="M4642">SUM(IF(E$2:E4642=E4642,IF(B$2:B4642=B4642,IF(C$2:C4642=C4642,L$2:L4642))))</f>
        <v>-878</v>
      </c>
    </row>
    <row r="4643" spans="1:13" x14ac:dyDescent="0.25">
      <c r="A4643" s="2">
        <v>40994</v>
      </c>
      <c r="B4643">
        <v>2012</v>
      </c>
      <c r="C4643">
        <v>3</v>
      </c>
      <c r="D4643" t="s">
        <v>30</v>
      </c>
      <c r="E4643" t="s">
        <v>9</v>
      </c>
      <c r="F4643">
        <v>788</v>
      </c>
      <c r="G4643">
        <v>558</v>
      </c>
      <c r="H4643">
        <v>9</v>
      </c>
      <c r="I4643">
        <v>5022</v>
      </c>
      <c r="J4643">
        <v>5810</v>
      </c>
      <c r="K4643">
        <v>6228</v>
      </c>
      <c r="L4643">
        <v>418</v>
      </c>
      <c r="M4643">
        <f t="array" ref="M4643">SUM(IF(E$2:E4643=E4643,IF(B$2:B4643=B4643,IF(C$2:C4643=C4643,L$2:L4643))))</f>
        <v>7609</v>
      </c>
    </row>
    <row r="4644" spans="1:13" x14ac:dyDescent="0.25">
      <c r="A4644" s="2">
        <v>40994</v>
      </c>
      <c r="B4644">
        <v>2012</v>
      </c>
      <c r="C4644">
        <v>3</v>
      </c>
      <c r="D4644" t="s">
        <v>30</v>
      </c>
      <c r="E4644" t="s">
        <v>10</v>
      </c>
      <c r="F4644">
        <v>628</v>
      </c>
      <c r="G4644">
        <v>558</v>
      </c>
      <c r="H4644">
        <v>2</v>
      </c>
      <c r="I4644">
        <v>1116</v>
      </c>
      <c r="J4644">
        <v>1744</v>
      </c>
      <c r="K4644">
        <v>1840</v>
      </c>
      <c r="L4644">
        <v>96</v>
      </c>
      <c r="M4644">
        <f t="array" ref="M4644">SUM(IF(E$2:E4644=E4644,IF(B$2:B4644=B4644,IF(C$2:C4644=C4644,L$2:L4644))))</f>
        <v>-782</v>
      </c>
    </row>
    <row r="4645" spans="1:13" x14ac:dyDescent="0.25">
      <c r="A4645" s="2">
        <v>40996</v>
      </c>
      <c r="B4645">
        <v>2012</v>
      </c>
      <c r="C4645">
        <v>3</v>
      </c>
      <c r="D4645" t="s">
        <v>32</v>
      </c>
      <c r="E4645" t="s">
        <v>13</v>
      </c>
      <c r="F4645">
        <v>1228</v>
      </c>
      <c r="G4645">
        <v>758</v>
      </c>
      <c r="H4645">
        <v>6</v>
      </c>
      <c r="I4645">
        <v>4548</v>
      </c>
      <c r="J4645">
        <v>5776</v>
      </c>
      <c r="K4645">
        <v>5349</v>
      </c>
      <c r="L4645">
        <v>-427</v>
      </c>
      <c r="M4645">
        <f t="array" ref="M4645">SUM(IF(E$2:E4645=E4645,IF(B$2:B4645=B4645,IF(C$2:C4645=C4645,L$2:L4645))))</f>
        <v>9349</v>
      </c>
    </row>
    <row r="4646" spans="1:13" x14ac:dyDescent="0.25">
      <c r="A4646" s="2">
        <v>40997</v>
      </c>
      <c r="B4646">
        <v>2012</v>
      </c>
      <c r="C4646">
        <v>3</v>
      </c>
      <c r="D4646" t="s">
        <v>33</v>
      </c>
      <c r="E4646" t="s">
        <v>13</v>
      </c>
      <c r="F4646">
        <v>1228</v>
      </c>
      <c r="G4646">
        <v>521</v>
      </c>
      <c r="H4646">
        <v>8</v>
      </c>
      <c r="I4646">
        <v>4168</v>
      </c>
      <c r="J4646">
        <v>5396</v>
      </c>
      <c r="K4646">
        <v>6274</v>
      </c>
      <c r="L4646">
        <v>878</v>
      </c>
      <c r="M4646">
        <f t="array" ref="M4646">SUM(IF(E$2:E4646=E4646,IF(B$2:B4646=B4646,IF(C$2:C4646=C4646,L$2:L4646))))</f>
        <v>10227</v>
      </c>
    </row>
    <row r="4647" spans="1:13" x14ac:dyDescent="0.25">
      <c r="A4647" s="2">
        <v>40997</v>
      </c>
      <c r="B4647">
        <v>2012</v>
      </c>
      <c r="C4647">
        <v>3</v>
      </c>
      <c r="D4647" t="s">
        <v>33</v>
      </c>
      <c r="E4647" t="s">
        <v>8</v>
      </c>
      <c r="F4647">
        <v>1077</v>
      </c>
      <c r="G4647">
        <v>521</v>
      </c>
      <c r="H4647">
        <v>10</v>
      </c>
      <c r="I4647">
        <v>5210</v>
      </c>
      <c r="J4647">
        <v>6287</v>
      </c>
      <c r="K4647">
        <v>7534</v>
      </c>
      <c r="L4647">
        <v>1247</v>
      </c>
      <c r="M4647">
        <f t="array" ref="M4647">SUM(IF(E$2:E4647=E4647,IF(B$2:B4647=B4647,IF(C$2:C4647=C4647,L$2:L4647))))</f>
        <v>1125</v>
      </c>
    </row>
    <row r="4648" spans="1:13" x14ac:dyDescent="0.25">
      <c r="A4648" s="2">
        <v>40998</v>
      </c>
      <c r="B4648">
        <v>2012</v>
      </c>
      <c r="C4648">
        <v>3</v>
      </c>
      <c r="D4648" t="s">
        <v>34</v>
      </c>
      <c r="E4648" t="s">
        <v>9</v>
      </c>
      <c r="F4648">
        <v>788</v>
      </c>
      <c r="G4648">
        <v>558</v>
      </c>
      <c r="H4648">
        <v>9</v>
      </c>
      <c r="I4648">
        <v>5022</v>
      </c>
      <c r="J4648">
        <v>5810</v>
      </c>
      <c r="K4648">
        <v>5215</v>
      </c>
      <c r="L4648">
        <v>-595</v>
      </c>
      <c r="M4648">
        <f t="array" ref="M4648">SUM(IF(E$2:E4648=E4648,IF(B$2:B4648=B4648,IF(C$2:C4648=C4648,L$2:L4648))))</f>
        <v>7014</v>
      </c>
    </row>
    <row r="4649" spans="1:13" x14ac:dyDescent="0.25">
      <c r="A4649" s="2">
        <v>40998</v>
      </c>
      <c r="B4649">
        <v>2012</v>
      </c>
      <c r="C4649">
        <v>3</v>
      </c>
      <c r="D4649" t="s">
        <v>34</v>
      </c>
      <c r="E4649" t="s">
        <v>8</v>
      </c>
      <c r="F4649">
        <v>1077</v>
      </c>
      <c r="G4649">
        <v>558</v>
      </c>
      <c r="H4649">
        <v>1</v>
      </c>
      <c r="I4649">
        <v>558</v>
      </c>
      <c r="J4649">
        <v>1635</v>
      </c>
      <c r="K4649">
        <v>1696</v>
      </c>
      <c r="L4649">
        <v>61</v>
      </c>
      <c r="M4649">
        <f t="array" ref="M4649">SUM(IF(E$2:E4649=E4649,IF(B$2:B4649=B4649,IF(C$2:C4649=C4649,L$2:L4649))))</f>
        <v>1186</v>
      </c>
    </row>
    <row r="4650" spans="1:13" x14ac:dyDescent="0.25">
      <c r="A4650" s="2">
        <v>40999</v>
      </c>
      <c r="B4650">
        <v>2012</v>
      </c>
      <c r="C4650">
        <v>3</v>
      </c>
      <c r="D4650" t="s">
        <v>35</v>
      </c>
      <c r="E4650" t="s">
        <v>9</v>
      </c>
      <c r="F4650">
        <v>788</v>
      </c>
      <c r="G4650">
        <v>669</v>
      </c>
      <c r="H4650">
        <v>2</v>
      </c>
      <c r="I4650">
        <v>1338</v>
      </c>
      <c r="J4650">
        <v>2126</v>
      </c>
      <c r="K4650">
        <v>2080</v>
      </c>
      <c r="L4650">
        <v>-46</v>
      </c>
      <c r="M4650">
        <f t="array" ref="M4650">SUM(IF(E$2:E4650=E4650,IF(B$2:B4650=B4650,IF(C$2:C4650=C4650,L$2:L4650))))</f>
        <v>6968</v>
      </c>
    </row>
    <row r="4651" spans="1:13" x14ac:dyDescent="0.25">
      <c r="A4651" s="2">
        <v>40999</v>
      </c>
      <c r="B4651">
        <v>2012</v>
      </c>
      <c r="C4651">
        <v>3</v>
      </c>
      <c r="D4651" t="s">
        <v>35</v>
      </c>
      <c r="E4651" t="s">
        <v>12</v>
      </c>
      <c r="F4651">
        <v>785</v>
      </c>
      <c r="G4651">
        <v>669</v>
      </c>
      <c r="H4651">
        <v>10</v>
      </c>
      <c r="I4651">
        <v>6690</v>
      </c>
      <c r="J4651">
        <v>7475</v>
      </c>
      <c r="K4651">
        <v>7560</v>
      </c>
      <c r="L4651">
        <v>85</v>
      </c>
      <c r="M4651">
        <f t="array" ref="M4651">SUM(IF(E$2:E4651=E4651,IF(B$2:B4651=B4651,IF(C$2:C4651=C4651,L$2:L4651))))</f>
        <v>21399</v>
      </c>
    </row>
    <row r="4652" spans="1:13" x14ac:dyDescent="0.25">
      <c r="A4652" s="2">
        <v>41000</v>
      </c>
      <c r="B4652">
        <v>2012</v>
      </c>
      <c r="C4652">
        <v>4</v>
      </c>
      <c r="D4652" t="s">
        <v>36</v>
      </c>
      <c r="E4652" t="s">
        <v>8</v>
      </c>
      <c r="F4652">
        <v>1077</v>
      </c>
      <c r="G4652">
        <v>521</v>
      </c>
      <c r="H4652">
        <v>6</v>
      </c>
      <c r="I4652">
        <v>3126</v>
      </c>
      <c r="J4652">
        <v>4203</v>
      </c>
      <c r="K4652">
        <v>3991</v>
      </c>
      <c r="L4652">
        <v>-212</v>
      </c>
      <c r="M4652">
        <f t="array" ref="M4652">SUM(IF(E$2:E4652=E4652,IF(B$2:B4652=B4652,IF(C$2:C4652=C4652,L$2:L4652))))</f>
        <v>-212</v>
      </c>
    </row>
    <row r="4653" spans="1:13" x14ac:dyDescent="0.25">
      <c r="A4653" s="2">
        <v>41001</v>
      </c>
      <c r="B4653">
        <v>2012</v>
      </c>
      <c r="C4653">
        <v>4</v>
      </c>
      <c r="D4653" t="s">
        <v>30</v>
      </c>
      <c r="E4653" t="s">
        <v>13</v>
      </c>
      <c r="F4653">
        <v>1228</v>
      </c>
      <c r="G4653">
        <v>558</v>
      </c>
      <c r="H4653">
        <v>8</v>
      </c>
      <c r="I4653">
        <v>4464</v>
      </c>
      <c r="J4653">
        <v>5692</v>
      </c>
      <c r="K4653">
        <v>6652</v>
      </c>
      <c r="L4653">
        <v>960</v>
      </c>
      <c r="M4653">
        <f t="array" ref="M4653">SUM(IF(E$2:E4653=E4653,IF(B$2:B4653=B4653,IF(C$2:C4653=C4653,L$2:L4653))))</f>
        <v>960</v>
      </c>
    </row>
    <row r="4654" spans="1:13" x14ac:dyDescent="0.25">
      <c r="A4654" s="2">
        <v>41002</v>
      </c>
      <c r="B4654">
        <v>2012</v>
      </c>
      <c r="C4654">
        <v>4</v>
      </c>
      <c r="D4654" t="s">
        <v>31</v>
      </c>
      <c r="E4654" t="s">
        <v>8</v>
      </c>
      <c r="F4654">
        <v>1077</v>
      </c>
      <c r="G4654">
        <v>758</v>
      </c>
      <c r="H4654">
        <v>5</v>
      </c>
      <c r="I4654">
        <v>3790</v>
      </c>
      <c r="J4654">
        <v>4867</v>
      </c>
      <c r="K4654">
        <v>5194</v>
      </c>
      <c r="L4654">
        <v>327</v>
      </c>
      <c r="M4654">
        <f t="array" ref="M4654">SUM(IF(E$2:E4654=E4654,IF(B$2:B4654=B4654,IF(C$2:C4654=C4654,L$2:L4654))))</f>
        <v>115</v>
      </c>
    </row>
    <row r="4655" spans="1:13" x14ac:dyDescent="0.25">
      <c r="A4655" s="2">
        <v>41002</v>
      </c>
      <c r="B4655">
        <v>2012</v>
      </c>
      <c r="C4655">
        <v>4</v>
      </c>
      <c r="D4655" t="s">
        <v>31</v>
      </c>
      <c r="E4655" t="s">
        <v>9</v>
      </c>
      <c r="F4655">
        <v>788</v>
      </c>
      <c r="G4655">
        <v>758</v>
      </c>
      <c r="H4655">
        <v>6</v>
      </c>
      <c r="I4655">
        <v>4548</v>
      </c>
      <c r="J4655">
        <v>5336</v>
      </c>
      <c r="K4655">
        <v>4909</v>
      </c>
      <c r="L4655">
        <v>-427</v>
      </c>
      <c r="M4655">
        <f t="array" ref="M4655">SUM(IF(E$2:E4655=E4655,IF(B$2:B4655=B4655,IF(C$2:C4655=C4655,L$2:L4655))))</f>
        <v>-427</v>
      </c>
    </row>
    <row r="4656" spans="1:13" x14ac:dyDescent="0.25">
      <c r="A4656" s="2">
        <v>41003</v>
      </c>
      <c r="B4656">
        <v>2012</v>
      </c>
      <c r="C4656">
        <v>4</v>
      </c>
      <c r="D4656" t="s">
        <v>32</v>
      </c>
      <c r="E4656" t="s">
        <v>8</v>
      </c>
      <c r="F4656">
        <v>1077</v>
      </c>
      <c r="G4656">
        <v>758</v>
      </c>
      <c r="H4656">
        <v>3</v>
      </c>
      <c r="I4656">
        <v>2274</v>
      </c>
      <c r="J4656">
        <v>3351</v>
      </c>
      <c r="K4656">
        <v>2945</v>
      </c>
      <c r="L4656">
        <v>-406</v>
      </c>
      <c r="M4656">
        <f t="array" ref="M4656">SUM(IF(E$2:E4656=E4656,IF(B$2:B4656=B4656,IF(C$2:C4656=C4656,L$2:L4656))))</f>
        <v>-291</v>
      </c>
    </row>
    <row r="4657" spans="1:13" x14ac:dyDescent="0.25">
      <c r="A4657" s="2">
        <v>41004</v>
      </c>
      <c r="B4657">
        <v>2012</v>
      </c>
      <c r="C4657">
        <v>4</v>
      </c>
      <c r="D4657" t="s">
        <v>33</v>
      </c>
      <c r="E4657" t="s">
        <v>13</v>
      </c>
      <c r="F4657">
        <v>1228</v>
      </c>
      <c r="G4657">
        <v>521</v>
      </c>
      <c r="H4657">
        <v>4</v>
      </c>
      <c r="I4657">
        <v>2084</v>
      </c>
      <c r="J4657">
        <v>3312</v>
      </c>
      <c r="K4657">
        <v>3661</v>
      </c>
      <c r="L4657">
        <v>349</v>
      </c>
      <c r="M4657">
        <f t="array" ref="M4657">SUM(IF(E$2:E4657=E4657,IF(B$2:B4657=B4657,IF(C$2:C4657=C4657,L$2:L4657))))</f>
        <v>1309</v>
      </c>
    </row>
    <row r="4658" spans="1:13" x14ac:dyDescent="0.25">
      <c r="A4658" s="2">
        <v>41004</v>
      </c>
      <c r="B4658">
        <v>2012</v>
      </c>
      <c r="C4658">
        <v>4</v>
      </c>
      <c r="D4658" t="s">
        <v>33</v>
      </c>
      <c r="E4658" t="s">
        <v>8</v>
      </c>
      <c r="F4658">
        <v>1077</v>
      </c>
      <c r="G4658">
        <v>521</v>
      </c>
      <c r="H4658">
        <v>8</v>
      </c>
      <c r="I4658">
        <v>4168</v>
      </c>
      <c r="J4658">
        <v>5245</v>
      </c>
      <c r="K4658">
        <v>6099</v>
      </c>
      <c r="L4658">
        <v>854</v>
      </c>
      <c r="M4658">
        <f t="array" ref="M4658">SUM(IF(E$2:E4658=E4658,IF(B$2:B4658=B4658,IF(C$2:C4658=C4658,L$2:L4658))))</f>
        <v>563</v>
      </c>
    </row>
    <row r="4659" spans="1:13" x14ac:dyDescent="0.25">
      <c r="A4659" s="2">
        <v>41005</v>
      </c>
      <c r="B4659">
        <v>2012</v>
      </c>
      <c r="C4659">
        <v>4</v>
      </c>
      <c r="D4659" t="s">
        <v>34</v>
      </c>
      <c r="E4659" t="s">
        <v>13</v>
      </c>
      <c r="F4659">
        <v>1228</v>
      </c>
      <c r="G4659">
        <v>558</v>
      </c>
      <c r="H4659">
        <v>7</v>
      </c>
      <c r="I4659">
        <v>3906</v>
      </c>
      <c r="J4659">
        <v>5134</v>
      </c>
      <c r="K4659">
        <v>19829</v>
      </c>
      <c r="L4659">
        <v>14695</v>
      </c>
      <c r="M4659">
        <f t="array" ref="M4659">SUM(IF(E$2:E4659=E4659,IF(B$2:B4659=B4659,IF(C$2:C4659=C4659,L$2:L4659))))</f>
        <v>16004</v>
      </c>
    </row>
    <row r="4660" spans="1:13" x14ac:dyDescent="0.25">
      <c r="A4660" s="2">
        <v>41006</v>
      </c>
      <c r="B4660">
        <v>2012</v>
      </c>
      <c r="C4660">
        <v>4</v>
      </c>
      <c r="D4660" t="s">
        <v>35</v>
      </c>
      <c r="E4660" t="s">
        <v>13</v>
      </c>
      <c r="F4660">
        <v>1228</v>
      </c>
      <c r="G4660">
        <v>669</v>
      </c>
      <c r="H4660">
        <v>6</v>
      </c>
      <c r="I4660">
        <v>4014</v>
      </c>
      <c r="J4660">
        <v>5242</v>
      </c>
      <c r="K4660">
        <v>4333</v>
      </c>
      <c r="L4660">
        <v>-909</v>
      </c>
      <c r="M4660">
        <f t="array" ref="M4660">SUM(IF(E$2:E4660=E4660,IF(B$2:B4660=B4660,IF(C$2:C4660=C4660,L$2:L4660))))</f>
        <v>15095</v>
      </c>
    </row>
    <row r="4661" spans="1:13" x14ac:dyDescent="0.25">
      <c r="A4661" s="2">
        <v>41007</v>
      </c>
      <c r="B4661">
        <v>2012</v>
      </c>
      <c r="C4661">
        <v>4</v>
      </c>
      <c r="D4661" t="s">
        <v>36</v>
      </c>
      <c r="E4661" t="s">
        <v>8</v>
      </c>
      <c r="F4661">
        <v>1077</v>
      </c>
      <c r="G4661">
        <v>521</v>
      </c>
      <c r="H4661">
        <v>2</v>
      </c>
      <c r="I4661">
        <v>1042</v>
      </c>
      <c r="J4661">
        <v>2119</v>
      </c>
      <c r="K4661">
        <v>1753</v>
      </c>
      <c r="L4661">
        <v>-366</v>
      </c>
      <c r="M4661">
        <f t="array" ref="M4661">SUM(IF(E$2:E4661=E4661,IF(B$2:B4661=B4661,IF(C$2:C4661=C4661,L$2:L4661))))</f>
        <v>197</v>
      </c>
    </row>
    <row r="4662" spans="1:13" x14ac:dyDescent="0.25">
      <c r="A4662" s="2">
        <v>41009</v>
      </c>
      <c r="B4662">
        <v>2012</v>
      </c>
      <c r="C4662">
        <v>4</v>
      </c>
      <c r="D4662" t="s">
        <v>31</v>
      </c>
      <c r="E4662" t="s">
        <v>13</v>
      </c>
      <c r="F4662">
        <v>1228</v>
      </c>
      <c r="G4662">
        <v>758</v>
      </c>
      <c r="H4662">
        <v>4</v>
      </c>
      <c r="I4662">
        <v>3032</v>
      </c>
      <c r="J4662">
        <v>4260</v>
      </c>
      <c r="K4662">
        <v>4992</v>
      </c>
      <c r="L4662">
        <v>732</v>
      </c>
      <c r="M4662">
        <f t="array" ref="M4662">SUM(IF(E$2:E4662=E4662,IF(B$2:B4662=B4662,IF(C$2:C4662=C4662,L$2:L4662))))</f>
        <v>15827</v>
      </c>
    </row>
    <row r="4663" spans="1:13" x14ac:dyDescent="0.25">
      <c r="A4663" s="2">
        <v>41010</v>
      </c>
      <c r="B4663">
        <v>2012</v>
      </c>
      <c r="C4663">
        <v>4</v>
      </c>
      <c r="D4663" t="s">
        <v>32</v>
      </c>
      <c r="E4663" t="s">
        <v>10</v>
      </c>
      <c r="F4663">
        <v>628</v>
      </c>
      <c r="G4663">
        <v>758</v>
      </c>
      <c r="H4663">
        <v>6</v>
      </c>
      <c r="I4663">
        <v>4548</v>
      </c>
      <c r="J4663">
        <v>5176</v>
      </c>
      <c r="K4663">
        <v>5890</v>
      </c>
      <c r="L4663">
        <v>714</v>
      </c>
      <c r="M4663">
        <f t="array" ref="M4663">SUM(IF(E$2:E4663=E4663,IF(B$2:B4663=B4663,IF(C$2:C4663=C4663,L$2:L4663))))</f>
        <v>714</v>
      </c>
    </row>
    <row r="4664" spans="1:13" x14ac:dyDescent="0.25">
      <c r="A4664" s="2">
        <v>41010</v>
      </c>
      <c r="B4664">
        <v>2012</v>
      </c>
      <c r="C4664">
        <v>4</v>
      </c>
      <c r="D4664" t="s">
        <v>32</v>
      </c>
      <c r="E4664" t="s">
        <v>9</v>
      </c>
      <c r="F4664">
        <v>788</v>
      </c>
      <c r="G4664">
        <v>758</v>
      </c>
      <c r="H4664">
        <v>4</v>
      </c>
      <c r="I4664">
        <v>3032</v>
      </c>
      <c r="J4664">
        <v>3820</v>
      </c>
      <c r="K4664">
        <v>4605</v>
      </c>
      <c r="L4664">
        <v>785</v>
      </c>
      <c r="M4664">
        <f t="array" ref="M4664">SUM(IF(E$2:E4664=E4664,IF(B$2:B4664=B4664,IF(C$2:C4664=C4664,L$2:L4664))))</f>
        <v>358</v>
      </c>
    </row>
    <row r="4665" spans="1:13" x14ac:dyDescent="0.25">
      <c r="A4665" s="2">
        <v>41010</v>
      </c>
      <c r="B4665">
        <v>2012</v>
      </c>
      <c r="C4665">
        <v>4</v>
      </c>
      <c r="D4665" t="s">
        <v>32</v>
      </c>
      <c r="E4665" t="s">
        <v>13</v>
      </c>
      <c r="F4665">
        <v>1228</v>
      </c>
      <c r="G4665">
        <v>758</v>
      </c>
      <c r="H4665">
        <v>9</v>
      </c>
      <c r="I4665">
        <v>6822</v>
      </c>
      <c r="J4665">
        <v>8050</v>
      </c>
      <c r="K4665">
        <v>9658</v>
      </c>
      <c r="L4665">
        <v>1608</v>
      </c>
      <c r="M4665">
        <f t="array" ref="M4665">SUM(IF(E$2:E4665=E4665,IF(B$2:B4665=B4665,IF(C$2:C4665=C4665,L$2:L4665))))</f>
        <v>17435</v>
      </c>
    </row>
    <row r="4666" spans="1:13" x14ac:dyDescent="0.25">
      <c r="A4666" s="2">
        <v>41011</v>
      </c>
      <c r="B4666">
        <v>2012</v>
      </c>
      <c r="C4666">
        <v>4</v>
      </c>
      <c r="D4666" t="s">
        <v>33</v>
      </c>
      <c r="E4666" t="s">
        <v>8</v>
      </c>
      <c r="F4666">
        <v>1077</v>
      </c>
      <c r="G4666">
        <v>521</v>
      </c>
      <c r="H4666">
        <v>1</v>
      </c>
      <c r="I4666">
        <v>521</v>
      </c>
      <c r="J4666">
        <v>1598</v>
      </c>
      <c r="K4666">
        <v>1633</v>
      </c>
      <c r="L4666">
        <v>35</v>
      </c>
      <c r="M4666">
        <f t="array" ref="M4666">SUM(IF(E$2:E4666=E4666,IF(B$2:B4666=B4666,IF(C$2:C4666=C4666,L$2:L4666))))</f>
        <v>232</v>
      </c>
    </row>
    <row r="4667" spans="1:13" x14ac:dyDescent="0.25">
      <c r="A4667" s="2">
        <v>41013</v>
      </c>
      <c r="B4667">
        <v>2012</v>
      </c>
      <c r="C4667">
        <v>4</v>
      </c>
      <c r="D4667" t="s">
        <v>35</v>
      </c>
      <c r="E4667" t="s">
        <v>12</v>
      </c>
      <c r="F4667">
        <v>785</v>
      </c>
      <c r="G4667">
        <v>669</v>
      </c>
      <c r="H4667">
        <v>9</v>
      </c>
      <c r="I4667">
        <v>6021</v>
      </c>
      <c r="J4667">
        <v>6806</v>
      </c>
      <c r="K4667">
        <v>7758</v>
      </c>
      <c r="L4667">
        <v>952</v>
      </c>
      <c r="M4667">
        <f t="array" ref="M4667">SUM(IF(E$2:E4667=E4667,IF(B$2:B4667=B4667,IF(C$2:C4667=C4667,L$2:L4667))))</f>
        <v>952</v>
      </c>
    </row>
    <row r="4668" spans="1:13" x14ac:dyDescent="0.25">
      <c r="A4668" s="2">
        <v>41014</v>
      </c>
      <c r="B4668">
        <v>2012</v>
      </c>
      <c r="C4668">
        <v>4</v>
      </c>
      <c r="D4668" t="s">
        <v>36</v>
      </c>
      <c r="E4668" t="s">
        <v>9</v>
      </c>
      <c r="F4668">
        <v>788</v>
      </c>
      <c r="G4668">
        <v>521</v>
      </c>
      <c r="H4668">
        <v>7</v>
      </c>
      <c r="I4668">
        <v>3647</v>
      </c>
      <c r="J4668">
        <v>4435</v>
      </c>
      <c r="K4668">
        <v>4161</v>
      </c>
      <c r="L4668">
        <v>-274</v>
      </c>
      <c r="M4668">
        <f t="array" ref="M4668">SUM(IF(E$2:E4668=E4668,IF(B$2:B4668=B4668,IF(C$2:C4668=C4668,L$2:L4668))))</f>
        <v>84</v>
      </c>
    </row>
    <row r="4669" spans="1:13" x14ac:dyDescent="0.25">
      <c r="A4669" s="2">
        <v>41015</v>
      </c>
      <c r="B4669">
        <v>2012</v>
      </c>
      <c r="C4669">
        <v>4</v>
      </c>
      <c r="D4669" t="s">
        <v>30</v>
      </c>
      <c r="E4669" t="s">
        <v>8</v>
      </c>
      <c r="F4669">
        <v>1077</v>
      </c>
      <c r="G4669">
        <v>558</v>
      </c>
      <c r="H4669">
        <v>3</v>
      </c>
      <c r="I4669">
        <v>1674</v>
      </c>
      <c r="J4669">
        <v>2751</v>
      </c>
      <c r="K4669">
        <v>8258</v>
      </c>
      <c r="L4669">
        <v>5507</v>
      </c>
      <c r="M4669">
        <f t="array" ref="M4669">SUM(IF(E$2:E4669=E4669,IF(B$2:B4669=B4669,IF(C$2:C4669=C4669,L$2:L4669))))</f>
        <v>5739</v>
      </c>
    </row>
    <row r="4670" spans="1:13" x14ac:dyDescent="0.25">
      <c r="A4670" s="2">
        <v>41016</v>
      </c>
      <c r="B4670">
        <v>2012</v>
      </c>
      <c r="C4670">
        <v>4</v>
      </c>
      <c r="D4670" t="s">
        <v>31</v>
      </c>
      <c r="E4670" t="s">
        <v>8</v>
      </c>
      <c r="F4670">
        <v>1077</v>
      </c>
      <c r="G4670">
        <v>758</v>
      </c>
      <c r="H4670">
        <v>5</v>
      </c>
      <c r="I4670">
        <v>3790</v>
      </c>
      <c r="J4670">
        <v>4867</v>
      </c>
      <c r="K4670">
        <v>4231</v>
      </c>
      <c r="L4670">
        <v>-636</v>
      </c>
      <c r="M4670">
        <f t="array" ref="M4670">SUM(IF(E$2:E4670=E4670,IF(B$2:B4670=B4670,IF(C$2:C4670=C4670,L$2:L4670))))</f>
        <v>5103</v>
      </c>
    </row>
    <row r="4671" spans="1:13" x14ac:dyDescent="0.25">
      <c r="A4671" s="2">
        <v>41016</v>
      </c>
      <c r="B4671">
        <v>2012</v>
      </c>
      <c r="C4671">
        <v>4</v>
      </c>
      <c r="D4671" t="s">
        <v>31</v>
      </c>
      <c r="E4671" t="s">
        <v>13</v>
      </c>
      <c r="F4671">
        <v>1228</v>
      </c>
      <c r="G4671">
        <v>758</v>
      </c>
      <c r="H4671">
        <v>10</v>
      </c>
      <c r="I4671">
        <v>7580</v>
      </c>
      <c r="J4671">
        <v>8808</v>
      </c>
      <c r="K4671">
        <v>23319</v>
      </c>
      <c r="L4671">
        <v>14511</v>
      </c>
      <c r="M4671">
        <f t="array" ref="M4671">SUM(IF(E$2:E4671=E4671,IF(B$2:B4671=B4671,IF(C$2:C4671=C4671,L$2:L4671))))</f>
        <v>31946</v>
      </c>
    </row>
    <row r="4672" spans="1:13" x14ac:dyDescent="0.25">
      <c r="A4672" s="2">
        <v>41017</v>
      </c>
      <c r="B4672">
        <v>2012</v>
      </c>
      <c r="C4672">
        <v>4</v>
      </c>
      <c r="D4672" t="s">
        <v>32</v>
      </c>
      <c r="E4672" t="s">
        <v>10</v>
      </c>
      <c r="F4672">
        <v>628</v>
      </c>
      <c r="G4672">
        <v>758</v>
      </c>
      <c r="H4672">
        <v>4</v>
      </c>
      <c r="I4672">
        <v>3032</v>
      </c>
      <c r="J4672">
        <v>3660</v>
      </c>
      <c r="K4672">
        <v>3331</v>
      </c>
      <c r="L4672">
        <v>-329</v>
      </c>
      <c r="M4672">
        <f t="array" ref="M4672">SUM(IF(E$2:E4672=E4672,IF(B$2:B4672=B4672,IF(C$2:C4672=C4672,L$2:L4672))))</f>
        <v>385</v>
      </c>
    </row>
    <row r="4673" spans="1:13" x14ac:dyDescent="0.25">
      <c r="A4673" s="2">
        <v>41017</v>
      </c>
      <c r="B4673">
        <v>2012</v>
      </c>
      <c r="C4673">
        <v>4</v>
      </c>
      <c r="D4673" t="s">
        <v>32</v>
      </c>
      <c r="E4673" t="s">
        <v>13</v>
      </c>
      <c r="F4673">
        <v>1228</v>
      </c>
      <c r="G4673">
        <v>758</v>
      </c>
      <c r="H4673">
        <v>6</v>
      </c>
      <c r="I4673">
        <v>4548</v>
      </c>
      <c r="J4673">
        <v>5776</v>
      </c>
      <c r="K4673">
        <v>6112</v>
      </c>
      <c r="L4673">
        <v>336</v>
      </c>
      <c r="M4673">
        <f t="array" ref="M4673">SUM(IF(E$2:E4673=E4673,IF(B$2:B4673=B4673,IF(C$2:C4673=C4673,L$2:L4673))))</f>
        <v>32282</v>
      </c>
    </row>
    <row r="4674" spans="1:13" x14ac:dyDescent="0.25">
      <c r="A4674" s="2">
        <v>41018</v>
      </c>
      <c r="B4674">
        <v>2012</v>
      </c>
      <c r="C4674">
        <v>4</v>
      </c>
      <c r="D4674" t="s">
        <v>33</v>
      </c>
      <c r="E4674" t="s">
        <v>9</v>
      </c>
      <c r="F4674">
        <v>788</v>
      </c>
      <c r="G4674">
        <v>521</v>
      </c>
      <c r="H4674">
        <v>8</v>
      </c>
      <c r="I4674">
        <v>4168</v>
      </c>
      <c r="J4674">
        <v>4956</v>
      </c>
      <c r="K4674">
        <v>4830</v>
      </c>
      <c r="L4674">
        <v>-126</v>
      </c>
      <c r="M4674">
        <f t="array" ref="M4674">SUM(IF(E$2:E4674=E4674,IF(B$2:B4674=B4674,IF(C$2:C4674=C4674,L$2:L4674))))</f>
        <v>-42</v>
      </c>
    </row>
    <row r="4675" spans="1:13" x14ac:dyDescent="0.25">
      <c r="A4675" s="2">
        <v>41019</v>
      </c>
      <c r="B4675">
        <v>2012</v>
      </c>
      <c r="C4675">
        <v>4</v>
      </c>
      <c r="D4675" t="s">
        <v>34</v>
      </c>
      <c r="E4675" t="s">
        <v>12</v>
      </c>
      <c r="F4675">
        <v>785</v>
      </c>
      <c r="G4675">
        <v>558</v>
      </c>
      <c r="H4675">
        <v>10</v>
      </c>
      <c r="I4675">
        <v>5580</v>
      </c>
      <c r="J4675">
        <v>6365</v>
      </c>
      <c r="K4675">
        <v>6405</v>
      </c>
      <c r="L4675">
        <v>40</v>
      </c>
      <c r="M4675">
        <f t="array" ref="M4675">SUM(IF(E$2:E4675=E4675,IF(B$2:B4675=B4675,IF(C$2:C4675=C4675,L$2:L4675))))</f>
        <v>992</v>
      </c>
    </row>
    <row r="4676" spans="1:13" x14ac:dyDescent="0.25">
      <c r="A4676" s="2">
        <v>41019</v>
      </c>
      <c r="B4676">
        <v>2012</v>
      </c>
      <c r="C4676">
        <v>4</v>
      </c>
      <c r="D4676" t="s">
        <v>34</v>
      </c>
      <c r="E4676" t="s">
        <v>10</v>
      </c>
      <c r="F4676">
        <v>628</v>
      </c>
      <c r="G4676">
        <v>558</v>
      </c>
      <c r="H4676">
        <v>4</v>
      </c>
      <c r="I4676">
        <v>2232</v>
      </c>
      <c r="J4676">
        <v>2860</v>
      </c>
      <c r="K4676">
        <v>3334</v>
      </c>
      <c r="L4676">
        <v>474</v>
      </c>
      <c r="M4676">
        <f t="array" ref="M4676">SUM(IF(E$2:E4676=E4676,IF(B$2:B4676=B4676,IF(C$2:C4676=C4676,L$2:L4676))))</f>
        <v>859</v>
      </c>
    </row>
    <row r="4677" spans="1:13" x14ac:dyDescent="0.25">
      <c r="A4677" s="2">
        <v>41020</v>
      </c>
      <c r="B4677">
        <v>2012</v>
      </c>
      <c r="C4677">
        <v>4</v>
      </c>
      <c r="D4677" t="s">
        <v>35</v>
      </c>
      <c r="E4677" t="s">
        <v>13</v>
      </c>
      <c r="F4677">
        <v>1228</v>
      </c>
      <c r="G4677">
        <v>669</v>
      </c>
      <c r="H4677">
        <v>10</v>
      </c>
      <c r="I4677">
        <v>6690</v>
      </c>
      <c r="J4677">
        <v>7918</v>
      </c>
      <c r="K4677">
        <v>15780</v>
      </c>
      <c r="L4677">
        <v>7862</v>
      </c>
      <c r="M4677">
        <f t="array" ref="M4677">SUM(IF(E$2:E4677=E4677,IF(B$2:B4677=B4677,IF(C$2:C4677=C4677,L$2:L4677))))</f>
        <v>40144</v>
      </c>
    </row>
    <row r="4678" spans="1:13" x14ac:dyDescent="0.25">
      <c r="A4678" s="2">
        <v>41021</v>
      </c>
      <c r="B4678">
        <v>2012</v>
      </c>
      <c r="C4678">
        <v>4</v>
      </c>
      <c r="D4678" t="s">
        <v>36</v>
      </c>
      <c r="E4678" t="s">
        <v>13</v>
      </c>
      <c r="F4678">
        <v>1228</v>
      </c>
      <c r="G4678">
        <v>521</v>
      </c>
      <c r="H4678">
        <v>4</v>
      </c>
      <c r="I4678">
        <v>2084</v>
      </c>
      <c r="J4678">
        <v>3312</v>
      </c>
      <c r="K4678">
        <v>3426</v>
      </c>
      <c r="L4678">
        <v>114</v>
      </c>
      <c r="M4678">
        <f t="array" ref="M4678">SUM(IF(E$2:E4678=E4678,IF(B$2:B4678=B4678,IF(C$2:C4678=C4678,L$2:L4678))))</f>
        <v>40258</v>
      </c>
    </row>
    <row r="4679" spans="1:13" x14ac:dyDescent="0.25">
      <c r="A4679" s="2">
        <v>41022</v>
      </c>
      <c r="B4679">
        <v>2012</v>
      </c>
      <c r="C4679">
        <v>4</v>
      </c>
      <c r="D4679" t="s">
        <v>30</v>
      </c>
      <c r="E4679" t="s">
        <v>12</v>
      </c>
      <c r="F4679">
        <v>785</v>
      </c>
      <c r="G4679">
        <v>558</v>
      </c>
      <c r="H4679">
        <v>8</v>
      </c>
      <c r="I4679">
        <v>4464</v>
      </c>
      <c r="J4679">
        <v>5249</v>
      </c>
      <c r="K4679">
        <v>4475</v>
      </c>
      <c r="L4679">
        <v>-774</v>
      </c>
      <c r="M4679">
        <f t="array" ref="M4679">SUM(IF(E$2:E4679=E4679,IF(B$2:B4679=B4679,IF(C$2:C4679=C4679,L$2:L4679))))</f>
        <v>218</v>
      </c>
    </row>
    <row r="4680" spans="1:13" x14ac:dyDescent="0.25">
      <c r="A4680" s="2">
        <v>41023</v>
      </c>
      <c r="B4680">
        <v>2012</v>
      </c>
      <c r="C4680">
        <v>4</v>
      </c>
      <c r="D4680" t="s">
        <v>31</v>
      </c>
      <c r="E4680" t="s">
        <v>9</v>
      </c>
      <c r="F4680">
        <v>788</v>
      </c>
      <c r="G4680">
        <v>758</v>
      </c>
      <c r="H4680">
        <v>4</v>
      </c>
      <c r="I4680">
        <v>3032</v>
      </c>
      <c r="J4680">
        <v>3820</v>
      </c>
      <c r="K4680">
        <v>3855</v>
      </c>
      <c r="L4680">
        <v>35</v>
      </c>
      <c r="M4680">
        <f t="array" ref="M4680">SUM(IF(E$2:E4680=E4680,IF(B$2:B4680=B4680,IF(C$2:C4680=C4680,L$2:L4680))))</f>
        <v>-7</v>
      </c>
    </row>
    <row r="4681" spans="1:13" x14ac:dyDescent="0.25">
      <c r="A4681" s="2">
        <v>41024</v>
      </c>
      <c r="B4681">
        <v>2012</v>
      </c>
      <c r="C4681">
        <v>4</v>
      </c>
      <c r="D4681" t="s">
        <v>32</v>
      </c>
      <c r="E4681" t="s">
        <v>8</v>
      </c>
      <c r="F4681">
        <v>1077</v>
      </c>
      <c r="G4681">
        <v>758</v>
      </c>
      <c r="H4681">
        <v>1</v>
      </c>
      <c r="I4681">
        <v>758</v>
      </c>
      <c r="J4681">
        <v>1835</v>
      </c>
      <c r="K4681">
        <v>2197</v>
      </c>
      <c r="L4681">
        <v>362</v>
      </c>
      <c r="M4681">
        <f t="array" ref="M4681">SUM(IF(E$2:E4681=E4681,IF(B$2:B4681=B4681,IF(C$2:C4681=C4681,L$2:L4681))))</f>
        <v>5465</v>
      </c>
    </row>
    <row r="4682" spans="1:13" x14ac:dyDescent="0.25">
      <c r="A4682" s="2">
        <v>41024</v>
      </c>
      <c r="B4682">
        <v>2012</v>
      </c>
      <c r="C4682">
        <v>4</v>
      </c>
      <c r="D4682" t="s">
        <v>32</v>
      </c>
      <c r="E4682" t="s">
        <v>13</v>
      </c>
      <c r="F4682">
        <v>1228</v>
      </c>
      <c r="G4682">
        <v>758</v>
      </c>
      <c r="H4682">
        <v>1</v>
      </c>
      <c r="I4682">
        <v>758</v>
      </c>
      <c r="J4682">
        <v>1986</v>
      </c>
      <c r="K4682">
        <v>2178</v>
      </c>
      <c r="L4682">
        <v>192</v>
      </c>
      <c r="M4682">
        <f t="array" ref="M4682">SUM(IF(E$2:E4682=E4682,IF(B$2:B4682=B4682,IF(C$2:C4682=C4682,L$2:L4682))))</f>
        <v>40450</v>
      </c>
    </row>
    <row r="4683" spans="1:13" x14ac:dyDescent="0.25">
      <c r="A4683" s="2">
        <v>41025</v>
      </c>
      <c r="B4683">
        <v>2012</v>
      </c>
      <c r="C4683">
        <v>4</v>
      </c>
      <c r="D4683" t="s">
        <v>33</v>
      </c>
      <c r="E4683" t="s">
        <v>12</v>
      </c>
      <c r="F4683">
        <v>785</v>
      </c>
      <c r="G4683">
        <v>521</v>
      </c>
      <c r="H4683">
        <v>7</v>
      </c>
      <c r="I4683">
        <v>3647</v>
      </c>
      <c r="J4683">
        <v>4432</v>
      </c>
      <c r="K4683">
        <v>5145</v>
      </c>
      <c r="L4683">
        <v>713</v>
      </c>
      <c r="M4683">
        <f t="array" ref="M4683">SUM(IF(E$2:E4683=E4683,IF(B$2:B4683=B4683,IF(C$2:C4683=C4683,L$2:L4683))))</f>
        <v>931</v>
      </c>
    </row>
    <row r="4684" spans="1:13" x14ac:dyDescent="0.25">
      <c r="A4684" s="2">
        <v>41026</v>
      </c>
      <c r="B4684">
        <v>2012</v>
      </c>
      <c r="C4684">
        <v>4</v>
      </c>
      <c r="D4684" t="s">
        <v>34</v>
      </c>
      <c r="E4684" t="s">
        <v>9</v>
      </c>
      <c r="F4684">
        <v>788</v>
      </c>
      <c r="G4684">
        <v>558</v>
      </c>
      <c r="H4684">
        <v>7</v>
      </c>
      <c r="I4684">
        <v>3906</v>
      </c>
      <c r="J4684">
        <v>4694</v>
      </c>
      <c r="K4684">
        <v>4329</v>
      </c>
      <c r="L4684">
        <v>-365</v>
      </c>
      <c r="M4684">
        <f t="array" ref="M4684">SUM(IF(E$2:E4684=E4684,IF(B$2:B4684=B4684,IF(C$2:C4684=C4684,L$2:L4684))))</f>
        <v>-372</v>
      </c>
    </row>
    <row r="4685" spans="1:13" x14ac:dyDescent="0.25">
      <c r="A4685" s="2">
        <v>41026</v>
      </c>
      <c r="B4685">
        <v>2012</v>
      </c>
      <c r="C4685">
        <v>4</v>
      </c>
      <c r="D4685" t="s">
        <v>34</v>
      </c>
      <c r="E4685" t="s">
        <v>12</v>
      </c>
      <c r="F4685">
        <v>785</v>
      </c>
      <c r="G4685">
        <v>558</v>
      </c>
      <c r="H4685">
        <v>9</v>
      </c>
      <c r="I4685">
        <v>5022</v>
      </c>
      <c r="J4685">
        <v>5807</v>
      </c>
      <c r="K4685">
        <v>5166</v>
      </c>
      <c r="L4685">
        <v>-641</v>
      </c>
      <c r="M4685">
        <f t="array" ref="M4685">SUM(IF(E$2:E4685=E4685,IF(B$2:B4685=B4685,IF(C$2:C4685=C4685,L$2:L4685))))</f>
        <v>290</v>
      </c>
    </row>
    <row r="4686" spans="1:13" x14ac:dyDescent="0.25">
      <c r="A4686" s="2">
        <v>41026</v>
      </c>
      <c r="B4686">
        <v>2012</v>
      </c>
      <c r="C4686">
        <v>4</v>
      </c>
      <c r="D4686" t="s">
        <v>34</v>
      </c>
      <c r="E4686" t="s">
        <v>13</v>
      </c>
      <c r="F4686">
        <v>1228</v>
      </c>
      <c r="G4686">
        <v>558</v>
      </c>
      <c r="H4686">
        <v>10</v>
      </c>
      <c r="I4686">
        <v>5580</v>
      </c>
      <c r="J4686">
        <v>6808</v>
      </c>
      <c r="K4686">
        <v>7299</v>
      </c>
      <c r="L4686">
        <v>491</v>
      </c>
      <c r="M4686">
        <f t="array" ref="M4686">SUM(IF(E$2:E4686=E4686,IF(B$2:B4686=B4686,IF(C$2:C4686=C4686,L$2:L4686))))</f>
        <v>40941</v>
      </c>
    </row>
    <row r="4687" spans="1:13" x14ac:dyDescent="0.25">
      <c r="A4687" s="2">
        <v>41027</v>
      </c>
      <c r="B4687">
        <v>2012</v>
      </c>
      <c r="C4687">
        <v>4</v>
      </c>
      <c r="D4687" t="s">
        <v>35</v>
      </c>
      <c r="E4687" t="s">
        <v>13</v>
      </c>
      <c r="F4687">
        <v>1228</v>
      </c>
      <c r="G4687">
        <v>669</v>
      </c>
      <c r="H4687">
        <v>3</v>
      </c>
      <c r="I4687">
        <v>2007</v>
      </c>
      <c r="J4687">
        <v>3235</v>
      </c>
      <c r="K4687">
        <v>3041</v>
      </c>
      <c r="L4687">
        <v>-194</v>
      </c>
      <c r="M4687">
        <f t="array" ref="M4687">SUM(IF(E$2:E4687=E4687,IF(B$2:B4687=B4687,IF(C$2:C4687=C4687,L$2:L4687))))</f>
        <v>40747</v>
      </c>
    </row>
    <row r="4688" spans="1:13" x14ac:dyDescent="0.25">
      <c r="A4688" s="2">
        <v>41028</v>
      </c>
      <c r="B4688">
        <v>2012</v>
      </c>
      <c r="C4688">
        <v>4</v>
      </c>
      <c r="D4688" t="s">
        <v>36</v>
      </c>
      <c r="E4688" t="s">
        <v>12</v>
      </c>
      <c r="F4688">
        <v>785</v>
      </c>
      <c r="G4688">
        <v>521</v>
      </c>
      <c r="H4688">
        <v>3</v>
      </c>
      <c r="I4688">
        <v>1563</v>
      </c>
      <c r="J4688">
        <v>2348</v>
      </c>
      <c r="K4688">
        <v>2334</v>
      </c>
      <c r="L4688">
        <v>-14</v>
      </c>
      <c r="M4688">
        <f t="array" ref="M4688">SUM(IF(E$2:E4688=E4688,IF(B$2:B4688=B4688,IF(C$2:C4688=C4688,L$2:L4688))))</f>
        <v>276</v>
      </c>
    </row>
    <row r="4689" spans="1:13" x14ac:dyDescent="0.25">
      <c r="A4689" s="2">
        <v>41029</v>
      </c>
      <c r="B4689">
        <v>2012</v>
      </c>
      <c r="C4689">
        <v>4</v>
      </c>
      <c r="D4689" t="s">
        <v>30</v>
      </c>
      <c r="E4689" t="s">
        <v>8</v>
      </c>
      <c r="F4689">
        <v>1077</v>
      </c>
      <c r="G4689">
        <v>558</v>
      </c>
      <c r="H4689">
        <v>5</v>
      </c>
      <c r="I4689">
        <v>2790</v>
      </c>
      <c r="J4689">
        <v>3867</v>
      </c>
      <c r="K4689">
        <v>13286</v>
      </c>
      <c r="L4689">
        <v>9419</v>
      </c>
      <c r="M4689">
        <f t="array" ref="M4689">SUM(IF(E$2:E4689=E4689,IF(B$2:B4689=B4689,IF(C$2:C4689=C4689,L$2:L4689))))</f>
        <v>14884</v>
      </c>
    </row>
    <row r="4690" spans="1:13" x14ac:dyDescent="0.25">
      <c r="A4690" s="2">
        <v>41030</v>
      </c>
      <c r="B4690">
        <v>2012</v>
      </c>
      <c r="C4690">
        <v>5</v>
      </c>
      <c r="D4690" t="s">
        <v>31</v>
      </c>
      <c r="E4690" t="s">
        <v>12</v>
      </c>
      <c r="F4690">
        <v>785</v>
      </c>
      <c r="G4690">
        <v>758</v>
      </c>
      <c r="H4690">
        <v>3</v>
      </c>
      <c r="I4690">
        <v>2274</v>
      </c>
      <c r="J4690">
        <v>3059</v>
      </c>
      <c r="K4690">
        <v>3460</v>
      </c>
      <c r="L4690">
        <v>401</v>
      </c>
      <c r="M4690">
        <f t="array" ref="M4690">SUM(IF(E$2:E4690=E4690,IF(B$2:B4690=B4690,IF(C$2:C4690=C4690,L$2:L4690))))</f>
        <v>401</v>
      </c>
    </row>
    <row r="4691" spans="1:13" x14ac:dyDescent="0.25">
      <c r="A4691" s="2">
        <v>41032</v>
      </c>
      <c r="B4691">
        <v>2012</v>
      </c>
      <c r="C4691">
        <v>5</v>
      </c>
      <c r="D4691" t="s">
        <v>33</v>
      </c>
      <c r="E4691" t="s">
        <v>10</v>
      </c>
      <c r="F4691">
        <v>628</v>
      </c>
      <c r="G4691">
        <v>521</v>
      </c>
      <c r="H4691">
        <v>9</v>
      </c>
      <c r="I4691">
        <v>4689</v>
      </c>
      <c r="J4691">
        <v>5317</v>
      </c>
      <c r="K4691">
        <v>6341</v>
      </c>
      <c r="L4691">
        <v>1024</v>
      </c>
      <c r="M4691">
        <f t="array" ref="M4691">SUM(IF(E$2:E4691=E4691,IF(B$2:B4691=B4691,IF(C$2:C4691=C4691,L$2:L4691))))</f>
        <v>1024</v>
      </c>
    </row>
    <row r="4692" spans="1:13" x14ac:dyDescent="0.25">
      <c r="A4692" s="2">
        <v>41032</v>
      </c>
      <c r="B4692">
        <v>2012</v>
      </c>
      <c r="C4692">
        <v>5</v>
      </c>
      <c r="D4692" t="s">
        <v>33</v>
      </c>
      <c r="E4692" t="s">
        <v>12</v>
      </c>
      <c r="F4692">
        <v>785</v>
      </c>
      <c r="G4692">
        <v>521</v>
      </c>
      <c r="H4692">
        <v>10</v>
      </c>
      <c r="I4692">
        <v>5210</v>
      </c>
      <c r="J4692">
        <v>5995</v>
      </c>
      <c r="K4692">
        <v>6515</v>
      </c>
      <c r="L4692">
        <v>520</v>
      </c>
      <c r="M4692">
        <f t="array" ref="M4692">SUM(IF(E$2:E4692=E4692,IF(B$2:B4692=B4692,IF(C$2:C4692=C4692,L$2:L4692))))</f>
        <v>921</v>
      </c>
    </row>
    <row r="4693" spans="1:13" x14ac:dyDescent="0.25">
      <c r="A4693" s="2">
        <v>41034</v>
      </c>
      <c r="B4693">
        <v>2012</v>
      </c>
      <c r="C4693">
        <v>5</v>
      </c>
      <c r="D4693" t="s">
        <v>35</v>
      </c>
      <c r="E4693" t="s">
        <v>8</v>
      </c>
      <c r="F4693">
        <v>1077</v>
      </c>
      <c r="G4693">
        <v>669</v>
      </c>
      <c r="H4693">
        <v>10</v>
      </c>
      <c r="I4693">
        <v>6690</v>
      </c>
      <c r="J4693">
        <v>7767</v>
      </c>
      <c r="K4693">
        <v>7862</v>
      </c>
      <c r="L4693">
        <v>95</v>
      </c>
      <c r="M4693">
        <f t="array" ref="M4693">SUM(IF(E$2:E4693=E4693,IF(B$2:B4693=B4693,IF(C$2:C4693=C4693,L$2:L4693))))</f>
        <v>95</v>
      </c>
    </row>
    <row r="4694" spans="1:13" x14ac:dyDescent="0.25">
      <c r="A4694" s="2">
        <v>41035</v>
      </c>
      <c r="B4694">
        <v>2012</v>
      </c>
      <c r="C4694">
        <v>5</v>
      </c>
      <c r="D4694" t="s">
        <v>36</v>
      </c>
      <c r="E4694" t="s">
        <v>10</v>
      </c>
      <c r="F4694">
        <v>628</v>
      </c>
      <c r="G4694">
        <v>521</v>
      </c>
      <c r="H4694">
        <v>8</v>
      </c>
      <c r="I4694">
        <v>4168</v>
      </c>
      <c r="J4694">
        <v>4796</v>
      </c>
      <c r="K4694">
        <v>4205</v>
      </c>
      <c r="L4694">
        <v>-591</v>
      </c>
      <c r="M4694">
        <f t="array" ref="M4694">SUM(IF(E$2:E4694=E4694,IF(B$2:B4694=B4694,IF(C$2:C4694=C4694,L$2:L4694))))</f>
        <v>433</v>
      </c>
    </row>
    <row r="4695" spans="1:13" x14ac:dyDescent="0.25">
      <c r="A4695" s="2">
        <v>41037</v>
      </c>
      <c r="B4695">
        <v>2012</v>
      </c>
      <c r="C4695">
        <v>5</v>
      </c>
      <c r="D4695" t="s">
        <v>31</v>
      </c>
      <c r="E4695" t="s">
        <v>12</v>
      </c>
      <c r="F4695">
        <v>785</v>
      </c>
      <c r="G4695">
        <v>758</v>
      </c>
      <c r="H4695">
        <v>10</v>
      </c>
      <c r="I4695">
        <v>7580</v>
      </c>
      <c r="J4695">
        <v>8365</v>
      </c>
      <c r="K4695">
        <v>7578</v>
      </c>
      <c r="L4695">
        <v>-787</v>
      </c>
      <c r="M4695">
        <f t="array" ref="M4695">SUM(IF(E$2:E4695=E4695,IF(B$2:B4695=B4695,IF(C$2:C4695=C4695,L$2:L4695))))</f>
        <v>134</v>
      </c>
    </row>
    <row r="4696" spans="1:13" x14ac:dyDescent="0.25">
      <c r="A4696" s="2">
        <v>41037</v>
      </c>
      <c r="B4696">
        <v>2012</v>
      </c>
      <c r="C4696">
        <v>5</v>
      </c>
      <c r="D4696" t="s">
        <v>31</v>
      </c>
      <c r="E4696" t="s">
        <v>13</v>
      </c>
      <c r="F4696">
        <v>1228</v>
      </c>
      <c r="G4696">
        <v>758</v>
      </c>
      <c r="H4696">
        <v>6</v>
      </c>
      <c r="I4696">
        <v>4548</v>
      </c>
      <c r="J4696">
        <v>5776</v>
      </c>
      <c r="K4696">
        <v>15296</v>
      </c>
      <c r="L4696">
        <v>9520</v>
      </c>
      <c r="M4696">
        <f t="array" ref="M4696">SUM(IF(E$2:E4696=E4696,IF(B$2:B4696=B4696,IF(C$2:C4696=C4696,L$2:L4696))))</f>
        <v>9520</v>
      </c>
    </row>
    <row r="4697" spans="1:13" x14ac:dyDescent="0.25">
      <c r="A4697" s="2">
        <v>41038</v>
      </c>
      <c r="B4697">
        <v>2012</v>
      </c>
      <c r="C4697">
        <v>5</v>
      </c>
      <c r="D4697" t="s">
        <v>32</v>
      </c>
      <c r="E4697" t="s">
        <v>8</v>
      </c>
      <c r="F4697">
        <v>1077</v>
      </c>
      <c r="G4697">
        <v>758</v>
      </c>
      <c r="H4697">
        <v>9</v>
      </c>
      <c r="I4697">
        <v>6822</v>
      </c>
      <c r="J4697">
        <v>7899</v>
      </c>
      <c r="K4697">
        <v>7298</v>
      </c>
      <c r="L4697">
        <v>-601</v>
      </c>
      <c r="M4697">
        <f t="array" ref="M4697">SUM(IF(E$2:E4697=E4697,IF(B$2:B4697=B4697,IF(C$2:C4697=C4697,L$2:L4697))))</f>
        <v>-506</v>
      </c>
    </row>
    <row r="4698" spans="1:13" x14ac:dyDescent="0.25">
      <c r="A4698" s="2">
        <v>41039</v>
      </c>
      <c r="B4698">
        <v>2012</v>
      </c>
      <c r="C4698">
        <v>5</v>
      </c>
      <c r="D4698" t="s">
        <v>33</v>
      </c>
      <c r="E4698" t="s">
        <v>13</v>
      </c>
      <c r="F4698">
        <v>1228</v>
      </c>
      <c r="G4698">
        <v>521</v>
      </c>
      <c r="H4698">
        <v>2</v>
      </c>
      <c r="I4698">
        <v>1042</v>
      </c>
      <c r="J4698">
        <v>2270</v>
      </c>
      <c r="K4698">
        <v>2500</v>
      </c>
      <c r="L4698">
        <v>230</v>
      </c>
      <c r="M4698">
        <f t="array" ref="M4698">SUM(IF(E$2:E4698=E4698,IF(B$2:B4698=B4698,IF(C$2:C4698=C4698,L$2:L4698))))</f>
        <v>9750</v>
      </c>
    </row>
    <row r="4699" spans="1:13" x14ac:dyDescent="0.25">
      <c r="A4699" s="2">
        <v>41041</v>
      </c>
      <c r="B4699">
        <v>2012</v>
      </c>
      <c r="C4699">
        <v>5</v>
      </c>
      <c r="D4699" t="s">
        <v>35</v>
      </c>
      <c r="E4699" t="s">
        <v>10</v>
      </c>
      <c r="F4699">
        <v>628</v>
      </c>
      <c r="G4699">
        <v>669</v>
      </c>
      <c r="H4699">
        <v>6</v>
      </c>
      <c r="I4699">
        <v>4014</v>
      </c>
      <c r="J4699">
        <v>4642</v>
      </c>
      <c r="K4699">
        <v>4665</v>
      </c>
      <c r="L4699">
        <v>23</v>
      </c>
      <c r="M4699">
        <f t="array" ref="M4699">SUM(IF(E$2:E4699=E4699,IF(B$2:B4699=B4699,IF(C$2:C4699=C4699,L$2:L4699))))</f>
        <v>456</v>
      </c>
    </row>
    <row r="4700" spans="1:13" x14ac:dyDescent="0.25">
      <c r="A4700" s="2">
        <v>41042</v>
      </c>
      <c r="B4700">
        <v>2012</v>
      </c>
      <c r="C4700">
        <v>5</v>
      </c>
      <c r="D4700" t="s">
        <v>36</v>
      </c>
      <c r="E4700" t="s">
        <v>10</v>
      </c>
      <c r="F4700">
        <v>628</v>
      </c>
      <c r="G4700">
        <v>521</v>
      </c>
      <c r="H4700">
        <v>8</v>
      </c>
      <c r="I4700">
        <v>4168</v>
      </c>
      <c r="J4700">
        <v>4796</v>
      </c>
      <c r="K4700">
        <v>6617</v>
      </c>
      <c r="L4700">
        <v>1821</v>
      </c>
      <c r="M4700">
        <f t="array" ref="M4700">SUM(IF(E$2:E4700=E4700,IF(B$2:B4700=B4700,IF(C$2:C4700=C4700,L$2:L4700))))</f>
        <v>2277</v>
      </c>
    </row>
    <row r="4701" spans="1:13" x14ac:dyDescent="0.25">
      <c r="A4701" s="2">
        <v>41044</v>
      </c>
      <c r="B4701">
        <v>2012</v>
      </c>
      <c r="C4701">
        <v>5</v>
      </c>
      <c r="D4701" t="s">
        <v>31</v>
      </c>
      <c r="E4701" t="s">
        <v>12</v>
      </c>
      <c r="F4701">
        <v>785</v>
      </c>
      <c r="G4701">
        <v>758</v>
      </c>
      <c r="H4701">
        <v>10</v>
      </c>
      <c r="I4701">
        <v>7580</v>
      </c>
      <c r="J4701">
        <v>8365</v>
      </c>
      <c r="K4701">
        <v>14996</v>
      </c>
      <c r="L4701">
        <v>6631</v>
      </c>
      <c r="M4701">
        <f t="array" ref="M4701">SUM(IF(E$2:E4701=E4701,IF(B$2:B4701=B4701,IF(C$2:C4701=C4701,L$2:L4701))))</f>
        <v>6765</v>
      </c>
    </row>
    <row r="4702" spans="1:13" x14ac:dyDescent="0.25">
      <c r="A4702" s="2">
        <v>41044</v>
      </c>
      <c r="B4702">
        <v>2012</v>
      </c>
      <c r="C4702">
        <v>5</v>
      </c>
      <c r="D4702" t="s">
        <v>31</v>
      </c>
      <c r="E4702" t="s">
        <v>13</v>
      </c>
      <c r="F4702">
        <v>1228</v>
      </c>
      <c r="G4702">
        <v>758</v>
      </c>
      <c r="H4702">
        <v>9</v>
      </c>
      <c r="I4702">
        <v>6822</v>
      </c>
      <c r="J4702">
        <v>8050</v>
      </c>
      <c r="K4702">
        <v>7802</v>
      </c>
      <c r="L4702">
        <v>-248</v>
      </c>
      <c r="M4702">
        <f t="array" ref="M4702">SUM(IF(E$2:E4702=E4702,IF(B$2:B4702=B4702,IF(C$2:C4702=C4702,L$2:L4702))))</f>
        <v>9502</v>
      </c>
    </row>
    <row r="4703" spans="1:13" x14ac:dyDescent="0.25">
      <c r="A4703" s="2">
        <v>41045</v>
      </c>
      <c r="B4703">
        <v>2012</v>
      </c>
      <c r="C4703">
        <v>5</v>
      </c>
      <c r="D4703" t="s">
        <v>32</v>
      </c>
      <c r="E4703" t="s">
        <v>7</v>
      </c>
      <c r="F4703">
        <v>1179</v>
      </c>
      <c r="G4703">
        <v>758</v>
      </c>
      <c r="H4703">
        <v>7</v>
      </c>
      <c r="I4703">
        <v>5306</v>
      </c>
      <c r="J4703">
        <v>6485</v>
      </c>
      <c r="K4703">
        <v>5344</v>
      </c>
      <c r="L4703">
        <v>-1141</v>
      </c>
      <c r="M4703">
        <f t="array" ref="M4703">SUM(IF(E$2:E4703=E4703,IF(B$2:B4703=B4703,IF(C$2:C4703=C4703,L$2:L4703))))</f>
        <v>-1141</v>
      </c>
    </row>
    <row r="4704" spans="1:13" x14ac:dyDescent="0.25">
      <c r="A4704" s="2">
        <v>41046</v>
      </c>
      <c r="B4704">
        <v>2012</v>
      </c>
      <c r="C4704">
        <v>5</v>
      </c>
      <c r="D4704" t="s">
        <v>33</v>
      </c>
      <c r="E4704" t="s">
        <v>7</v>
      </c>
      <c r="F4704">
        <v>1179</v>
      </c>
      <c r="G4704">
        <v>521</v>
      </c>
      <c r="H4704">
        <v>2</v>
      </c>
      <c r="I4704">
        <v>1042</v>
      </c>
      <c r="J4704">
        <v>2221</v>
      </c>
      <c r="K4704">
        <v>2481</v>
      </c>
      <c r="L4704">
        <v>260</v>
      </c>
      <c r="M4704">
        <f t="array" ref="M4704">SUM(IF(E$2:E4704=E4704,IF(B$2:B4704=B4704,IF(C$2:C4704=C4704,L$2:L4704))))</f>
        <v>-881</v>
      </c>
    </row>
    <row r="4705" spans="1:13" x14ac:dyDescent="0.25">
      <c r="A4705" s="2">
        <v>41046</v>
      </c>
      <c r="B4705">
        <v>2012</v>
      </c>
      <c r="C4705">
        <v>5</v>
      </c>
      <c r="D4705" t="s">
        <v>33</v>
      </c>
      <c r="E4705" t="s">
        <v>12</v>
      </c>
      <c r="F4705">
        <v>785</v>
      </c>
      <c r="G4705">
        <v>521</v>
      </c>
      <c r="H4705">
        <v>8</v>
      </c>
      <c r="I4705">
        <v>4168</v>
      </c>
      <c r="J4705">
        <v>4953</v>
      </c>
      <c r="K4705">
        <v>26116</v>
      </c>
      <c r="L4705">
        <v>21163</v>
      </c>
      <c r="M4705">
        <f t="array" ref="M4705">SUM(IF(E$2:E4705=E4705,IF(B$2:B4705=B4705,IF(C$2:C4705=C4705,L$2:L4705))))</f>
        <v>27928</v>
      </c>
    </row>
    <row r="4706" spans="1:13" x14ac:dyDescent="0.25">
      <c r="A4706" s="2">
        <v>41047</v>
      </c>
      <c r="B4706">
        <v>2012</v>
      </c>
      <c r="C4706">
        <v>5</v>
      </c>
      <c r="D4706" t="s">
        <v>34</v>
      </c>
      <c r="E4706" t="s">
        <v>13</v>
      </c>
      <c r="F4706">
        <v>1228</v>
      </c>
      <c r="G4706">
        <v>558</v>
      </c>
      <c r="H4706">
        <v>2</v>
      </c>
      <c r="I4706">
        <v>1116</v>
      </c>
      <c r="J4706">
        <v>2344</v>
      </c>
      <c r="K4706">
        <v>2732</v>
      </c>
      <c r="L4706">
        <v>388</v>
      </c>
      <c r="M4706">
        <f t="array" ref="M4706">SUM(IF(E$2:E4706=E4706,IF(B$2:B4706=B4706,IF(C$2:C4706=C4706,L$2:L4706))))</f>
        <v>9890</v>
      </c>
    </row>
    <row r="4707" spans="1:13" x14ac:dyDescent="0.25">
      <c r="A4707" s="2">
        <v>41051</v>
      </c>
      <c r="B4707">
        <v>2012</v>
      </c>
      <c r="C4707">
        <v>5</v>
      </c>
      <c r="D4707" t="s">
        <v>31</v>
      </c>
      <c r="E4707" t="s">
        <v>12</v>
      </c>
      <c r="F4707">
        <v>785</v>
      </c>
      <c r="G4707">
        <v>758</v>
      </c>
      <c r="H4707">
        <v>7</v>
      </c>
      <c r="I4707">
        <v>5306</v>
      </c>
      <c r="J4707">
        <v>6091</v>
      </c>
      <c r="K4707">
        <v>6269</v>
      </c>
      <c r="L4707">
        <v>178</v>
      </c>
      <c r="M4707">
        <f t="array" ref="M4707">SUM(IF(E$2:E4707=E4707,IF(B$2:B4707=B4707,IF(C$2:C4707=C4707,L$2:L4707))))</f>
        <v>28106</v>
      </c>
    </row>
    <row r="4708" spans="1:13" x14ac:dyDescent="0.25">
      <c r="A4708" s="2">
        <v>41052</v>
      </c>
      <c r="B4708">
        <v>2012</v>
      </c>
      <c r="C4708">
        <v>5</v>
      </c>
      <c r="D4708" t="s">
        <v>32</v>
      </c>
      <c r="E4708" t="s">
        <v>12</v>
      </c>
      <c r="F4708">
        <v>785</v>
      </c>
      <c r="G4708">
        <v>758</v>
      </c>
      <c r="H4708">
        <v>3</v>
      </c>
      <c r="I4708">
        <v>2274</v>
      </c>
      <c r="J4708">
        <v>3059</v>
      </c>
      <c r="K4708">
        <v>2807</v>
      </c>
      <c r="L4708">
        <v>-252</v>
      </c>
      <c r="M4708">
        <f t="array" ref="M4708">SUM(IF(E$2:E4708=E4708,IF(B$2:B4708=B4708,IF(C$2:C4708=C4708,L$2:L4708))))</f>
        <v>27854</v>
      </c>
    </row>
    <row r="4709" spans="1:13" x14ac:dyDescent="0.25">
      <c r="A4709" s="2">
        <v>41052</v>
      </c>
      <c r="B4709">
        <v>2012</v>
      </c>
      <c r="C4709">
        <v>5</v>
      </c>
      <c r="D4709" t="s">
        <v>32</v>
      </c>
      <c r="E4709" t="s">
        <v>10</v>
      </c>
      <c r="F4709">
        <v>628</v>
      </c>
      <c r="G4709">
        <v>758</v>
      </c>
      <c r="H4709">
        <v>4</v>
      </c>
      <c r="I4709">
        <v>3032</v>
      </c>
      <c r="J4709">
        <v>3660</v>
      </c>
      <c r="K4709">
        <v>3650</v>
      </c>
      <c r="L4709">
        <v>-10</v>
      </c>
      <c r="M4709">
        <f t="array" ref="M4709">SUM(IF(E$2:E4709=E4709,IF(B$2:B4709=B4709,IF(C$2:C4709=C4709,L$2:L4709))))</f>
        <v>2267</v>
      </c>
    </row>
    <row r="4710" spans="1:13" x14ac:dyDescent="0.25">
      <c r="A4710" s="2">
        <v>41053</v>
      </c>
      <c r="B4710">
        <v>2012</v>
      </c>
      <c r="C4710">
        <v>5</v>
      </c>
      <c r="D4710" t="s">
        <v>33</v>
      </c>
      <c r="E4710" t="s">
        <v>10</v>
      </c>
      <c r="F4710">
        <v>628</v>
      </c>
      <c r="G4710">
        <v>521</v>
      </c>
      <c r="H4710">
        <v>10</v>
      </c>
      <c r="I4710">
        <v>5210</v>
      </c>
      <c r="J4710">
        <v>5838</v>
      </c>
      <c r="K4710">
        <v>6784</v>
      </c>
      <c r="L4710">
        <v>946</v>
      </c>
      <c r="M4710">
        <f t="array" ref="M4710">SUM(IF(E$2:E4710=E4710,IF(B$2:B4710=B4710,IF(C$2:C4710=C4710,L$2:L4710))))</f>
        <v>3213</v>
      </c>
    </row>
    <row r="4711" spans="1:13" x14ac:dyDescent="0.25">
      <c r="A4711" s="2">
        <v>41054</v>
      </c>
      <c r="B4711">
        <v>2012</v>
      </c>
      <c r="C4711">
        <v>5</v>
      </c>
      <c r="D4711" t="s">
        <v>34</v>
      </c>
      <c r="E4711" t="s">
        <v>13</v>
      </c>
      <c r="F4711">
        <v>1228</v>
      </c>
      <c r="G4711">
        <v>558</v>
      </c>
      <c r="H4711">
        <v>3</v>
      </c>
      <c r="I4711">
        <v>1674</v>
      </c>
      <c r="J4711">
        <v>2902</v>
      </c>
      <c r="K4711">
        <v>3276</v>
      </c>
      <c r="L4711">
        <v>374</v>
      </c>
      <c r="M4711">
        <f t="array" ref="M4711">SUM(IF(E$2:E4711=E4711,IF(B$2:B4711=B4711,IF(C$2:C4711=C4711,L$2:L4711))))</f>
        <v>10264</v>
      </c>
    </row>
    <row r="4712" spans="1:13" x14ac:dyDescent="0.25">
      <c r="A4712" s="2">
        <v>41055</v>
      </c>
      <c r="B4712">
        <v>2012</v>
      </c>
      <c r="C4712">
        <v>5</v>
      </c>
      <c r="D4712" t="s">
        <v>35</v>
      </c>
      <c r="E4712" t="s">
        <v>11</v>
      </c>
      <c r="F4712">
        <v>743</v>
      </c>
      <c r="G4712">
        <v>669</v>
      </c>
      <c r="H4712">
        <v>1</v>
      </c>
      <c r="I4712">
        <v>669</v>
      </c>
      <c r="J4712">
        <v>1412</v>
      </c>
      <c r="K4712">
        <v>1628</v>
      </c>
      <c r="L4712">
        <v>216</v>
      </c>
      <c r="M4712">
        <f t="array" ref="M4712">SUM(IF(E$2:E4712=E4712,IF(B$2:B4712=B4712,IF(C$2:C4712=C4712,L$2:L4712))))</f>
        <v>216</v>
      </c>
    </row>
    <row r="4713" spans="1:13" x14ac:dyDescent="0.25">
      <c r="A4713" s="2">
        <v>41056</v>
      </c>
      <c r="B4713">
        <v>2012</v>
      </c>
      <c r="C4713">
        <v>5</v>
      </c>
      <c r="D4713" t="s">
        <v>36</v>
      </c>
      <c r="E4713" t="s">
        <v>13</v>
      </c>
      <c r="F4713">
        <v>1228</v>
      </c>
      <c r="G4713">
        <v>521</v>
      </c>
      <c r="H4713">
        <v>6</v>
      </c>
      <c r="I4713">
        <v>3126</v>
      </c>
      <c r="J4713">
        <v>4354</v>
      </c>
      <c r="K4713">
        <v>4930</v>
      </c>
      <c r="L4713">
        <v>576</v>
      </c>
      <c r="M4713">
        <f t="array" ref="M4713">SUM(IF(E$2:E4713=E4713,IF(B$2:B4713=B4713,IF(C$2:C4713=C4713,L$2:L4713))))</f>
        <v>10840</v>
      </c>
    </row>
    <row r="4714" spans="1:13" x14ac:dyDescent="0.25">
      <c r="A4714" s="2">
        <v>41056</v>
      </c>
      <c r="B4714">
        <v>2012</v>
      </c>
      <c r="C4714">
        <v>5</v>
      </c>
      <c r="D4714" t="s">
        <v>36</v>
      </c>
      <c r="E4714" t="s">
        <v>12</v>
      </c>
      <c r="F4714">
        <v>785</v>
      </c>
      <c r="G4714">
        <v>521</v>
      </c>
      <c r="H4714">
        <v>1</v>
      </c>
      <c r="I4714">
        <v>521</v>
      </c>
      <c r="J4714">
        <v>1306</v>
      </c>
      <c r="K4714">
        <v>1184</v>
      </c>
      <c r="L4714">
        <v>-122</v>
      </c>
      <c r="M4714">
        <f t="array" ref="M4714">SUM(IF(E$2:E4714=E4714,IF(B$2:B4714=B4714,IF(C$2:C4714=C4714,L$2:L4714))))</f>
        <v>27732</v>
      </c>
    </row>
    <row r="4715" spans="1:13" x14ac:dyDescent="0.25">
      <c r="A4715" s="2">
        <v>41059</v>
      </c>
      <c r="B4715">
        <v>2012</v>
      </c>
      <c r="C4715">
        <v>5</v>
      </c>
      <c r="D4715" t="s">
        <v>32</v>
      </c>
      <c r="E4715" t="s">
        <v>13</v>
      </c>
      <c r="F4715">
        <v>1228</v>
      </c>
      <c r="G4715">
        <v>758</v>
      </c>
      <c r="H4715">
        <v>7</v>
      </c>
      <c r="I4715">
        <v>5306</v>
      </c>
      <c r="J4715">
        <v>6534</v>
      </c>
      <c r="K4715">
        <v>6565</v>
      </c>
      <c r="L4715">
        <v>31</v>
      </c>
      <c r="M4715">
        <f t="array" ref="M4715">SUM(IF(E$2:E4715=E4715,IF(B$2:B4715=B4715,IF(C$2:C4715=C4715,L$2:L4715))))</f>
        <v>10871</v>
      </c>
    </row>
    <row r="4716" spans="1:13" x14ac:dyDescent="0.25">
      <c r="A4716" s="2">
        <v>41060</v>
      </c>
      <c r="B4716">
        <v>2012</v>
      </c>
      <c r="C4716">
        <v>5</v>
      </c>
      <c r="D4716" t="s">
        <v>33</v>
      </c>
      <c r="E4716" t="s">
        <v>12</v>
      </c>
      <c r="F4716">
        <v>785</v>
      </c>
      <c r="G4716">
        <v>521</v>
      </c>
      <c r="H4716">
        <v>3</v>
      </c>
      <c r="I4716">
        <v>1563</v>
      </c>
      <c r="J4716">
        <v>2348</v>
      </c>
      <c r="K4716">
        <v>2749</v>
      </c>
      <c r="L4716">
        <v>401</v>
      </c>
      <c r="M4716">
        <f t="array" ref="M4716">SUM(IF(E$2:E4716=E4716,IF(B$2:B4716=B4716,IF(C$2:C4716=C4716,L$2:L4716))))</f>
        <v>28133</v>
      </c>
    </row>
    <row r="4717" spans="1:13" x14ac:dyDescent="0.25">
      <c r="A4717" s="2">
        <v>41061</v>
      </c>
      <c r="B4717">
        <v>2012</v>
      </c>
      <c r="C4717">
        <v>6</v>
      </c>
      <c r="D4717" t="s">
        <v>34</v>
      </c>
      <c r="E4717" t="s">
        <v>10</v>
      </c>
      <c r="F4717">
        <v>628</v>
      </c>
      <c r="G4717">
        <v>558</v>
      </c>
      <c r="H4717">
        <v>1</v>
      </c>
      <c r="I4717">
        <v>558</v>
      </c>
      <c r="J4717">
        <v>1186</v>
      </c>
      <c r="K4717">
        <v>1019</v>
      </c>
      <c r="L4717">
        <v>-167</v>
      </c>
      <c r="M4717">
        <f t="array" ref="M4717">SUM(IF(E$2:E4717=E4717,IF(B$2:B4717=B4717,IF(C$2:C4717=C4717,L$2:L4717))))</f>
        <v>-167</v>
      </c>
    </row>
    <row r="4718" spans="1:13" x14ac:dyDescent="0.25">
      <c r="A4718" s="2">
        <v>41061</v>
      </c>
      <c r="B4718">
        <v>2012</v>
      </c>
      <c r="C4718">
        <v>6</v>
      </c>
      <c r="D4718" t="s">
        <v>34</v>
      </c>
      <c r="E4718" t="s">
        <v>12</v>
      </c>
      <c r="F4718">
        <v>785</v>
      </c>
      <c r="G4718">
        <v>558</v>
      </c>
      <c r="H4718">
        <v>10</v>
      </c>
      <c r="I4718">
        <v>5580</v>
      </c>
      <c r="J4718">
        <v>6365</v>
      </c>
      <c r="K4718">
        <v>6478</v>
      </c>
      <c r="L4718">
        <v>113</v>
      </c>
      <c r="M4718">
        <f t="array" ref="M4718">SUM(IF(E$2:E4718=E4718,IF(B$2:B4718=B4718,IF(C$2:C4718=C4718,L$2:L4718))))</f>
        <v>113</v>
      </c>
    </row>
    <row r="4719" spans="1:13" x14ac:dyDescent="0.25">
      <c r="A4719" s="2">
        <v>41062</v>
      </c>
      <c r="B4719">
        <v>2012</v>
      </c>
      <c r="C4719">
        <v>6</v>
      </c>
      <c r="D4719" t="s">
        <v>35</v>
      </c>
      <c r="E4719" t="s">
        <v>10</v>
      </c>
      <c r="F4719">
        <v>628</v>
      </c>
      <c r="G4719">
        <v>669</v>
      </c>
      <c r="H4719">
        <v>10</v>
      </c>
      <c r="I4719">
        <v>6690</v>
      </c>
      <c r="J4719">
        <v>7318</v>
      </c>
      <c r="K4719">
        <v>6963</v>
      </c>
      <c r="L4719">
        <v>-355</v>
      </c>
      <c r="M4719">
        <f t="array" ref="M4719">SUM(IF(E$2:E4719=E4719,IF(B$2:B4719=B4719,IF(C$2:C4719=C4719,L$2:L4719))))</f>
        <v>-522</v>
      </c>
    </row>
    <row r="4720" spans="1:13" x14ac:dyDescent="0.25">
      <c r="A4720" s="2">
        <v>41063</v>
      </c>
      <c r="B4720">
        <v>2012</v>
      </c>
      <c r="C4720">
        <v>6</v>
      </c>
      <c r="D4720" t="s">
        <v>36</v>
      </c>
      <c r="E4720" t="s">
        <v>12</v>
      </c>
      <c r="F4720">
        <v>785</v>
      </c>
      <c r="G4720">
        <v>521</v>
      </c>
      <c r="H4720">
        <v>7</v>
      </c>
      <c r="I4720">
        <v>3647</v>
      </c>
      <c r="J4720">
        <v>4432</v>
      </c>
      <c r="K4720">
        <v>4192</v>
      </c>
      <c r="L4720">
        <v>-240</v>
      </c>
      <c r="M4720">
        <f t="array" ref="M4720">SUM(IF(E$2:E4720=E4720,IF(B$2:B4720=B4720,IF(C$2:C4720=C4720,L$2:L4720))))</f>
        <v>-127</v>
      </c>
    </row>
    <row r="4721" spans="1:13" x14ac:dyDescent="0.25">
      <c r="A4721" s="2">
        <v>41063</v>
      </c>
      <c r="B4721">
        <v>2012</v>
      </c>
      <c r="C4721">
        <v>6</v>
      </c>
      <c r="D4721" t="s">
        <v>36</v>
      </c>
      <c r="E4721" t="s">
        <v>10</v>
      </c>
      <c r="F4721">
        <v>628</v>
      </c>
      <c r="G4721">
        <v>521</v>
      </c>
      <c r="H4721">
        <v>6</v>
      </c>
      <c r="I4721">
        <v>3126</v>
      </c>
      <c r="J4721">
        <v>3754</v>
      </c>
      <c r="K4721">
        <v>9421</v>
      </c>
      <c r="L4721">
        <v>5667</v>
      </c>
      <c r="M4721">
        <f t="array" ref="M4721">SUM(IF(E$2:E4721=E4721,IF(B$2:B4721=B4721,IF(C$2:C4721=C4721,L$2:L4721))))</f>
        <v>5145</v>
      </c>
    </row>
    <row r="4722" spans="1:13" x14ac:dyDescent="0.25">
      <c r="A4722" s="2">
        <v>41064</v>
      </c>
      <c r="B4722">
        <v>2012</v>
      </c>
      <c r="C4722">
        <v>6</v>
      </c>
      <c r="D4722" t="s">
        <v>30</v>
      </c>
      <c r="E4722" t="s">
        <v>8</v>
      </c>
      <c r="F4722">
        <v>1077</v>
      </c>
      <c r="G4722">
        <v>558</v>
      </c>
      <c r="H4722">
        <v>8</v>
      </c>
      <c r="I4722">
        <v>4464</v>
      </c>
      <c r="J4722">
        <v>5541</v>
      </c>
      <c r="K4722">
        <v>6445</v>
      </c>
      <c r="L4722">
        <v>904</v>
      </c>
      <c r="M4722">
        <f t="array" ref="M4722">SUM(IF(E$2:E4722=E4722,IF(B$2:B4722=B4722,IF(C$2:C4722=C4722,L$2:L4722))))</f>
        <v>904</v>
      </c>
    </row>
    <row r="4723" spans="1:13" x14ac:dyDescent="0.25">
      <c r="A4723" s="2">
        <v>41065</v>
      </c>
      <c r="B4723">
        <v>2012</v>
      </c>
      <c r="C4723">
        <v>6</v>
      </c>
      <c r="D4723" t="s">
        <v>31</v>
      </c>
      <c r="E4723" t="s">
        <v>8</v>
      </c>
      <c r="F4723">
        <v>1077</v>
      </c>
      <c r="G4723">
        <v>758</v>
      </c>
      <c r="H4723">
        <v>8</v>
      </c>
      <c r="I4723">
        <v>6064</v>
      </c>
      <c r="J4723">
        <v>7141</v>
      </c>
      <c r="K4723">
        <v>24738</v>
      </c>
      <c r="L4723">
        <v>17597</v>
      </c>
      <c r="M4723">
        <f t="array" ref="M4723">SUM(IF(E$2:E4723=E4723,IF(B$2:B4723=B4723,IF(C$2:C4723=C4723,L$2:L4723))))</f>
        <v>18501</v>
      </c>
    </row>
    <row r="4724" spans="1:13" x14ac:dyDescent="0.25">
      <c r="A4724" s="2">
        <v>41065</v>
      </c>
      <c r="B4724">
        <v>2012</v>
      </c>
      <c r="C4724">
        <v>6</v>
      </c>
      <c r="D4724" t="s">
        <v>31</v>
      </c>
      <c r="E4724" t="s">
        <v>10</v>
      </c>
      <c r="F4724">
        <v>628</v>
      </c>
      <c r="G4724">
        <v>758</v>
      </c>
      <c r="H4724">
        <v>6</v>
      </c>
      <c r="I4724">
        <v>4548</v>
      </c>
      <c r="J4724">
        <v>5176</v>
      </c>
      <c r="K4724">
        <v>5377</v>
      </c>
      <c r="L4724">
        <v>201</v>
      </c>
      <c r="M4724">
        <f t="array" ref="M4724">SUM(IF(E$2:E4724=E4724,IF(B$2:B4724=B4724,IF(C$2:C4724=C4724,L$2:L4724))))</f>
        <v>5346</v>
      </c>
    </row>
    <row r="4725" spans="1:13" x14ac:dyDescent="0.25">
      <c r="A4725" s="2">
        <v>41067</v>
      </c>
      <c r="B4725">
        <v>2012</v>
      </c>
      <c r="C4725">
        <v>6</v>
      </c>
      <c r="D4725" t="s">
        <v>33</v>
      </c>
      <c r="E4725" t="s">
        <v>12</v>
      </c>
      <c r="F4725">
        <v>785</v>
      </c>
      <c r="G4725">
        <v>521</v>
      </c>
      <c r="H4725">
        <v>7</v>
      </c>
      <c r="I4725">
        <v>3647</v>
      </c>
      <c r="J4725">
        <v>4432</v>
      </c>
      <c r="K4725">
        <v>3862</v>
      </c>
      <c r="L4725">
        <v>-570</v>
      </c>
      <c r="M4725">
        <f t="array" ref="M4725">SUM(IF(E$2:E4725=E4725,IF(B$2:B4725=B4725,IF(C$2:C4725=C4725,L$2:L4725))))</f>
        <v>-697</v>
      </c>
    </row>
    <row r="4726" spans="1:13" x14ac:dyDescent="0.25">
      <c r="A4726" s="2">
        <v>41068</v>
      </c>
      <c r="B4726">
        <v>2012</v>
      </c>
      <c r="C4726">
        <v>6</v>
      </c>
      <c r="D4726" t="s">
        <v>34</v>
      </c>
      <c r="E4726" t="s">
        <v>12</v>
      </c>
      <c r="F4726">
        <v>785</v>
      </c>
      <c r="G4726">
        <v>558</v>
      </c>
      <c r="H4726">
        <v>1</v>
      </c>
      <c r="I4726">
        <v>558</v>
      </c>
      <c r="J4726">
        <v>1343</v>
      </c>
      <c r="K4726">
        <v>1513</v>
      </c>
      <c r="L4726">
        <v>170</v>
      </c>
      <c r="M4726">
        <f t="array" ref="M4726">SUM(IF(E$2:E4726=E4726,IF(B$2:B4726=B4726,IF(C$2:C4726=C4726,L$2:L4726))))</f>
        <v>-527</v>
      </c>
    </row>
    <row r="4727" spans="1:13" x14ac:dyDescent="0.25">
      <c r="A4727" s="2">
        <v>41071</v>
      </c>
      <c r="B4727">
        <v>2012</v>
      </c>
      <c r="C4727">
        <v>6</v>
      </c>
      <c r="D4727" t="s">
        <v>30</v>
      </c>
      <c r="E4727" t="s">
        <v>10</v>
      </c>
      <c r="F4727">
        <v>628</v>
      </c>
      <c r="G4727">
        <v>558</v>
      </c>
      <c r="H4727">
        <v>5</v>
      </c>
      <c r="I4727">
        <v>2790</v>
      </c>
      <c r="J4727">
        <v>3418</v>
      </c>
      <c r="K4727">
        <v>7813</v>
      </c>
      <c r="L4727">
        <v>4395</v>
      </c>
      <c r="M4727">
        <f t="array" ref="M4727">SUM(IF(E$2:E4727=E4727,IF(B$2:B4727=B4727,IF(C$2:C4727=C4727,L$2:L4727))))</f>
        <v>9741</v>
      </c>
    </row>
    <row r="4728" spans="1:13" x14ac:dyDescent="0.25">
      <c r="A4728" s="2">
        <v>41071</v>
      </c>
      <c r="B4728">
        <v>2012</v>
      </c>
      <c r="C4728">
        <v>6</v>
      </c>
      <c r="D4728" t="s">
        <v>30</v>
      </c>
      <c r="E4728" t="s">
        <v>7</v>
      </c>
      <c r="F4728">
        <v>1179</v>
      </c>
      <c r="G4728">
        <v>558</v>
      </c>
      <c r="H4728">
        <v>5</v>
      </c>
      <c r="I4728">
        <v>2790</v>
      </c>
      <c r="J4728">
        <v>3969</v>
      </c>
      <c r="K4728">
        <v>4272</v>
      </c>
      <c r="L4728">
        <v>303</v>
      </c>
      <c r="M4728">
        <f t="array" ref="M4728">SUM(IF(E$2:E4728=E4728,IF(B$2:B4728=B4728,IF(C$2:C4728=C4728,L$2:L4728))))</f>
        <v>303</v>
      </c>
    </row>
    <row r="4729" spans="1:13" x14ac:dyDescent="0.25">
      <c r="A4729" s="2">
        <v>41072</v>
      </c>
      <c r="B4729">
        <v>2012</v>
      </c>
      <c r="C4729">
        <v>6</v>
      </c>
      <c r="D4729" t="s">
        <v>31</v>
      </c>
      <c r="E4729" t="s">
        <v>7</v>
      </c>
      <c r="F4729">
        <v>1179</v>
      </c>
      <c r="G4729">
        <v>758</v>
      </c>
      <c r="H4729">
        <v>8</v>
      </c>
      <c r="I4729">
        <v>6064</v>
      </c>
      <c r="J4729">
        <v>7243</v>
      </c>
      <c r="K4729">
        <v>6078</v>
      </c>
      <c r="L4729">
        <v>-1165</v>
      </c>
      <c r="M4729">
        <f t="array" ref="M4729">SUM(IF(E$2:E4729=E4729,IF(B$2:B4729=B4729,IF(C$2:C4729=C4729,L$2:L4729))))</f>
        <v>-862</v>
      </c>
    </row>
    <row r="4730" spans="1:13" x14ac:dyDescent="0.25">
      <c r="A4730" s="2">
        <v>41072</v>
      </c>
      <c r="B4730">
        <v>2012</v>
      </c>
      <c r="C4730">
        <v>6</v>
      </c>
      <c r="D4730" t="s">
        <v>31</v>
      </c>
      <c r="E4730" t="s">
        <v>13</v>
      </c>
      <c r="F4730">
        <v>1228</v>
      </c>
      <c r="G4730">
        <v>758</v>
      </c>
      <c r="H4730">
        <v>7</v>
      </c>
      <c r="I4730">
        <v>5306</v>
      </c>
      <c r="J4730">
        <v>6534</v>
      </c>
      <c r="K4730">
        <v>7577</v>
      </c>
      <c r="L4730">
        <v>1043</v>
      </c>
      <c r="M4730">
        <f t="array" ref="M4730">SUM(IF(E$2:E4730=E4730,IF(B$2:B4730=B4730,IF(C$2:C4730=C4730,L$2:L4730))))</f>
        <v>1043</v>
      </c>
    </row>
    <row r="4731" spans="1:13" x14ac:dyDescent="0.25">
      <c r="A4731" s="2">
        <v>41072</v>
      </c>
      <c r="B4731">
        <v>2012</v>
      </c>
      <c r="C4731">
        <v>6</v>
      </c>
      <c r="D4731" t="s">
        <v>31</v>
      </c>
      <c r="E4731" t="s">
        <v>10</v>
      </c>
      <c r="F4731">
        <v>628</v>
      </c>
      <c r="G4731">
        <v>758</v>
      </c>
      <c r="H4731">
        <v>10</v>
      </c>
      <c r="I4731">
        <v>7580</v>
      </c>
      <c r="J4731">
        <v>8208</v>
      </c>
      <c r="K4731">
        <v>9659</v>
      </c>
      <c r="L4731">
        <v>1451</v>
      </c>
      <c r="M4731">
        <f t="array" ref="M4731">SUM(IF(E$2:E4731=E4731,IF(B$2:B4731=B4731,IF(C$2:C4731=C4731,L$2:L4731))))</f>
        <v>11192</v>
      </c>
    </row>
    <row r="4732" spans="1:13" x14ac:dyDescent="0.25">
      <c r="A4732" s="2">
        <v>41073</v>
      </c>
      <c r="B4732">
        <v>2012</v>
      </c>
      <c r="C4732">
        <v>6</v>
      </c>
      <c r="D4732" t="s">
        <v>32</v>
      </c>
      <c r="E4732" t="s">
        <v>12</v>
      </c>
      <c r="F4732">
        <v>785</v>
      </c>
      <c r="G4732">
        <v>758</v>
      </c>
      <c r="H4732">
        <v>7</v>
      </c>
      <c r="I4732">
        <v>5306</v>
      </c>
      <c r="J4732">
        <v>6091</v>
      </c>
      <c r="K4732">
        <v>5387</v>
      </c>
      <c r="L4732">
        <v>-704</v>
      </c>
      <c r="M4732">
        <f t="array" ref="M4732">SUM(IF(E$2:E4732=E4732,IF(B$2:B4732=B4732,IF(C$2:C4732=C4732,L$2:L4732))))</f>
        <v>-1231</v>
      </c>
    </row>
    <row r="4733" spans="1:13" x14ac:dyDescent="0.25">
      <c r="A4733" s="2">
        <v>41074</v>
      </c>
      <c r="B4733">
        <v>2012</v>
      </c>
      <c r="C4733">
        <v>6</v>
      </c>
      <c r="D4733" t="s">
        <v>33</v>
      </c>
      <c r="E4733" t="s">
        <v>12</v>
      </c>
      <c r="F4733">
        <v>785</v>
      </c>
      <c r="G4733">
        <v>521</v>
      </c>
      <c r="H4733">
        <v>9</v>
      </c>
      <c r="I4733">
        <v>4689</v>
      </c>
      <c r="J4733">
        <v>5474</v>
      </c>
      <c r="K4733">
        <v>6450</v>
      </c>
      <c r="L4733">
        <v>976</v>
      </c>
      <c r="M4733">
        <f t="array" ref="M4733">SUM(IF(E$2:E4733=E4733,IF(B$2:B4733=B4733,IF(C$2:C4733=C4733,L$2:L4733))))</f>
        <v>-255</v>
      </c>
    </row>
    <row r="4734" spans="1:13" x14ac:dyDescent="0.25">
      <c r="A4734" s="2">
        <v>41074</v>
      </c>
      <c r="B4734">
        <v>2012</v>
      </c>
      <c r="C4734">
        <v>6</v>
      </c>
      <c r="D4734" t="s">
        <v>33</v>
      </c>
      <c r="E4734" t="s">
        <v>13</v>
      </c>
      <c r="F4734">
        <v>1228</v>
      </c>
      <c r="G4734">
        <v>521</v>
      </c>
      <c r="H4734">
        <v>2</v>
      </c>
      <c r="I4734">
        <v>1042</v>
      </c>
      <c r="J4734">
        <v>2270</v>
      </c>
      <c r="K4734">
        <v>2010</v>
      </c>
      <c r="L4734">
        <v>-260</v>
      </c>
      <c r="M4734">
        <f t="array" ref="M4734">SUM(IF(E$2:E4734=E4734,IF(B$2:B4734=B4734,IF(C$2:C4734=C4734,L$2:L4734))))</f>
        <v>783</v>
      </c>
    </row>
    <row r="4735" spans="1:13" x14ac:dyDescent="0.25">
      <c r="A4735" s="2">
        <v>41075</v>
      </c>
      <c r="B4735">
        <v>2012</v>
      </c>
      <c r="C4735">
        <v>6</v>
      </c>
      <c r="D4735" t="s">
        <v>34</v>
      </c>
      <c r="E4735" t="s">
        <v>10</v>
      </c>
      <c r="F4735">
        <v>628</v>
      </c>
      <c r="G4735">
        <v>558</v>
      </c>
      <c r="H4735">
        <v>5</v>
      </c>
      <c r="I4735">
        <v>2790</v>
      </c>
      <c r="J4735">
        <v>3418</v>
      </c>
      <c r="K4735">
        <v>4029</v>
      </c>
      <c r="L4735">
        <v>611</v>
      </c>
      <c r="M4735">
        <f t="array" ref="M4735">SUM(IF(E$2:E4735=E4735,IF(B$2:B4735=B4735,IF(C$2:C4735=C4735,L$2:L4735))))</f>
        <v>11803</v>
      </c>
    </row>
    <row r="4736" spans="1:13" x14ac:dyDescent="0.25">
      <c r="A4736" s="2">
        <v>41076</v>
      </c>
      <c r="B4736">
        <v>2012</v>
      </c>
      <c r="C4736">
        <v>6</v>
      </c>
      <c r="D4736" t="s">
        <v>35</v>
      </c>
      <c r="E4736" t="s">
        <v>12</v>
      </c>
      <c r="F4736">
        <v>785</v>
      </c>
      <c r="G4736">
        <v>669</v>
      </c>
      <c r="H4736">
        <v>8</v>
      </c>
      <c r="I4736">
        <v>5352</v>
      </c>
      <c r="J4736">
        <v>6137</v>
      </c>
      <c r="K4736">
        <v>5399</v>
      </c>
      <c r="L4736">
        <v>-738</v>
      </c>
      <c r="M4736">
        <f t="array" ref="M4736">SUM(IF(E$2:E4736=E4736,IF(B$2:B4736=B4736,IF(C$2:C4736=C4736,L$2:L4736))))</f>
        <v>-993</v>
      </c>
    </row>
    <row r="4737" spans="1:13" x14ac:dyDescent="0.25">
      <c r="A4737" s="2">
        <v>41076</v>
      </c>
      <c r="B4737">
        <v>2012</v>
      </c>
      <c r="C4737">
        <v>6</v>
      </c>
      <c r="D4737" t="s">
        <v>35</v>
      </c>
      <c r="E4737" t="s">
        <v>10</v>
      </c>
      <c r="F4737">
        <v>628</v>
      </c>
      <c r="G4737">
        <v>669</v>
      </c>
      <c r="H4737">
        <v>4</v>
      </c>
      <c r="I4737">
        <v>2676</v>
      </c>
      <c r="J4737">
        <v>3304</v>
      </c>
      <c r="K4737">
        <v>3576</v>
      </c>
      <c r="L4737">
        <v>272</v>
      </c>
      <c r="M4737">
        <f t="array" ref="M4737">SUM(IF(E$2:E4737=E4737,IF(B$2:B4737=B4737,IF(C$2:C4737=C4737,L$2:L4737))))</f>
        <v>12075</v>
      </c>
    </row>
    <row r="4738" spans="1:13" x14ac:dyDescent="0.25">
      <c r="A4738" s="2">
        <v>41078</v>
      </c>
      <c r="B4738">
        <v>2012</v>
      </c>
      <c r="C4738">
        <v>6</v>
      </c>
      <c r="D4738" t="s">
        <v>30</v>
      </c>
      <c r="E4738" t="s">
        <v>13</v>
      </c>
      <c r="F4738">
        <v>1228</v>
      </c>
      <c r="G4738">
        <v>558</v>
      </c>
      <c r="H4738">
        <v>8</v>
      </c>
      <c r="I4738">
        <v>4464</v>
      </c>
      <c r="J4738">
        <v>5692</v>
      </c>
      <c r="K4738">
        <v>6208</v>
      </c>
      <c r="L4738">
        <v>516</v>
      </c>
      <c r="M4738">
        <f t="array" ref="M4738">SUM(IF(E$2:E4738=E4738,IF(B$2:B4738=B4738,IF(C$2:C4738=C4738,L$2:L4738))))</f>
        <v>1299</v>
      </c>
    </row>
    <row r="4739" spans="1:13" x14ac:dyDescent="0.25">
      <c r="A4739" s="2">
        <v>41078</v>
      </c>
      <c r="B4739">
        <v>2012</v>
      </c>
      <c r="C4739">
        <v>6</v>
      </c>
      <c r="D4739" t="s">
        <v>30</v>
      </c>
      <c r="E4739" t="s">
        <v>12</v>
      </c>
      <c r="F4739">
        <v>785</v>
      </c>
      <c r="G4739">
        <v>558</v>
      </c>
      <c r="H4739">
        <v>4</v>
      </c>
      <c r="I4739">
        <v>2232</v>
      </c>
      <c r="J4739">
        <v>3017</v>
      </c>
      <c r="K4739">
        <v>2756</v>
      </c>
      <c r="L4739">
        <v>-261</v>
      </c>
      <c r="M4739">
        <f t="array" ref="M4739">SUM(IF(E$2:E4739=E4739,IF(B$2:B4739=B4739,IF(C$2:C4739=C4739,L$2:L4739))))</f>
        <v>-1254</v>
      </c>
    </row>
    <row r="4740" spans="1:13" x14ac:dyDescent="0.25">
      <c r="A4740" s="2">
        <v>41079</v>
      </c>
      <c r="B4740">
        <v>2012</v>
      </c>
      <c r="C4740">
        <v>6</v>
      </c>
      <c r="D4740" t="s">
        <v>31</v>
      </c>
      <c r="E4740" t="s">
        <v>7</v>
      </c>
      <c r="F4740">
        <v>1179</v>
      </c>
      <c r="G4740">
        <v>758</v>
      </c>
      <c r="H4740">
        <v>7</v>
      </c>
      <c r="I4740">
        <v>5306</v>
      </c>
      <c r="J4740">
        <v>6485</v>
      </c>
      <c r="K4740">
        <v>6518</v>
      </c>
      <c r="L4740">
        <v>33</v>
      </c>
      <c r="M4740">
        <f t="array" ref="M4740">SUM(IF(E$2:E4740=E4740,IF(B$2:B4740=B4740,IF(C$2:C4740=C4740,L$2:L4740))))</f>
        <v>-829</v>
      </c>
    </row>
    <row r="4741" spans="1:13" x14ac:dyDescent="0.25">
      <c r="A4741" s="2">
        <v>41079</v>
      </c>
      <c r="B4741">
        <v>2012</v>
      </c>
      <c r="C4741">
        <v>6</v>
      </c>
      <c r="D4741" t="s">
        <v>31</v>
      </c>
      <c r="E4741" t="s">
        <v>12</v>
      </c>
      <c r="F4741">
        <v>785</v>
      </c>
      <c r="G4741">
        <v>758</v>
      </c>
      <c r="H4741">
        <v>7</v>
      </c>
      <c r="I4741">
        <v>5306</v>
      </c>
      <c r="J4741">
        <v>6091</v>
      </c>
      <c r="K4741">
        <v>6257</v>
      </c>
      <c r="L4741">
        <v>166</v>
      </c>
      <c r="M4741">
        <f t="array" ref="M4741">SUM(IF(E$2:E4741=E4741,IF(B$2:B4741=B4741,IF(C$2:C4741=C4741,L$2:L4741))))</f>
        <v>-1088</v>
      </c>
    </row>
    <row r="4742" spans="1:13" x14ac:dyDescent="0.25">
      <c r="A4742" s="2">
        <v>41080</v>
      </c>
      <c r="B4742">
        <v>2012</v>
      </c>
      <c r="C4742">
        <v>6</v>
      </c>
      <c r="D4742" t="s">
        <v>32</v>
      </c>
      <c r="E4742" t="s">
        <v>12</v>
      </c>
      <c r="F4742">
        <v>785</v>
      </c>
      <c r="G4742">
        <v>758</v>
      </c>
      <c r="H4742">
        <v>4</v>
      </c>
      <c r="I4742">
        <v>3032</v>
      </c>
      <c r="J4742">
        <v>3817</v>
      </c>
      <c r="K4742">
        <v>3327</v>
      </c>
      <c r="L4742">
        <v>-490</v>
      </c>
      <c r="M4742">
        <f t="array" ref="M4742">SUM(IF(E$2:E4742=E4742,IF(B$2:B4742=B4742,IF(C$2:C4742=C4742,L$2:L4742))))</f>
        <v>-1578</v>
      </c>
    </row>
    <row r="4743" spans="1:13" x14ac:dyDescent="0.25">
      <c r="A4743" s="2">
        <v>41082</v>
      </c>
      <c r="B4743">
        <v>2012</v>
      </c>
      <c r="C4743">
        <v>6</v>
      </c>
      <c r="D4743" t="s">
        <v>34</v>
      </c>
      <c r="E4743" t="s">
        <v>13</v>
      </c>
      <c r="F4743">
        <v>1228</v>
      </c>
      <c r="G4743">
        <v>558</v>
      </c>
      <c r="H4743">
        <v>2</v>
      </c>
      <c r="I4743">
        <v>1116</v>
      </c>
      <c r="J4743">
        <v>2344</v>
      </c>
      <c r="K4743">
        <v>1996</v>
      </c>
      <c r="L4743">
        <v>-348</v>
      </c>
      <c r="M4743">
        <f t="array" ref="M4743">SUM(IF(E$2:E4743=E4743,IF(B$2:B4743=B4743,IF(C$2:C4743=C4743,L$2:L4743))))</f>
        <v>951</v>
      </c>
    </row>
    <row r="4744" spans="1:13" x14ac:dyDescent="0.25">
      <c r="A4744" s="2">
        <v>41082</v>
      </c>
      <c r="B4744">
        <v>2012</v>
      </c>
      <c r="C4744">
        <v>6</v>
      </c>
      <c r="D4744" t="s">
        <v>34</v>
      </c>
      <c r="E4744" t="s">
        <v>10</v>
      </c>
      <c r="F4744">
        <v>628</v>
      </c>
      <c r="G4744">
        <v>558</v>
      </c>
      <c r="H4744">
        <v>7</v>
      </c>
      <c r="I4744">
        <v>3906</v>
      </c>
      <c r="J4744">
        <v>4534</v>
      </c>
      <c r="K4744">
        <v>5190</v>
      </c>
      <c r="L4744">
        <v>656</v>
      </c>
      <c r="M4744">
        <f t="array" ref="M4744">SUM(IF(E$2:E4744=E4744,IF(B$2:B4744=B4744,IF(C$2:C4744=C4744,L$2:L4744))))</f>
        <v>12731</v>
      </c>
    </row>
    <row r="4745" spans="1:13" x14ac:dyDescent="0.25">
      <c r="A4745" s="2">
        <v>41082</v>
      </c>
      <c r="B4745">
        <v>2012</v>
      </c>
      <c r="C4745">
        <v>6</v>
      </c>
      <c r="D4745" t="s">
        <v>34</v>
      </c>
      <c r="E4745" t="s">
        <v>12</v>
      </c>
      <c r="F4745">
        <v>785</v>
      </c>
      <c r="G4745">
        <v>558</v>
      </c>
      <c r="H4745">
        <v>8</v>
      </c>
      <c r="I4745">
        <v>4464</v>
      </c>
      <c r="J4745">
        <v>5249</v>
      </c>
      <c r="K4745">
        <v>16810</v>
      </c>
      <c r="L4745">
        <v>11561</v>
      </c>
      <c r="M4745">
        <f t="array" ref="M4745">SUM(IF(E$2:E4745=E4745,IF(B$2:B4745=B4745,IF(C$2:C4745=C4745,L$2:L4745))))</f>
        <v>9983</v>
      </c>
    </row>
    <row r="4746" spans="1:13" x14ac:dyDescent="0.25">
      <c r="A4746" s="2">
        <v>41084</v>
      </c>
      <c r="B4746">
        <v>2012</v>
      </c>
      <c r="C4746">
        <v>6</v>
      </c>
      <c r="D4746" t="s">
        <v>36</v>
      </c>
      <c r="E4746" t="s">
        <v>12</v>
      </c>
      <c r="F4746">
        <v>785</v>
      </c>
      <c r="G4746">
        <v>521</v>
      </c>
      <c r="H4746">
        <v>7</v>
      </c>
      <c r="I4746">
        <v>3647</v>
      </c>
      <c r="J4746">
        <v>4432</v>
      </c>
      <c r="K4746">
        <v>3869</v>
      </c>
      <c r="L4746">
        <v>-563</v>
      </c>
      <c r="M4746">
        <f t="array" ref="M4746">SUM(IF(E$2:E4746=E4746,IF(B$2:B4746=B4746,IF(C$2:C4746=C4746,L$2:L4746))))</f>
        <v>9420</v>
      </c>
    </row>
    <row r="4747" spans="1:13" x14ac:dyDescent="0.25">
      <c r="A4747" s="2">
        <v>41085</v>
      </c>
      <c r="B4747">
        <v>2012</v>
      </c>
      <c r="C4747">
        <v>6</v>
      </c>
      <c r="D4747" t="s">
        <v>30</v>
      </c>
      <c r="E4747" t="s">
        <v>10</v>
      </c>
      <c r="F4747">
        <v>628</v>
      </c>
      <c r="G4747">
        <v>558</v>
      </c>
      <c r="H4747">
        <v>7</v>
      </c>
      <c r="I4747">
        <v>3906</v>
      </c>
      <c r="J4747">
        <v>4534</v>
      </c>
      <c r="K4747">
        <v>4162</v>
      </c>
      <c r="L4747">
        <v>-372</v>
      </c>
      <c r="M4747">
        <f t="array" ref="M4747">SUM(IF(E$2:E4747=E4747,IF(B$2:B4747=B4747,IF(C$2:C4747=C4747,L$2:L4747))))</f>
        <v>12359</v>
      </c>
    </row>
    <row r="4748" spans="1:13" x14ac:dyDescent="0.25">
      <c r="A4748" s="2">
        <v>41086</v>
      </c>
      <c r="B4748">
        <v>2012</v>
      </c>
      <c r="C4748">
        <v>6</v>
      </c>
      <c r="D4748" t="s">
        <v>31</v>
      </c>
      <c r="E4748" t="s">
        <v>10</v>
      </c>
      <c r="F4748">
        <v>628</v>
      </c>
      <c r="G4748">
        <v>758</v>
      </c>
      <c r="H4748">
        <v>4</v>
      </c>
      <c r="I4748">
        <v>3032</v>
      </c>
      <c r="J4748">
        <v>3660</v>
      </c>
      <c r="K4748">
        <v>4365</v>
      </c>
      <c r="L4748">
        <v>705</v>
      </c>
      <c r="M4748">
        <f t="array" ref="M4748">SUM(IF(E$2:E4748=E4748,IF(B$2:B4748=B4748,IF(C$2:C4748=C4748,L$2:L4748))))</f>
        <v>13064</v>
      </c>
    </row>
    <row r="4749" spans="1:13" x14ac:dyDescent="0.25">
      <c r="A4749" s="2">
        <v>41086</v>
      </c>
      <c r="B4749">
        <v>2012</v>
      </c>
      <c r="C4749">
        <v>6</v>
      </c>
      <c r="D4749" t="s">
        <v>31</v>
      </c>
      <c r="E4749" t="s">
        <v>9</v>
      </c>
      <c r="F4749">
        <v>788</v>
      </c>
      <c r="G4749">
        <v>758</v>
      </c>
      <c r="H4749">
        <v>10</v>
      </c>
      <c r="I4749">
        <v>7580</v>
      </c>
      <c r="J4749">
        <v>8368</v>
      </c>
      <c r="K4749">
        <v>9929</v>
      </c>
      <c r="L4749">
        <v>1561</v>
      </c>
      <c r="M4749">
        <f t="array" ref="M4749">SUM(IF(E$2:E4749=E4749,IF(B$2:B4749=B4749,IF(C$2:C4749=C4749,L$2:L4749))))</f>
        <v>1561</v>
      </c>
    </row>
    <row r="4750" spans="1:13" x14ac:dyDescent="0.25">
      <c r="A4750" s="2">
        <v>41087</v>
      </c>
      <c r="B4750">
        <v>2012</v>
      </c>
      <c r="C4750">
        <v>6</v>
      </c>
      <c r="D4750" t="s">
        <v>32</v>
      </c>
      <c r="E4750" t="s">
        <v>10</v>
      </c>
      <c r="F4750">
        <v>628</v>
      </c>
      <c r="G4750">
        <v>758</v>
      </c>
      <c r="H4750">
        <v>4</v>
      </c>
      <c r="I4750">
        <v>3032</v>
      </c>
      <c r="J4750">
        <v>3660</v>
      </c>
      <c r="K4750">
        <v>2934</v>
      </c>
      <c r="L4750">
        <v>-726</v>
      </c>
      <c r="M4750">
        <f t="array" ref="M4750">SUM(IF(E$2:E4750=E4750,IF(B$2:B4750=B4750,IF(C$2:C4750=C4750,L$2:L4750))))</f>
        <v>12338</v>
      </c>
    </row>
    <row r="4751" spans="1:13" x14ac:dyDescent="0.25">
      <c r="A4751" s="2">
        <v>41088</v>
      </c>
      <c r="B4751">
        <v>2012</v>
      </c>
      <c r="C4751">
        <v>6</v>
      </c>
      <c r="D4751" t="s">
        <v>33</v>
      </c>
      <c r="E4751" t="s">
        <v>10</v>
      </c>
      <c r="F4751">
        <v>628</v>
      </c>
      <c r="G4751">
        <v>521</v>
      </c>
      <c r="H4751">
        <v>8</v>
      </c>
      <c r="I4751">
        <v>4168</v>
      </c>
      <c r="J4751">
        <v>4796</v>
      </c>
      <c r="K4751">
        <v>11187</v>
      </c>
      <c r="L4751">
        <v>6391</v>
      </c>
      <c r="M4751">
        <f t="array" ref="M4751">SUM(IF(E$2:E4751=E4751,IF(B$2:B4751=B4751,IF(C$2:C4751=C4751,L$2:L4751))))</f>
        <v>18729</v>
      </c>
    </row>
    <row r="4752" spans="1:13" x14ac:dyDescent="0.25">
      <c r="A4752" s="2">
        <v>41088</v>
      </c>
      <c r="B4752">
        <v>2012</v>
      </c>
      <c r="C4752">
        <v>6</v>
      </c>
      <c r="D4752" t="s">
        <v>33</v>
      </c>
      <c r="E4752" t="s">
        <v>12</v>
      </c>
      <c r="F4752">
        <v>785</v>
      </c>
      <c r="G4752">
        <v>521</v>
      </c>
      <c r="H4752">
        <v>3</v>
      </c>
      <c r="I4752">
        <v>1563</v>
      </c>
      <c r="J4752">
        <v>2348</v>
      </c>
      <c r="K4752">
        <v>6656</v>
      </c>
      <c r="L4752">
        <v>4308</v>
      </c>
      <c r="M4752">
        <f t="array" ref="M4752">SUM(IF(E$2:E4752=E4752,IF(B$2:B4752=B4752,IF(C$2:C4752=C4752,L$2:L4752))))</f>
        <v>13728</v>
      </c>
    </row>
    <row r="4753" spans="1:13" x14ac:dyDescent="0.25">
      <c r="A4753" s="2">
        <v>41089</v>
      </c>
      <c r="B4753">
        <v>2012</v>
      </c>
      <c r="C4753">
        <v>6</v>
      </c>
      <c r="D4753" t="s">
        <v>34</v>
      </c>
      <c r="E4753" t="s">
        <v>7</v>
      </c>
      <c r="F4753">
        <v>1179</v>
      </c>
      <c r="G4753">
        <v>558</v>
      </c>
      <c r="H4753">
        <v>5</v>
      </c>
      <c r="I4753">
        <v>2790</v>
      </c>
      <c r="J4753">
        <v>3969</v>
      </c>
      <c r="K4753">
        <v>4622</v>
      </c>
      <c r="L4753">
        <v>653</v>
      </c>
      <c r="M4753">
        <f t="array" ref="M4753">SUM(IF(E$2:E4753=E4753,IF(B$2:B4753=B4753,IF(C$2:C4753=C4753,L$2:L4753))))</f>
        <v>-176</v>
      </c>
    </row>
    <row r="4754" spans="1:13" x14ac:dyDescent="0.25">
      <c r="A4754" s="2">
        <v>41090</v>
      </c>
      <c r="B4754">
        <v>2012</v>
      </c>
      <c r="C4754">
        <v>6</v>
      </c>
      <c r="D4754" t="s">
        <v>35</v>
      </c>
      <c r="E4754" t="s">
        <v>10</v>
      </c>
      <c r="F4754">
        <v>628</v>
      </c>
      <c r="G4754">
        <v>669</v>
      </c>
      <c r="H4754">
        <v>7</v>
      </c>
      <c r="I4754">
        <v>4683</v>
      </c>
      <c r="J4754">
        <v>5311</v>
      </c>
      <c r="K4754">
        <v>4832</v>
      </c>
      <c r="L4754">
        <v>-479</v>
      </c>
      <c r="M4754">
        <f t="array" ref="M4754">SUM(IF(E$2:E4754=E4754,IF(B$2:B4754=B4754,IF(C$2:C4754=C4754,L$2:L4754))))</f>
        <v>18250</v>
      </c>
    </row>
    <row r="4755" spans="1:13" x14ac:dyDescent="0.25">
      <c r="A4755" s="2">
        <v>41091</v>
      </c>
      <c r="B4755">
        <v>2012</v>
      </c>
      <c r="C4755">
        <v>7</v>
      </c>
      <c r="D4755" t="s">
        <v>36</v>
      </c>
      <c r="E4755" t="s">
        <v>12</v>
      </c>
      <c r="F4755">
        <v>785</v>
      </c>
      <c r="G4755">
        <v>521</v>
      </c>
      <c r="H4755">
        <v>5</v>
      </c>
      <c r="I4755">
        <v>2605</v>
      </c>
      <c r="J4755">
        <v>3390</v>
      </c>
      <c r="K4755">
        <v>2963</v>
      </c>
      <c r="L4755">
        <v>-427</v>
      </c>
      <c r="M4755">
        <f t="array" ref="M4755">SUM(IF(E$2:E4755=E4755,IF(B$2:B4755=B4755,IF(C$2:C4755=C4755,L$2:L4755))))</f>
        <v>-427</v>
      </c>
    </row>
    <row r="4756" spans="1:13" x14ac:dyDescent="0.25">
      <c r="A4756" s="2">
        <v>41091</v>
      </c>
      <c r="B4756">
        <v>2012</v>
      </c>
      <c r="C4756">
        <v>7</v>
      </c>
      <c r="D4756" t="s">
        <v>36</v>
      </c>
      <c r="E4756" t="s">
        <v>10</v>
      </c>
      <c r="F4756">
        <v>628</v>
      </c>
      <c r="G4756">
        <v>521</v>
      </c>
      <c r="H4756">
        <v>10</v>
      </c>
      <c r="I4756">
        <v>5210</v>
      </c>
      <c r="J4756">
        <v>5838</v>
      </c>
      <c r="K4756">
        <v>5299</v>
      </c>
      <c r="L4756">
        <v>-539</v>
      </c>
      <c r="M4756">
        <f t="array" ref="M4756">SUM(IF(E$2:E4756=E4756,IF(B$2:B4756=B4756,IF(C$2:C4756=C4756,L$2:L4756))))</f>
        <v>-539</v>
      </c>
    </row>
    <row r="4757" spans="1:13" x14ac:dyDescent="0.25">
      <c r="A4757" s="2">
        <v>41092</v>
      </c>
      <c r="B4757">
        <v>2012</v>
      </c>
      <c r="C4757">
        <v>7</v>
      </c>
      <c r="D4757" t="s">
        <v>30</v>
      </c>
      <c r="E4757" t="s">
        <v>12</v>
      </c>
      <c r="F4757">
        <v>785</v>
      </c>
      <c r="G4757">
        <v>558</v>
      </c>
      <c r="H4757">
        <v>3</v>
      </c>
      <c r="I4757">
        <v>1674</v>
      </c>
      <c r="J4757">
        <v>2459</v>
      </c>
      <c r="K4757">
        <v>2096</v>
      </c>
      <c r="L4757">
        <v>-363</v>
      </c>
      <c r="M4757">
        <f t="array" ref="M4757">SUM(IF(E$2:E4757=E4757,IF(B$2:B4757=B4757,IF(C$2:C4757=C4757,L$2:L4757))))</f>
        <v>-790</v>
      </c>
    </row>
    <row r="4758" spans="1:13" x14ac:dyDescent="0.25">
      <c r="A4758" s="2">
        <v>41092</v>
      </c>
      <c r="B4758">
        <v>2012</v>
      </c>
      <c r="C4758">
        <v>7</v>
      </c>
      <c r="D4758" t="s">
        <v>30</v>
      </c>
      <c r="E4758" t="s">
        <v>10</v>
      </c>
      <c r="F4758">
        <v>628</v>
      </c>
      <c r="G4758">
        <v>558</v>
      </c>
      <c r="H4758">
        <v>6</v>
      </c>
      <c r="I4758">
        <v>3348</v>
      </c>
      <c r="J4758">
        <v>3976</v>
      </c>
      <c r="K4758">
        <v>4487</v>
      </c>
      <c r="L4758">
        <v>511</v>
      </c>
      <c r="M4758">
        <f t="array" ref="M4758">SUM(IF(E$2:E4758=E4758,IF(B$2:B4758=B4758,IF(C$2:C4758=C4758,L$2:L4758))))</f>
        <v>-28</v>
      </c>
    </row>
    <row r="4759" spans="1:13" x14ac:dyDescent="0.25">
      <c r="A4759" s="2">
        <v>41093</v>
      </c>
      <c r="B4759">
        <v>2012</v>
      </c>
      <c r="C4759">
        <v>7</v>
      </c>
      <c r="D4759" t="s">
        <v>31</v>
      </c>
      <c r="E4759" t="s">
        <v>10</v>
      </c>
      <c r="F4759">
        <v>628</v>
      </c>
      <c r="G4759">
        <v>758</v>
      </c>
      <c r="H4759">
        <v>2</v>
      </c>
      <c r="I4759">
        <v>1516</v>
      </c>
      <c r="J4759">
        <v>2144</v>
      </c>
      <c r="K4759">
        <v>2447</v>
      </c>
      <c r="L4759">
        <v>303</v>
      </c>
      <c r="M4759">
        <f t="array" ref="M4759">SUM(IF(E$2:E4759=E4759,IF(B$2:B4759=B4759,IF(C$2:C4759=C4759,L$2:L4759))))</f>
        <v>275</v>
      </c>
    </row>
    <row r="4760" spans="1:13" x14ac:dyDescent="0.25">
      <c r="A4760" s="2">
        <v>41096</v>
      </c>
      <c r="B4760">
        <v>2012</v>
      </c>
      <c r="C4760">
        <v>7</v>
      </c>
      <c r="D4760" t="s">
        <v>34</v>
      </c>
      <c r="E4760" t="s">
        <v>12</v>
      </c>
      <c r="F4760">
        <v>785</v>
      </c>
      <c r="G4760">
        <v>558</v>
      </c>
      <c r="H4760">
        <v>5</v>
      </c>
      <c r="I4760">
        <v>2790</v>
      </c>
      <c r="J4760">
        <v>3575</v>
      </c>
      <c r="K4760">
        <v>7666</v>
      </c>
      <c r="L4760">
        <v>4091</v>
      </c>
      <c r="M4760">
        <f t="array" ref="M4760">SUM(IF(E$2:E4760=E4760,IF(B$2:B4760=B4760,IF(C$2:C4760=C4760,L$2:L4760))))</f>
        <v>3301</v>
      </c>
    </row>
    <row r="4761" spans="1:13" x14ac:dyDescent="0.25">
      <c r="A4761" s="2">
        <v>41096</v>
      </c>
      <c r="B4761">
        <v>2012</v>
      </c>
      <c r="C4761">
        <v>7</v>
      </c>
      <c r="D4761" t="s">
        <v>34</v>
      </c>
      <c r="E4761" t="s">
        <v>10</v>
      </c>
      <c r="F4761">
        <v>628</v>
      </c>
      <c r="G4761">
        <v>558</v>
      </c>
      <c r="H4761">
        <v>6</v>
      </c>
      <c r="I4761">
        <v>3348</v>
      </c>
      <c r="J4761">
        <v>3976</v>
      </c>
      <c r="K4761">
        <v>4398</v>
      </c>
      <c r="L4761">
        <v>422</v>
      </c>
      <c r="M4761">
        <f t="array" ref="M4761">SUM(IF(E$2:E4761=E4761,IF(B$2:B4761=B4761,IF(C$2:C4761=C4761,L$2:L4761))))</f>
        <v>697</v>
      </c>
    </row>
    <row r="4762" spans="1:13" x14ac:dyDescent="0.25">
      <c r="A4762" s="2">
        <v>41097</v>
      </c>
      <c r="B4762">
        <v>2012</v>
      </c>
      <c r="C4762">
        <v>7</v>
      </c>
      <c r="D4762" t="s">
        <v>35</v>
      </c>
      <c r="E4762" t="s">
        <v>12</v>
      </c>
      <c r="F4762">
        <v>785</v>
      </c>
      <c r="G4762">
        <v>669</v>
      </c>
      <c r="H4762">
        <v>1</v>
      </c>
      <c r="I4762">
        <v>669</v>
      </c>
      <c r="J4762">
        <v>1454</v>
      </c>
      <c r="K4762">
        <v>1393</v>
      </c>
      <c r="L4762">
        <v>-61</v>
      </c>
      <c r="M4762">
        <f t="array" ref="M4762">SUM(IF(E$2:E4762=E4762,IF(B$2:B4762=B4762,IF(C$2:C4762=C4762,L$2:L4762))))</f>
        <v>3240</v>
      </c>
    </row>
    <row r="4763" spans="1:13" x14ac:dyDescent="0.25">
      <c r="A4763" s="2">
        <v>41097</v>
      </c>
      <c r="B4763">
        <v>2012</v>
      </c>
      <c r="C4763">
        <v>7</v>
      </c>
      <c r="D4763" t="s">
        <v>35</v>
      </c>
      <c r="E4763" t="s">
        <v>10</v>
      </c>
      <c r="F4763">
        <v>628</v>
      </c>
      <c r="G4763">
        <v>669</v>
      </c>
      <c r="H4763">
        <v>9</v>
      </c>
      <c r="I4763">
        <v>6021</v>
      </c>
      <c r="J4763">
        <v>6649</v>
      </c>
      <c r="K4763">
        <v>5828</v>
      </c>
      <c r="L4763">
        <v>-821</v>
      </c>
      <c r="M4763">
        <f t="array" ref="M4763">SUM(IF(E$2:E4763=E4763,IF(B$2:B4763=B4763,IF(C$2:C4763=C4763,L$2:L4763))))</f>
        <v>-124</v>
      </c>
    </row>
    <row r="4764" spans="1:13" x14ac:dyDescent="0.25">
      <c r="A4764" s="2">
        <v>41098</v>
      </c>
      <c r="B4764">
        <v>2012</v>
      </c>
      <c r="C4764">
        <v>7</v>
      </c>
      <c r="D4764" t="s">
        <v>36</v>
      </c>
      <c r="E4764" t="s">
        <v>10</v>
      </c>
      <c r="F4764">
        <v>628</v>
      </c>
      <c r="G4764">
        <v>521</v>
      </c>
      <c r="H4764">
        <v>8</v>
      </c>
      <c r="I4764">
        <v>4168</v>
      </c>
      <c r="J4764">
        <v>4796</v>
      </c>
      <c r="K4764">
        <v>6841</v>
      </c>
      <c r="L4764">
        <v>2045</v>
      </c>
      <c r="M4764">
        <f t="array" ref="M4764">SUM(IF(E$2:E4764=E4764,IF(B$2:B4764=B4764,IF(C$2:C4764=C4764,L$2:L4764))))</f>
        <v>1921</v>
      </c>
    </row>
    <row r="4765" spans="1:13" x14ac:dyDescent="0.25">
      <c r="A4765" s="2">
        <v>41099</v>
      </c>
      <c r="B4765">
        <v>2012</v>
      </c>
      <c r="C4765">
        <v>7</v>
      </c>
      <c r="D4765" t="s">
        <v>30</v>
      </c>
      <c r="E4765" t="s">
        <v>12</v>
      </c>
      <c r="F4765">
        <v>785</v>
      </c>
      <c r="G4765">
        <v>558</v>
      </c>
      <c r="H4765">
        <v>5</v>
      </c>
      <c r="I4765">
        <v>2790</v>
      </c>
      <c r="J4765">
        <v>3575</v>
      </c>
      <c r="K4765">
        <v>3252</v>
      </c>
      <c r="L4765">
        <v>-323</v>
      </c>
      <c r="M4765">
        <f t="array" ref="M4765">SUM(IF(E$2:E4765=E4765,IF(B$2:B4765=B4765,IF(C$2:C4765=C4765,L$2:L4765))))</f>
        <v>2917</v>
      </c>
    </row>
    <row r="4766" spans="1:13" x14ac:dyDescent="0.25">
      <c r="A4766" s="2">
        <v>41102</v>
      </c>
      <c r="B4766">
        <v>2012</v>
      </c>
      <c r="C4766">
        <v>7</v>
      </c>
      <c r="D4766" t="s">
        <v>33</v>
      </c>
      <c r="E4766" t="s">
        <v>12</v>
      </c>
      <c r="F4766">
        <v>785</v>
      </c>
      <c r="G4766">
        <v>521</v>
      </c>
      <c r="H4766">
        <v>8</v>
      </c>
      <c r="I4766">
        <v>4168</v>
      </c>
      <c r="J4766">
        <v>4953</v>
      </c>
      <c r="K4766">
        <v>5202</v>
      </c>
      <c r="L4766">
        <v>249</v>
      </c>
      <c r="M4766">
        <f t="array" ref="M4766">SUM(IF(E$2:E4766=E4766,IF(B$2:B4766=B4766,IF(C$2:C4766=C4766,L$2:L4766))))</f>
        <v>3166</v>
      </c>
    </row>
    <row r="4767" spans="1:13" x14ac:dyDescent="0.25">
      <c r="A4767" s="2">
        <v>41104</v>
      </c>
      <c r="B4767">
        <v>2012</v>
      </c>
      <c r="C4767">
        <v>7</v>
      </c>
      <c r="D4767" t="s">
        <v>35</v>
      </c>
      <c r="E4767" t="s">
        <v>12</v>
      </c>
      <c r="F4767">
        <v>785</v>
      </c>
      <c r="G4767">
        <v>669</v>
      </c>
      <c r="H4767">
        <v>8</v>
      </c>
      <c r="I4767">
        <v>5352</v>
      </c>
      <c r="J4767">
        <v>6137</v>
      </c>
      <c r="K4767">
        <v>6942</v>
      </c>
      <c r="L4767">
        <v>805</v>
      </c>
      <c r="M4767">
        <f t="array" ref="M4767">SUM(IF(E$2:E4767=E4767,IF(B$2:B4767=B4767,IF(C$2:C4767=C4767,L$2:L4767))))</f>
        <v>3971</v>
      </c>
    </row>
    <row r="4768" spans="1:13" x14ac:dyDescent="0.25">
      <c r="A4768" s="2">
        <v>41105</v>
      </c>
      <c r="B4768">
        <v>2012</v>
      </c>
      <c r="C4768">
        <v>7</v>
      </c>
      <c r="D4768" t="s">
        <v>36</v>
      </c>
      <c r="E4768" t="s">
        <v>12</v>
      </c>
      <c r="F4768">
        <v>785</v>
      </c>
      <c r="G4768">
        <v>521</v>
      </c>
      <c r="H4768">
        <v>10</v>
      </c>
      <c r="I4768">
        <v>5210</v>
      </c>
      <c r="J4768">
        <v>5995</v>
      </c>
      <c r="K4768">
        <v>6756</v>
      </c>
      <c r="L4768">
        <v>761</v>
      </c>
      <c r="M4768">
        <f t="array" ref="M4768">SUM(IF(E$2:E4768=E4768,IF(B$2:B4768=B4768,IF(C$2:C4768=C4768,L$2:L4768))))</f>
        <v>4732</v>
      </c>
    </row>
    <row r="4769" spans="1:13" x14ac:dyDescent="0.25">
      <c r="A4769" s="2">
        <v>41107</v>
      </c>
      <c r="B4769">
        <v>2012</v>
      </c>
      <c r="C4769">
        <v>7</v>
      </c>
      <c r="D4769" t="s">
        <v>31</v>
      </c>
      <c r="E4769" t="s">
        <v>12</v>
      </c>
      <c r="F4769">
        <v>785</v>
      </c>
      <c r="G4769">
        <v>758</v>
      </c>
      <c r="H4769">
        <v>1</v>
      </c>
      <c r="I4769">
        <v>758</v>
      </c>
      <c r="J4769">
        <v>1543</v>
      </c>
      <c r="K4769">
        <v>1632</v>
      </c>
      <c r="L4769">
        <v>89</v>
      </c>
      <c r="M4769">
        <f t="array" ref="M4769">SUM(IF(E$2:E4769=E4769,IF(B$2:B4769=B4769,IF(C$2:C4769=C4769,L$2:L4769))))</f>
        <v>4821</v>
      </c>
    </row>
    <row r="4770" spans="1:13" x14ac:dyDescent="0.25">
      <c r="A4770" s="2">
        <v>41107</v>
      </c>
      <c r="B4770">
        <v>2012</v>
      </c>
      <c r="C4770">
        <v>7</v>
      </c>
      <c r="D4770" t="s">
        <v>31</v>
      </c>
      <c r="E4770" t="s">
        <v>11</v>
      </c>
      <c r="F4770">
        <v>743</v>
      </c>
      <c r="G4770">
        <v>758</v>
      </c>
      <c r="H4770">
        <v>5</v>
      </c>
      <c r="I4770">
        <v>3790</v>
      </c>
      <c r="J4770">
        <v>4533</v>
      </c>
      <c r="K4770">
        <v>4338</v>
      </c>
      <c r="L4770">
        <v>-195</v>
      </c>
      <c r="M4770">
        <f t="array" ref="M4770">SUM(IF(E$2:E4770=E4770,IF(B$2:B4770=B4770,IF(C$2:C4770=C4770,L$2:L4770))))</f>
        <v>-195</v>
      </c>
    </row>
    <row r="4771" spans="1:13" x14ac:dyDescent="0.25">
      <c r="A4771" s="2">
        <v>41107</v>
      </c>
      <c r="B4771">
        <v>2012</v>
      </c>
      <c r="C4771">
        <v>7</v>
      </c>
      <c r="D4771" t="s">
        <v>31</v>
      </c>
      <c r="E4771" t="s">
        <v>8</v>
      </c>
      <c r="F4771">
        <v>1077</v>
      </c>
      <c r="G4771">
        <v>758</v>
      </c>
      <c r="H4771">
        <v>1</v>
      </c>
      <c r="I4771">
        <v>758</v>
      </c>
      <c r="J4771">
        <v>1835</v>
      </c>
      <c r="K4771">
        <v>1468</v>
      </c>
      <c r="L4771">
        <v>-367</v>
      </c>
      <c r="M4771">
        <f t="array" ref="M4771">SUM(IF(E$2:E4771=E4771,IF(B$2:B4771=B4771,IF(C$2:C4771=C4771,L$2:L4771))))</f>
        <v>-367</v>
      </c>
    </row>
    <row r="4772" spans="1:13" x14ac:dyDescent="0.25">
      <c r="A4772" s="2">
        <v>41108</v>
      </c>
      <c r="B4772">
        <v>2012</v>
      </c>
      <c r="C4772">
        <v>7</v>
      </c>
      <c r="D4772" t="s">
        <v>32</v>
      </c>
      <c r="E4772" t="s">
        <v>12</v>
      </c>
      <c r="F4772">
        <v>785</v>
      </c>
      <c r="G4772">
        <v>758</v>
      </c>
      <c r="H4772">
        <v>1</v>
      </c>
      <c r="I4772">
        <v>758</v>
      </c>
      <c r="J4772">
        <v>1543</v>
      </c>
      <c r="K4772">
        <v>1756</v>
      </c>
      <c r="L4772">
        <v>213</v>
      </c>
      <c r="M4772">
        <f t="array" ref="M4772">SUM(IF(E$2:E4772=E4772,IF(B$2:B4772=B4772,IF(C$2:C4772=C4772,L$2:L4772))))</f>
        <v>5034</v>
      </c>
    </row>
    <row r="4773" spans="1:13" x14ac:dyDescent="0.25">
      <c r="A4773" s="2">
        <v>41109</v>
      </c>
      <c r="B4773">
        <v>2012</v>
      </c>
      <c r="C4773">
        <v>7</v>
      </c>
      <c r="D4773" t="s">
        <v>33</v>
      </c>
      <c r="E4773" t="s">
        <v>10</v>
      </c>
      <c r="F4773">
        <v>628</v>
      </c>
      <c r="G4773">
        <v>521</v>
      </c>
      <c r="H4773">
        <v>2</v>
      </c>
      <c r="I4773">
        <v>1042</v>
      </c>
      <c r="J4773">
        <v>1670</v>
      </c>
      <c r="K4773">
        <v>2517</v>
      </c>
      <c r="L4773">
        <v>847</v>
      </c>
      <c r="M4773">
        <f t="array" ref="M4773">SUM(IF(E$2:E4773=E4773,IF(B$2:B4773=B4773,IF(C$2:C4773=C4773,L$2:L4773))))</f>
        <v>2768</v>
      </c>
    </row>
    <row r="4774" spans="1:13" x14ac:dyDescent="0.25">
      <c r="A4774" s="2">
        <v>41110</v>
      </c>
      <c r="B4774">
        <v>2012</v>
      </c>
      <c r="C4774">
        <v>7</v>
      </c>
      <c r="D4774" t="s">
        <v>34</v>
      </c>
      <c r="E4774" t="s">
        <v>10</v>
      </c>
      <c r="F4774">
        <v>628</v>
      </c>
      <c r="G4774">
        <v>558</v>
      </c>
      <c r="H4774">
        <v>4</v>
      </c>
      <c r="I4774">
        <v>2232</v>
      </c>
      <c r="J4774">
        <v>2860</v>
      </c>
      <c r="K4774">
        <v>2867</v>
      </c>
      <c r="L4774">
        <v>7</v>
      </c>
      <c r="M4774">
        <f t="array" ref="M4774">SUM(IF(E$2:E4774=E4774,IF(B$2:B4774=B4774,IF(C$2:C4774=C4774,L$2:L4774))))</f>
        <v>2775</v>
      </c>
    </row>
    <row r="4775" spans="1:13" x14ac:dyDescent="0.25">
      <c r="A4775" s="2">
        <v>41111</v>
      </c>
      <c r="B4775">
        <v>2012</v>
      </c>
      <c r="C4775">
        <v>7</v>
      </c>
      <c r="D4775" t="s">
        <v>35</v>
      </c>
      <c r="E4775" t="s">
        <v>12</v>
      </c>
      <c r="F4775">
        <v>785</v>
      </c>
      <c r="G4775">
        <v>669</v>
      </c>
      <c r="H4775">
        <v>6</v>
      </c>
      <c r="I4775">
        <v>4014</v>
      </c>
      <c r="J4775">
        <v>4799</v>
      </c>
      <c r="K4775">
        <v>3936</v>
      </c>
      <c r="L4775">
        <v>-863</v>
      </c>
      <c r="M4775">
        <f t="array" ref="M4775">SUM(IF(E$2:E4775=E4775,IF(B$2:B4775=B4775,IF(C$2:C4775=C4775,L$2:L4775))))</f>
        <v>4171</v>
      </c>
    </row>
    <row r="4776" spans="1:13" x14ac:dyDescent="0.25">
      <c r="A4776" s="2">
        <v>41112</v>
      </c>
      <c r="B4776">
        <v>2012</v>
      </c>
      <c r="C4776">
        <v>7</v>
      </c>
      <c r="D4776" t="s">
        <v>36</v>
      </c>
      <c r="E4776" t="s">
        <v>10</v>
      </c>
      <c r="F4776">
        <v>628</v>
      </c>
      <c r="G4776">
        <v>521</v>
      </c>
      <c r="H4776">
        <v>6</v>
      </c>
      <c r="I4776">
        <v>3126</v>
      </c>
      <c r="J4776">
        <v>3754</v>
      </c>
      <c r="K4776">
        <v>5104</v>
      </c>
      <c r="L4776">
        <v>1350</v>
      </c>
      <c r="M4776">
        <f t="array" ref="M4776">SUM(IF(E$2:E4776=E4776,IF(B$2:B4776=B4776,IF(C$2:C4776=C4776,L$2:L4776))))</f>
        <v>4125</v>
      </c>
    </row>
    <row r="4777" spans="1:13" x14ac:dyDescent="0.25">
      <c r="A4777" s="2">
        <v>41112</v>
      </c>
      <c r="B4777">
        <v>2012</v>
      </c>
      <c r="C4777">
        <v>7</v>
      </c>
      <c r="D4777" t="s">
        <v>36</v>
      </c>
      <c r="E4777" t="s">
        <v>9</v>
      </c>
      <c r="F4777">
        <v>788</v>
      </c>
      <c r="G4777">
        <v>521</v>
      </c>
      <c r="H4777">
        <v>8</v>
      </c>
      <c r="I4777">
        <v>4168</v>
      </c>
      <c r="J4777">
        <v>4956</v>
      </c>
      <c r="K4777">
        <v>24110</v>
      </c>
      <c r="L4777">
        <v>19154</v>
      </c>
      <c r="M4777">
        <f t="array" ref="M4777">SUM(IF(E$2:E4777=E4777,IF(B$2:B4777=B4777,IF(C$2:C4777=C4777,L$2:L4777))))</f>
        <v>19154</v>
      </c>
    </row>
    <row r="4778" spans="1:13" x14ac:dyDescent="0.25">
      <c r="A4778" s="2">
        <v>41112</v>
      </c>
      <c r="B4778">
        <v>2012</v>
      </c>
      <c r="C4778">
        <v>7</v>
      </c>
      <c r="D4778" t="s">
        <v>36</v>
      </c>
      <c r="E4778" t="s">
        <v>13</v>
      </c>
      <c r="F4778">
        <v>1228</v>
      </c>
      <c r="G4778">
        <v>521</v>
      </c>
      <c r="H4778">
        <v>7</v>
      </c>
      <c r="I4778">
        <v>3647</v>
      </c>
      <c r="J4778">
        <v>4875</v>
      </c>
      <c r="K4778">
        <v>16040</v>
      </c>
      <c r="L4778">
        <v>11165</v>
      </c>
      <c r="M4778">
        <f t="array" ref="M4778">SUM(IF(E$2:E4778=E4778,IF(B$2:B4778=B4778,IF(C$2:C4778=C4778,L$2:L4778))))</f>
        <v>11165</v>
      </c>
    </row>
    <row r="4779" spans="1:13" x14ac:dyDescent="0.25">
      <c r="A4779" s="2">
        <v>41113</v>
      </c>
      <c r="B4779">
        <v>2012</v>
      </c>
      <c r="C4779">
        <v>7</v>
      </c>
      <c r="D4779" t="s">
        <v>30</v>
      </c>
      <c r="E4779" t="s">
        <v>12</v>
      </c>
      <c r="F4779">
        <v>785</v>
      </c>
      <c r="G4779">
        <v>558</v>
      </c>
      <c r="H4779">
        <v>1</v>
      </c>
      <c r="I4779">
        <v>558</v>
      </c>
      <c r="J4779">
        <v>1343</v>
      </c>
      <c r="K4779">
        <v>1433</v>
      </c>
      <c r="L4779">
        <v>90</v>
      </c>
      <c r="M4779">
        <f t="array" ref="M4779">SUM(IF(E$2:E4779=E4779,IF(B$2:B4779=B4779,IF(C$2:C4779=C4779,L$2:L4779))))</f>
        <v>4261</v>
      </c>
    </row>
    <row r="4780" spans="1:13" x14ac:dyDescent="0.25">
      <c r="A4780" s="2">
        <v>41114</v>
      </c>
      <c r="B4780">
        <v>2012</v>
      </c>
      <c r="C4780">
        <v>7</v>
      </c>
      <c r="D4780" t="s">
        <v>31</v>
      </c>
      <c r="E4780" t="s">
        <v>10</v>
      </c>
      <c r="F4780">
        <v>628</v>
      </c>
      <c r="G4780">
        <v>758</v>
      </c>
      <c r="H4780">
        <v>9</v>
      </c>
      <c r="I4780">
        <v>6822</v>
      </c>
      <c r="J4780">
        <v>7450</v>
      </c>
      <c r="K4780">
        <v>8827</v>
      </c>
      <c r="L4780">
        <v>1377</v>
      </c>
      <c r="M4780">
        <f t="array" ref="M4780">SUM(IF(E$2:E4780=E4780,IF(B$2:B4780=B4780,IF(C$2:C4780=C4780,L$2:L4780))))</f>
        <v>5502</v>
      </c>
    </row>
    <row r="4781" spans="1:13" x14ac:dyDescent="0.25">
      <c r="A4781" s="2">
        <v>41114</v>
      </c>
      <c r="B4781">
        <v>2012</v>
      </c>
      <c r="C4781">
        <v>7</v>
      </c>
      <c r="D4781" t="s">
        <v>31</v>
      </c>
      <c r="E4781" t="s">
        <v>12</v>
      </c>
      <c r="F4781">
        <v>785</v>
      </c>
      <c r="G4781">
        <v>758</v>
      </c>
      <c r="H4781">
        <v>7</v>
      </c>
      <c r="I4781">
        <v>5306</v>
      </c>
      <c r="J4781">
        <v>6091</v>
      </c>
      <c r="K4781">
        <v>22068</v>
      </c>
      <c r="L4781">
        <v>15977</v>
      </c>
      <c r="M4781">
        <f t="array" ref="M4781">SUM(IF(E$2:E4781=E4781,IF(B$2:B4781=B4781,IF(C$2:C4781=C4781,L$2:L4781))))</f>
        <v>20238</v>
      </c>
    </row>
    <row r="4782" spans="1:13" x14ac:dyDescent="0.25">
      <c r="A4782" s="2">
        <v>41115</v>
      </c>
      <c r="B4782">
        <v>2012</v>
      </c>
      <c r="C4782">
        <v>7</v>
      </c>
      <c r="D4782" t="s">
        <v>32</v>
      </c>
      <c r="E4782" t="s">
        <v>7</v>
      </c>
      <c r="F4782">
        <v>1179</v>
      </c>
      <c r="G4782">
        <v>758</v>
      </c>
      <c r="H4782">
        <v>2</v>
      </c>
      <c r="I4782">
        <v>1516</v>
      </c>
      <c r="J4782">
        <v>2695</v>
      </c>
      <c r="K4782">
        <v>2160</v>
      </c>
      <c r="L4782">
        <v>-535</v>
      </c>
      <c r="M4782">
        <f t="array" ref="M4782">SUM(IF(E$2:E4782=E4782,IF(B$2:B4782=B4782,IF(C$2:C4782=C4782,L$2:L4782))))</f>
        <v>-535</v>
      </c>
    </row>
    <row r="4783" spans="1:13" x14ac:dyDescent="0.25">
      <c r="A4783" s="2">
        <v>41116</v>
      </c>
      <c r="B4783">
        <v>2012</v>
      </c>
      <c r="C4783">
        <v>7</v>
      </c>
      <c r="D4783" t="s">
        <v>33</v>
      </c>
      <c r="E4783" t="s">
        <v>13</v>
      </c>
      <c r="F4783">
        <v>1228</v>
      </c>
      <c r="G4783">
        <v>521</v>
      </c>
      <c r="H4783">
        <v>4</v>
      </c>
      <c r="I4783">
        <v>2084</v>
      </c>
      <c r="J4783">
        <v>3312</v>
      </c>
      <c r="K4783">
        <v>3365</v>
      </c>
      <c r="L4783">
        <v>53</v>
      </c>
      <c r="M4783">
        <f t="array" ref="M4783">SUM(IF(E$2:E4783=E4783,IF(B$2:B4783=B4783,IF(C$2:C4783=C4783,L$2:L4783))))</f>
        <v>11218</v>
      </c>
    </row>
    <row r="4784" spans="1:13" x14ac:dyDescent="0.25">
      <c r="A4784" s="2">
        <v>41117</v>
      </c>
      <c r="B4784">
        <v>2012</v>
      </c>
      <c r="C4784">
        <v>7</v>
      </c>
      <c r="D4784" t="s">
        <v>34</v>
      </c>
      <c r="E4784" t="s">
        <v>10</v>
      </c>
      <c r="F4784">
        <v>628</v>
      </c>
      <c r="G4784">
        <v>558</v>
      </c>
      <c r="H4784">
        <v>4</v>
      </c>
      <c r="I4784">
        <v>2232</v>
      </c>
      <c r="J4784">
        <v>2860</v>
      </c>
      <c r="K4784">
        <v>4493</v>
      </c>
      <c r="L4784">
        <v>1633</v>
      </c>
      <c r="M4784">
        <f t="array" ref="M4784">SUM(IF(E$2:E4784=E4784,IF(B$2:B4784=B4784,IF(C$2:C4784=C4784,L$2:L4784))))</f>
        <v>7135</v>
      </c>
    </row>
    <row r="4785" spans="1:13" x14ac:dyDescent="0.25">
      <c r="A4785" s="2">
        <v>41117</v>
      </c>
      <c r="B4785">
        <v>2012</v>
      </c>
      <c r="C4785">
        <v>7</v>
      </c>
      <c r="D4785" t="s">
        <v>34</v>
      </c>
      <c r="E4785" t="s">
        <v>12</v>
      </c>
      <c r="F4785">
        <v>785</v>
      </c>
      <c r="G4785">
        <v>558</v>
      </c>
      <c r="H4785">
        <v>9</v>
      </c>
      <c r="I4785">
        <v>5022</v>
      </c>
      <c r="J4785">
        <v>5807</v>
      </c>
      <c r="K4785">
        <v>6619</v>
      </c>
      <c r="L4785">
        <v>812</v>
      </c>
      <c r="M4785">
        <f t="array" ref="M4785">SUM(IF(E$2:E4785=E4785,IF(B$2:B4785=B4785,IF(C$2:C4785=C4785,L$2:L4785))))</f>
        <v>21050</v>
      </c>
    </row>
    <row r="4786" spans="1:13" x14ac:dyDescent="0.25">
      <c r="A4786" s="2">
        <v>41118</v>
      </c>
      <c r="B4786">
        <v>2012</v>
      </c>
      <c r="C4786">
        <v>7</v>
      </c>
      <c r="D4786" t="s">
        <v>35</v>
      </c>
      <c r="E4786" t="s">
        <v>10</v>
      </c>
      <c r="F4786">
        <v>628</v>
      </c>
      <c r="G4786">
        <v>669</v>
      </c>
      <c r="H4786">
        <v>2</v>
      </c>
      <c r="I4786">
        <v>1338</v>
      </c>
      <c r="J4786">
        <v>1966</v>
      </c>
      <c r="K4786">
        <v>2536</v>
      </c>
      <c r="L4786">
        <v>570</v>
      </c>
      <c r="M4786">
        <f t="array" ref="M4786">SUM(IF(E$2:E4786=E4786,IF(B$2:B4786=B4786,IF(C$2:C4786=C4786,L$2:L4786))))</f>
        <v>7705</v>
      </c>
    </row>
    <row r="4787" spans="1:13" x14ac:dyDescent="0.25">
      <c r="A4787" s="2">
        <v>41118</v>
      </c>
      <c r="B4787">
        <v>2012</v>
      </c>
      <c r="C4787">
        <v>7</v>
      </c>
      <c r="D4787" t="s">
        <v>35</v>
      </c>
      <c r="E4787" t="s">
        <v>12</v>
      </c>
      <c r="F4787">
        <v>785</v>
      </c>
      <c r="G4787">
        <v>669</v>
      </c>
      <c r="H4787">
        <v>3</v>
      </c>
      <c r="I4787">
        <v>2007</v>
      </c>
      <c r="J4787">
        <v>2792</v>
      </c>
      <c r="K4787">
        <v>2593</v>
      </c>
      <c r="L4787">
        <v>-199</v>
      </c>
      <c r="M4787">
        <f t="array" ref="M4787">SUM(IF(E$2:E4787=E4787,IF(B$2:B4787=B4787,IF(C$2:C4787=C4787,L$2:L4787))))</f>
        <v>20851</v>
      </c>
    </row>
    <row r="4788" spans="1:13" x14ac:dyDescent="0.25">
      <c r="A4788" s="2">
        <v>41118</v>
      </c>
      <c r="B4788">
        <v>2012</v>
      </c>
      <c r="C4788">
        <v>7</v>
      </c>
      <c r="D4788" t="s">
        <v>35</v>
      </c>
      <c r="E4788" t="s">
        <v>7</v>
      </c>
      <c r="F4788">
        <v>1179</v>
      </c>
      <c r="G4788">
        <v>669</v>
      </c>
      <c r="H4788">
        <v>7</v>
      </c>
      <c r="I4788">
        <v>4683</v>
      </c>
      <c r="J4788">
        <v>5862</v>
      </c>
      <c r="K4788">
        <v>6103</v>
      </c>
      <c r="L4788">
        <v>241</v>
      </c>
      <c r="M4788">
        <f t="array" ref="M4788">SUM(IF(E$2:E4788=E4788,IF(B$2:B4788=B4788,IF(C$2:C4788=C4788,L$2:L4788))))</f>
        <v>-294</v>
      </c>
    </row>
    <row r="4789" spans="1:13" x14ac:dyDescent="0.25">
      <c r="A4789" s="2">
        <v>41119</v>
      </c>
      <c r="B4789">
        <v>2012</v>
      </c>
      <c r="C4789">
        <v>7</v>
      </c>
      <c r="D4789" t="s">
        <v>36</v>
      </c>
      <c r="E4789" t="s">
        <v>12</v>
      </c>
      <c r="F4789">
        <v>785</v>
      </c>
      <c r="G4789">
        <v>521</v>
      </c>
      <c r="H4789">
        <v>3</v>
      </c>
      <c r="I4789">
        <v>1563</v>
      </c>
      <c r="J4789">
        <v>2348</v>
      </c>
      <c r="K4789">
        <v>2040</v>
      </c>
      <c r="L4789">
        <v>-308</v>
      </c>
      <c r="M4789">
        <f t="array" ref="M4789">SUM(IF(E$2:E4789=E4789,IF(B$2:B4789=B4789,IF(C$2:C4789=C4789,L$2:L4789))))</f>
        <v>20543</v>
      </c>
    </row>
    <row r="4790" spans="1:13" x14ac:dyDescent="0.25">
      <c r="A4790" s="2">
        <v>41120</v>
      </c>
      <c r="B4790">
        <v>2012</v>
      </c>
      <c r="C4790">
        <v>7</v>
      </c>
      <c r="D4790" t="s">
        <v>30</v>
      </c>
      <c r="E4790" t="s">
        <v>12</v>
      </c>
      <c r="F4790">
        <v>785</v>
      </c>
      <c r="G4790">
        <v>558</v>
      </c>
      <c r="H4790">
        <v>5</v>
      </c>
      <c r="I4790">
        <v>2790</v>
      </c>
      <c r="J4790">
        <v>3575</v>
      </c>
      <c r="K4790">
        <v>3134</v>
      </c>
      <c r="L4790">
        <v>-441</v>
      </c>
      <c r="M4790">
        <f t="array" ref="M4790">SUM(IF(E$2:E4790=E4790,IF(B$2:B4790=B4790,IF(C$2:C4790=C4790,L$2:L4790))))</f>
        <v>20102</v>
      </c>
    </row>
    <row r="4791" spans="1:13" x14ac:dyDescent="0.25">
      <c r="A4791" s="2">
        <v>41120</v>
      </c>
      <c r="B4791">
        <v>2012</v>
      </c>
      <c r="C4791">
        <v>7</v>
      </c>
      <c r="D4791" t="s">
        <v>30</v>
      </c>
      <c r="E4791" t="s">
        <v>10</v>
      </c>
      <c r="F4791">
        <v>628</v>
      </c>
      <c r="G4791">
        <v>558</v>
      </c>
      <c r="H4791">
        <v>7</v>
      </c>
      <c r="I4791">
        <v>3906</v>
      </c>
      <c r="J4791">
        <v>4534</v>
      </c>
      <c r="K4791">
        <v>3955</v>
      </c>
      <c r="L4791">
        <v>-579</v>
      </c>
      <c r="M4791">
        <f t="array" ref="M4791">SUM(IF(E$2:E4791=E4791,IF(B$2:B4791=B4791,IF(C$2:C4791=C4791,L$2:L4791))))</f>
        <v>7126</v>
      </c>
    </row>
    <row r="4792" spans="1:13" x14ac:dyDescent="0.25">
      <c r="A4792" s="2">
        <v>41121</v>
      </c>
      <c r="B4792">
        <v>2012</v>
      </c>
      <c r="C4792">
        <v>7</v>
      </c>
      <c r="D4792" t="s">
        <v>31</v>
      </c>
      <c r="E4792" t="s">
        <v>13</v>
      </c>
      <c r="F4792">
        <v>1228</v>
      </c>
      <c r="G4792">
        <v>758</v>
      </c>
      <c r="H4792">
        <v>3</v>
      </c>
      <c r="I4792">
        <v>2274</v>
      </c>
      <c r="J4792">
        <v>3502</v>
      </c>
      <c r="K4792">
        <v>5514</v>
      </c>
      <c r="L4792">
        <v>2012</v>
      </c>
      <c r="M4792">
        <f t="array" ref="M4792">SUM(IF(E$2:E4792=E4792,IF(B$2:B4792=B4792,IF(C$2:C4792=C4792,L$2:L4792))))</f>
        <v>13230</v>
      </c>
    </row>
    <row r="4793" spans="1:13" x14ac:dyDescent="0.25">
      <c r="A4793" s="2">
        <v>41122</v>
      </c>
      <c r="B4793">
        <v>2012</v>
      </c>
      <c r="C4793">
        <v>8</v>
      </c>
      <c r="D4793" t="s">
        <v>32</v>
      </c>
      <c r="E4793" t="s">
        <v>8</v>
      </c>
      <c r="F4793">
        <v>1077</v>
      </c>
      <c r="G4793">
        <v>758</v>
      </c>
      <c r="H4793">
        <v>3</v>
      </c>
      <c r="I4793">
        <v>2274</v>
      </c>
      <c r="J4793">
        <v>3351</v>
      </c>
      <c r="K4793">
        <v>3473</v>
      </c>
      <c r="L4793">
        <v>122</v>
      </c>
      <c r="M4793">
        <f t="array" ref="M4793">SUM(IF(E$2:E4793=E4793,IF(B$2:B4793=B4793,IF(C$2:C4793=C4793,L$2:L4793))))</f>
        <v>122</v>
      </c>
    </row>
    <row r="4794" spans="1:13" x14ac:dyDescent="0.25">
      <c r="A4794" s="2">
        <v>41122</v>
      </c>
      <c r="B4794">
        <v>2012</v>
      </c>
      <c r="C4794">
        <v>8</v>
      </c>
      <c r="D4794" t="s">
        <v>32</v>
      </c>
      <c r="E4794" t="s">
        <v>7</v>
      </c>
      <c r="F4794">
        <v>1179</v>
      </c>
      <c r="G4794">
        <v>758</v>
      </c>
      <c r="H4794">
        <v>7</v>
      </c>
      <c r="I4794">
        <v>5306</v>
      </c>
      <c r="J4794">
        <v>6485</v>
      </c>
      <c r="K4794">
        <v>5289</v>
      </c>
      <c r="L4794">
        <v>-1196</v>
      </c>
      <c r="M4794">
        <f t="array" ref="M4794">SUM(IF(E$2:E4794=E4794,IF(B$2:B4794=B4794,IF(C$2:C4794=C4794,L$2:L4794))))</f>
        <v>-1196</v>
      </c>
    </row>
    <row r="4795" spans="1:13" x14ac:dyDescent="0.25">
      <c r="A4795" s="2">
        <v>41123</v>
      </c>
      <c r="B4795">
        <v>2012</v>
      </c>
      <c r="C4795">
        <v>8</v>
      </c>
      <c r="D4795" t="s">
        <v>33</v>
      </c>
      <c r="E4795" t="s">
        <v>10</v>
      </c>
      <c r="F4795">
        <v>628</v>
      </c>
      <c r="G4795">
        <v>521</v>
      </c>
      <c r="H4795">
        <v>6</v>
      </c>
      <c r="I4795">
        <v>3126</v>
      </c>
      <c r="J4795">
        <v>3754</v>
      </c>
      <c r="K4795">
        <v>4268</v>
      </c>
      <c r="L4795">
        <v>514</v>
      </c>
      <c r="M4795">
        <f t="array" ref="M4795">SUM(IF(E$2:E4795=E4795,IF(B$2:B4795=B4795,IF(C$2:C4795=C4795,L$2:L4795))))</f>
        <v>514</v>
      </c>
    </row>
    <row r="4796" spans="1:13" x14ac:dyDescent="0.25">
      <c r="A4796" s="2">
        <v>41124</v>
      </c>
      <c r="B4796">
        <v>2012</v>
      </c>
      <c r="C4796">
        <v>8</v>
      </c>
      <c r="D4796" t="s">
        <v>34</v>
      </c>
      <c r="E4796" t="s">
        <v>12</v>
      </c>
      <c r="F4796">
        <v>785</v>
      </c>
      <c r="G4796">
        <v>558</v>
      </c>
      <c r="H4796">
        <v>7</v>
      </c>
      <c r="I4796">
        <v>3906</v>
      </c>
      <c r="J4796">
        <v>4691</v>
      </c>
      <c r="K4796">
        <v>4349</v>
      </c>
      <c r="L4796">
        <v>-342</v>
      </c>
      <c r="M4796">
        <f t="array" ref="M4796">SUM(IF(E$2:E4796=E4796,IF(B$2:B4796=B4796,IF(C$2:C4796=C4796,L$2:L4796))))</f>
        <v>-342</v>
      </c>
    </row>
    <row r="4797" spans="1:13" x14ac:dyDescent="0.25">
      <c r="A4797" s="2">
        <v>41125</v>
      </c>
      <c r="B4797">
        <v>2012</v>
      </c>
      <c r="C4797">
        <v>8</v>
      </c>
      <c r="D4797" t="s">
        <v>35</v>
      </c>
      <c r="E4797" t="s">
        <v>8</v>
      </c>
      <c r="F4797">
        <v>1077</v>
      </c>
      <c r="G4797">
        <v>669</v>
      </c>
      <c r="H4797">
        <v>6</v>
      </c>
      <c r="I4797">
        <v>4014</v>
      </c>
      <c r="J4797">
        <v>5091</v>
      </c>
      <c r="K4797">
        <v>15672</v>
      </c>
      <c r="L4797">
        <v>10581</v>
      </c>
      <c r="M4797">
        <f t="array" ref="M4797">SUM(IF(E$2:E4797=E4797,IF(B$2:B4797=B4797,IF(C$2:C4797=C4797,L$2:L4797))))</f>
        <v>10703</v>
      </c>
    </row>
    <row r="4798" spans="1:13" x14ac:dyDescent="0.25">
      <c r="A4798" s="2">
        <v>41125</v>
      </c>
      <c r="B4798">
        <v>2012</v>
      </c>
      <c r="C4798">
        <v>8</v>
      </c>
      <c r="D4798" t="s">
        <v>35</v>
      </c>
      <c r="E4798" t="s">
        <v>12</v>
      </c>
      <c r="F4798">
        <v>785</v>
      </c>
      <c r="G4798">
        <v>669</v>
      </c>
      <c r="H4798">
        <v>9</v>
      </c>
      <c r="I4798">
        <v>6021</v>
      </c>
      <c r="J4798">
        <v>6806</v>
      </c>
      <c r="K4798">
        <v>9402</v>
      </c>
      <c r="L4798">
        <v>2596</v>
      </c>
      <c r="M4798">
        <f t="array" ref="M4798">SUM(IF(E$2:E4798=E4798,IF(B$2:B4798=B4798,IF(C$2:C4798=C4798,L$2:L4798))))</f>
        <v>2254</v>
      </c>
    </row>
    <row r="4799" spans="1:13" x14ac:dyDescent="0.25">
      <c r="A4799" s="2">
        <v>41129</v>
      </c>
      <c r="B4799">
        <v>2012</v>
      </c>
      <c r="C4799">
        <v>8</v>
      </c>
      <c r="D4799" t="s">
        <v>32</v>
      </c>
      <c r="E4799" t="s">
        <v>10</v>
      </c>
      <c r="F4799">
        <v>628</v>
      </c>
      <c r="G4799">
        <v>758</v>
      </c>
      <c r="H4799">
        <v>6</v>
      </c>
      <c r="I4799">
        <v>4548</v>
      </c>
      <c r="J4799">
        <v>5176</v>
      </c>
      <c r="K4799">
        <v>8962</v>
      </c>
      <c r="L4799">
        <v>3786</v>
      </c>
      <c r="M4799">
        <f t="array" ref="M4799">SUM(IF(E$2:E4799=E4799,IF(B$2:B4799=B4799,IF(C$2:C4799=C4799,L$2:L4799))))</f>
        <v>4300</v>
      </c>
    </row>
    <row r="4800" spans="1:13" x14ac:dyDescent="0.25">
      <c r="A4800" s="2">
        <v>41131</v>
      </c>
      <c r="B4800">
        <v>2012</v>
      </c>
      <c r="C4800">
        <v>8</v>
      </c>
      <c r="D4800" t="s">
        <v>34</v>
      </c>
      <c r="E4800" t="s">
        <v>7</v>
      </c>
      <c r="F4800">
        <v>1179</v>
      </c>
      <c r="G4800">
        <v>558</v>
      </c>
      <c r="H4800">
        <v>9</v>
      </c>
      <c r="I4800">
        <v>5022</v>
      </c>
      <c r="J4800">
        <v>6201</v>
      </c>
      <c r="K4800">
        <v>5600</v>
      </c>
      <c r="L4800">
        <v>-601</v>
      </c>
      <c r="M4800">
        <f t="array" ref="M4800">SUM(IF(E$2:E4800=E4800,IF(B$2:B4800=B4800,IF(C$2:C4800=C4800,L$2:L4800))))</f>
        <v>-1797</v>
      </c>
    </row>
    <row r="4801" spans="1:13" x14ac:dyDescent="0.25">
      <c r="A4801" s="2">
        <v>41131</v>
      </c>
      <c r="B4801">
        <v>2012</v>
      </c>
      <c r="C4801">
        <v>8</v>
      </c>
      <c r="D4801" t="s">
        <v>34</v>
      </c>
      <c r="E4801" t="s">
        <v>8</v>
      </c>
      <c r="F4801">
        <v>1077</v>
      </c>
      <c r="G4801">
        <v>558</v>
      </c>
      <c r="H4801">
        <v>7</v>
      </c>
      <c r="I4801">
        <v>3906</v>
      </c>
      <c r="J4801">
        <v>4983</v>
      </c>
      <c r="K4801">
        <v>4338</v>
      </c>
      <c r="L4801">
        <v>-645</v>
      </c>
      <c r="M4801">
        <f t="array" ref="M4801">SUM(IF(E$2:E4801=E4801,IF(B$2:B4801=B4801,IF(C$2:C4801=C4801,L$2:L4801))))</f>
        <v>10058</v>
      </c>
    </row>
    <row r="4802" spans="1:13" x14ac:dyDescent="0.25">
      <c r="A4802" s="2">
        <v>41132</v>
      </c>
      <c r="B4802">
        <v>2012</v>
      </c>
      <c r="C4802">
        <v>8</v>
      </c>
      <c r="D4802" t="s">
        <v>35</v>
      </c>
      <c r="E4802" t="s">
        <v>12</v>
      </c>
      <c r="F4802">
        <v>785</v>
      </c>
      <c r="G4802">
        <v>669</v>
      </c>
      <c r="H4802">
        <v>2</v>
      </c>
      <c r="I4802">
        <v>1338</v>
      </c>
      <c r="J4802">
        <v>2123</v>
      </c>
      <c r="K4802">
        <v>3675</v>
      </c>
      <c r="L4802">
        <v>1552</v>
      </c>
      <c r="M4802">
        <f t="array" ref="M4802">SUM(IF(E$2:E4802=E4802,IF(B$2:B4802=B4802,IF(C$2:C4802=C4802,L$2:L4802))))</f>
        <v>3806</v>
      </c>
    </row>
    <row r="4803" spans="1:13" x14ac:dyDescent="0.25">
      <c r="A4803" s="2">
        <v>41132</v>
      </c>
      <c r="B4803">
        <v>2012</v>
      </c>
      <c r="C4803">
        <v>8</v>
      </c>
      <c r="D4803" t="s">
        <v>35</v>
      </c>
      <c r="E4803" t="s">
        <v>13</v>
      </c>
      <c r="F4803">
        <v>1228</v>
      </c>
      <c r="G4803">
        <v>669</v>
      </c>
      <c r="H4803">
        <v>10</v>
      </c>
      <c r="I4803">
        <v>6690</v>
      </c>
      <c r="J4803">
        <v>7918</v>
      </c>
      <c r="K4803">
        <v>8441</v>
      </c>
      <c r="L4803">
        <v>523</v>
      </c>
      <c r="M4803">
        <f t="array" ref="M4803">SUM(IF(E$2:E4803=E4803,IF(B$2:B4803=B4803,IF(C$2:C4803=C4803,L$2:L4803))))</f>
        <v>523</v>
      </c>
    </row>
    <row r="4804" spans="1:13" x14ac:dyDescent="0.25">
      <c r="A4804" s="2">
        <v>41133</v>
      </c>
      <c r="B4804">
        <v>2012</v>
      </c>
      <c r="C4804">
        <v>8</v>
      </c>
      <c r="D4804" t="s">
        <v>36</v>
      </c>
      <c r="E4804" t="s">
        <v>9</v>
      </c>
      <c r="F4804">
        <v>788</v>
      </c>
      <c r="G4804">
        <v>521</v>
      </c>
      <c r="H4804">
        <v>6</v>
      </c>
      <c r="I4804">
        <v>3126</v>
      </c>
      <c r="J4804">
        <v>3914</v>
      </c>
      <c r="K4804">
        <v>17872</v>
      </c>
      <c r="L4804">
        <v>13958</v>
      </c>
      <c r="M4804">
        <f t="array" ref="M4804">SUM(IF(E$2:E4804=E4804,IF(B$2:B4804=B4804,IF(C$2:C4804=C4804,L$2:L4804))))</f>
        <v>13958</v>
      </c>
    </row>
    <row r="4805" spans="1:13" x14ac:dyDescent="0.25">
      <c r="A4805" s="2">
        <v>41134</v>
      </c>
      <c r="B4805">
        <v>2012</v>
      </c>
      <c r="C4805">
        <v>8</v>
      </c>
      <c r="D4805" t="s">
        <v>30</v>
      </c>
      <c r="E4805" t="s">
        <v>10</v>
      </c>
      <c r="F4805">
        <v>628</v>
      </c>
      <c r="G4805">
        <v>558</v>
      </c>
      <c r="H4805">
        <v>3</v>
      </c>
      <c r="I4805">
        <v>1674</v>
      </c>
      <c r="J4805">
        <v>2302</v>
      </c>
      <c r="K4805">
        <v>2623</v>
      </c>
      <c r="L4805">
        <v>321</v>
      </c>
      <c r="M4805">
        <f t="array" ref="M4805">SUM(IF(E$2:E4805=E4805,IF(B$2:B4805=B4805,IF(C$2:C4805=C4805,L$2:L4805))))</f>
        <v>4621</v>
      </c>
    </row>
    <row r="4806" spans="1:13" x14ac:dyDescent="0.25">
      <c r="A4806" s="2">
        <v>41134</v>
      </c>
      <c r="B4806">
        <v>2012</v>
      </c>
      <c r="C4806">
        <v>8</v>
      </c>
      <c r="D4806" t="s">
        <v>30</v>
      </c>
      <c r="E4806" t="s">
        <v>12</v>
      </c>
      <c r="F4806">
        <v>785</v>
      </c>
      <c r="G4806">
        <v>558</v>
      </c>
      <c r="H4806">
        <v>3</v>
      </c>
      <c r="I4806">
        <v>1674</v>
      </c>
      <c r="J4806">
        <v>2459</v>
      </c>
      <c r="K4806">
        <v>3191</v>
      </c>
      <c r="L4806">
        <v>732</v>
      </c>
      <c r="M4806">
        <f t="array" ref="M4806">SUM(IF(E$2:E4806=E4806,IF(B$2:B4806=B4806,IF(C$2:C4806=C4806,L$2:L4806))))</f>
        <v>4538</v>
      </c>
    </row>
    <row r="4807" spans="1:13" x14ac:dyDescent="0.25">
      <c r="A4807" s="2">
        <v>41135</v>
      </c>
      <c r="B4807">
        <v>2012</v>
      </c>
      <c r="C4807">
        <v>8</v>
      </c>
      <c r="D4807" t="s">
        <v>31</v>
      </c>
      <c r="E4807" t="s">
        <v>12</v>
      </c>
      <c r="F4807">
        <v>785</v>
      </c>
      <c r="G4807">
        <v>758</v>
      </c>
      <c r="H4807">
        <v>5</v>
      </c>
      <c r="I4807">
        <v>3790</v>
      </c>
      <c r="J4807">
        <v>4575</v>
      </c>
      <c r="K4807">
        <v>4161</v>
      </c>
      <c r="L4807">
        <v>-414</v>
      </c>
      <c r="M4807">
        <f t="array" ref="M4807">SUM(IF(E$2:E4807=E4807,IF(B$2:B4807=B4807,IF(C$2:C4807=C4807,L$2:L4807))))</f>
        <v>4124</v>
      </c>
    </row>
    <row r="4808" spans="1:13" x14ac:dyDescent="0.25">
      <c r="A4808" s="2">
        <v>41135</v>
      </c>
      <c r="B4808">
        <v>2012</v>
      </c>
      <c r="C4808">
        <v>8</v>
      </c>
      <c r="D4808" t="s">
        <v>31</v>
      </c>
      <c r="E4808" t="s">
        <v>7</v>
      </c>
      <c r="F4808">
        <v>1179</v>
      </c>
      <c r="G4808">
        <v>758</v>
      </c>
      <c r="H4808">
        <v>3</v>
      </c>
      <c r="I4808">
        <v>2274</v>
      </c>
      <c r="J4808">
        <v>3453</v>
      </c>
      <c r="K4808">
        <v>3614</v>
      </c>
      <c r="L4808">
        <v>161</v>
      </c>
      <c r="M4808">
        <f t="array" ref="M4808">SUM(IF(E$2:E4808=E4808,IF(B$2:B4808=B4808,IF(C$2:C4808=C4808,L$2:L4808))))</f>
        <v>-1636</v>
      </c>
    </row>
    <row r="4809" spans="1:13" x14ac:dyDescent="0.25">
      <c r="A4809" s="2">
        <v>41135</v>
      </c>
      <c r="B4809">
        <v>2012</v>
      </c>
      <c r="C4809">
        <v>8</v>
      </c>
      <c r="D4809" t="s">
        <v>31</v>
      </c>
      <c r="E4809" t="s">
        <v>13</v>
      </c>
      <c r="F4809">
        <v>1228</v>
      </c>
      <c r="G4809">
        <v>758</v>
      </c>
      <c r="H4809">
        <v>3</v>
      </c>
      <c r="I4809">
        <v>2274</v>
      </c>
      <c r="J4809">
        <v>3502</v>
      </c>
      <c r="K4809">
        <v>3224</v>
      </c>
      <c r="L4809">
        <v>-278</v>
      </c>
      <c r="M4809">
        <f t="array" ref="M4809">SUM(IF(E$2:E4809=E4809,IF(B$2:B4809=B4809,IF(C$2:C4809=C4809,L$2:L4809))))</f>
        <v>245</v>
      </c>
    </row>
    <row r="4810" spans="1:13" x14ac:dyDescent="0.25">
      <c r="A4810" s="2">
        <v>41136</v>
      </c>
      <c r="B4810">
        <v>2012</v>
      </c>
      <c r="C4810">
        <v>8</v>
      </c>
      <c r="D4810" t="s">
        <v>32</v>
      </c>
      <c r="E4810" t="s">
        <v>8</v>
      </c>
      <c r="F4810">
        <v>1077</v>
      </c>
      <c r="G4810">
        <v>758</v>
      </c>
      <c r="H4810">
        <v>7</v>
      </c>
      <c r="I4810">
        <v>5306</v>
      </c>
      <c r="J4810">
        <v>6383</v>
      </c>
      <c r="K4810">
        <v>12653</v>
      </c>
      <c r="L4810">
        <v>6270</v>
      </c>
      <c r="M4810">
        <f t="array" ref="M4810">SUM(IF(E$2:E4810=E4810,IF(B$2:B4810=B4810,IF(C$2:C4810=C4810,L$2:L4810))))</f>
        <v>16328</v>
      </c>
    </row>
    <row r="4811" spans="1:13" x14ac:dyDescent="0.25">
      <c r="A4811" s="2">
        <v>41136</v>
      </c>
      <c r="B4811">
        <v>2012</v>
      </c>
      <c r="C4811">
        <v>8</v>
      </c>
      <c r="D4811" t="s">
        <v>32</v>
      </c>
      <c r="E4811" t="s">
        <v>13</v>
      </c>
      <c r="F4811">
        <v>1228</v>
      </c>
      <c r="G4811">
        <v>758</v>
      </c>
      <c r="H4811">
        <v>5</v>
      </c>
      <c r="I4811">
        <v>3790</v>
      </c>
      <c r="J4811">
        <v>5018</v>
      </c>
      <c r="K4811">
        <v>4245</v>
      </c>
      <c r="L4811">
        <v>-773</v>
      </c>
      <c r="M4811">
        <f t="array" ref="M4811">SUM(IF(E$2:E4811=E4811,IF(B$2:B4811=B4811,IF(C$2:C4811=C4811,L$2:L4811))))</f>
        <v>-528</v>
      </c>
    </row>
    <row r="4812" spans="1:13" x14ac:dyDescent="0.25">
      <c r="A4812" s="2">
        <v>41138</v>
      </c>
      <c r="B4812">
        <v>2012</v>
      </c>
      <c r="C4812">
        <v>8</v>
      </c>
      <c r="D4812" t="s">
        <v>34</v>
      </c>
      <c r="E4812" t="s">
        <v>7</v>
      </c>
      <c r="F4812">
        <v>1179</v>
      </c>
      <c r="G4812">
        <v>558</v>
      </c>
      <c r="H4812">
        <v>7</v>
      </c>
      <c r="I4812">
        <v>3906</v>
      </c>
      <c r="J4812">
        <v>5085</v>
      </c>
      <c r="K4812">
        <v>5260</v>
      </c>
      <c r="L4812">
        <v>175</v>
      </c>
      <c r="M4812">
        <f t="array" ref="M4812">SUM(IF(E$2:E4812=E4812,IF(B$2:B4812=B4812,IF(C$2:C4812=C4812,L$2:L4812))))</f>
        <v>-1461</v>
      </c>
    </row>
    <row r="4813" spans="1:13" x14ac:dyDescent="0.25">
      <c r="A4813" s="2">
        <v>41138</v>
      </c>
      <c r="B4813">
        <v>2012</v>
      </c>
      <c r="C4813">
        <v>8</v>
      </c>
      <c r="D4813" t="s">
        <v>34</v>
      </c>
      <c r="E4813" t="s">
        <v>8</v>
      </c>
      <c r="F4813">
        <v>1077</v>
      </c>
      <c r="G4813">
        <v>558</v>
      </c>
      <c r="H4813">
        <v>9</v>
      </c>
      <c r="I4813">
        <v>5022</v>
      </c>
      <c r="J4813">
        <v>6099</v>
      </c>
      <c r="K4813">
        <v>5512</v>
      </c>
      <c r="L4813">
        <v>-587</v>
      </c>
      <c r="M4813">
        <f t="array" ref="M4813">SUM(IF(E$2:E4813=E4813,IF(B$2:B4813=B4813,IF(C$2:C4813=C4813,L$2:L4813))))</f>
        <v>15741</v>
      </c>
    </row>
    <row r="4814" spans="1:13" x14ac:dyDescent="0.25">
      <c r="A4814" s="2">
        <v>41139</v>
      </c>
      <c r="B4814">
        <v>2012</v>
      </c>
      <c r="C4814">
        <v>8</v>
      </c>
      <c r="D4814" t="s">
        <v>35</v>
      </c>
      <c r="E4814" t="s">
        <v>13</v>
      </c>
      <c r="F4814">
        <v>1228</v>
      </c>
      <c r="G4814">
        <v>669</v>
      </c>
      <c r="H4814">
        <v>6</v>
      </c>
      <c r="I4814">
        <v>4014</v>
      </c>
      <c r="J4814">
        <v>5242</v>
      </c>
      <c r="K4814">
        <v>4658</v>
      </c>
      <c r="L4814">
        <v>-584</v>
      </c>
      <c r="M4814">
        <f t="array" ref="M4814">SUM(IF(E$2:E4814=E4814,IF(B$2:B4814=B4814,IF(C$2:C4814=C4814,L$2:L4814))))</f>
        <v>-1112</v>
      </c>
    </row>
    <row r="4815" spans="1:13" x14ac:dyDescent="0.25">
      <c r="A4815" s="2">
        <v>41140</v>
      </c>
      <c r="B4815">
        <v>2012</v>
      </c>
      <c r="C4815">
        <v>8</v>
      </c>
      <c r="D4815" t="s">
        <v>36</v>
      </c>
      <c r="E4815" t="s">
        <v>8</v>
      </c>
      <c r="F4815">
        <v>1077</v>
      </c>
      <c r="G4815">
        <v>521</v>
      </c>
      <c r="H4815">
        <v>8</v>
      </c>
      <c r="I4815">
        <v>4168</v>
      </c>
      <c r="J4815">
        <v>5245</v>
      </c>
      <c r="K4815">
        <v>5069</v>
      </c>
      <c r="L4815">
        <v>-176</v>
      </c>
      <c r="M4815">
        <f t="array" ref="M4815">SUM(IF(E$2:E4815=E4815,IF(B$2:B4815=B4815,IF(C$2:C4815=C4815,L$2:L4815))))</f>
        <v>15565</v>
      </c>
    </row>
    <row r="4816" spans="1:13" x14ac:dyDescent="0.25">
      <c r="A4816" s="2">
        <v>41142</v>
      </c>
      <c r="B4816">
        <v>2012</v>
      </c>
      <c r="C4816">
        <v>8</v>
      </c>
      <c r="D4816" t="s">
        <v>31</v>
      </c>
      <c r="E4816" t="s">
        <v>12</v>
      </c>
      <c r="F4816">
        <v>785</v>
      </c>
      <c r="G4816">
        <v>758</v>
      </c>
      <c r="H4816">
        <v>7</v>
      </c>
      <c r="I4816">
        <v>5306</v>
      </c>
      <c r="J4816">
        <v>6091</v>
      </c>
      <c r="K4816">
        <v>5329</v>
      </c>
      <c r="L4816">
        <v>-762</v>
      </c>
      <c r="M4816">
        <f t="array" ref="M4816">SUM(IF(E$2:E4816=E4816,IF(B$2:B4816=B4816,IF(C$2:C4816=C4816,L$2:L4816))))</f>
        <v>3362</v>
      </c>
    </row>
    <row r="4817" spans="1:13" x14ac:dyDescent="0.25">
      <c r="A4817" s="2">
        <v>41143</v>
      </c>
      <c r="B4817">
        <v>2012</v>
      </c>
      <c r="C4817">
        <v>8</v>
      </c>
      <c r="D4817" t="s">
        <v>32</v>
      </c>
      <c r="E4817" t="s">
        <v>10</v>
      </c>
      <c r="F4817">
        <v>628</v>
      </c>
      <c r="G4817">
        <v>758</v>
      </c>
      <c r="H4817">
        <v>9</v>
      </c>
      <c r="I4817">
        <v>6822</v>
      </c>
      <c r="J4817">
        <v>7450</v>
      </c>
      <c r="K4817">
        <v>6721</v>
      </c>
      <c r="L4817">
        <v>-729</v>
      </c>
      <c r="M4817">
        <f t="array" ref="M4817">SUM(IF(E$2:E4817=E4817,IF(B$2:B4817=B4817,IF(C$2:C4817=C4817,L$2:L4817))))</f>
        <v>3892</v>
      </c>
    </row>
    <row r="4818" spans="1:13" x14ac:dyDescent="0.25">
      <c r="A4818" s="2">
        <v>41143</v>
      </c>
      <c r="B4818">
        <v>2012</v>
      </c>
      <c r="C4818">
        <v>8</v>
      </c>
      <c r="D4818" t="s">
        <v>32</v>
      </c>
      <c r="E4818" t="s">
        <v>8</v>
      </c>
      <c r="F4818">
        <v>1077</v>
      </c>
      <c r="G4818">
        <v>758</v>
      </c>
      <c r="H4818">
        <v>1</v>
      </c>
      <c r="I4818">
        <v>758</v>
      </c>
      <c r="J4818">
        <v>1835</v>
      </c>
      <c r="K4818">
        <v>1676</v>
      </c>
      <c r="L4818">
        <v>-159</v>
      </c>
      <c r="M4818">
        <f t="array" ref="M4818">SUM(IF(E$2:E4818=E4818,IF(B$2:B4818=B4818,IF(C$2:C4818=C4818,L$2:L4818))))</f>
        <v>15406</v>
      </c>
    </row>
    <row r="4819" spans="1:13" x14ac:dyDescent="0.25">
      <c r="A4819" s="2">
        <v>41146</v>
      </c>
      <c r="B4819">
        <v>2012</v>
      </c>
      <c r="C4819">
        <v>8</v>
      </c>
      <c r="D4819" t="s">
        <v>35</v>
      </c>
      <c r="E4819" t="s">
        <v>12</v>
      </c>
      <c r="F4819">
        <v>785</v>
      </c>
      <c r="G4819">
        <v>669</v>
      </c>
      <c r="H4819">
        <v>7</v>
      </c>
      <c r="I4819">
        <v>4683</v>
      </c>
      <c r="J4819">
        <v>5468</v>
      </c>
      <c r="K4819">
        <v>6508</v>
      </c>
      <c r="L4819">
        <v>1040</v>
      </c>
      <c r="M4819">
        <f t="array" ref="M4819">SUM(IF(E$2:E4819=E4819,IF(B$2:B4819=B4819,IF(C$2:C4819=C4819,L$2:L4819))))</f>
        <v>4402</v>
      </c>
    </row>
    <row r="4820" spans="1:13" x14ac:dyDescent="0.25">
      <c r="A4820" s="2">
        <v>41146</v>
      </c>
      <c r="B4820">
        <v>2012</v>
      </c>
      <c r="C4820">
        <v>8</v>
      </c>
      <c r="D4820" t="s">
        <v>35</v>
      </c>
      <c r="E4820" t="s">
        <v>10</v>
      </c>
      <c r="F4820">
        <v>628</v>
      </c>
      <c r="G4820">
        <v>669</v>
      </c>
      <c r="H4820">
        <v>1</v>
      </c>
      <c r="I4820">
        <v>669</v>
      </c>
      <c r="J4820">
        <v>1297</v>
      </c>
      <c r="K4820">
        <v>1058</v>
      </c>
      <c r="L4820">
        <v>-239</v>
      </c>
      <c r="M4820">
        <f t="array" ref="M4820">SUM(IF(E$2:E4820=E4820,IF(B$2:B4820=B4820,IF(C$2:C4820=C4820,L$2:L4820))))</f>
        <v>3653</v>
      </c>
    </row>
    <row r="4821" spans="1:13" x14ac:dyDescent="0.25">
      <c r="A4821" s="2">
        <v>41147</v>
      </c>
      <c r="B4821">
        <v>2012</v>
      </c>
      <c r="C4821">
        <v>8</v>
      </c>
      <c r="D4821" t="s">
        <v>36</v>
      </c>
      <c r="E4821" t="s">
        <v>7</v>
      </c>
      <c r="F4821">
        <v>1179</v>
      </c>
      <c r="G4821">
        <v>521</v>
      </c>
      <c r="H4821">
        <v>5</v>
      </c>
      <c r="I4821">
        <v>2605</v>
      </c>
      <c r="J4821">
        <v>3784</v>
      </c>
      <c r="K4821">
        <v>3677</v>
      </c>
      <c r="L4821">
        <v>-107</v>
      </c>
      <c r="M4821">
        <f t="array" ref="M4821">SUM(IF(E$2:E4821=E4821,IF(B$2:B4821=B4821,IF(C$2:C4821=C4821,L$2:L4821))))</f>
        <v>-1568</v>
      </c>
    </row>
    <row r="4822" spans="1:13" x14ac:dyDescent="0.25">
      <c r="A4822" s="2">
        <v>41147</v>
      </c>
      <c r="B4822">
        <v>2012</v>
      </c>
      <c r="C4822">
        <v>8</v>
      </c>
      <c r="D4822" t="s">
        <v>36</v>
      </c>
      <c r="E4822" t="s">
        <v>10</v>
      </c>
      <c r="F4822">
        <v>628</v>
      </c>
      <c r="G4822">
        <v>521</v>
      </c>
      <c r="H4822">
        <v>8</v>
      </c>
      <c r="I4822">
        <v>4168</v>
      </c>
      <c r="J4822">
        <v>4796</v>
      </c>
      <c r="K4822">
        <v>4574</v>
      </c>
      <c r="L4822">
        <v>-222</v>
      </c>
      <c r="M4822">
        <f t="array" ref="M4822">SUM(IF(E$2:E4822=E4822,IF(B$2:B4822=B4822,IF(C$2:C4822=C4822,L$2:L4822))))</f>
        <v>3431</v>
      </c>
    </row>
    <row r="4823" spans="1:13" x14ac:dyDescent="0.25">
      <c r="A4823" s="2">
        <v>41148</v>
      </c>
      <c r="B4823">
        <v>2012</v>
      </c>
      <c r="C4823">
        <v>8</v>
      </c>
      <c r="D4823" t="s">
        <v>30</v>
      </c>
      <c r="E4823" t="s">
        <v>13</v>
      </c>
      <c r="F4823">
        <v>1228</v>
      </c>
      <c r="G4823">
        <v>558</v>
      </c>
      <c r="H4823">
        <v>5</v>
      </c>
      <c r="I4823">
        <v>2790</v>
      </c>
      <c r="J4823">
        <v>4018</v>
      </c>
      <c r="K4823">
        <v>3305</v>
      </c>
      <c r="L4823">
        <v>-713</v>
      </c>
      <c r="M4823">
        <f t="array" ref="M4823">SUM(IF(E$2:E4823=E4823,IF(B$2:B4823=B4823,IF(C$2:C4823=C4823,L$2:L4823))))</f>
        <v>-1825</v>
      </c>
    </row>
    <row r="4824" spans="1:13" x14ac:dyDescent="0.25">
      <c r="A4824" s="2">
        <v>41149</v>
      </c>
      <c r="B4824">
        <v>2012</v>
      </c>
      <c r="C4824">
        <v>8</v>
      </c>
      <c r="D4824" t="s">
        <v>31</v>
      </c>
      <c r="E4824" t="s">
        <v>12</v>
      </c>
      <c r="F4824">
        <v>785</v>
      </c>
      <c r="G4824">
        <v>758</v>
      </c>
      <c r="H4824">
        <v>10</v>
      </c>
      <c r="I4824">
        <v>7580</v>
      </c>
      <c r="J4824">
        <v>8365</v>
      </c>
      <c r="K4824">
        <v>8886</v>
      </c>
      <c r="L4824">
        <v>521</v>
      </c>
      <c r="M4824">
        <f t="array" ref="M4824">SUM(IF(E$2:E4824=E4824,IF(B$2:B4824=B4824,IF(C$2:C4824=C4824,L$2:L4824))))</f>
        <v>4923</v>
      </c>
    </row>
    <row r="4825" spans="1:13" x14ac:dyDescent="0.25">
      <c r="A4825" s="2">
        <v>41151</v>
      </c>
      <c r="B4825">
        <v>2012</v>
      </c>
      <c r="C4825">
        <v>8</v>
      </c>
      <c r="D4825" t="s">
        <v>33</v>
      </c>
      <c r="E4825" t="s">
        <v>8</v>
      </c>
      <c r="F4825">
        <v>1077</v>
      </c>
      <c r="G4825">
        <v>521</v>
      </c>
      <c r="H4825">
        <v>9</v>
      </c>
      <c r="I4825">
        <v>4689</v>
      </c>
      <c r="J4825">
        <v>5766</v>
      </c>
      <c r="K4825">
        <v>5893</v>
      </c>
      <c r="L4825">
        <v>127</v>
      </c>
      <c r="M4825">
        <f t="array" ref="M4825">SUM(IF(E$2:E4825=E4825,IF(B$2:B4825=B4825,IF(C$2:C4825=C4825,L$2:L4825))))</f>
        <v>15533</v>
      </c>
    </row>
    <row r="4826" spans="1:13" x14ac:dyDescent="0.25">
      <c r="A4826" s="2">
        <v>41151</v>
      </c>
      <c r="B4826">
        <v>2012</v>
      </c>
      <c r="C4826">
        <v>8</v>
      </c>
      <c r="D4826" t="s">
        <v>33</v>
      </c>
      <c r="E4826" t="s">
        <v>12</v>
      </c>
      <c r="F4826">
        <v>785</v>
      </c>
      <c r="G4826">
        <v>521</v>
      </c>
      <c r="H4826">
        <v>4</v>
      </c>
      <c r="I4826">
        <v>2084</v>
      </c>
      <c r="J4826">
        <v>2869</v>
      </c>
      <c r="K4826">
        <v>3403</v>
      </c>
      <c r="L4826">
        <v>534</v>
      </c>
      <c r="M4826">
        <f t="array" ref="M4826">SUM(IF(E$2:E4826=E4826,IF(B$2:B4826=B4826,IF(C$2:C4826=C4826,L$2:L4826))))</f>
        <v>5457</v>
      </c>
    </row>
    <row r="4827" spans="1:13" x14ac:dyDescent="0.25">
      <c r="A4827" s="2">
        <v>41151</v>
      </c>
      <c r="B4827">
        <v>2012</v>
      </c>
      <c r="C4827">
        <v>8</v>
      </c>
      <c r="D4827" t="s">
        <v>33</v>
      </c>
      <c r="E4827" t="s">
        <v>10</v>
      </c>
      <c r="F4827">
        <v>628</v>
      </c>
      <c r="G4827">
        <v>521</v>
      </c>
      <c r="H4827">
        <v>2</v>
      </c>
      <c r="I4827">
        <v>1042</v>
      </c>
      <c r="J4827">
        <v>1670</v>
      </c>
      <c r="K4827">
        <v>1467</v>
      </c>
      <c r="L4827">
        <v>-203</v>
      </c>
      <c r="M4827">
        <f t="array" ref="M4827">SUM(IF(E$2:E4827=E4827,IF(B$2:B4827=B4827,IF(C$2:C4827=C4827,L$2:L4827))))</f>
        <v>3228</v>
      </c>
    </row>
    <row r="4828" spans="1:13" x14ac:dyDescent="0.25">
      <c r="A4828" s="2">
        <v>41152</v>
      </c>
      <c r="B4828">
        <v>2012</v>
      </c>
      <c r="C4828">
        <v>8</v>
      </c>
      <c r="D4828" t="s">
        <v>34</v>
      </c>
      <c r="E4828" t="s">
        <v>7</v>
      </c>
      <c r="F4828">
        <v>1179</v>
      </c>
      <c r="G4828">
        <v>558</v>
      </c>
      <c r="H4828">
        <v>5</v>
      </c>
      <c r="I4828">
        <v>2790</v>
      </c>
      <c r="J4828">
        <v>3969</v>
      </c>
      <c r="K4828">
        <v>9507</v>
      </c>
      <c r="L4828">
        <v>5538</v>
      </c>
      <c r="M4828">
        <f t="array" ref="M4828">SUM(IF(E$2:E4828=E4828,IF(B$2:B4828=B4828,IF(C$2:C4828=C4828,L$2:L4828))))</f>
        <v>3970</v>
      </c>
    </row>
    <row r="4829" spans="1:13" x14ac:dyDescent="0.25">
      <c r="A4829" s="2">
        <v>41153</v>
      </c>
      <c r="B4829">
        <v>2012</v>
      </c>
      <c r="C4829">
        <v>9</v>
      </c>
      <c r="D4829" t="s">
        <v>35</v>
      </c>
      <c r="E4829" t="s">
        <v>7</v>
      </c>
      <c r="F4829">
        <v>1179</v>
      </c>
      <c r="G4829">
        <v>669</v>
      </c>
      <c r="H4829">
        <v>4</v>
      </c>
      <c r="I4829">
        <v>2676</v>
      </c>
      <c r="J4829">
        <v>3855</v>
      </c>
      <c r="K4829">
        <v>4146</v>
      </c>
      <c r="L4829">
        <v>291</v>
      </c>
      <c r="M4829">
        <f t="array" ref="M4829">SUM(IF(E$2:E4829=E4829,IF(B$2:B4829=B4829,IF(C$2:C4829=C4829,L$2:L4829))))</f>
        <v>291</v>
      </c>
    </row>
    <row r="4830" spans="1:13" x14ac:dyDescent="0.25">
      <c r="A4830" s="2">
        <v>41153</v>
      </c>
      <c r="B4830">
        <v>2012</v>
      </c>
      <c r="C4830">
        <v>9</v>
      </c>
      <c r="D4830" t="s">
        <v>35</v>
      </c>
      <c r="E4830" t="s">
        <v>8</v>
      </c>
      <c r="F4830">
        <v>1077</v>
      </c>
      <c r="G4830">
        <v>669</v>
      </c>
      <c r="H4830">
        <v>10</v>
      </c>
      <c r="I4830">
        <v>6690</v>
      </c>
      <c r="J4830">
        <v>7767</v>
      </c>
      <c r="K4830">
        <v>8473</v>
      </c>
      <c r="L4830">
        <v>706</v>
      </c>
      <c r="M4830">
        <f t="array" ref="M4830">SUM(IF(E$2:E4830=E4830,IF(B$2:B4830=B4830,IF(C$2:C4830=C4830,L$2:L4830))))</f>
        <v>706</v>
      </c>
    </row>
    <row r="4831" spans="1:13" x14ac:dyDescent="0.25">
      <c r="A4831" s="2">
        <v>41153</v>
      </c>
      <c r="B4831">
        <v>2012</v>
      </c>
      <c r="C4831">
        <v>9</v>
      </c>
      <c r="D4831" t="s">
        <v>35</v>
      </c>
      <c r="E4831" t="s">
        <v>10</v>
      </c>
      <c r="F4831">
        <v>628</v>
      </c>
      <c r="G4831">
        <v>669</v>
      </c>
      <c r="H4831">
        <v>8</v>
      </c>
      <c r="I4831">
        <v>5352</v>
      </c>
      <c r="J4831">
        <v>5980</v>
      </c>
      <c r="K4831">
        <v>6421</v>
      </c>
      <c r="L4831">
        <v>441</v>
      </c>
      <c r="M4831">
        <f t="array" ref="M4831">SUM(IF(E$2:E4831=E4831,IF(B$2:B4831=B4831,IF(C$2:C4831=C4831,L$2:L4831))))</f>
        <v>441</v>
      </c>
    </row>
    <row r="4832" spans="1:13" x14ac:dyDescent="0.25">
      <c r="A4832" s="2">
        <v>41154</v>
      </c>
      <c r="B4832">
        <v>2012</v>
      </c>
      <c r="C4832">
        <v>9</v>
      </c>
      <c r="D4832" t="s">
        <v>36</v>
      </c>
      <c r="E4832" t="s">
        <v>8</v>
      </c>
      <c r="F4832">
        <v>1077</v>
      </c>
      <c r="G4832">
        <v>521</v>
      </c>
      <c r="H4832">
        <v>5</v>
      </c>
      <c r="I4832">
        <v>2605</v>
      </c>
      <c r="J4832">
        <v>3682</v>
      </c>
      <c r="K4832">
        <v>3927</v>
      </c>
      <c r="L4832">
        <v>245</v>
      </c>
      <c r="M4832">
        <f t="array" ref="M4832">SUM(IF(E$2:E4832=E4832,IF(B$2:B4832=B4832,IF(C$2:C4832=C4832,L$2:L4832))))</f>
        <v>951</v>
      </c>
    </row>
    <row r="4833" spans="1:13" x14ac:dyDescent="0.25">
      <c r="A4833" s="2">
        <v>41154</v>
      </c>
      <c r="B4833">
        <v>2012</v>
      </c>
      <c r="C4833">
        <v>9</v>
      </c>
      <c r="D4833" t="s">
        <v>36</v>
      </c>
      <c r="E4833" t="s">
        <v>11</v>
      </c>
      <c r="F4833">
        <v>743</v>
      </c>
      <c r="G4833">
        <v>521</v>
      </c>
      <c r="H4833">
        <v>4</v>
      </c>
      <c r="I4833">
        <v>2084</v>
      </c>
      <c r="J4833">
        <v>2827</v>
      </c>
      <c r="K4833">
        <v>3232</v>
      </c>
      <c r="L4833">
        <v>405</v>
      </c>
      <c r="M4833">
        <f t="array" ref="M4833">SUM(IF(E$2:E4833=E4833,IF(B$2:B4833=B4833,IF(C$2:C4833=C4833,L$2:L4833))))</f>
        <v>405</v>
      </c>
    </row>
    <row r="4834" spans="1:13" x14ac:dyDescent="0.25">
      <c r="A4834" s="2">
        <v>41154</v>
      </c>
      <c r="B4834">
        <v>2012</v>
      </c>
      <c r="C4834">
        <v>9</v>
      </c>
      <c r="D4834" t="s">
        <v>36</v>
      </c>
      <c r="E4834" t="s">
        <v>12</v>
      </c>
      <c r="F4834">
        <v>785</v>
      </c>
      <c r="G4834">
        <v>521</v>
      </c>
      <c r="H4834">
        <v>3</v>
      </c>
      <c r="I4834">
        <v>1563</v>
      </c>
      <c r="J4834">
        <v>2348</v>
      </c>
      <c r="K4834">
        <v>1986</v>
      </c>
      <c r="L4834">
        <v>-362</v>
      </c>
      <c r="M4834">
        <f t="array" ref="M4834">SUM(IF(E$2:E4834=E4834,IF(B$2:B4834=B4834,IF(C$2:C4834=C4834,L$2:L4834))))</f>
        <v>-362</v>
      </c>
    </row>
    <row r="4835" spans="1:13" x14ac:dyDescent="0.25">
      <c r="A4835" s="2">
        <v>41155</v>
      </c>
      <c r="B4835">
        <v>2012</v>
      </c>
      <c r="C4835">
        <v>9</v>
      </c>
      <c r="D4835" t="s">
        <v>30</v>
      </c>
      <c r="E4835" t="s">
        <v>12</v>
      </c>
      <c r="F4835">
        <v>785</v>
      </c>
      <c r="G4835">
        <v>558</v>
      </c>
      <c r="H4835">
        <v>7</v>
      </c>
      <c r="I4835">
        <v>3906</v>
      </c>
      <c r="J4835">
        <v>4691</v>
      </c>
      <c r="K4835">
        <v>4082</v>
      </c>
      <c r="L4835">
        <v>-609</v>
      </c>
      <c r="M4835">
        <f t="array" ref="M4835">SUM(IF(E$2:E4835=E4835,IF(B$2:B4835=B4835,IF(C$2:C4835=C4835,L$2:L4835))))</f>
        <v>-971</v>
      </c>
    </row>
    <row r="4836" spans="1:13" x14ac:dyDescent="0.25">
      <c r="A4836" s="2">
        <v>41155</v>
      </c>
      <c r="B4836">
        <v>2012</v>
      </c>
      <c r="C4836">
        <v>9</v>
      </c>
      <c r="D4836" t="s">
        <v>30</v>
      </c>
      <c r="E4836" t="s">
        <v>8</v>
      </c>
      <c r="F4836">
        <v>1077</v>
      </c>
      <c r="G4836">
        <v>558</v>
      </c>
      <c r="H4836">
        <v>2</v>
      </c>
      <c r="I4836">
        <v>1116</v>
      </c>
      <c r="J4836">
        <v>2193</v>
      </c>
      <c r="K4836">
        <v>2150</v>
      </c>
      <c r="L4836">
        <v>-43</v>
      </c>
      <c r="M4836">
        <f t="array" ref="M4836">SUM(IF(E$2:E4836=E4836,IF(B$2:B4836=B4836,IF(C$2:C4836=C4836,L$2:L4836))))</f>
        <v>908</v>
      </c>
    </row>
    <row r="4837" spans="1:13" x14ac:dyDescent="0.25">
      <c r="A4837" s="2">
        <v>41156</v>
      </c>
      <c r="B4837">
        <v>2012</v>
      </c>
      <c r="C4837">
        <v>9</v>
      </c>
      <c r="D4837" t="s">
        <v>31</v>
      </c>
      <c r="E4837" t="s">
        <v>7</v>
      </c>
      <c r="F4837">
        <v>1179</v>
      </c>
      <c r="G4837">
        <v>758</v>
      </c>
      <c r="H4837">
        <v>8</v>
      </c>
      <c r="I4837">
        <v>6064</v>
      </c>
      <c r="J4837">
        <v>7243</v>
      </c>
      <c r="K4837">
        <v>7820</v>
      </c>
      <c r="L4837">
        <v>577</v>
      </c>
      <c r="M4837">
        <f t="array" ref="M4837">SUM(IF(E$2:E4837=E4837,IF(B$2:B4837=B4837,IF(C$2:C4837=C4837,L$2:L4837))))</f>
        <v>868</v>
      </c>
    </row>
    <row r="4838" spans="1:13" x14ac:dyDescent="0.25">
      <c r="A4838" s="2">
        <v>41158</v>
      </c>
      <c r="B4838">
        <v>2012</v>
      </c>
      <c r="C4838">
        <v>9</v>
      </c>
      <c r="D4838" t="s">
        <v>33</v>
      </c>
      <c r="E4838" t="s">
        <v>12</v>
      </c>
      <c r="F4838">
        <v>785</v>
      </c>
      <c r="G4838">
        <v>521</v>
      </c>
      <c r="H4838">
        <v>1</v>
      </c>
      <c r="I4838">
        <v>521</v>
      </c>
      <c r="J4838">
        <v>1306</v>
      </c>
      <c r="K4838">
        <v>1255</v>
      </c>
      <c r="L4838">
        <v>-51</v>
      </c>
      <c r="M4838">
        <f t="array" ref="M4838">SUM(IF(E$2:E4838=E4838,IF(B$2:B4838=B4838,IF(C$2:C4838=C4838,L$2:L4838))))</f>
        <v>-1022</v>
      </c>
    </row>
    <row r="4839" spans="1:13" x14ac:dyDescent="0.25">
      <c r="A4839" s="2">
        <v>41158</v>
      </c>
      <c r="B4839">
        <v>2012</v>
      </c>
      <c r="C4839">
        <v>9</v>
      </c>
      <c r="D4839" t="s">
        <v>33</v>
      </c>
      <c r="E4839" t="s">
        <v>8</v>
      </c>
      <c r="F4839">
        <v>1077</v>
      </c>
      <c r="G4839">
        <v>521</v>
      </c>
      <c r="H4839">
        <v>7</v>
      </c>
      <c r="I4839">
        <v>3647</v>
      </c>
      <c r="J4839">
        <v>4724</v>
      </c>
      <c r="K4839">
        <v>10041</v>
      </c>
      <c r="L4839">
        <v>5317</v>
      </c>
      <c r="M4839">
        <f t="array" ref="M4839">SUM(IF(E$2:E4839=E4839,IF(B$2:B4839=B4839,IF(C$2:C4839=C4839,L$2:L4839))))</f>
        <v>6225</v>
      </c>
    </row>
    <row r="4840" spans="1:13" x14ac:dyDescent="0.25">
      <c r="A4840" s="2">
        <v>41163</v>
      </c>
      <c r="B4840">
        <v>2012</v>
      </c>
      <c r="C4840">
        <v>9</v>
      </c>
      <c r="D4840" t="s">
        <v>31</v>
      </c>
      <c r="E4840" t="s">
        <v>11</v>
      </c>
      <c r="F4840">
        <v>743</v>
      </c>
      <c r="G4840">
        <v>758</v>
      </c>
      <c r="H4840">
        <v>4</v>
      </c>
      <c r="I4840">
        <v>3032</v>
      </c>
      <c r="J4840">
        <v>3775</v>
      </c>
      <c r="K4840">
        <v>4171</v>
      </c>
      <c r="L4840">
        <v>396</v>
      </c>
      <c r="M4840">
        <f t="array" ref="M4840">SUM(IF(E$2:E4840=E4840,IF(B$2:B4840=B4840,IF(C$2:C4840=C4840,L$2:L4840))))</f>
        <v>801</v>
      </c>
    </row>
    <row r="4841" spans="1:13" x14ac:dyDescent="0.25">
      <c r="A4841" s="2">
        <v>41165</v>
      </c>
      <c r="B4841">
        <v>2012</v>
      </c>
      <c r="C4841">
        <v>9</v>
      </c>
      <c r="D4841" t="s">
        <v>33</v>
      </c>
      <c r="E4841" t="s">
        <v>8</v>
      </c>
      <c r="F4841">
        <v>1077</v>
      </c>
      <c r="G4841">
        <v>521</v>
      </c>
      <c r="H4841">
        <v>3</v>
      </c>
      <c r="I4841">
        <v>1563</v>
      </c>
      <c r="J4841">
        <v>2640</v>
      </c>
      <c r="K4841">
        <v>3129</v>
      </c>
      <c r="L4841">
        <v>489</v>
      </c>
      <c r="M4841">
        <f t="array" ref="M4841">SUM(IF(E$2:E4841=E4841,IF(B$2:B4841=B4841,IF(C$2:C4841=C4841,L$2:L4841))))</f>
        <v>6714</v>
      </c>
    </row>
    <row r="4842" spans="1:13" x14ac:dyDescent="0.25">
      <c r="A4842" s="2">
        <v>41166</v>
      </c>
      <c r="B4842">
        <v>2012</v>
      </c>
      <c r="C4842">
        <v>9</v>
      </c>
      <c r="D4842" t="s">
        <v>34</v>
      </c>
      <c r="E4842" t="s">
        <v>7</v>
      </c>
      <c r="F4842">
        <v>1179</v>
      </c>
      <c r="G4842">
        <v>558</v>
      </c>
      <c r="H4842">
        <v>6</v>
      </c>
      <c r="I4842">
        <v>3348</v>
      </c>
      <c r="J4842">
        <v>4527</v>
      </c>
      <c r="K4842">
        <v>5848</v>
      </c>
      <c r="L4842">
        <v>1321</v>
      </c>
      <c r="M4842">
        <f t="array" ref="M4842">SUM(IF(E$2:E4842=E4842,IF(B$2:B4842=B4842,IF(C$2:C4842=C4842,L$2:L4842))))</f>
        <v>2189</v>
      </c>
    </row>
    <row r="4843" spans="1:13" x14ac:dyDescent="0.25">
      <c r="A4843" s="2">
        <v>41166</v>
      </c>
      <c r="B4843">
        <v>2012</v>
      </c>
      <c r="C4843">
        <v>9</v>
      </c>
      <c r="D4843" t="s">
        <v>34</v>
      </c>
      <c r="E4843" t="s">
        <v>12</v>
      </c>
      <c r="F4843">
        <v>785</v>
      </c>
      <c r="G4843">
        <v>558</v>
      </c>
      <c r="H4843">
        <v>4</v>
      </c>
      <c r="I4843">
        <v>2232</v>
      </c>
      <c r="J4843">
        <v>3017</v>
      </c>
      <c r="K4843">
        <v>2772</v>
      </c>
      <c r="L4843">
        <v>-245</v>
      </c>
      <c r="M4843">
        <f t="array" ref="M4843">SUM(IF(E$2:E4843=E4843,IF(B$2:B4843=B4843,IF(C$2:C4843=C4843,L$2:L4843))))</f>
        <v>-1267</v>
      </c>
    </row>
    <row r="4844" spans="1:13" x14ac:dyDescent="0.25">
      <c r="A4844" s="2">
        <v>41167</v>
      </c>
      <c r="B4844">
        <v>2012</v>
      </c>
      <c r="C4844">
        <v>9</v>
      </c>
      <c r="D4844" t="s">
        <v>35</v>
      </c>
      <c r="E4844" t="s">
        <v>10</v>
      </c>
      <c r="F4844">
        <v>628</v>
      </c>
      <c r="G4844">
        <v>669</v>
      </c>
      <c r="H4844">
        <v>6</v>
      </c>
      <c r="I4844">
        <v>4014</v>
      </c>
      <c r="J4844">
        <v>4642</v>
      </c>
      <c r="K4844">
        <v>3753</v>
      </c>
      <c r="L4844">
        <v>-889</v>
      </c>
      <c r="M4844">
        <f t="array" ref="M4844">SUM(IF(E$2:E4844=E4844,IF(B$2:B4844=B4844,IF(C$2:C4844=C4844,L$2:L4844))))</f>
        <v>-448</v>
      </c>
    </row>
    <row r="4845" spans="1:13" x14ac:dyDescent="0.25">
      <c r="A4845" s="2">
        <v>41169</v>
      </c>
      <c r="B4845">
        <v>2012</v>
      </c>
      <c r="C4845">
        <v>9</v>
      </c>
      <c r="D4845" t="s">
        <v>30</v>
      </c>
      <c r="E4845" t="s">
        <v>7</v>
      </c>
      <c r="F4845">
        <v>1179</v>
      </c>
      <c r="G4845">
        <v>558</v>
      </c>
      <c r="H4845">
        <v>6</v>
      </c>
      <c r="I4845">
        <v>3348</v>
      </c>
      <c r="J4845">
        <v>4527</v>
      </c>
      <c r="K4845">
        <v>5345</v>
      </c>
      <c r="L4845">
        <v>818</v>
      </c>
      <c r="M4845">
        <f t="array" ref="M4845">SUM(IF(E$2:E4845=E4845,IF(B$2:B4845=B4845,IF(C$2:C4845=C4845,L$2:L4845))))</f>
        <v>3007</v>
      </c>
    </row>
    <row r="4846" spans="1:13" x14ac:dyDescent="0.25">
      <c r="A4846" s="2">
        <v>41169</v>
      </c>
      <c r="B4846">
        <v>2012</v>
      </c>
      <c r="C4846">
        <v>9</v>
      </c>
      <c r="D4846" t="s">
        <v>30</v>
      </c>
      <c r="E4846" t="s">
        <v>11</v>
      </c>
      <c r="F4846">
        <v>743</v>
      </c>
      <c r="G4846">
        <v>558</v>
      </c>
      <c r="H4846">
        <v>9</v>
      </c>
      <c r="I4846">
        <v>5022</v>
      </c>
      <c r="J4846">
        <v>5765</v>
      </c>
      <c r="K4846">
        <v>5610</v>
      </c>
      <c r="L4846">
        <v>-155</v>
      </c>
      <c r="M4846">
        <f t="array" ref="M4846">SUM(IF(E$2:E4846=E4846,IF(B$2:B4846=B4846,IF(C$2:C4846=C4846,L$2:L4846))))</f>
        <v>646</v>
      </c>
    </row>
    <row r="4847" spans="1:13" x14ac:dyDescent="0.25">
      <c r="A4847" s="2">
        <v>41170</v>
      </c>
      <c r="B4847">
        <v>2012</v>
      </c>
      <c r="C4847">
        <v>9</v>
      </c>
      <c r="D4847" t="s">
        <v>31</v>
      </c>
      <c r="E4847" t="s">
        <v>7</v>
      </c>
      <c r="F4847">
        <v>1179</v>
      </c>
      <c r="G4847">
        <v>758</v>
      </c>
      <c r="H4847">
        <v>9</v>
      </c>
      <c r="I4847">
        <v>6822</v>
      </c>
      <c r="J4847">
        <v>8001</v>
      </c>
      <c r="K4847">
        <v>6814</v>
      </c>
      <c r="L4847">
        <v>-1187</v>
      </c>
      <c r="M4847">
        <f t="array" ref="M4847">SUM(IF(E$2:E4847=E4847,IF(B$2:B4847=B4847,IF(C$2:C4847=C4847,L$2:L4847))))</f>
        <v>1820</v>
      </c>
    </row>
    <row r="4848" spans="1:13" x14ac:dyDescent="0.25">
      <c r="A4848" s="2">
        <v>41171</v>
      </c>
      <c r="B4848">
        <v>2012</v>
      </c>
      <c r="C4848">
        <v>9</v>
      </c>
      <c r="D4848" t="s">
        <v>32</v>
      </c>
      <c r="E4848" t="s">
        <v>12</v>
      </c>
      <c r="F4848">
        <v>785</v>
      </c>
      <c r="G4848">
        <v>758</v>
      </c>
      <c r="H4848">
        <v>5</v>
      </c>
      <c r="I4848">
        <v>3790</v>
      </c>
      <c r="J4848">
        <v>4575</v>
      </c>
      <c r="K4848">
        <v>5159</v>
      </c>
      <c r="L4848">
        <v>584</v>
      </c>
      <c r="M4848">
        <f t="array" ref="M4848">SUM(IF(E$2:E4848=E4848,IF(B$2:B4848=B4848,IF(C$2:C4848=C4848,L$2:L4848))))</f>
        <v>-683</v>
      </c>
    </row>
    <row r="4849" spans="1:13" x14ac:dyDescent="0.25">
      <c r="A4849" s="2">
        <v>41171</v>
      </c>
      <c r="B4849">
        <v>2012</v>
      </c>
      <c r="C4849">
        <v>9</v>
      </c>
      <c r="D4849" t="s">
        <v>32</v>
      </c>
      <c r="E4849" t="s">
        <v>7</v>
      </c>
      <c r="F4849">
        <v>1179</v>
      </c>
      <c r="G4849">
        <v>758</v>
      </c>
      <c r="H4849">
        <v>7</v>
      </c>
      <c r="I4849">
        <v>5306</v>
      </c>
      <c r="J4849">
        <v>6485</v>
      </c>
      <c r="K4849">
        <v>6742</v>
      </c>
      <c r="L4849">
        <v>257</v>
      </c>
      <c r="M4849">
        <f t="array" ref="M4849">SUM(IF(E$2:E4849=E4849,IF(B$2:B4849=B4849,IF(C$2:C4849=C4849,L$2:L4849))))</f>
        <v>2077</v>
      </c>
    </row>
    <row r="4850" spans="1:13" x14ac:dyDescent="0.25">
      <c r="A4850" s="2">
        <v>41172</v>
      </c>
      <c r="B4850">
        <v>2012</v>
      </c>
      <c r="C4850">
        <v>9</v>
      </c>
      <c r="D4850" t="s">
        <v>33</v>
      </c>
      <c r="E4850" t="s">
        <v>8</v>
      </c>
      <c r="F4850">
        <v>1077</v>
      </c>
      <c r="G4850">
        <v>521</v>
      </c>
      <c r="H4850">
        <v>4</v>
      </c>
      <c r="I4850">
        <v>2084</v>
      </c>
      <c r="J4850">
        <v>3161</v>
      </c>
      <c r="K4850">
        <v>6994</v>
      </c>
      <c r="L4850">
        <v>3833</v>
      </c>
      <c r="M4850">
        <f t="array" ref="M4850">SUM(IF(E$2:E4850=E4850,IF(B$2:B4850=B4850,IF(C$2:C4850=C4850,L$2:L4850))))</f>
        <v>10547</v>
      </c>
    </row>
    <row r="4851" spans="1:13" x14ac:dyDescent="0.25">
      <c r="A4851" s="2">
        <v>41172</v>
      </c>
      <c r="B4851">
        <v>2012</v>
      </c>
      <c r="C4851">
        <v>9</v>
      </c>
      <c r="D4851" t="s">
        <v>33</v>
      </c>
      <c r="E4851" t="s">
        <v>11</v>
      </c>
      <c r="F4851">
        <v>743</v>
      </c>
      <c r="G4851">
        <v>521</v>
      </c>
      <c r="H4851">
        <v>3</v>
      </c>
      <c r="I4851">
        <v>1563</v>
      </c>
      <c r="J4851">
        <v>2306</v>
      </c>
      <c r="K4851">
        <v>1961</v>
      </c>
      <c r="L4851">
        <v>-345</v>
      </c>
      <c r="M4851">
        <f t="array" ref="M4851">SUM(IF(E$2:E4851=E4851,IF(B$2:B4851=B4851,IF(C$2:C4851=C4851,L$2:L4851))))</f>
        <v>301</v>
      </c>
    </row>
    <row r="4852" spans="1:13" x14ac:dyDescent="0.25">
      <c r="A4852" s="2">
        <v>41172</v>
      </c>
      <c r="B4852">
        <v>2012</v>
      </c>
      <c r="C4852">
        <v>9</v>
      </c>
      <c r="D4852" t="s">
        <v>33</v>
      </c>
      <c r="E4852" t="s">
        <v>7</v>
      </c>
      <c r="F4852">
        <v>1179</v>
      </c>
      <c r="G4852">
        <v>521</v>
      </c>
      <c r="H4852">
        <v>1</v>
      </c>
      <c r="I4852">
        <v>521</v>
      </c>
      <c r="J4852">
        <v>1700</v>
      </c>
      <c r="K4852">
        <v>1820</v>
      </c>
      <c r="L4852">
        <v>120</v>
      </c>
      <c r="M4852">
        <f t="array" ref="M4852">SUM(IF(E$2:E4852=E4852,IF(B$2:B4852=B4852,IF(C$2:C4852=C4852,L$2:L4852))))</f>
        <v>2197</v>
      </c>
    </row>
    <row r="4853" spans="1:13" x14ac:dyDescent="0.25">
      <c r="A4853" s="2">
        <v>41173</v>
      </c>
      <c r="B4853">
        <v>2012</v>
      </c>
      <c r="C4853">
        <v>9</v>
      </c>
      <c r="D4853" t="s">
        <v>34</v>
      </c>
      <c r="E4853" t="s">
        <v>8</v>
      </c>
      <c r="F4853">
        <v>1077</v>
      </c>
      <c r="G4853">
        <v>558</v>
      </c>
      <c r="H4853">
        <v>10</v>
      </c>
      <c r="I4853">
        <v>5580</v>
      </c>
      <c r="J4853">
        <v>6657</v>
      </c>
      <c r="K4853">
        <v>14057</v>
      </c>
      <c r="L4853">
        <v>7400</v>
      </c>
      <c r="M4853">
        <f t="array" ref="M4853">SUM(IF(E$2:E4853=E4853,IF(B$2:B4853=B4853,IF(C$2:C4853=C4853,L$2:L4853))))</f>
        <v>17947</v>
      </c>
    </row>
    <row r="4854" spans="1:13" x14ac:dyDescent="0.25">
      <c r="A4854" s="2">
        <v>41173</v>
      </c>
      <c r="B4854">
        <v>2012</v>
      </c>
      <c r="C4854">
        <v>9</v>
      </c>
      <c r="D4854" t="s">
        <v>34</v>
      </c>
      <c r="E4854" t="s">
        <v>11</v>
      </c>
      <c r="F4854">
        <v>743</v>
      </c>
      <c r="G4854">
        <v>558</v>
      </c>
      <c r="H4854">
        <v>1</v>
      </c>
      <c r="I4854">
        <v>558</v>
      </c>
      <c r="J4854">
        <v>1301</v>
      </c>
      <c r="K4854">
        <v>1980</v>
      </c>
      <c r="L4854">
        <v>679</v>
      </c>
      <c r="M4854">
        <f t="array" ref="M4854">SUM(IF(E$2:E4854=E4854,IF(B$2:B4854=B4854,IF(C$2:C4854=C4854,L$2:L4854))))</f>
        <v>980</v>
      </c>
    </row>
    <row r="4855" spans="1:13" x14ac:dyDescent="0.25">
      <c r="A4855" s="2">
        <v>41175</v>
      </c>
      <c r="B4855">
        <v>2012</v>
      </c>
      <c r="C4855">
        <v>9</v>
      </c>
      <c r="D4855" t="s">
        <v>36</v>
      </c>
      <c r="E4855" t="s">
        <v>8</v>
      </c>
      <c r="F4855">
        <v>1077</v>
      </c>
      <c r="G4855">
        <v>521</v>
      </c>
      <c r="H4855">
        <v>8</v>
      </c>
      <c r="I4855">
        <v>4168</v>
      </c>
      <c r="J4855">
        <v>5245</v>
      </c>
      <c r="K4855">
        <v>4579</v>
      </c>
      <c r="L4855">
        <v>-666</v>
      </c>
      <c r="M4855">
        <f t="array" ref="M4855">SUM(IF(E$2:E4855=E4855,IF(B$2:B4855=B4855,IF(C$2:C4855=C4855,L$2:L4855))))</f>
        <v>17281</v>
      </c>
    </row>
    <row r="4856" spans="1:13" x14ac:dyDescent="0.25">
      <c r="A4856" s="2">
        <v>41175</v>
      </c>
      <c r="B4856">
        <v>2012</v>
      </c>
      <c r="C4856">
        <v>9</v>
      </c>
      <c r="D4856" t="s">
        <v>36</v>
      </c>
      <c r="E4856" t="s">
        <v>10</v>
      </c>
      <c r="F4856">
        <v>628</v>
      </c>
      <c r="G4856">
        <v>521</v>
      </c>
      <c r="H4856">
        <v>9</v>
      </c>
      <c r="I4856">
        <v>4689</v>
      </c>
      <c r="J4856">
        <v>5317</v>
      </c>
      <c r="K4856">
        <v>4858</v>
      </c>
      <c r="L4856">
        <v>-459</v>
      </c>
      <c r="M4856">
        <f t="array" ref="M4856">SUM(IF(E$2:E4856=E4856,IF(B$2:B4856=B4856,IF(C$2:C4856=C4856,L$2:L4856))))</f>
        <v>-907</v>
      </c>
    </row>
    <row r="4857" spans="1:13" x14ac:dyDescent="0.25">
      <c r="A4857" s="2">
        <v>41176</v>
      </c>
      <c r="B4857">
        <v>2012</v>
      </c>
      <c r="C4857">
        <v>9</v>
      </c>
      <c r="D4857" t="s">
        <v>30</v>
      </c>
      <c r="E4857" t="s">
        <v>8</v>
      </c>
      <c r="F4857">
        <v>1077</v>
      </c>
      <c r="G4857">
        <v>558</v>
      </c>
      <c r="H4857">
        <v>1</v>
      </c>
      <c r="I4857">
        <v>558</v>
      </c>
      <c r="J4857">
        <v>1635</v>
      </c>
      <c r="K4857">
        <v>1782</v>
      </c>
      <c r="L4857">
        <v>147</v>
      </c>
      <c r="M4857">
        <f t="array" ref="M4857">SUM(IF(E$2:E4857=E4857,IF(B$2:B4857=B4857,IF(C$2:C4857=C4857,L$2:L4857))))</f>
        <v>17428</v>
      </c>
    </row>
    <row r="4858" spans="1:13" x14ac:dyDescent="0.25">
      <c r="A4858" s="2">
        <v>41176</v>
      </c>
      <c r="B4858">
        <v>2012</v>
      </c>
      <c r="C4858">
        <v>9</v>
      </c>
      <c r="D4858" t="s">
        <v>30</v>
      </c>
      <c r="E4858" t="s">
        <v>10</v>
      </c>
      <c r="F4858">
        <v>628</v>
      </c>
      <c r="G4858">
        <v>558</v>
      </c>
      <c r="H4858">
        <v>3</v>
      </c>
      <c r="I4858">
        <v>1674</v>
      </c>
      <c r="J4858">
        <v>2302</v>
      </c>
      <c r="K4858">
        <v>3494</v>
      </c>
      <c r="L4858">
        <v>1192</v>
      </c>
      <c r="M4858">
        <f t="array" ref="M4858">SUM(IF(E$2:E4858=E4858,IF(B$2:B4858=B4858,IF(C$2:C4858=C4858,L$2:L4858))))</f>
        <v>285</v>
      </c>
    </row>
    <row r="4859" spans="1:13" x14ac:dyDescent="0.25">
      <c r="A4859" s="2">
        <v>41177</v>
      </c>
      <c r="B4859">
        <v>2012</v>
      </c>
      <c r="C4859">
        <v>9</v>
      </c>
      <c r="D4859" t="s">
        <v>31</v>
      </c>
      <c r="E4859" t="s">
        <v>10</v>
      </c>
      <c r="F4859">
        <v>628</v>
      </c>
      <c r="G4859">
        <v>758</v>
      </c>
      <c r="H4859">
        <v>2</v>
      </c>
      <c r="I4859">
        <v>1516</v>
      </c>
      <c r="J4859">
        <v>2144</v>
      </c>
      <c r="K4859">
        <v>1819</v>
      </c>
      <c r="L4859">
        <v>-325</v>
      </c>
      <c r="M4859">
        <f t="array" ref="M4859">SUM(IF(E$2:E4859=E4859,IF(B$2:B4859=B4859,IF(C$2:C4859=C4859,L$2:L4859))))</f>
        <v>-40</v>
      </c>
    </row>
    <row r="4860" spans="1:13" x14ac:dyDescent="0.25">
      <c r="A4860" s="2">
        <v>41177</v>
      </c>
      <c r="B4860">
        <v>2012</v>
      </c>
      <c r="C4860">
        <v>9</v>
      </c>
      <c r="D4860" t="s">
        <v>31</v>
      </c>
      <c r="E4860" t="s">
        <v>13</v>
      </c>
      <c r="F4860">
        <v>1228</v>
      </c>
      <c r="G4860">
        <v>758</v>
      </c>
      <c r="H4860">
        <v>9</v>
      </c>
      <c r="I4860">
        <v>6822</v>
      </c>
      <c r="J4860">
        <v>8050</v>
      </c>
      <c r="K4860">
        <v>9457</v>
      </c>
      <c r="L4860">
        <v>1407</v>
      </c>
      <c r="M4860">
        <f t="array" ref="M4860">SUM(IF(E$2:E4860=E4860,IF(B$2:B4860=B4860,IF(C$2:C4860=C4860,L$2:L4860))))</f>
        <v>1407</v>
      </c>
    </row>
    <row r="4861" spans="1:13" x14ac:dyDescent="0.25">
      <c r="A4861" s="2">
        <v>41178</v>
      </c>
      <c r="B4861">
        <v>2012</v>
      </c>
      <c r="C4861">
        <v>9</v>
      </c>
      <c r="D4861" t="s">
        <v>32</v>
      </c>
      <c r="E4861" t="s">
        <v>10</v>
      </c>
      <c r="F4861">
        <v>628</v>
      </c>
      <c r="G4861">
        <v>758</v>
      </c>
      <c r="H4861">
        <v>5</v>
      </c>
      <c r="I4861">
        <v>3790</v>
      </c>
      <c r="J4861">
        <v>4418</v>
      </c>
      <c r="K4861">
        <v>9757</v>
      </c>
      <c r="L4861">
        <v>5339</v>
      </c>
      <c r="M4861">
        <f t="array" ref="M4861">SUM(IF(E$2:E4861=E4861,IF(B$2:B4861=B4861,IF(C$2:C4861=C4861,L$2:L4861))))</f>
        <v>5299</v>
      </c>
    </row>
    <row r="4862" spans="1:13" x14ac:dyDescent="0.25">
      <c r="A4862" s="2">
        <v>41183</v>
      </c>
      <c r="B4862">
        <v>2012</v>
      </c>
      <c r="C4862">
        <v>10</v>
      </c>
      <c r="D4862" t="s">
        <v>30</v>
      </c>
      <c r="E4862" t="s">
        <v>8</v>
      </c>
      <c r="F4862">
        <v>1077</v>
      </c>
      <c r="G4862">
        <v>558</v>
      </c>
      <c r="H4862">
        <v>4</v>
      </c>
      <c r="I4862">
        <v>2232</v>
      </c>
      <c r="J4862">
        <v>3309</v>
      </c>
      <c r="K4862">
        <v>3945</v>
      </c>
      <c r="L4862">
        <v>636</v>
      </c>
      <c r="M4862">
        <f t="array" ref="M4862">SUM(IF(E$2:E4862=E4862,IF(B$2:B4862=B4862,IF(C$2:C4862=C4862,L$2:L4862))))</f>
        <v>636</v>
      </c>
    </row>
    <row r="4863" spans="1:13" x14ac:dyDescent="0.25">
      <c r="A4863" s="2">
        <v>41185</v>
      </c>
      <c r="B4863">
        <v>2012</v>
      </c>
      <c r="C4863">
        <v>10</v>
      </c>
      <c r="D4863" t="s">
        <v>32</v>
      </c>
      <c r="E4863" t="s">
        <v>11</v>
      </c>
      <c r="F4863">
        <v>743</v>
      </c>
      <c r="G4863">
        <v>758</v>
      </c>
      <c r="H4863">
        <v>2</v>
      </c>
      <c r="I4863">
        <v>1516</v>
      </c>
      <c r="J4863">
        <v>2259</v>
      </c>
      <c r="K4863">
        <v>1814</v>
      </c>
      <c r="L4863">
        <v>-445</v>
      </c>
      <c r="M4863">
        <f t="array" ref="M4863">SUM(IF(E$2:E4863=E4863,IF(B$2:B4863=B4863,IF(C$2:C4863=C4863,L$2:L4863))))</f>
        <v>-445</v>
      </c>
    </row>
    <row r="4864" spans="1:13" x14ac:dyDescent="0.25">
      <c r="A4864" s="2">
        <v>41185</v>
      </c>
      <c r="B4864">
        <v>2012</v>
      </c>
      <c r="C4864">
        <v>10</v>
      </c>
      <c r="D4864" t="s">
        <v>32</v>
      </c>
      <c r="E4864" t="s">
        <v>10</v>
      </c>
      <c r="F4864">
        <v>628</v>
      </c>
      <c r="G4864">
        <v>758</v>
      </c>
      <c r="H4864">
        <v>8</v>
      </c>
      <c r="I4864">
        <v>6064</v>
      </c>
      <c r="J4864">
        <v>6692</v>
      </c>
      <c r="K4864">
        <v>7212</v>
      </c>
      <c r="L4864">
        <v>520</v>
      </c>
      <c r="M4864">
        <f t="array" ref="M4864">SUM(IF(E$2:E4864=E4864,IF(B$2:B4864=B4864,IF(C$2:C4864=C4864,L$2:L4864))))</f>
        <v>520</v>
      </c>
    </row>
    <row r="4865" spans="1:13" x14ac:dyDescent="0.25">
      <c r="A4865" s="2">
        <v>41187</v>
      </c>
      <c r="B4865">
        <v>2012</v>
      </c>
      <c r="C4865">
        <v>10</v>
      </c>
      <c r="D4865" t="s">
        <v>34</v>
      </c>
      <c r="E4865" t="s">
        <v>10</v>
      </c>
      <c r="F4865">
        <v>628</v>
      </c>
      <c r="G4865">
        <v>558</v>
      </c>
      <c r="H4865">
        <v>6</v>
      </c>
      <c r="I4865">
        <v>3348</v>
      </c>
      <c r="J4865">
        <v>3976</v>
      </c>
      <c r="K4865">
        <v>15646</v>
      </c>
      <c r="L4865">
        <v>11670</v>
      </c>
      <c r="M4865">
        <f t="array" ref="M4865">SUM(IF(E$2:E4865=E4865,IF(B$2:B4865=B4865,IF(C$2:C4865=C4865,L$2:L4865))))</f>
        <v>12190</v>
      </c>
    </row>
    <row r="4866" spans="1:13" x14ac:dyDescent="0.25">
      <c r="A4866" s="2">
        <v>41187</v>
      </c>
      <c r="B4866">
        <v>2012</v>
      </c>
      <c r="C4866">
        <v>10</v>
      </c>
      <c r="D4866" t="s">
        <v>34</v>
      </c>
      <c r="E4866" t="s">
        <v>12</v>
      </c>
      <c r="F4866">
        <v>785</v>
      </c>
      <c r="G4866">
        <v>558</v>
      </c>
      <c r="H4866">
        <v>8</v>
      </c>
      <c r="I4866">
        <v>4464</v>
      </c>
      <c r="J4866">
        <v>5249</v>
      </c>
      <c r="K4866">
        <v>11828</v>
      </c>
      <c r="L4866">
        <v>6579</v>
      </c>
      <c r="M4866">
        <f t="array" ref="M4866">SUM(IF(E$2:E4866=E4866,IF(B$2:B4866=B4866,IF(C$2:C4866=C4866,L$2:L4866))))</f>
        <v>6579</v>
      </c>
    </row>
    <row r="4867" spans="1:13" x14ac:dyDescent="0.25">
      <c r="A4867" s="2">
        <v>41189</v>
      </c>
      <c r="B4867">
        <v>2012</v>
      </c>
      <c r="C4867">
        <v>10</v>
      </c>
      <c r="D4867" t="s">
        <v>36</v>
      </c>
      <c r="E4867" t="s">
        <v>8</v>
      </c>
      <c r="F4867">
        <v>1077</v>
      </c>
      <c r="G4867">
        <v>521</v>
      </c>
      <c r="H4867">
        <v>8</v>
      </c>
      <c r="I4867">
        <v>4168</v>
      </c>
      <c r="J4867">
        <v>5245</v>
      </c>
      <c r="K4867">
        <v>5816</v>
      </c>
      <c r="L4867">
        <v>571</v>
      </c>
      <c r="M4867">
        <f t="array" ref="M4867">SUM(IF(E$2:E4867=E4867,IF(B$2:B4867=B4867,IF(C$2:C4867=C4867,L$2:L4867))))</f>
        <v>1207</v>
      </c>
    </row>
    <row r="4868" spans="1:13" x14ac:dyDescent="0.25">
      <c r="A4868" s="2">
        <v>41191</v>
      </c>
      <c r="B4868">
        <v>2012</v>
      </c>
      <c r="C4868">
        <v>10</v>
      </c>
      <c r="D4868" t="s">
        <v>31</v>
      </c>
      <c r="E4868" t="s">
        <v>8</v>
      </c>
      <c r="F4868">
        <v>1077</v>
      </c>
      <c r="G4868">
        <v>758</v>
      </c>
      <c r="H4868">
        <v>3</v>
      </c>
      <c r="I4868">
        <v>2274</v>
      </c>
      <c r="J4868">
        <v>3351</v>
      </c>
      <c r="K4868">
        <v>3019</v>
      </c>
      <c r="L4868">
        <v>-332</v>
      </c>
      <c r="M4868">
        <f t="array" ref="M4868">SUM(IF(E$2:E4868=E4868,IF(B$2:B4868=B4868,IF(C$2:C4868=C4868,L$2:L4868))))</f>
        <v>875</v>
      </c>
    </row>
    <row r="4869" spans="1:13" x14ac:dyDescent="0.25">
      <c r="A4869" s="2">
        <v>41192</v>
      </c>
      <c r="B4869">
        <v>2012</v>
      </c>
      <c r="C4869">
        <v>10</v>
      </c>
      <c r="D4869" t="s">
        <v>32</v>
      </c>
      <c r="E4869" t="s">
        <v>10</v>
      </c>
      <c r="F4869">
        <v>628</v>
      </c>
      <c r="G4869">
        <v>758</v>
      </c>
      <c r="H4869">
        <v>3</v>
      </c>
      <c r="I4869">
        <v>2274</v>
      </c>
      <c r="J4869">
        <v>2902</v>
      </c>
      <c r="K4869">
        <v>3346</v>
      </c>
      <c r="L4869">
        <v>444</v>
      </c>
      <c r="M4869">
        <f t="array" ref="M4869">SUM(IF(E$2:E4869=E4869,IF(B$2:B4869=B4869,IF(C$2:C4869=C4869,L$2:L4869))))</f>
        <v>12634</v>
      </c>
    </row>
    <row r="4870" spans="1:13" x14ac:dyDescent="0.25">
      <c r="A4870" s="2">
        <v>41193</v>
      </c>
      <c r="B4870">
        <v>2012</v>
      </c>
      <c r="C4870">
        <v>10</v>
      </c>
      <c r="D4870" t="s">
        <v>33</v>
      </c>
      <c r="E4870" t="s">
        <v>8</v>
      </c>
      <c r="F4870">
        <v>1077</v>
      </c>
      <c r="G4870">
        <v>521</v>
      </c>
      <c r="H4870">
        <v>1</v>
      </c>
      <c r="I4870">
        <v>521</v>
      </c>
      <c r="J4870">
        <v>1598</v>
      </c>
      <c r="K4870">
        <v>1334</v>
      </c>
      <c r="L4870">
        <v>-264</v>
      </c>
      <c r="M4870">
        <f t="array" ref="M4870">SUM(IF(E$2:E4870=E4870,IF(B$2:B4870=B4870,IF(C$2:C4870=C4870,L$2:L4870))))</f>
        <v>611</v>
      </c>
    </row>
    <row r="4871" spans="1:13" x14ac:dyDescent="0.25">
      <c r="A4871" s="2">
        <v>41194</v>
      </c>
      <c r="B4871">
        <v>2012</v>
      </c>
      <c r="C4871">
        <v>10</v>
      </c>
      <c r="D4871" t="s">
        <v>34</v>
      </c>
      <c r="E4871" t="s">
        <v>10</v>
      </c>
      <c r="F4871">
        <v>628</v>
      </c>
      <c r="G4871">
        <v>558</v>
      </c>
      <c r="H4871">
        <v>4</v>
      </c>
      <c r="I4871">
        <v>2232</v>
      </c>
      <c r="J4871">
        <v>2860</v>
      </c>
      <c r="K4871">
        <v>2609</v>
      </c>
      <c r="L4871">
        <v>-251</v>
      </c>
      <c r="M4871">
        <f t="array" ref="M4871">SUM(IF(E$2:E4871=E4871,IF(B$2:B4871=B4871,IF(C$2:C4871=C4871,L$2:L4871))))</f>
        <v>12383</v>
      </c>
    </row>
    <row r="4872" spans="1:13" x14ac:dyDescent="0.25">
      <c r="A4872" s="2">
        <v>41196</v>
      </c>
      <c r="B4872">
        <v>2012</v>
      </c>
      <c r="C4872">
        <v>10</v>
      </c>
      <c r="D4872" t="s">
        <v>36</v>
      </c>
      <c r="E4872" t="s">
        <v>8</v>
      </c>
      <c r="F4872">
        <v>1077</v>
      </c>
      <c r="G4872">
        <v>521</v>
      </c>
      <c r="H4872">
        <v>7</v>
      </c>
      <c r="I4872">
        <v>3647</v>
      </c>
      <c r="J4872">
        <v>4724</v>
      </c>
      <c r="K4872">
        <v>8485</v>
      </c>
      <c r="L4872">
        <v>3761</v>
      </c>
      <c r="M4872">
        <f t="array" ref="M4872">SUM(IF(E$2:E4872=E4872,IF(B$2:B4872=B4872,IF(C$2:C4872=C4872,L$2:L4872))))</f>
        <v>4372</v>
      </c>
    </row>
    <row r="4873" spans="1:13" x14ac:dyDescent="0.25">
      <c r="A4873" s="2">
        <v>41197</v>
      </c>
      <c r="B4873">
        <v>2012</v>
      </c>
      <c r="C4873">
        <v>10</v>
      </c>
      <c r="D4873" t="s">
        <v>30</v>
      </c>
      <c r="E4873" t="s">
        <v>10</v>
      </c>
      <c r="F4873">
        <v>628</v>
      </c>
      <c r="G4873">
        <v>558</v>
      </c>
      <c r="H4873">
        <v>1</v>
      </c>
      <c r="I4873">
        <v>558</v>
      </c>
      <c r="J4873">
        <v>1186</v>
      </c>
      <c r="K4873">
        <v>1093</v>
      </c>
      <c r="L4873">
        <v>-93</v>
      </c>
      <c r="M4873">
        <f t="array" ref="M4873">SUM(IF(E$2:E4873=E4873,IF(B$2:B4873=B4873,IF(C$2:C4873=C4873,L$2:L4873))))</f>
        <v>12290</v>
      </c>
    </row>
    <row r="4874" spans="1:13" x14ac:dyDescent="0.25">
      <c r="A4874" s="2">
        <v>41198</v>
      </c>
      <c r="B4874">
        <v>2012</v>
      </c>
      <c r="C4874">
        <v>10</v>
      </c>
      <c r="D4874" t="s">
        <v>31</v>
      </c>
      <c r="E4874" t="s">
        <v>10</v>
      </c>
      <c r="F4874">
        <v>628</v>
      </c>
      <c r="G4874">
        <v>758</v>
      </c>
      <c r="H4874">
        <v>4</v>
      </c>
      <c r="I4874">
        <v>3032</v>
      </c>
      <c r="J4874">
        <v>3660</v>
      </c>
      <c r="K4874">
        <v>3647</v>
      </c>
      <c r="L4874">
        <v>-13</v>
      </c>
      <c r="M4874">
        <f t="array" ref="M4874">SUM(IF(E$2:E4874=E4874,IF(B$2:B4874=B4874,IF(C$2:C4874=C4874,L$2:L4874))))</f>
        <v>12277</v>
      </c>
    </row>
    <row r="4875" spans="1:13" x14ac:dyDescent="0.25">
      <c r="A4875" s="2">
        <v>41199</v>
      </c>
      <c r="B4875">
        <v>2012</v>
      </c>
      <c r="C4875">
        <v>10</v>
      </c>
      <c r="D4875" t="s">
        <v>32</v>
      </c>
      <c r="E4875" t="s">
        <v>11</v>
      </c>
      <c r="F4875">
        <v>743</v>
      </c>
      <c r="G4875">
        <v>758</v>
      </c>
      <c r="H4875">
        <v>4</v>
      </c>
      <c r="I4875">
        <v>3032</v>
      </c>
      <c r="J4875">
        <v>3775</v>
      </c>
      <c r="K4875">
        <v>4187</v>
      </c>
      <c r="L4875">
        <v>412</v>
      </c>
      <c r="M4875">
        <f t="array" ref="M4875">SUM(IF(E$2:E4875=E4875,IF(B$2:B4875=B4875,IF(C$2:C4875=C4875,L$2:L4875))))</f>
        <v>-33</v>
      </c>
    </row>
    <row r="4876" spans="1:13" x14ac:dyDescent="0.25">
      <c r="A4876" s="2">
        <v>41200</v>
      </c>
      <c r="B4876">
        <v>2012</v>
      </c>
      <c r="C4876">
        <v>10</v>
      </c>
      <c r="D4876" t="s">
        <v>33</v>
      </c>
      <c r="E4876" t="s">
        <v>8</v>
      </c>
      <c r="F4876">
        <v>1077</v>
      </c>
      <c r="G4876">
        <v>521</v>
      </c>
      <c r="H4876">
        <v>7</v>
      </c>
      <c r="I4876">
        <v>3647</v>
      </c>
      <c r="J4876">
        <v>4724</v>
      </c>
      <c r="K4876">
        <v>4216</v>
      </c>
      <c r="L4876">
        <v>-508</v>
      </c>
      <c r="M4876">
        <f t="array" ref="M4876">SUM(IF(E$2:E4876=E4876,IF(B$2:B4876=B4876,IF(C$2:C4876=C4876,L$2:L4876))))</f>
        <v>3864</v>
      </c>
    </row>
    <row r="4877" spans="1:13" x14ac:dyDescent="0.25">
      <c r="A4877" s="2">
        <v>41200</v>
      </c>
      <c r="B4877">
        <v>2012</v>
      </c>
      <c r="C4877">
        <v>10</v>
      </c>
      <c r="D4877" t="s">
        <v>33</v>
      </c>
      <c r="E4877" t="s">
        <v>7</v>
      </c>
      <c r="F4877">
        <v>1179</v>
      </c>
      <c r="G4877">
        <v>521</v>
      </c>
      <c r="H4877">
        <v>3</v>
      </c>
      <c r="I4877">
        <v>1563</v>
      </c>
      <c r="J4877">
        <v>2742</v>
      </c>
      <c r="K4877">
        <v>2972</v>
      </c>
      <c r="L4877">
        <v>230</v>
      </c>
      <c r="M4877">
        <f t="array" ref="M4877">SUM(IF(E$2:E4877=E4877,IF(B$2:B4877=B4877,IF(C$2:C4877=C4877,L$2:L4877))))</f>
        <v>230</v>
      </c>
    </row>
    <row r="4878" spans="1:13" x14ac:dyDescent="0.25">
      <c r="A4878" s="2">
        <v>41201</v>
      </c>
      <c r="B4878">
        <v>2012</v>
      </c>
      <c r="C4878">
        <v>10</v>
      </c>
      <c r="D4878" t="s">
        <v>34</v>
      </c>
      <c r="E4878" t="s">
        <v>8</v>
      </c>
      <c r="F4878">
        <v>1077</v>
      </c>
      <c r="G4878">
        <v>558</v>
      </c>
      <c r="H4878">
        <v>7</v>
      </c>
      <c r="I4878">
        <v>3906</v>
      </c>
      <c r="J4878">
        <v>4983</v>
      </c>
      <c r="K4878">
        <v>5785</v>
      </c>
      <c r="L4878">
        <v>802</v>
      </c>
      <c r="M4878">
        <f t="array" ref="M4878">SUM(IF(E$2:E4878=E4878,IF(B$2:B4878=B4878,IF(C$2:C4878=C4878,L$2:L4878))))</f>
        <v>4666</v>
      </c>
    </row>
    <row r="4879" spans="1:13" x14ac:dyDescent="0.25">
      <c r="A4879" s="2">
        <v>41202</v>
      </c>
      <c r="B4879">
        <v>2012</v>
      </c>
      <c r="C4879">
        <v>10</v>
      </c>
      <c r="D4879" t="s">
        <v>35</v>
      </c>
      <c r="E4879" t="s">
        <v>10</v>
      </c>
      <c r="F4879">
        <v>628</v>
      </c>
      <c r="G4879">
        <v>669</v>
      </c>
      <c r="H4879">
        <v>3</v>
      </c>
      <c r="I4879">
        <v>2007</v>
      </c>
      <c r="J4879">
        <v>2635</v>
      </c>
      <c r="K4879">
        <v>2642</v>
      </c>
      <c r="L4879">
        <v>7</v>
      </c>
      <c r="M4879">
        <f t="array" ref="M4879">SUM(IF(E$2:E4879=E4879,IF(B$2:B4879=B4879,IF(C$2:C4879=C4879,L$2:L4879))))</f>
        <v>12284</v>
      </c>
    </row>
    <row r="4880" spans="1:13" x14ac:dyDescent="0.25">
      <c r="A4880" s="2">
        <v>41203</v>
      </c>
      <c r="B4880">
        <v>2012</v>
      </c>
      <c r="C4880">
        <v>10</v>
      </c>
      <c r="D4880" t="s">
        <v>36</v>
      </c>
      <c r="E4880" t="s">
        <v>11</v>
      </c>
      <c r="F4880">
        <v>743</v>
      </c>
      <c r="G4880">
        <v>521</v>
      </c>
      <c r="H4880">
        <v>2</v>
      </c>
      <c r="I4880">
        <v>1042</v>
      </c>
      <c r="J4880">
        <v>1785</v>
      </c>
      <c r="K4880">
        <v>1506</v>
      </c>
      <c r="L4880">
        <v>-279</v>
      </c>
      <c r="M4880">
        <f t="array" ref="M4880">SUM(IF(E$2:E4880=E4880,IF(B$2:B4880=B4880,IF(C$2:C4880=C4880,L$2:L4880))))</f>
        <v>-312</v>
      </c>
    </row>
    <row r="4881" spans="1:13" x14ac:dyDescent="0.25">
      <c r="A4881" s="2">
        <v>41203</v>
      </c>
      <c r="B4881">
        <v>2012</v>
      </c>
      <c r="C4881">
        <v>10</v>
      </c>
      <c r="D4881" t="s">
        <v>36</v>
      </c>
      <c r="E4881" t="s">
        <v>8</v>
      </c>
      <c r="F4881">
        <v>1077</v>
      </c>
      <c r="G4881">
        <v>521</v>
      </c>
      <c r="H4881">
        <v>6</v>
      </c>
      <c r="I4881">
        <v>3126</v>
      </c>
      <c r="J4881">
        <v>4203</v>
      </c>
      <c r="K4881">
        <v>3448</v>
      </c>
      <c r="L4881">
        <v>-755</v>
      </c>
      <c r="M4881">
        <f t="array" ref="M4881">SUM(IF(E$2:E4881=E4881,IF(B$2:B4881=B4881,IF(C$2:C4881=C4881,L$2:L4881))))</f>
        <v>3911</v>
      </c>
    </row>
    <row r="4882" spans="1:13" x14ac:dyDescent="0.25">
      <c r="A4882" s="2">
        <v>41203</v>
      </c>
      <c r="B4882">
        <v>2012</v>
      </c>
      <c r="C4882">
        <v>10</v>
      </c>
      <c r="D4882" t="s">
        <v>36</v>
      </c>
      <c r="E4882" t="s">
        <v>7</v>
      </c>
      <c r="F4882">
        <v>1179</v>
      </c>
      <c r="G4882">
        <v>521</v>
      </c>
      <c r="H4882">
        <v>3</v>
      </c>
      <c r="I4882">
        <v>1563</v>
      </c>
      <c r="J4882">
        <v>2742</v>
      </c>
      <c r="K4882">
        <v>3107</v>
      </c>
      <c r="L4882">
        <v>365</v>
      </c>
      <c r="M4882">
        <f t="array" ref="M4882">SUM(IF(E$2:E4882=E4882,IF(B$2:B4882=B4882,IF(C$2:C4882=C4882,L$2:L4882))))</f>
        <v>595</v>
      </c>
    </row>
    <row r="4883" spans="1:13" x14ac:dyDescent="0.25">
      <c r="A4883" s="2">
        <v>41204</v>
      </c>
      <c r="B4883">
        <v>2012</v>
      </c>
      <c r="C4883">
        <v>10</v>
      </c>
      <c r="D4883" t="s">
        <v>30</v>
      </c>
      <c r="E4883" t="s">
        <v>12</v>
      </c>
      <c r="F4883">
        <v>785</v>
      </c>
      <c r="G4883">
        <v>558</v>
      </c>
      <c r="H4883">
        <v>1</v>
      </c>
      <c r="I4883">
        <v>558</v>
      </c>
      <c r="J4883">
        <v>1343</v>
      </c>
      <c r="K4883">
        <v>1496</v>
      </c>
      <c r="L4883">
        <v>153</v>
      </c>
      <c r="M4883">
        <f t="array" ref="M4883">SUM(IF(E$2:E4883=E4883,IF(B$2:B4883=B4883,IF(C$2:C4883=C4883,L$2:L4883))))</f>
        <v>6732</v>
      </c>
    </row>
    <row r="4884" spans="1:13" x14ac:dyDescent="0.25">
      <c r="A4884" s="2">
        <v>41204</v>
      </c>
      <c r="B4884">
        <v>2012</v>
      </c>
      <c r="C4884">
        <v>10</v>
      </c>
      <c r="D4884" t="s">
        <v>30</v>
      </c>
      <c r="E4884" t="s">
        <v>8</v>
      </c>
      <c r="F4884">
        <v>1077</v>
      </c>
      <c r="G4884">
        <v>558</v>
      </c>
      <c r="H4884">
        <v>1</v>
      </c>
      <c r="I4884">
        <v>558</v>
      </c>
      <c r="J4884">
        <v>1635</v>
      </c>
      <c r="K4884">
        <v>1894</v>
      </c>
      <c r="L4884">
        <v>259</v>
      </c>
      <c r="M4884">
        <f t="array" ref="M4884">SUM(IF(E$2:E4884=E4884,IF(B$2:B4884=B4884,IF(C$2:C4884=C4884,L$2:L4884))))</f>
        <v>4170</v>
      </c>
    </row>
    <row r="4885" spans="1:13" x14ac:dyDescent="0.25">
      <c r="A4885" s="2">
        <v>41205</v>
      </c>
      <c r="B4885">
        <v>2012</v>
      </c>
      <c r="C4885">
        <v>10</v>
      </c>
      <c r="D4885" t="s">
        <v>31</v>
      </c>
      <c r="E4885" t="s">
        <v>8</v>
      </c>
      <c r="F4885">
        <v>1077</v>
      </c>
      <c r="G4885">
        <v>758</v>
      </c>
      <c r="H4885">
        <v>4</v>
      </c>
      <c r="I4885">
        <v>3032</v>
      </c>
      <c r="J4885">
        <v>4109</v>
      </c>
      <c r="K4885">
        <v>3678</v>
      </c>
      <c r="L4885">
        <v>-431</v>
      </c>
      <c r="M4885">
        <f t="array" ref="M4885">SUM(IF(E$2:E4885=E4885,IF(B$2:B4885=B4885,IF(C$2:C4885=C4885,L$2:L4885))))</f>
        <v>3739</v>
      </c>
    </row>
    <row r="4886" spans="1:13" x14ac:dyDescent="0.25">
      <c r="A4886" s="2">
        <v>41205</v>
      </c>
      <c r="B4886">
        <v>2012</v>
      </c>
      <c r="C4886">
        <v>10</v>
      </c>
      <c r="D4886" t="s">
        <v>31</v>
      </c>
      <c r="E4886" t="s">
        <v>10</v>
      </c>
      <c r="F4886">
        <v>628</v>
      </c>
      <c r="G4886">
        <v>758</v>
      </c>
      <c r="H4886">
        <v>9</v>
      </c>
      <c r="I4886">
        <v>6822</v>
      </c>
      <c r="J4886">
        <v>7450</v>
      </c>
      <c r="K4886">
        <v>27564</v>
      </c>
      <c r="L4886">
        <v>20114</v>
      </c>
      <c r="M4886">
        <f t="array" ref="M4886">SUM(IF(E$2:E4886=E4886,IF(B$2:B4886=B4886,IF(C$2:C4886=C4886,L$2:L4886))))</f>
        <v>32398</v>
      </c>
    </row>
    <row r="4887" spans="1:13" x14ac:dyDescent="0.25">
      <c r="A4887" s="2">
        <v>41205</v>
      </c>
      <c r="B4887">
        <v>2012</v>
      </c>
      <c r="C4887">
        <v>10</v>
      </c>
      <c r="D4887" t="s">
        <v>31</v>
      </c>
      <c r="E4887" t="s">
        <v>7</v>
      </c>
      <c r="F4887">
        <v>1179</v>
      </c>
      <c r="G4887">
        <v>758</v>
      </c>
      <c r="H4887">
        <v>4</v>
      </c>
      <c r="I4887">
        <v>3032</v>
      </c>
      <c r="J4887">
        <v>4211</v>
      </c>
      <c r="K4887">
        <v>4846</v>
      </c>
      <c r="L4887">
        <v>635</v>
      </c>
      <c r="M4887">
        <f t="array" ref="M4887">SUM(IF(E$2:E4887=E4887,IF(B$2:B4887=B4887,IF(C$2:C4887=C4887,L$2:L4887))))</f>
        <v>1230</v>
      </c>
    </row>
    <row r="4888" spans="1:13" x14ac:dyDescent="0.25">
      <c r="A4888" s="2">
        <v>41206</v>
      </c>
      <c r="B4888">
        <v>2012</v>
      </c>
      <c r="C4888">
        <v>10</v>
      </c>
      <c r="D4888" t="s">
        <v>32</v>
      </c>
      <c r="E4888" t="s">
        <v>11</v>
      </c>
      <c r="F4888">
        <v>743</v>
      </c>
      <c r="G4888">
        <v>758</v>
      </c>
      <c r="H4888">
        <v>8</v>
      </c>
      <c r="I4888">
        <v>6064</v>
      </c>
      <c r="J4888">
        <v>6807</v>
      </c>
      <c r="K4888">
        <v>5508</v>
      </c>
      <c r="L4888">
        <v>-1299</v>
      </c>
      <c r="M4888">
        <f t="array" ref="M4888">SUM(IF(E$2:E4888=E4888,IF(B$2:B4888=B4888,IF(C$2:C4888=C4888,L$2:L4888))))</f>
        <v>-1611</v>
      </c>
    </row>
    <row r="4889" spans="1:13" x14ac:dyDescent="0.25">
      <c r="A4889" s="2">
        <v>41207</v>
      </c>
      <c r="B4889">
        <v>2012</v>
      </c>
      <c r="C4889">
        <v>10</v>
      </c>
      <c r="D4889" t="s">
        <v>33</v>
      </c>
      <c r="E4889" t="s">
        <v>8</v>
      </c>
      <c r="F4889">
        <v>1077</v>
      </c>
      <c r="G4889">
        <v>521</v>
      </c>
      <c r="H4889">
        <v>3</v>
      </c>
      <c r="I4889">
        <v>1563</v>
      </c>
      <c r="J4889">
        <v>2640</v>
      </c>
      <c r="K4889">
        <v>3077</v>
      </c>
      <c r="L4889">
        <v>437</v>
      </c>
      <c r="M4889">
        <f t="array" ref="M4889">SUM(IF(E$2:E4889=E4889,IF(B$2:B4889=B4889,IF(C$2:C4889=C4889,L$2:L4889))))</f>
        <v>4176</v>
      </c>
    </row>
    <row r="4890" spans="1:13" x14ac:dyDescent="0.25">
      <c r="A4890" s="2">
        <v>41209</v>
      </c>
      <c r="B4890">
        <v>2012</v>
      </c>
      <c r="C4890">
        <v>10</v>
      </c>
      <c r="D4890" t="s">
        <v>35</v>
      </c>
      <c r="E4890" t="s">
        <v>8</v>
      </c>
      <c r="F4890">
        <v>1077</v>
      </c>
      <c r="G4890">
        <v>669</v>
      </c>
      <c r="H4890">
        <v>5</v>
      </c>
      <c r="I4890">
        <v>3345</v>
      </c>
      <c r="J4890">
        <v>4422</v>
      </c>
      <c r="K4890">
        <v>4288</v>
      </c>
      <c r="L4890">
        <v>-134</v>
      </c>
      <c r="M4890">
        <f t="array" ref="M4890">SUM(IF(E$2:E4890=E4890,IF(B$2:B4890=B4890,IF(C$2:C4890=C4890,L$2:L4890))))</f>
        <v>4042</v>
      </c>
    </row>
    <row r="4891" spans="1:13" x14ac:dyDescent="0.25">
      <c r="A4891" s="2">
        <v>41211</v>
      </c>
      <c r="B4891">
        <v>2012</v>
      </c>
      <c r="C4891">
        <v>10</v>
      </c>
      <c r="D4891" t="s">
        <v>30</v>
      </c>
      <c r="E4891" t="s">
        <v>8</v>
      </c>
      <c r="F4891">
        <v>1077</v>
      </c>
      <c r="G4891">
        <v>558</v>
      </c>
      <c r="H4891">
        <v>3</v>
      </c>
      <c r="I4891">
        <v>1674</v>
      </c>
      <c r="J4891">
        <v>2751</v>
      </c>
      <c r="K4891">
        <v>2668</v>
      </c>
      <c r="L4891">
        <v>-83</v>
      </c>
      <c r="M4891">
        <f t="array" ref="M4891">SUM(IF(E$2:E4891=E4891,IF(B$2:B4891=B4891,IF(C$2:C4891=C4891,L$2:L4891))))</f>
        <v>3959</v>
      </c>
    </row>
    <row r="4892" spans="1:13" x14ac:dyDescent="0.25">
      <c r="A4892" s="2">
        <v>41212</v>
      </c>
      <c r="B4892">
        <v>2012</v>
      </c>
      <c r="C4892">
        <v>10</v>
      </c>
      <c r="D4892" t="s">
        <v>31</v>
      </c>
      <c r="E4892" t="s">
        <v>11</v>
      </c>
      <c r="F4892">
        <v>743</v>
      </c>
      <c r="G4892">
        <v>758</v>
      </c>
      <c r="H4892">
        <v>2</v>
      </c>
      <c r="I4892">
        <v>1516</v>
      </c>
      <c r="J4892">
        <v>2259</v>
      </c>
      <c r="K4892">
        <v>1871</v>
      </c>
      <c r="L4892">
        <v>-388</v>
      </c>
      <c r="M4892">
        <f t="array" ref="M4892">SUM(IF(E$2:E4892=E4892,IF(B$2:B4892=B4892,IF(C$2:C4892=C4892,L$2:L4892))))</f>
        <v>-1999</v>
      </c>
    </row>
    <row r="4893" spans="1:13" x14ac:dyDescent="0.25">
      <c r="A4893" s="2">
        <v>41213</v>
      </c>
      <c r="B4893">
        <v>2012</v>
      </c>
      <c r="C4893">
        <v>10</v>
      </c>
      <c r="D4893" t="s">
        <v>32</v>
      </c>
      <c r="E4893" t="s">
        <v>8</v>
      </c>
      <c r="F4893">
        <v>1077</v>
      </c>
      <c r="G4893">
        <v>758</v>
      </c>
      <c r="H4893">
        <v>7</v>
      </c>
      <c r="I4893">
        <v>5306</v>
      </c>
      <c r="J4893">
        <v>6383</v>
      </c>
      <c r="K4893">
        <v>6394</v>
      </c>
      <c r="L4893">
        <v>11</v>
      </c>
      <c r="M4893">
        <f t="array" ref="M4893">SUM(IF(E$2:E4893=E4893,IF(B$2:B4893=B4893,IF(C$2:C4893=C4893,L$2:L4893))))</f>
        <v>3970</v>
      </c>
    </row>
    <row r="4894" spans="1:13" x14ac:dyDescent="0.25">
      <c r="A4894" s="2">
        <v>41213</v>
      </c>
      <c r="B4894">
        <v>2012</v>
      </c>
      <c r="C4894">
        <v>10</v>
      </c>
      <c r="D4894" t="s">
        <v>32</v>
      </c>
      <c r="E4894" t="s">
        <v>11</v>
      </c>
      <c r="F4894">
        <v>743</v>
      </c>
      <c r="G4894">
        <v>758</v>
      </c>
      <c r="H4894">
        <v>7</v>
      </c>
      <c r="I4894">
        <v>5306</v>
      </c>
      <c r="J4894">
        <v>6049</v>
      </c>
      <c r="K4894">
        <v>7143</v>
      </c>
      <c r="L4894">
        <v>1094</v>
      </c>
      <c r="M4894">
        <f t="array" ref="M4894">SUM(IF(E$2:E4894=E4894,IF(B$2:B4894=B4894,IF(C$2:C4894=C4894,L$2:L4894))))</f>
        <v>-905</v>
      </c>
    </row>
    <row r="4895" spans="1:13" x14ac:dyDescent="0.25">
      <c r="A4895" s="2">
        <v>41213</v>
      </c>
      <c r="B4895">
        <v>2012</v>
      </c>
      <c r="C4895">
        <v>10</v>
      </c>
      <c r="D4895" t="s">
        <v>32</v>
      </c>
      <c r="E4895" t="s">
        <v>7</v>
      </c>
      <c r="F4895">
        <v>1179</v>
      </c>
      <c r="G4895">
        <v>758</v>
      </c>
      <c r="H4895">
        <v>10</v>
      </c>
      <c r="I4895">
        <v>7580</v>
      </c>
      <c r="J4895">
        <v>8759</v>
      </c>
      <c r="K4895">
        <v>13227</v>
      </c>
      <c r="L4895">
        <v>4468</v>
      </c>
      <c r="M4895">
        <f t="array" ref="M4895">SUM(IF(E$2:E4895=E4895,IF(B$2:B4895=B4895,IF(C$2:C4895=C4895,L$2:L4895))))</f>
        <v>5698</v>
      </c>
    </row>
    <row r="4896" spans="1:13" x14ac:dyDescent="0.25">
      <c r="A4896" s="2">
        <v>41216</v>
      </c>
      <c r="B4896">
        <v>2012</v>
      </c>
      <c r="C4896">
        <v>11</v>
      </c>
      <c r="D4896" t="s">
        <v>35</v>
      </c>
      <c r="E4896" t="s">
        <v>8</v>
      </c>
      <c r="F4896">
        <v>1077</v>
      </c>
      <c r="G4896">
        <v>669</v>
      </c>
      <c r="H4896">
        <v>3</v>
      </c>
      <c r="I4896">
        <v>2007</v>
      </c>
      <c r="J4896">
        <v>3084</v>
      </c>
      <c r="K4896">
        <v>3346</v>
      </c>
      <c r="L4896">
        <v>262</v>
      </c>
      <c r="M4896">
        <f t="array" ref="M4896">SUM(IF(E$2:E4896=E4896,IF(B$2:B4896=B4896,IF(C$2:C4896=C4896,L$2:L4896))))</f>
        <v>262</v>
      </c>
    </row>
    <row r="4897" spans="1:13" x14ac:dyDescent="0.25">
      <c r="A4897" s="2">
        <v>41216</v>
      </c>
      <c r="B4897">
        <v>2012</v>
      </c>
      <c r="C4897">
        <v>11</v>
      </c>
      <c r="D4897" t="s">
        <v>35</v>
      </c>
      <c r="E4897" t="s">
        <v>10</v>
      </c>
      <c r="F4897">
        <v>628</v>
      </c>
      <c r="G4897">
        <v>669</v>
      </c>
      <c r="H4897">
        <v>6</v>
      </c>
      <c r="I4897">
        <v>4014</v>
      </c>
      <c r="J4897">
        <v>4642</v>
      </c>
      <c r="K4897">
        <v>5297</v>
      </c>
      <c r="L4897">
        <v>655</v>
      </c>
      <c r="M4897">
        <f t="array" ref="M4897">SUM(IF(E$2:E4897=E4897,IF(B$2:B4897=B4897,IF(C$2:C4897=C4897,L$2:L4897))))</f>
        <v>655</v>
      </c>
    </row>
    <row r="4898" spans="1:13" x14ac:dyDescent="0.25">
      <c r="A4898" s="2">
        <v>41219</v>
      </c>
      <c r="B4898">
        <v>2012</v>
      </c>
      <c r="C4898">
        <v>11</v>
      </c>
      <c r="D4898" t="s">
        <v>31</v>
      </c>
      <c r="E4898" t="s">
        <v>10</v>
      </c>
      <c r="F4898">
        <v>628</v>
      </c>
      <c r="G4898">
        <v>758</v>
      </c>
      <c r="H4898">
        <v>3</v>
      </c>
      <c r="I4898">
        <v>2274</v>
      </c>
      <c r="J4898">
        <v>2902</v>
      </c>
      <c r="K4898">
        <v>3002</v>
      </c>
      <c r="L4898">
        <v>100</v>
      </c>
      <c r="M4898">
        <f t="array" ref="M4898">SUM(IF(E$2:E4898=E4898,IF(B$2:B4898=B4898,IF(C$2:C4898=C4898,L$2:L4898))))</f>
        <v>755</v>
      </c>
    </row>
    <row r="4899" spans="1:13" x14ac:dyDescent="0.25">
      <c r="A4899" s="2">
        <v>41220</v>
      </c>
      <c r="B4899">
        <v>2012</v>
      </c>
      <c r="C4899">
        <v>11</v>
      </c>
      <c r="D4899" t="s">
        <v>32</v>
      </c>
      <c r="E4899" t="s">
        <v>7</v>
      </c>
      <c r="F4899">
        <v>1179</v>
      </c>
      <c r="G4899">
        <v>758</v>
      </c>
      <c r="H4899">
        <v>9</v>
      </c>
      <c r="I4899">
        <v>6822</v>
      </c>
      <c r="J4899">
        <v>8001</v>
      </c>
      <c r="K4899">
        <v>14256</v>
      </c>
      <c r="L4899">
        <v>6255</v>
      </c>
      <c r="M4899">
        <f t="array" ref="M4899">SUM(IF(E$2:E4899=E4899,IF(B$2:B4899=B4899,IF(C$2:C4899=C4899,L$2:L4899))))</f>
        <v>6255</v>
      </c>
    </row>
    <row r="4900" spans="1:13" x14ac:dyDescent="0.25">
      <c r="A4900" s="2">
        <v>41222</v>
      </c>
      <c r="B4900">
        <v>2012</v>
      </c>
      <c r="C4900">
        <v>11</v>
      </c>
      <c r="D4900" t="s">
        <v>34</v>
      </c>
      <c r="E4900" t="s">
        <v>7</v>
      </c>
      <c r="F4900">
        <v>1179</v>
      </c>
      <c r="G4900">
        <v>558</v>
      </c>
      <c r="H4900">
        <v>4</v>
      </c>
      <c r="I4900">
        <v>2232</v>
      </c>
      <c r="J4900">
        <v>3411</v>
      </c>
      <c r="K4900">
        <v>3263</v>
      </c>
      <c r="L4900">
        <v>-148</v>
      </c>
      <c r="M4900">
        <f t="array" ref="M4900">SUM(IF(E$2:E4900=E4900,IF(B$2:B4900=B4900,IF(C$2:C4900=C4900,L$2:L4900))))</f>
        <v>6107</v>
      </c>
    </row>
    <row r="4901" spans="1:13" x14ac:dyDescent="0.25">
      <c r="A4901" s="2">
        <v>41223</v>
      </c>
      <c r="B4901">
        <v>2012</v>
      </c>
      <c r="C4901">
        <v>11</v>
      </c>
      <c r="D4901" t="s">
        <v>35</v>
      </c>
      <c r="E4901" t="s">
        <v>10</v>
      </c>
      <c r="F4901">
        <v>628</v>
      </c>
      <c r="G4901">
        <v>669</v>
      </c>
      <c r="H4901">
        <v>1</v>
      </c>
      <c r="I4901">
        <v>669</v>
      </c>
      <c r="J4901">
        <v>1297</v>
      </c>
      <c r="K4901">
        <v>1279</v>
      </c>
      <c r="L4901">
        <v>-18</v>
      </c>
      <c r="M4901">
        <f t="array" ref="M4901">SUM(IF(E$2:E4901=E4901,IF(B$2:B4901=B4901,IF(C$2:C4901=C4901,L$2:L4901))))</f>
        <v>737</v>
      </c>
    </row>
    <row r="4902" spans="1:13" x14ac:dyDescent="0.25">
      <c r="A4902" s="2">
        <v>41224</v>
      </c>
      <c r="B4902">
        <v>2012</v>
      </c>
      <c r="C4902">
        <v>11</v>
      </c>
      <c r="D4902" t="s">
        <v>36</v>
      </c>
      <c r="E4902" t="s">
        <v>7</v>
      </c>
      <c r="F4902">
        <v>1179</v>
      </c>
      <c r="G4902">
        <v>521</v>
      </c>
      <c r="H4902">
        <v>3</v>
      </c>
      <c r="I4902">
        <v>1563</v>
      </c>
      <c r="J4902">
        <v>2742</v>
      </c>
      <c r="K4902">
        <v>2507</v>
      </c>
      <c r="L4902">
        <v>-235</v>
      </c>
      <c r="M4902">
        <f t="array" ref="M4902">SUM(IF(E$2:E4902=E4902,IF(B$2:B4902=B4902,IF(C$2:C4902=C4902,L$2:L4902))))</f>
        <v>5872</v>
      </c>
    </row>
    <row r="4903" spans="1:13" x14ac:dyDescent="0.25">
      <c r="A4903" s="2">
        <v>41224</v>
      </c>
      <c r="B4903">
        <v>2012</v>
      </c>
      <c r="C4903">
        <v>11</v>
      </c>
      <c r="D4903" t="s">
        <v>36</v>
      </c>
      <c r="E4903" t="s">
        <v>11</v>
      </c>
      <c r="F4903">
        <v>743</v>
      </c>
      <c r="G4903">
        <v>521</v>
      </c>
      <c r="H4903">
        <v>1</v>
      </c>
      <c r="I4903">
        <v>521</v>
      </c>
      <c r="J4903">
        <v>1264</v>
      </c>
      <c r="K4903">
        <v>1279</v>
      </c>
      <c r="L4903">
        <v>15</v>
      </c>
      <c r="M4903">
        <f t="array" ref="M4903">SUM(IF(E$2:E4903=E4903,IF(B$2:B4903=B4903,IF(C$2:C4903=C4903,L$2:L4903))))</f>
        <v>15</v>
      </c>
    </row>
    <row r="4904" spans="1:13" x14ac:dyDescent="0.25">
      <c r="A4904" s="2">
        <v>41225</v>
      </c>
      <c r="B4904">
        <v>2012</v>
      </c>
      <c r="C4904">
        <v>11</v>
      </c>
      <c r="D4904" t="s">
        <v>30</v>
      </c>
      <c r="E4904" t="s">
        <v>11</v>
      </c>
      <c r="F4904">
        <v>743</v>
      </c>
      <c r="G4904">
        <v>558</v>
      </c>
      <c r="H4904">
        <v>7</v>
      </c>
      <c r="I4904">
        <v>3906</v>
      </c>
      <c r="J4904">
        <v>4649</v>
      </c>
      <c r="K4904">
        <v>4419</v>
      </c>
      <c r="L4904">
        <v>-230</v>
      </c>
      <c r="M4904">
        <f t="array" ref="M4904">SUM(IF(E$2:E4904=E4904,IF(B$2:B4904=B4904,IF(C$2:C4904=C4904,L$2:L4904))))</f>
        <v>-215</v>
      </c>
    </row>
    <row r="4905" spans="1:13" x14ac:dyDescent="0.25">
      <c r="A4905" s="2">
        <v>41228</v>
      </c>
      <c r="B4905">
        <v>2012</v>
      </c>
      <c r="C4905">
        <v>11</v>
      </c>
      <c r="D4905" t="s">
        <v>33</v>
      </c>
      <c r="E4905" t="s">
        <v>11</v>
      </c>
      <c r="F4905">
        <v>743</v>
      </c>
      <c r="G4905">
        <v>521</v>
      </c>
      <c r="H4905">
        <v>1</v>
      </c>
      <c r="I4905">
        <v>521</v>
      </c>
      <c r="J4905">
        <v>1264</v>
      </c>
      <c r="K4905">
        <v>1150</v>
      </c>
      <c r="L4905">
        <v>-114</v>
      </c>
      <c r="M4905">
        <f t="array" ref="M4905">SUM(IF(E$2:E4905=E4905,IF(B$2:B4905=B4905,IF(C$2:C4905=C4905,L$2:L4905))))</f>
        <v>-329</v>
      </c>
    </row>
    <row r="4906" spans="1:13" x14ac:dyDescent="0.25">
      <c r="A4906" s="2">
        <v>41229</v>
      </c>
      <c r="B4906">
        <v>2012</v>
      </c>
      <c r="C4906">
        <v>11</v>
      </c>
      <c r="D4906" t="s">
        <v>34</v>
      </c>
      <c r="E4906" t="s">
        <v>7</v>
      </c>
      <c r="F4906">
        <v>1179</v>
      </c>
      <c r="G4906">
        <v>558</v>
      </c>
      <c r="H4906">
        <v>9</v>
      </c>
      <c r="I4906">
        <v>5022</v>
      </c>
      <c r="J4906">
        <v>6201</v>
      </c>
      <c r="K4906">
        <v>6920</v>
      </c>
      <c r="L4906">
        <v>719</v>
      </c>
      <c r="M4906">
        <f t="array" ref="M4906">SUM(IF(E$2:E4906=E4906,IF(B$2:B4906=B4906,IF(C$2:C4906=C4906,L$2:L4906))))</f>
        <v>6591</v>
      </c>
    </row>
    <row r="4907" spans="1:13" x14ac:dyDescent="0.25">
      <c r="A4907" s="2">
        <v>41230</v>
      </c>
      <c r="B4907">
        <v>2012</v>
      </c>
      <c r="C4907">
        <v>11</v>
      </c>
      <c r="D4907" t="s">
        <v>35</v>
      </c>
      <c r="E4907" t="s">
        <v>11</v>
      </c>
      <c r="F4907">
        <v>743</v>
      </c>
      <c r="G4907">
        <v>669</v>
      </c>
      <c r="H4907">
        <v>9</v>
      </c>
      <c r="I4907">
        <v>6021</v>
      </c>
      <c r="J4907">
        <v>6764</v>
      </c>
      <c r="K4907">
        <v>19000</v>
      </c>
      <c r="L4907">
        <v>12236</v>
      </c>
      <c r="M4907">
        <f t="array" ref="M4907">SUM(IF(E$2:E4907=E4907,IF(B$2:B4907=B4907,IF(C$2:C4907=C4907,L$2:L4907))))</f>
        <v>11907</v>
      </c>
    </row>
    <row r="4908" spans="1:13" x14ac:dyDescent="0.25">
      <c r="A4908" s="2">
        <v>41230</v>
      </c>
      <c r="B4908">
        <v>2012</v>
      </c>
      <c r="C4908">
        <v>11</v>
      </c>
      <c r="D4908" t="s">
        <v>35</v>
      </c>
      <c r="E4908" t="s">
        <v>7</v>
      </c>
      <c r="F4908">
        <v>1179</v>
      </c>
      <c r="G4908">
        <v>669</v>
      </c>
      <c r="H4908">
        <v>8</v>
      </c>
      <c r="I4908">
        <v>5352</v>
      </c>
      <c r="J4908">
        <v>6531</v>
      </c>
      <c r="K4908">
        <v>6772</v>
      </c>
      <c r="L4908">
        <v>241</v>
      </c>
      <c r="M4908">
        <f t="array" ref="M4908">SUM(IF(E$2:E4908=E4908,IF(B$2:B4908=B4908,IF(C$2:C4908=C4908,L$2:L4908))))</f>
        <v>6832</v>
      </c>
    </row>
    <row r="4909" spans="1:13" x14ac:dyDescent="0.25">
      <c r="A4909" s="2">
        <v>41231</v>
      </c>
      <c r="B4909">
        <v>2012</v>
      </c>
      <c r="C4909">
        <v>11</v>
      </c>
      <c r="D4909" t="s">
        <v>36</v>
      </c>
      <c r="E4909" t="s">
        <v>10</v>
      </c>
      <c r="F4909">
        <v>628</v>
      </c>
      <c r="G4909">
        <v>521</v>
      </c>
      <c r="H4909">
        <v>2</v>
      </c>
      <c r="I4909">
        <v>1042</v>
      </c>
      <c r="J4909">
        <v>1670</v>
      </c>
      <c r="K4909">
        <v>5815</v>
      </c>
      <c r="L4909">
        <v>4145</v>
      </c>
      <c r="M4909">
        <f t="array" ref="M4909">SUM(IF(E$2:E4909=E4909,IF(B$2:B4909=B4909,IF(C$2:C4909=C4909,L$2:L4909))))</f>
        <v>4882</v>
      </c>
    </row>
    <row r="4910" spans="1:13" x14ac:dyDescent="0.25">
      <c r="A4910" s="2">
        <v>41232</v>
      </c>
      <c r="B4910">
        <v>2012</v>
      </c>
      <c r="C4910">
        <v>11</v>
      </c>
      <c r="D4910" t="s">
        <v>30</v>
      </c>
      <c r="E4910" t="s">
        <v>7</v>
      </c>
      <c r="F4910">
        <v>1179</v>
      </c>
      <c r="G4910">
        <v>558</v>
      </c>
      <c r="H4910">
        <v>6</v>
      </c>
      <c r="I4910">
        <v>3348</v>
      </c>
      <c r="J4910">
        <v>4527</v>
      </c>
      <c r="K4910">
        <v>4343</v>
      </c>
      <c r="L4910">
        <v>-184</v>
      </c>
      <c r="M4910">
        <f t="array" ref="M4910">SUM(IF(E$2:E4910=E4910,IF(B$2:B4910=B4910,IF(C$2:C4910=C4910,L$2:L4910))))</f>
        <v>6648</v>
      </c>
    </row>
    <row r="4911" spans="1:13" x14ac:dyDescent="0.25">
      <c r="A4911" s="2">
        <v>41235</v>
      </c>
      <c r="B4911">
        <v>2012</v>
      </c>
      <c r="C4911">
        <v>11</v>
      </c>
      <c r="D4911" t="s">
        <v>33</v>
      </c>
      <c r="E4911" t="s">
        <v>11</v>
      </c>
      <c r="F4911">
        <v>743</v>
      </c>
      <c r="G4911">
        <v>521</v>
      </c>
      <c r="H4911">
        <v>10</v>
      </c>
      <c r="I4911">
        <v>5210</v>
      </c>
      <c r="J4911">
        <v>5953</v>
      </c>
      <c r="K4911">
        <v>7129</v>
      </c>
      <c r="L4911">
        <v>1176</v>
      </c>
      <c r="M4911">
        <f t="array" ref="M4911">SUM(IF(E$2:E4911=E4911,IF(B$2:B4911=B4911,IF(C$2:C4911=C4911,L$2:L4911))))</f>
        <v>13083</v>
      </c>
    </row>
    <row r="4912" spans="1:13" x14ac:dyDescent="0.25">
      <c r="A4912" s="2">
        <v>41235</v>
      </c>
      <c r="B4912">
        <v>2012</v>
      </c>
      <c r="C4912">
        <v>11</v>
      </c>
      <c r="D4912" t="s">
        <v>33</v>
      </c>
      <c r="E4912" t="s">
        <v>7</v>
      </c>
      <c r="F4912">
        <v>1179</v>
      </c>
      <c r="G4912">
        <v>521</v>
      </c>
      <c r="H4912">
        <v>10</v>
      </c>
      <c r="I4912">
        <v>5210</v>
      </c>
      <c r="J4912">
        <v>6389</v>
      </c>
      <c r="K4912">
        <v>6647</v>
      </c>
      <c r="L4912">
        <v>258</v>
      </c>
      <c r="M4912">
        <f t="array" ref="M4912">SUM(IF(E$2:E4912=E4912,IF(B$2:B4912=B4912,IF(C$2:C4912=C4912,L$2:L4912))))</f>
        <v>6906</v>
      </c>
    </row>
    <row r="4913" spans="1:13" x14ac:dyDescent="0.25">
      <c r="A4913" s="2">
        <v>41236</v>
      </c>
      <c r="B4913">
        <v>2012</v>
      </c>
      <c r="C4913">
        <v>11</v>
      </c>
      <c r="D4913" t="s">
        <v>34</v>
      </c>
      <c r="E4913" t="s">
        <v>11</v>
      </c>
      <c r="F4913">
        <v>743</v>
      </c>
      <c r="G4913">
        <v>558</v>
      </c>
      <c r="H4913">
        <v>7</v>
      </c>
      <c r="I4913">
        <v>3906</v>
      </c>
      <c r="J4913">
        <v>4649</v>
      </c>
      <c r="K4913">
        <v>17827</v>
      </c>
      <c r="L4913">
        <v>13178</v>
      </c>
      <c r="M4913">
        <f t="array" ref="M4913">SUM(IF(E$2:E4913=E4913,IF(B$2:B4913=B4913,IF(C$2:C4913=C4913,L$2:L4913))))</f>
        <v>26261</v>
      </c>
    </row>
    <row r="4914" spans="1:13" x14ac:dyDescent="0.25">
      <c r="A4914" s="2">
        <v>41237</v>
      </c>
      <c r="B4914">
        <v>2012</v>
      </c>
      <c r="C4914">
        <v>11</v>
      </c>
      <c r="D4914" t="s">
        <v>35</v>
      </c>
      <c r="E4914" t="s">
        <v>7</v>
      </c>
      <c r="F4914">
        <v>1179</v>
      </c>
      <c r="G4914">
        <v>669</v>
      </c>
      <c r="H4914">
        <v>1</v>
      </c>
      <c r="I4914">
        <v>669</v>
      </c>
      <c r="J4914">
        <v>1848</v>
      </c>
      <c r="K4914">
        <v>1743</v>
      </c>
      <c r="L4914">
        <v>-105</v>
      </c>
      <c r="M4914">
        <f t="array" ref="M4914">SUM(IF(E$2:E4914=E4914,IF(B$2:B4914=B4914,IF(C$2:C4914=C4914,L$2:L4914))))</f>
        <v>6801</v>
      </c>
    </row>
    <row r="4915" spans="1:13" x14ac:dyDescent="0.25">
      <c r="A4915" s="2">
        <v>41237</v>
      </c>
      <c r="B4915">
        <v>2012</v>
      </c>
      <c r="C4915">
        <v>11</v>
      </c>
      <c r="D4915" t="s">
        <v>35</v>
      </c>
      <c r="E4915" t="s">
        <v>11</v>
      </c>
      <c r="F4915">
        <v>743</v>
      </c>
      <c r="G4915">
        <v>669</v>
      </c>
      <c r="H4915">
        <v>8</v>
      </c>
      <c r="I4915">
        <v>5352</v>
      </c>
      <c r="J4915">
        <v>6095</v>
      </c>
      <c r="K4915">
        <v>5215</v>
      </c>
      <c r="L4915">
        <v>-880</v>
      </c>
      <c r="M4915">
        <f t="array" ref="M4915">SUM(IF(E$2:E4915=E4915,IF(B$2:B4915=B4915,IF(C$2:C4915=C4915,L$2:L4915))))</f>
        <v>25381</v>
      </c>
    </row>
    <row r="4916" spans="1:13" x14ac:dyDescent="0.25">
      <c r="A4916" s="2">
        <v>41238</v>
      </c>
      <c r="B4916">
        <v>2012</v>
      </c>
      <c r="C4916">
        <v>11</v>
      </c>
      <c r="D4916" t="s">
        <v>36</v>
      </c>
      <c r="E4916" t="s">
        <v>11</v>
      </c>
      <c r="F4916">
        <v>743</v>
      </c>
      <c r="G4916">
        <v>521</v>
      </c>
      <c r="H4916">
        <v>1</v>
      </c>
      <c r="I4916">
        <v>521</v>
      </c>
      <c r="J4916">
        <v>1264</v>
      </c>
      <c r="K4916">
        <v>1335</v>
      </c>
      <c r="L4916">
        <v>71</v>
      </c>
      <c r="M4916">
        <f t="array" ref="M4916">SUM(IF(E$2:E4916=E4916,IF(B$2:B4916=B4916,IF(C$2:C4916=C4916,L$2:L4916))))</f>
        <v>25452</v>
      </c>
    </row>
    <row r="4917" spans="1:13" x14ac:dyDescent="0.25">
      <c r="A4917" s="2">
        <v>41238</v>
      </c>
      <c r="B4917">
        <v>2012</v>
      </c>
      <c r="C4917">
        <v>11</v>
      </c>
      <c r="D4917" t="s">
        <v>36</v>
      </c>
      <c r="E4917" t="s">
        <v>7</v>
      </c>
      <c r="F4917">
        <v>1179</v>
      </c>
      <c r="G4917">
        <v>521</v>
      </c>
      <c r="H4917">
        <v>5</v>
      </c>
      <c r="I4917">
        <v>2605</v>
      </c>
      <c r="J4917">
        <v>3784</v>
      </c>
      <c r="K4917">
        <v>4320</v>
      </c>
      <c r="L4917">
        <v>536</v>
      </c>
      <c r="M4917">
        <f t="array" ref="M4917">SUM(IF(E$2:E4917=E4917,IF(B$2:B4917=B4917,IF(C$2:C4917=C4917,L$2:L4917))))</f>
        <v>7337</v>
      </c>
    </row>
    <row r="4918" spans="1:13" x14ac:dyDescent="0.25">
      <c r="A4918" s="2">
        <v>41241</v>
      </c>
      <c r="B4918">
        <v>2012</v>
      </c>
      <c r="C4918">
        <v>11</v>
      </c>
      <c r="D4918" t="s">
        <v>32</v>
      </c>
      <c r="E4918" t="s">
        <v>8</v>
      </c>
      <c r="F4918">
        <v>1077</v>
      </c>
      <c r="G4918">
        <v>758</v>
      </c>
      <c r="H4918">
        <v>6</v>
      </c>
      <c r="I4918">
        <v>4548</v>
      </c>
      <c r="J4918">
        <v>5625</v>
      </c>
      <c r="K4918">
        <v>5047</v>
      </c>
      <c r="L4918">
        <v>-578</v>
      </c>
      <c r="M4918">
        <f t="array" ref="M4918">SUM(IF(E$2:E4918=E4918,IF(B$2:B4918=B4918,IF(C$2:C4918=C4918,L$2:L4918))))</f>
        <v>-316</v>
      </c>
    </row>
    <row r="4919" spans="1:13" x14ac:dyDescent="0.25">
      <c r="A4919" s="2">
        <v>41242</v>
      </c>
      <c r="B4919">
        <v>2012</v>
      </c>
      <c r="C4919">
        <v>11</v>
      </c>
      <c r="D4919" t="s">
        <v>33</v>
      </c>
      <c r="E4919" t="s">
        <v>11</v>
      </c>
      <c r="F4919">
        <v>743</v>
      </c>
      <c r="G4919">
        <v>521</v>
      </c>
      <c r="H4919">
        <v>6</v>
      </c>
      <c r="I4919">
        <v>3126</v>
      </c>
      <c r="J4919">
        <v>3869</v>
      </c>
      <c r="K4919">
        <v>4252</v>
      </c>
      <c r="L4919">
        <v>383</v>
      </c>
      <c r="M4919">
        <f t="array" ref="M4919">SUM(IF(E$2:E4919=E4919,IF(B$2:B4919=B4919,IF(C$2:C4919=C4919,L$2:L4919))))</f>
        <v>25835</v>
      </c>
    </row>
    <row r="4920" spans="1:13" x14ac:dyDescent="0.25">
      <c r="A4920" s="2">
        <v>41242</v>
      </c>
      <c r="B4920">
        <v>2012</v>
      </c>
      <c r="C4920">
        <v>11</v>
      </c>
      <c r="D4920" t="s">
        <v>33</v>
      </c>
      <c r="E4920" t="s">
        <v>7</v>
      </c>
      <c r="F4920">
        <v>1179</v>
      </c>
      <c r="G4920">
        <v>521</v>
      </c>
      <c r="H4920">
        <v>10</v>
      </c>
      <c r="I4920">
        <v>5210</v>
      </c>
      <c r="J4920">
        <v>6389</v>
      </c>
      <c r="K4920">
        <v>5436</v>
      </c>
      <c r="L4920">
        <v>-953</v>
      </c>
      <c r="M4920">
        <f t="array" ref="M4920">SUM(IF(E$2:E4920=E4920,IF(B$2:B4920=B4920,IF(C$2:C4920=C4920,L$2:L4920))))</f>
        <v>6384</v>
      </c>
    </row>
    <row r="4921" spans="1:13" x14ac:dyDescent="0.25">
      <c r="A4921" s="2">
        <v>41243</v>
      </c>
      <c r="B4921">
        <v>2012</v>
      </c>
      <c r="C4921">
        <v>11</v>
      </c>
      <c r="D4921" t="s">
        <v>34</v>
      </c>
      <c r="E4921" t="s">
        <v>10</v>
      </c>
      <c r="F4921">
        <v>628</v>
      </c>
      <c r="G4921">
        <v>558</v>
      </c>
      <c r="H4921">
        <v>7</v>
      </c>
      <c r="I4921">
        <v>3906</v>
      </c>
      <c r="J4921">
        <v>4534</v>
      </c>
      <c r="K4921">
        <v>5138</v>
      </c>
      <c r="L4921">
        <v>604</v>
      </c>
      <c r="M4921">
        <f t="array" ref="M4921">SUM(IF(E$2:E4921=E4921,IF(B$2:B4921=B4921,IF(C$2:C4921=C4921,L$2:L4921))))</f>
        <v>5486</v>
      </c>
    </row>
    <row r="4922" spans="1:13" x14ac:dyDescent="0.25">
      <c r="A4922" s="2">
        <v>41243</v>
      </c>
      <c r="B4922">
        <v>2012</v>
      </c>
      <c r="C4922">
        <v>11</v>
      </c>
      <c r="D4922" t="s">
        <v>34</v>
      </c>
      <c r="E4922" t="s">
        <v>11</v>
      </c>
      <c r="F4922">
        <v>743</v>
      </c>
      <c r="G4922">
        <v>558</v>
      </c>
      <c r="H4922">
        <v>10</v>
      </c>
      <c r="I4922">
        <v>5580</v>
      </c>
      <c r="J4922">
        <v>6323</v>
      </c>
      <c r="K4922">
        <v>5069</v>
      </c>
      <c r="L4922">
        <v>-1254</v>
      </c>
      <c r="M4922">
        <f t="array" ref="M4922">SUM(IF(E$2:E4922=E4922,IF(B$2:B4922=B4922,IF(C$2:C4922=C4922,L$2:L4922))))</f>
        <v>24581</v>
      </c>
    </row>
    <row r="4923" spans="1:13" x14ac:dyDescent="0.25">
      <c r="A4923" s="2">
        <v>41244</v>
      </c>
      <c r="B4923">
        <v>2012</v>
      </c>
      <c r="C4923">
        <v>12</v>
      </c>
      <c r="D4923" t="s">
        <v>35</v>
      </c>
      <c r="E4923" t="s">
        <v>7</v>
      </c>
      <c r="F4923">
        <v>1179</v>
      </c>
      <c r="G4923">
        <v>669</v>
      </c>
      <c r="H4923">
        <v>10</v>
      </c>
      <c r="I4923">
        <v>6690</v>
      </c>
      <c r="J4923">
        <v>7869</v>
      </c>
      <c r="K4923">
        <v>6890</v>
      </c>
      <c r="L4923">
        <v>-979</v>
      </c>
      <c r="M4923">
        <f t="array" ref="M4923">SUM(IF(E$2:E4923=E4923,IF(B$2:B4923=B4923,IF(C$2:C4923=C4923,L$2:L4923))))</f>
        <v>-979</v>
      </c>
    </row>
    <row r="4924" spans="1:13" x14ac:dyDescent="0.25">
      <c r="A4924" s="2">
        <v>41244</v>
      </c>
      <c r="B4924">
        <v>2012</v>
      </c>
      <c r="C4924">
        <v>12</v>
      </c>
      <c r="D4924" t="s">
        <v>35</v>
      </c>
      <c r="E4924" t="s">
        <v>11</v>
      </c>
      <c r="F4924">
        <v>743</v>
      </c>
      <c r="G4924">
        <v>669</v>
      </c>
      <c r="H4924">
        <v>5</v>
      </c>
      <c r="I4924">
        <v>3345</v>
      </c>
      <c r="J4924">
        <v>4088</v>
      </c>
      <c r="K4924">
        <v>9576</v>
      </c>
      <c r="L4924">
        <v>5488</v>
      </c>
      <c r="M4924">
        <f t="array" ref="M4924">SUM(IF(E$2:E4924=E4924,IF(B$2:B4924=B4924,IF(C$2:C4924=C4924,L$2:L4924))))</f>
        <v>5488</v>
      </c>
    </row>
    <row r="4925" spans="1:13" x14ac:dyDescent="0.25">
      <c r="A4925" s="2">
        <v>41245</v>
      </c>
      <c r="B4925">
        <v>2012</v>
      </c>
      <c r="C4925">
        <v>12</v>
      </c>
      <c r="D4925" t="s">
        <v>36</v>
      </c>
      <c r="E4925" t="s">
        <v>11</v>
      </c>
      <c r="F4925">
        <v>743</v>
      </c>
      <c r="G4925">
        <v>521</v>
      </c>
      <c r="H4925">
        <v>3</v>
      </c>
      <c r="I4925">
        <v>1563</v>
      </c>
      <c r="J4925">
        <v>2306</v>
      </c>
      <c r="K4925">
        <v>2746</v>
      </c>
      <c r="L4925">
        <v>440</v>
      </c>
      <c r="M4925">
        <f t="array" ref="M4925">SUM(IF(E$2:E4925=E4925,IF(B$2:B4925=B4925,IF(C$2:C4925=C4925,L$2:L4925))))</f>
        <v>5928</v>
      </c>
    </row>
    <row r="4926" spans="1:13" x14ac:dyDescent="0.25">
      <c r="A4926" s="2">
        <v>41246</v>
      </c>
      <c r="B4926">
        <v>2012</v>
      </c>
      <c r="C4926">
        <v>12</v>
      </c>
      <c r="D4926" t="s">
        <v>30</v>
      </c>
      <c r="E4926" t="s">
        <v>7</v>
      </c>
      <c r="F4926">
        <v>1179</v>
      </c>
      <c r="G4926">
        <v>558</v>
      </c>
      <c r="H4926">
        <v>8</v>
      </c>
      <c r="I4926">
        <v>4464</v>
      </c>
      <c r="J4926">
        <v>5643</v>
      </c>
      <c r="K4926">
        <v>7126</v>
      </c>
      <c r="L4926">
        <v>1483</v>
      </c>
      <c r="M4926">
        <f t="array" ref="M4926">SUM(IF(E$2:E4926=E4926,IF(B$2:B4926=B4926,IF(C$2:C4926=C4926,L$2:L4926))))</f>
        <v>504</v>
      </c>
    </row>
    <row r="4927" spans="1:13" x14ac:dyDescent="0.25">
      <c r="A4927" s="2">
        <v>41246</v>
      </c>
      <c r="B4927">
        <v>2012</v>
      </c>
      <c r="C4927">
        <v>12</v>
      </c>
      <c r="D4927" t="s">
        <v>30</v>
      </c>
      <c r="E4927" t="s">
        <v>11</v>
      </c>
      <c r="F4927">
        <v>743</v>
      </c>
      <c r="G4927">
        <v>558</v>
      </c>
      <c r="H4927">
        <v>4</v>
      </c>
      <c r="I4927">
        <v>2232</v>
      </c>
      <c r="J4927">
        <v>2975</v>
      </c>
      <c r="K4927">
        <v>6428</v>
      </c>
      <c r="L4927">
        <v>3453</v>
      </c>
      <c r="M4927">
        <f t="array" ref="M4927">SUM(IF(E$2:E4927=E4927,IF(B$2:B4927=B4927,IF(C$2:C4927=C4927,L$2:L4927))))</f>
        <v>9381</v>
      </c>
    </row>
    <row r="4928" spans="1:13" x14ac:dyDescent="0.25">
      <c r="A4928" s="2">
        <v>41247</v>
      </c>
      <c r="B4928">
        <v>2012</v>
      </c>
      <c r="C4928">
        <v>12</v>
      </c>
      <c r="D4928" t="s">
        <v>31</v>
      </c>
      <c r="E4928" t="s">
        <v>7</v>
      </c>
      <c r="F4928">
        <v>1179</v>
      </c>
      <c r="G4928">
        <v>758</v>
      </c>
      <c r="H4928">
        <v>9</v>
      </c>
      <c r="I4928">
        <v>6822</v>
      </c>
      <c r="J4928">
        <v>8001</v>
      </c>
      <c r="K4928">
        <v>8518</v>
      </c>
      <c r="L4928">
        <v>517</v>
      </c>
      <c r="M4928">
        <f t="array" ref="M4928">SUM(IF(E$2:E4928=E4928,IF(B$2:B4928=B4928,IF(C$2:C4928=C4928,L$2:L4928))))</f>
        <v>1021</v>
      </c>
    </row>
    <row r="4929" spans="1:13" x14ac:dyDescent="0.25">
      <c r="A4929" s="2">
        <v>41247</v>
      </c>
      <c r="B4929">
        <v>2012</v>
      </c>
      <c r="C4929">
        <v>12</v>
      </c>
      <c r="D4929" t="s">
        <v>31</v>
      </c>
      <c r="E4929" t="s">
        <v>11</v>
      </c>
      <c r="F4929">
        <v>743</v>
      </c>
      <c r="G4929">
        <v>758</v>
      </c>
      <c r="H4929">
        <v>6</v>
      </c>
      <c r="I4929">
        <v>4548</v>
      </c>
      <c r="J4929">
        <v>5291</v>
      </c>
      <c r="K4929">
        <v>4868</v>
      </c>
      <c r="L4929">
        <v>-423</v>
      </c>
      <c r="M4929">
        <f t="array" ref="M4929">SUM(IF(E$2:E4929=E4929,IF(B$2:B4929=B4929,IF(C$2:C4929=C4929,L$2:L4929))))</f>
        <v>8958</v>
      </c>
    </row>
    <row r="4930" spans="1:13" x14ac:dyDescent="0.25">
      <c r="A4930" s="2">
        <v>41248</v>
      </c>
      <c r="B4930">
        <v>2012</v>
      </c>
      <c r="C4930">
        <v>12</v>
      </c>
      <c r="D4930" t="s">
        <v>32</v>
      </c>
      <c r="E4930" t="s">
        <v>7</v>
      </c>
      <c r="F4930">
        <v>1179</v>
      </c>
      <c r="G4930">
        <v>758</v>
      </c>
      <c r="H4930">
        <v>10</v>
      </c>
      <c r="I4930">
        <v>7580</v>
      </c>
      <c r="J4930">
        <v>8759</v>
      </c>
      <c r="K4930">
        <v>10289</v>
      </c>
      <c r="L4930">
        <v>1530</v>
      </c>
      <c r="M4930">
        <f t="array" ref="M4930">SUM(IF(E$2:E4930=E4930,IF(B$2:B4930=B4930,IF(C$2:C4930=C4930,L$2:L4930))))</f>
        <v>2551</v>
      </c>
    </row>
    <row r="4931" spans="1:13" x14ac:dyDescent="0.25">
      <c r="A4931" s="2">
        <v>41249</v>
      </c>
      <c r="B4931">
        <v>2012</v>
      </c>
      <c r="C4931">
        <v>12</v>
      </c>
      <c r="D4931" t="s">
        <v>33</v>
      </c>
      <c r="E4931" t="s">
        <v>7</v>
      </c>
      <c r="F4931">
        <v>1179</v>
      </c>
      <c r="G4931">
        <v>521</v>
      </c>
      <c r="H4931">
        <v>5</v>
      </c>
      <c r="I4931">
        <v>2605</v>
      </c>
      <c r="J4931">
        <v>3784</v>
      </c>
      <c r="K4931">
        <v>3631</v>
      </c>
      <c r="L4931">
        <v>-153</v>
      </c>
      <c r="M4931">
        <f t="array" ref="M4931">SUM(IF(E$2:E4931=E4931,IF(B$2:B4931=B4931,IF(C$2:C4931=C4931,L$2:L4931))))</f>
        <v>2398</v>
      </c>
    </row>
    <row r="4932" spans="1:13" x14ac:dyDescent="0.25">
      <c r="A4932" s="2">
        <v>41249</v>
      </c>
      <c r="B4932">
        <v>2012</v>
      </c>
      <c r="C4932">
        <v>12</v>
      </c>
      <c r="D4932" t="s">
        <v>33</v>
      </c>
      <c r="E4932" t="s">
        <v>10</v>
      </c>
      <c r="F4932">
        <v>628</v>
      </c>
      <c r="G4932">
        <v>521</v>
      </c>
      <c r="H4932">
        <v>5</v>
      </c>
      <c r="I4932">
        <v>2605</v>
      </c>
      <c r="J4932">
        <v>3233</v>
      </c>
      <c r="K4932">
        <v>3657</v>
      </c>
      <c r="L4932">
        <v>424</v>
      </c>
      <c r="M4932">
        <f t="array" ref="M4932">SUM(IF(E$2:E4932=E4932,IF(B$2:B4932=B4932,IF(C$2:C4932=C4932,L$2:L4932))))</f>
        <v>424</v>
      </c>
    </row>
    <row r="4933" spans="1:13" x14ac:dyDescent="0.25">
      <c r="A4933" s="2">
        <v>41250</v>
      </c>
      <c r="B4933">
        <v>2012</v>
      </c>
      <c r="C4933">
        <v>12</v>
      </c>
      <c r="D4933" t="s">
        <v>34</v>
      </c>
      <c r="E4933" t="s">
        <v>7</v>
      </c>
      <c r="F4933">
        <v>1179</v>
      </c>
      <c r="G4933">
        <v>558</v>
      </c>
      <c r="H4933">
        <v>9</v>
      </c>
      <c r="I4933">
        <v>5022</v>
      </c>
      <c r="J4933">
        <v>6201</v>
      </c>
      <c r="K4933">
        <v>6804</v>
      </c>
      <c r="L4933">
        <v>603</v>
      </c>
      <c r="M4933">
        <f t="array" ref="M4933">SUM(IF(E$2:E4933=E4933,IF(B$2:B4933=B4933,IF(C$2:C4933=C4933,L$2:L4933))))</f>
        <v>3001</v>
      </c>
    </row>
    <row r="4934" spans="1:13" x14ac:dyDescent="0.25">
      <c r="A4934" s="2">
        <v>41252</v>
      </c>
      <c r="B4934">
        <v>2012</v>
      </c>
      <c r="C4934">
        <v>12</v>
      </c>
      <c r="D4934" t="s">
        <v>36</v>
      </c>
      <c r="E4934" t="s">
        <v>7</v>
      </c>
      <c r="F4934">
        <v>1179</v>
      </c>
      <c r="G4934">
        <v>521</v>
      </c>
      <c r="H4934">
        <v>4</v>
      </c>
      <c r="I4934">
        <v>2084</v>
      </c>
      <c r="J4934">
        <v>3263</v>
      </c>
      <c r="K4934">
        <v>5074</v>
      </c>
      <c r="L4934">
        <v>1811</v>
      </c>
      <c r="M4934">
        <f t="array" ref="M4934">SUM(IF(E$2:E4934=E4934,IF(B$2:B4934=B4934,IF(C$2:C4934=C4934,L$2:L4934))))</f>
        <v>4812</v>
      </c>
    </row>
    <row r="4935" spans="1:13" x14ac:dyDescent="0.25">
      <c r="A4935" s="2">
        <v>41252</v>
      </c>
      <c r="B4935">
        <v>2012</v>
      </c>
      <c r="C4935">
        <v>12</v>
      </c>
      <c r="D4935" t="s">
        <v>36</v>
      </c>
      <c r="E4935" t="s">
        <v>11</v>
      </c>
      <c r="F4935">
        <v>743</v>
      </c>
      <c r="G4935">
        <v>521</v>
      </c>
      <c r="H4935">
        <v>5</v>
      </c>
      <c r="I4935">
        <v>2605</v>
      </c>
      <c r="J4935">
        <v>3348</v>
      </c>
      <c r="K4935">
        <v>11899</v>
      </c>
      <c r="L4935">
        <v>8551</v>
      </c>
      <c r="M4935">
        <f t="array" ref="M4935">SUM(IF(E$2:E4935=E4935,IF(B$2:B4935=B4935,IF(C$2:C4935=C4935,L$2:L4935))))</f>
        <v>17509</v>
      </c>
    </row>
    <row r="4936" spans="1:13" x14ac:dyDescent="0.25">
      <c r="A4936" s="2">
        <v>41252</v>
      </c>
      <c r="B4936">
        <v>2012</v>
      </c>
      <c r="C4936">
        <v>12</v>
      </c>
      <c r="D4936" t="s">
        <v>36</v>
      </c>
      <c r="E4936" t="s">
        <v>10</v>
      </c>
      <c r="F4936">
        <v>628</v>
      </c>
      <c r="G4936">
        <v>521</v>
      </c>
      <c r="H4936">
        <v>8</v>
      </c>
      <c r="I4936">
        <v>4168</v>
      </c>
      <c r="J4936">
        <v>4796</v>
      </c>
      <c r="K4936">
        <v>4593</v>
      </c>
      <c r="L4936">
        <v>-203</v>
      </c>
      <c r="M4936">
        <f t="array" ref="M4936">SUM(IF(E$2:E4936=E4936,IF(B$2:B4936=B4936,IF(C$2:C4936=C4936,L$2:L4936))))</f>
        <v>221</v>
      </c>
    </row>
    <row r="4937" spans="1:13" x14ac:dyDescent="0.25">
      <c r="A4937" s="2">
        <v>41253</v>
      </c>
      <c r="B4937">
        <v>2012</v>
      </c>
      <c r="C4937">
        <v>12</v>
      </c>
      <c r="D4937" t="s">
        <v>30</v>
      </c>
      <c r="E4937" t="s">
        <v>11</v>
      </c>
      <c r="F4937">
        <v>743</v>
      </c>
      <c r="G4937">
        <v>558</v>
      </c>
      <c r="H4937">
        <v>9</v>
      </c>
      <c r="I4937">
        <v>5022</v>
      </c>
      <c r="J4937">
        <v>5765</v>
      </c>
      <c r="K4937">
        <v>6514</v>
      </c>
      <c r="L4937">
        <v>749</v>
      </c>
      <c r="M4937">
        <f t="array" ref="M4937">SUM(IF(E$2:E4937=E4937,IF(B$2:B4937=B4937,IF(C$2:C4937=C4937,L$2:L4937))))</f>
        <v>18258</v>
      </c>
    </row>
    <row r="4938" spans="1:13" x14ac:dyDescent="0.25">
      <c r="A4938" s="2">
        <v>41254</v>
      </c>
      <c r="B4938">
        <v>2012</v>
      </c>
      <c r="C4938">
        <v>12</v>
      </c>
      <c r="D4938" t="s">
        <v>31</v>
      </c>
      <c r="E4938" t="s">
        <v>7</v>
      </c>
      <c r="F4938">
        <v>1179</v>
      </c>
      <c r="G4938">
        <v>758</v>
      </c>
      <c r="H4938">
        <v>2</v>
      </c>
      <c r="I4938">
        <v>1516</v>
      </c>
      <c r="J4938">
        <v>2695</v>
      </c>
      <c r="K4938">
        <v>2556</v>
      </c>
      <c r="L4938">
        <v>-139</v>
      </c>
      <c r="M4938">
        <f t="array" ref="M4938">SUM(IF(E$2:E4938=E4938,IF(B$2:B4938=B4938,IF(C$2:C4938=C4938,L$2:L4938))))</f>
        <v>4673</v>
      </c>
    </row>
    <row r="4939" spans="1:13" x14ac:dyDescent="0.25">
      <c r="A4939" s="2">
        <v>41254</v>
      </c>
      <c r="B4939">
        <v>2012</v>
      </c>
      <c r="C4939">
        <v>12</v>
      </c>
      <c r="D4939" t="s">
        <v>31</v>
      </c>
      <c r="E4939" t="s">
        <v>10</v>
      </c>
      <c r="F4939">
        <v>628</v>
      </c>
      <c r="G4939">
        <v>758</v>
      </c>
      <c r="H4939">
        <v>6</v>
      </c>
      <c r="I4939">
        <v>4548</v>
      </c>
      <c r="J4939">
        <v>5176</v>
      </c>
      <c r="K4939">
        <v>18082</v>
      </c>
      <c r="L4939">
        <v>12906</v>
      </c>
      <c r="M4939">
        <f t="array" ref="M4939">SUM(IF(E$2:E4939=E4939,IF(B$2:B4939=B4939,IF(C$2:C4939=C4939,L$2:L4939))))</f>
        <v>13127</v>
      </c>
    </row>
    <row r="4940" spans="1:13" x14ac:dyDescent="0.25">
      <c r="A4940" s="2">
        <v>41256</v>
      </c>
      <c r="B4940">
        <v>2012</v>
      </c>
      <c r="C4940">
        <v>12</v>
      </c>
      <c r="D4940" t="s">
        <v>33</v>
      </c>
      <c r="E4940" t="s">
        <v>7</v>
      </c>
      <c r="F4940">
        <v>1179</v>
      </c>
      <c r="G4940">
        <v>521</v>
      </c>
      <c r="H4940">
        <v>5</v>
      </c>
      <c r="I4940">
        <v>2605</v>
      </c>
      <c r="J4940">
        <v>3784</v>
      </c>
      <c r="K4940">
        <v>3852</v>
      </c>
      <c r="L4940">
        <v>68</v>
      </c>
      <c r="M4940">
        <f t="array" ref="M4940">SUM(IF(E$2:E4940=E4940,IF(B$2:B4940=B4940,IF(C$2:C4940=C4940,L$2:L4940))))</f>
        <v>4741</v>
      </c>
    </row>
    <row r="4941" spans="1:13" x14ac:dyDescent="0.25">
      <c r="A4941" s="2">
        <v>41256</v>
      </c>
      <c r="B4941">
        <v>2012</v>
      </c>
      <c r="C4941">
        <v>12</v>
      </c>
      <c r="D4941" t="s">
        <v>33</v>
      </c>
      <c r="E4941" t="s">
        <v>10</v>
      </c>
      <c r="F4941">
        <v>628</v>
      </c>
      <c r="G4941">
        <v>521</v>
      </c>
      <c r="H4941">
        <v>3</v>
      </c>
      <c r="I4941">
        <v>1563</v>
      </c>
      <c r="J4941">
        <v>2191</v>
      </c>
      <c r="K4941">
        <v>1777</v>
      </c>
      <c r="L4941">
        <v>-414</v>
      </c>
      <c r="M4941">
        <f t="array" ref="M4941">SUM(IF(E$2:E4941=E4941,IF(B$2:B4941=B4941,IF(C$2:C4941=C4941,L$2:L4941))))</f>
        <v>12713</v>
      </c>
    </row>
    <row r="4942" spans="1:13" x14ac:dyDescent="0.25">
      <c r="A4942" s="2">
        <v>41257</v>
      </c>
      <c r="B4942">
        <v>2012</v>
      </c>
      <c r="C4942">
        <v>12</v>
      </c>
      <c r="D4942" t="s">
        <v>34</v>
      </c>
      <c r="E4942" t="s">
        <v>10</v>
      </c>
      <c r="F4942">
        <v>628</v>
      </c>
      <c r="G4942">
        <v>558</v>
      </c>
      <c r="H4942">
        <v>7</v>
      </c>
      <c r="I4942">
        <v>3906</v>
      </c>
      <c r="J4942">
        <v>4534</v>
      </c>
      <c r="K4942">
        <v>8646</v>
      </c>
      <c r="L4942">
        <v>4112</v>
      </c>
      <c r="M4942">
        <f t="array" ref="M4942">SUM(IF(E$2:E4942=E4942,IF(B$2:B4942=B4942,IF(C$2:C4942=C4942,L$2:L4942))))</f>
        <v>16825</v>
      </c>
    </row>
    <row r="4943" spans="1:13" x14ac:dyDescent="0.25">
      <c r="A4943" s="2">
        <v>41258</v>
      </c>
      <c r="B4943">
        <v>2012</v>
      </c>
      <c r="C4943">
        <v>12</v>
      </c>
      <c r="D4943" t="s">
        <v>35</v>
      </c>
      <c r="E4943" t="s">
        <v>7</v>
      </c>
      <c r="F4943">
        <v>1179</v>
      </c>
      <c r="G4943">
        <v>669</v>
      </c>
      <c r="H4943">
        <v>9</v>
      </c>
      <c r="I4943">
        <v>6021</v>
      </c>
      <c r="J4943">
        <v>7200</v>
      </c>
      <c r="K4943">
        <v>10252</v>
      </c>
      <c r="L4943">
        <v>3052</v>
      </c>
      <c r="M4943">
        <f t="array" ref="M4943">SUM(IF(E$2:E4943=E4943,IF(B$2:B4943=B4943,IF(C$2:C4943=C4943,L$2:L4943))))</f>
        <v>7793</v>
      </c>
    </row>
    <row r="4944" spans="1:13" x14ac:dyDescent="0.25">
      <c r="A4944" s="2">
        <v>41259</v>
      </c>
      <c r="B4944">
        <v>2012</v>
      </c>
      <c r="C4944">
        <v>12</v>
      </c>
      <c r="D4944" t="s">
        <v>36</v>
      </c>
      <c r="E4944" t="s">
        <v>7</v>
      </c>
      <c r="F4944">
        <v>1179</v>
      </c>
      <c r="G4944">
        <v>521</v>
      </c>
      <c r="H4944">
        <v>9</v>
      </c>
      <c r="I4944">
        <v>4689</v>
      </c>
      <c r="J4944">
        <v>5868</v>
      </c>
      <c r="K4944">
        <v>4931</v>
      </c>
      <c r="L4944">
        <v>-937</v>
      </c>
      <c r="M4944">
        <f t="array" ref="M4944">SUM(IF(E$2:E4944=E4944,IF(B$2:B4944=B4944,IF(C$2:C4944=C4944,L$2:L4944))))</f>
        <v>6856</v>
      </c>
    </row>
    <row r="4945" spans="1:13" x14ac:dyDescent="0.25">
      <c r="A4945" s="2">
        <v>41259</v>
      </c>
      <c r="B4945">
        <v>2012</v>
      </c>
      <c r="C4945">
        <v>12</v>
      </c>
      <c r="D4945" t="s">
        <v>36</v>
      </c>
      <c r="E4945" t="s">
        <v>11</v>
      </c>
      <c r="F4945">
        <v>743</v>
      </c>
      <c r="G4945">
        <v>521</v>
      </c>
      <c r="H4945">
        <v>9</v>
      </c>
      <c r="I4945">
        <v>4689</v>
      </c>
      <c r="J4945">
        <v>5432</v>
      </c>
      <c r="K4945">
        <v>10446</v>
      </c>
      <c r="L4945">
        <v>5014</v>
      </c>
      <c r="M4945">
        <f t="array" ref="M4945">SUM(IF(E$2:E4945=E4945,IF(B$2:B4945=B4945,IF(C$2:C4945=C4945,L$2:L4945))))</f>
        <v>23272</v>
      </c>
    </row>
    <row r="4946" spans="1:13" x14ac:dyDescent="0.25">
      <c r="A4946" s="2">
        <v>41260</v>
      </c>
      <c r="B4946">
        <v>2012</v>
      </c>
      <c r="C4946">
        <v>12</v>
      </c>
      <c r="D4946" t="s">
        <v>30</v>
      </c>
      <c r="E4946" t="s">
        <v>11</v>
      </c>
      <c r="F4946">
        <v>743</v>
      </c>
      <c r="G4946">
        <v>558</v>
      </c>
      <c r="H4946">
        <v>7</v>
      </c>
      <c r="I4946">
        <v>3906</v>
      </c>
      <c r="J4946">
        <v>4649</v>
      </c>
      <c r="K4946">
        <v>5150</v>
      </c>
      <c r="L4946">
        <v>501</v>
      </c>
      <c r="M4946">
        <f t="array" ref="M4946">SUM(IF(E$2:E4946=E4946,IF(B$2:B4946=B4946,IF(C$2:C4946=C4946,L$2:L4946))))</f>
        <v>23773</v>
      </c>
    </row>
    <row r="4947" spans="1:13" x14ac:dyDescent="0.25">
      <c r="A4947" s="2">
        <v>41261</v>
      </c>
      <c r="B4947">
        <v>2012</v>
      </c>
      <c r="C4947">
        <v>12</v>
      </c>
      <c r="D4947" t="s">
        <v>31</v>
      </c>
      <c r="E4947" t="s">
        <v>7</v>
      </c>
      <c r="F4947">
        <v>1179</v>
      </c>
      <c r="G4947">
        <v>758</v>
      </c>
      <c r="H4947">
        <v>2</v>
      </c>
      <c r="I4947">
        <v>1516</v>
      </c>
      <c r="J4947">
        <v>2695</v>
      </c>
      <c r="K4947">
        <v>3030</v>
      </c>
      <c r="L4947">
        <v>335</v>
      </c>
      <c r="M4947">
        <f t="array" ref="M4947">SUM(IF(E$2:E4947=E4947,IF(B$2:B4947=B4947,IF(C$2:C4947=C4947,L$2:L4947))))</f>
        <v>7191</v>
      </c>
    </row>
    <row r="4948" spans="1:13" x14ac:dyDescent="0.25">
      <c r="A4948" s="2">
        <v>41261</v>
      </c>
      <c r="B4948">
        <v>2012</v>
      </c>
      <c r="C4948">
        <v>12</v>
      </c>
      <c r="D4948" t="s">
        <v>31</v>
      </c>
      <c r="E4948" t="s">
        <v>11</v>
      </c>
      <c r="F4948">
        <v>743</v>
      </c>
      <c r="G4948">
        <v>758</v>
      </c>
      <c r="H4948">
        <v>10</v>
      </c>
      <c r="I4948">
        <v>7580</v>
      </c>
      <c r="J4948">
        <v>8323</v>
      </c>
      <c r="K4948">
        <v>14267</v>
      </c>
      <c r="L4948">
        <v>5944</v>
      </c>
      <c r="M4948">
        <f t="array" ref="M4948">SUM(IF(E$2:E4948=E4948,IF(B$2:B4948=B4948,IF(C$2:C4948=C4948,L$2:L4948))))</f>
        <v>29717</v>
      </c>
    </row>
    <row r="4949" spans="1:13" x14ac:dyDescent="0.25">
      <c r="A4949" s="2">
        <v>41262</v>
      </c>
      <c r="B4949">
        <v>2012</v>
      </c>
      <c r="C4949">
        <v>12</v>
      </c>
      <c r="D4949" t="s">
        <v>32</v>
      </c>
      <c r="E4949" t="s">
        <v>11</v>
      </c>
      <c r="F4949">
        <v>743</v>
      </c>
      <c r="G4949">
        <v>758</v>
      </c>
      <c r="H4949">
        <v>10</v>
      </c>
      <c r="I4949">
        <v>7580</v>
      </c>
      <c r="J4949">
        <v>8323</v>
      </c>
      <c r="K4949">
        <v>13830</v>
      </c>
      <c r="L4949">
        <v>5507</v>
      </c>
      <c r="M4949">
        <f t="array" ref="M4949">SUM(IF(E$2:E4949=E4949,IF(B$2:B4949=B4949,IF(C$2:C4949=C4949,L$2:L4949))))</f>
        <v>35224</v>
      </c>
    </row>
    <row r="4950" spans="1:13" x14ac:dyDescent="0.25">
      <c r="A4950" s="2">
        <v>41263</v>
      </c>
      <c r="B4950">
        <v>2012</v>
      </c>
      <c r="C4950">
        <v>12</v>
      </c>
      <c r="D4950" t="s">
        <v>33</v>
      </c>
      <c r="E4950" t="s">
        <v>11</v>
      </c>
      <c r="F4950">
        <v>743</v>
      </c>
      <c r="G4950">
        <v>521</v>
      </c>
      <c r="H4950">
        <v>3</v>
      </c>
      <c r="I4950">
        <v>1563</v>
      </c>
      <c r="J4950">
        <v>2306</v>
      </c>
      <c r="K4950">
        <v>2660</v>
      </c>
      <c r="L4950">
        <v>354</v>
      </c>
      <c r="M4950">
        <f t="array" ref="M4950">SUM(IF(E$2:E4950=E4950,IF(B$2:B4950=B4950,IF(C$2:C4950=C4950,L$2:L4950))))</f>
        <v>35578</v>
      </c>
    </row>
    <row r="4951" spans="1:13" x14ac:dyDescent="0.25">
      <c r="A4951" s="2">
        <v>41264</v>
      </c>
      <c r="B4951">
        <v>2012</v>
      </c>
      <c r="C4951">
        <v>12</v>
      </c>
      <c r="D4951" t="s">
        <v>34</v>
      </c>
      <c r="E4951" t="s">
        <v>10</v>
      </c>
      <c r="F4951">
        <v>628</v>
      </c>
      <c r="G4951">
        <v>558</v>
      </c>
      <c r="H4951">
        <v>2</v>
      </c>
      <c r="I4951">
        <v>1116</v>
      </c>
      <c r="J4951">
        <v>1744</v>
      </c>
      <c r="K4951">
        <v>2049</v>
      </c>
      <c r="L4951">
        <v>305</v>
      </c>
      <c r="M4951">
        <f t="array" ref="M4951">SUM(IF(E$2:E4951=E4951,IF(B$2:B4951=B4951,IF(C$2:C4951=C4951,L$2:L4951))))</f>
        <v>17130</v>
      </c>
    </row>
    <row r="4952" spans="1:13" x14ac:dyDescent="0.25">
      <c r="A4952" s="2">
        <v>41264</v>
      </c>
      <c r="B4952">
        <v>2012</v>
      </c>
      <c r="C4952">
        <v>12</v>
      </c>
      <c r="D4952" t="s">
        <v>34</v>
      </c>
      <c r="E4952" t="s">
        <v>7</v>
      </c>
      <c r="F4952">
        <v>1179</v>
      </c>
      <c r="G4952">
        <v>558</v>
      </c>
      <c r="H4952">
        <v>5</v>
      </c>
      <c r="I4952">
        <v>2790</v>
      </c>
      <c r="J4952">
        <v>3969</v>
      </c>
      <c r="K4952">
        <v>3326</v>
      </c>
      <c r="L4952">
        <v>-643</v>
      </c>
      <c r="M4952">
        <f t="array" ref="M4952">SUM(IF(E$2:E4952=E4952,IF(B$2:B4952=B4952,IF(C$2:C4952=C4952,L$2:L4952))))</f>
        <v>6548</v>
      </c>
    </row>
    <row r="4953" spans="1:13" x14ac:dyDescent="0.25">
      <c r="A4953" s="2">
        <v>41264</v>
      </c>
      <c r="B4953">
        <v>2012</v>
      </c>
      <c r="C4953">
        <v>12</v>
      </c>
      <c r="D4953" t="s">
        <v>34</v>
      </c>
      <c r="E4953" t="s">
        <v>11</v>
      </c>
      <c r="F4953">
        <v>743</v>
      </c>
      <c r="G4953">
        <v>558</v>
      </c>
      <c r="H4953">
        <v>10</v>
      </c>
      <c r="I4953">
        <v>5580</v>
      </c>
      <c r="J4953">
        <v>6323</v>
      </c>
      <c r="K4953">
        <v>5713</v>
      </c>
      <c r="L4953">
        <v>-610</v>
      </c>
      <c r="M4953">
        <f t="array" ref="M4953">SUM(IF(E$2:E4953=E4953,IF(B$2:B4953=B4953,IF(C$2:C4953=C4953,L$2:L4953))))</f>
        <v>34968</v>
      </c>
    </row>
    <row r="4954" spans="1:13" x14ac:dyDescent="0.25">
      <c r="A4954" s="2">
        <v>41265</v>
      </c>
      <c r="B4954">
        <v>2012</v>
      </c>
      <c r="C4954">
        <v>12</v>
      </c>
      <c r="D4954" t="s">
        <v>35</v>
      </c>
      <c r="E4954" t="s">
        <v>11</v>
      </c>
      <c r="F4954">
        <v>743</v>
      </c>
      <c r="G4954">
        <v>669</v>
      </c>
      <c r="H4954">
        <v>3</v>
      </c>
      <c r="I4954">
        <v>2007</v>
      </c>
      <c r="J4954">
        <v>2750</v>
      </c>
      <c r="K4954">
        <v>3149</v>
      </c>
      <c r="L4954">
        <v>399</v>
      </c>
      <c r="M4954">
        <f t="array" ref="M4954">SUM(IF(E$2:E4954=E4954,IF(B$2:B4954=B4954,IF(C$2:C4954=C4954,L$2:L4954))))</f>
        <v>35367</v>
      </c>
    </row>
    <row r="4955" spans="1:13" x14ac:dyDescent="0.25">
      <c r="A4955" s="2">
        <v>41269</v>
      </c>
      <c r="B4955">
        <v>2012</v>
      </c>
      <c r="C4955">
        <v>12</v>
      </c>
      <c r="D4955" t="s">
        <v>32</v>
      </c>
      <c r="E4955" t="s">
        <v>10</v>
      </c>
      <c r="F4955">
        <v>628</v>
      </c>
      <c r="G4955">
        <v>758</v>
      </c>
      <c r="H4955">
        <v>6</v>
      </c>
      <c r="I4955">
        <v>4548</v>
      </c>
      <c r="J4955">
        <v>5176</v>
      </c>
      <c r="K4955">
        <v>5250</v>
      </c>
      <c r="L4955">
        <v>74</v>
      </c>
      <c r="M4955">
        <f t="array" ref="M4955">SUM(IF(E$2:E4955=E4955,IF(B$2:B4955=B4955,IF(C$2:C4955=C4955,L$2:L4955))))</f>
        <v>17204</v>
      </c>
    </row>
    <row r="4956" spans="1:13" x14ac:dyDescent="0.25">
      <c r="A4956" s="2">
        <v>41271</v>
      </c>
      <c r="B4956">
        <v>2012</v>
      </c>
      <c r="C4956">
        <v>12</v>
      </c>
      <c r="D4956" t="s">
        <v>34</v>
      </c>
      <c r="E4956" t="s">
        <v>11</v>
      </c>
      <c r="F4956">
        <v>743</v>
      </c>
      <c r="G4956">
        <v>558</v>
      </c>
      <c r="H4956">
        <v>5</v>
      </c>
      <c r="I4956">
        <v>2790</v>
      </c>
      <c r="J4956">
        <v>3533</v>
      </c>
      <c r="K4956">
        <v>3036</v>
      </c>
      <c r="L4956">
        <v>-497</v>
      </c>
      <c r="M4956">
        <f t="array" ref="M4956">SUM(IF(E$2:E4956=E4956,IF(B$2:B4956=B4956,IF(C$2:C4956=C4956,L$2:L4956))))</f>
        <v>34870</v>
      </c>
    </row>
    <row r="4957" spans="1:13" x14ac:dyDescent="0.25">
      <c r="A4957" s="2">
        <v>41272</v>
      </c>
      <c r="B4957">
        <v>2012</v>
      </c>
      <c r="C4957">
        <v>12</v>
      </c>
      <c r="D4957" t="s">
        <v>35</v>
      </c>
      <c r="E4957" t="s">
        <v>7</v>
      </c>
      <c r="F4957">
        <v>1179</v>
      </c>
      <c r="G4957">
        <v>669</v>
      </c>
      <c r="H4957">
        <v>7</v>
      </c>
      <c r="I4957">
        <v>4683</v>
      </c>
      <c r="J4957">
        <v>5862</v>
      </c>
      <c r="K4957">
        <v>6042</v>
      </c>
      <c r="L4957">
        <v>180</v>
      </c>
      <c r="M4957">
        <f t="array" ref="M4957">SUM(IF(E$2:E4957=E4957,IF(B$2:B4957=B4957,IF(C$2:C4957=C4957,L$2:L4957))))</f>
        <v>6728</v>
      </c>
    </row>
    <row r="4958" spans="1:13" x14ac:dyDescent="0.25">
      <c r="A4958" s="2">
        <v>41272</v>
      </c>
      <c r="B4958">
        <v>2012</v>
      </c>
      <c r="C4958">
        <v>12</v>
      </c>
      <c r="D4958" t="s">
        <v>35</v>
      </c>
      <c r="E4958" t="s">
        <v>10</v>
      </c>
      <c r="F4958">
        <v>628</v>
      </c>
      <c r="G4958">
        <v>669</v>
      </c>
      <c r="H4958">
        <v>5</v>
      </c>
      <c r="I4958">
        <v>3345</v>
      </c>
      <c r="J4958">
        <v>3973</v>
      </c>
      <c r="K4958">
        <v>4549</v>
      </c>
      <c r="L4958">
        <v>576</v>
      </c>
      <c r="M4958">
        <f t="array" ref="M4958">SUM(IF(E$2:E4958=E4958,IF(B$2:B4958=B4958,IF(C$2:C4958=C4958,L$2:L4958))))</f>
        <v>17780</v>
      </c>
    </row>
    <row r="4959" spans="1:13" x14ac:dyDescent="0.25">
      <c r="A4959" s="2">
        <v>41275</v>
      </c>
      <c r="B4959">
        <v>2013</v>
      </c>
      <c r="C4959">
        <v>1</v>
      </c>
      <c r="D4959" t="s">
        <v>31</v>
      </c>
      <c r="E4959" t="s">
        <v>9</v>
      </c>
      <c r="F4959">
        <v>837</v>
      </c>
      <c r="G4959">
        <v>805</v>
      </c>
      <c r="H4959">
        <v>5</v>
      </c>
      <c r="I4959">
        <v>4025</v>
      </c>
      <c r="J4959">
        <v>4862</v>
      </c>
      <c r="K4959">
        <v>3950</v>
      </c>
      <c r="L4959">
        <v>-912</v>
      </c>
      <c r="M4959">
        <f t="array" ref="M4959">SUM(IF(E$2:E4959=E4959,IF(B$2:B4959=B4959,IF(C$2:C4959=C4959,L$2:L4959))))</f>
        <v>-912</v>
      </c>
    </row>
    <row r="4960" spans="1:13" x14ac:dyDescent="0.25">
      <c r="A4960" s="2">
        <v>41275</v>
      </c>
      <c r="B4960">
        <v>2013</v>
      </c>
      <c r="C4960">
        <v>1</v>
      </c>
      <c r="D4960" t="s">
        <v>31</v>
      </c>
      <c r="E4960" t="s">
        <v>13</v>
      </c>
      <c r="F4960">
        <v>1305</v>
      </c>
      <c r="G4960">
        <v>805</v>
      </c>
      <c r="H4960">
        <v>7</v>
      </c>
      <c r="I4960">
        <v>5635</v>
      </c>
      <c r="J4960">
        <v>6940</v>
      </c>
      <c r="K4960">
        <v>8138</v>
      </c>
      <c r="L4960">
        <v>1198</v>
      </c>
      <c r="M4960">
        <f t="array" ref="M4960">SUM(IF(E$2:E4960=E4960,IF(B$2:B4960=B4960,IF(C$2:C4960=C4960,L$2:L4960))))</f>
        <v>1198</v>
      </c>
    </row>
    <row r="4961" spans="1:13" x14ac:dyDescent="0.25">
      <c r="A4961" s="2">
        <v>41276</v>
      </c>
      <c r="B4961">
        <v>2013</v>
      </c>
      <c r="C4961">
        <v>1</v>
      </c>
      <c r="D4961" t="s">
        <v>32</v>
      </c>
      <c r="E4961" t="s">
        <v>8</v>
      </c>
      <c r="F4961">
        <v>1145</v>
      </c>
      <c r="G4961">
        <v>805</v>
      </c>
      <c r="H4961">
        <v>1</v>
      </c>
      <c r="I4961">
        <v>805</v>
      </c>
      <c r="J4961">
        <v>1950</v>
      </c>
      <c r="K4961">
        <v>2324</v>
      </c>
      <c r="L4961">
        <v>374</v>
      </c>
      <c r="M4961">
        <f t="array" ref="M4961">SUM(IF(E$2:E4961=E4961,IF(B$2:B4961=B4961,IF(C$2:C4961=C4961,L$2:L4961))))</f>
        <v>374</v>
      </c>
    </row>
    <row r="4962" spans="1:13" x14ac:dyDescent="0.25">
      <c r="A4962" s="2">
        <v>41277</v>
      </c>
      <c r="B4962">
        <v>2013</v>
      </c>
      <c r="C4962">
        <v>1</v>
      </c>
      <c r="D4962" t="s">
        <v>33</v>
      </c>
      <c r="E4962" t="s">
        <v>13</v>
      </c>
      <c r="F4962">
        <v>1305</v>
      </c>
      <c r="G4962">
        <v>554</v>
      </c>
      <c r="H4962">
        <v>10</v>
      </c>
      <c r="I4962">
        <v>5540</v>
      </c>
      <c r="J4962">
        <v>6845</v>
      </c>
      <c r="K4962">
        <v>5501</v>
      </c>
      <c r="L4962">
        <v>-1344</v>
      </c>
      <c r="M4962">
        <f t="array" ref="M4962">SUM(IF(E$2:E4962=E4962,IF(B$2:B4962=B4962,IF(C$2:C4962=C4962,L$2:L4962))))</f>
        <v>-146</v>
      </c>
    </row>
    <row r="4963" spans="1:13" x14ac:dyDescent="0.25">
      <c r="A4963" s="2">
        <v>41279</v>
      </c>
      <c r="B4963">
        <v>2013</v>
      </c>
      <c r="C4963">
        <v>1</v>
      </c>
      <c r="D4963" t="s">
        <v>35</v>
      </c>
      <c r="E4963" t="s">
        <v>13</v>
      </c>
      <c r="F4963">
        <v>1305</v>
      </c>
      <c r="G4963">
        <v>711</v>
      </c>
      <c r="H4963">
        <v>5</v>
      </c>
      <c r="I4963">
        <v>3555</v>
      </c>
      <c r="J4963">
        <v>4860</v>
      </c>
      <c r="K4963">
        <v>5390</v>
      </c>
      <c r="L4963">
        <v>530</v>
      </c>
      <c r="M4963">
        <f t="array" ref="M4963">SUM(IF(E$2:E4963=E4963,IF(B$2:B4963=B4963,IF(C$2:C4963=C4963,L$2:L4963))))</f>
        <v>384</v>
      </c>
    </row>
    <row r="4964" spans="1:13" x14ac:dyDescent="0.25">
      <c r="A4964" s="2">
        <v>41281</v>
      </c>
      <c r="B4964">
        <v>2013</v>
      </c>
      <c r="C4964">
        <v>1</v>
      </c>
      <c r="D4964" t="s">
        <v>30</v>
      </c>
      <c r="E4964" t="s">
        <v>9</v>
      </c>
      <c r="F4964">
        <v>837</v>
      </c>
      <c r="G4964">
        <v>593</v>
      </c>
      <c r="H4964">
        <v>1</v>
      </c>
      <c r="I4964">
        <v>593</v>
      </c>
      <c r="J4964">
        <v>1430</v>
      </c>
      <c r="K4964">
        <v>1560</v>
      </c>
      <c r="L4964">
        <v>130</v>
      </c>
      <c r="M4964">
        <f t="array" ref="M4964">SUM(IF(E$2:E4964=E4964,IF(B$2:B4964=B4964,IF(C$2:C4964=C4964,L$2:L4964))))</f>
        <v>-782</v>
      </c>
    </row>
    <row r="4965" spans="1:13" x14ac:dyDescent="0.25">
      <c r="A4965" s="2">
        <v>41282</v>
      </c>
      <c r="B4965">
        <v>2013</v>
      </c>
      <c r="C4965">
        <v>1</v>
      </c>
      <c r="D4965" t="s">
        <v>31</v>
      </c>
      <c r="E4965" t="s">
        <v>13</v>
      </c>
      <c r="F4965">
        <v>1305</v>
      </c>
      <c r="G4965">
        <v>805</v>
      </c>
      <c r="H4965">
        <v>7</v>
      </c>
      <c r="I4965">
        <v>5635</v>
      </c>
      <c r="J4965">
        <v>6940</v>
      </c>
      <c r="K4965">
        <v>10972</v>
      </c>
      <c r="L4965">
        <v>4032</v>
      </c>
      <c r="M4965">
        <f t="array" ref="M4965">SUM(IF(E$2:E4965=E4965,IF(B$2:B4965=B4965,IF(C$2:C4965=C4965,L$2:L4965))))</f>
        <v>4416</v>
      </c>
    </row>
    <row r="4966" spans="1:13" x14ac:dyDescent="0.25">
      <c r="A4966" s="2">
        <v>41282</v>
      </c>
      <c r="B4966">
        <v>2013</v>
      </c>
      <c r="C4966">
        <v>1</v>
      </c>
      <c r="D4966" t="s">
        <v>31</v>
      </c>
      <c r="E4966" t="s">
        <v>9</v>
      </c>
      <c r="F4966">
        <v>837</v>
      </c>
      <c r="G4966">
        <v>805</v>
      </c>
      <c r="H4966">
        <v>5</v>
      </c>
      <c r="I4966">
        <v>4025</v>
      </c>
      <c r="J4966">
        <v>4862</v>
      </c>
      <c r="K4966">
        <v>5380</v>
      </c>
      <c r="L4966">
        <v>518</v>
      </c>
      <c r="M4966">
        <f t="array" ref="M4966">SUM(IF(E$2:E4966=E4966,IF(B$2:B4966=B4966,IF(C$2:C4966=C4966,L$2:L4966))))</f>
        <v>-264</v>
      </c>
    </row>
    <row r="4967" spans="1:13" x14ac:dyDescent="0.25">
      <c r="A4967" s="2">
        <v>41283</v>
      </c>
      <c r="B4967">
        <v>2013</v>
      </c>
      <c r="C4967">
        <v>1</v>
      </c>
      <c r="D4967" t="s">
        <v>32</v>
      </c>
      <c r="E4967" t="s">
        <v>9</v>
      </c>
      <c r="F4967">
        <v>837</v>
      </c>
      <c r="G4967">
        <v>805</v>
      </c>
      <c r="H4967">
        <v>9</v>
      </c>
      <c r="I4967">
        <v>7245</v>
      </c>
      <c r="J4967">
        <v>8082</v>
      </c>
      <c r="K4967">
        <v>7906</v>
      </c>
      <c r="L4967">
        <v>-176</v>
      </c>
      <c r="M4967">
        <f t="array" ref="M4967">SUM(IF(E$2:E4967=E4967,IF(B$2:B4967=B4967,IF(C$2:C4967=C4967,L$2:L4967))))</f>
        <v>-440</v>
      </c>
    </row>
    <row r="4968" spans="1:13" x14ac:dyDescent="0.25">
      <c r="A4968" s="2">
        <v>41283</v>
      </c>
      <c r="B4968">
        <v>2013</v>
      </c>
      <c r="C4968">
        <v>1</v>
      </c>
      <c r="D4968" t="s">
        <v>32</v>
      </c>
      <c r="E4968" t="s">
        <v>8</v>
      </c>
      <c r="F4968">
        <v>1145</v>
      </c>
      <c r="G4968">
        <v>805</v>
      </c>
      <c r="H4968">
        <v>5</v>
      </c>
      <c r="I4968">
        <v>4025</v>
      </c>
      <c r="J4968">
        <v>5170</v>
      </c>
      <c r="K4968">
        <v>5698</v>
      </c>
      <c r="L4968">
        <v>528</v>
      </c>
      <c r="M4968">
        <f t="array" ref="M4968">SUM(IF(E$2:E4968=E4968,IF(B$2:B4968=B4968,IF(C$2:C4968=C4968,L$2:L4968))))</f>
        <v>902</v>
      </c>
    </row>
    <row r="4969" spans="1:13" x14ac:dyDescent="0.25">
      <c r="A4969" s="2">
        <v>41284</v>
      </c>
      <c r="B4969">
        <v>2013</v>
      </c>
      <c r="C4969">
        <v>1</v>
      </c>
      <c r="D4969" t="s">
        <v>33</v>
      </c>
      <c r="E4969" t="s">
        <v>13</v>
      </c>
      <c r="F4969">
        <v>1305</v>
      </c>
      <c r="G4969">
        <v>554</v>
      </c>
      <c r="H4969">
        <v>7</v>
      </c>
      <c r="I4969">
        <v>3878</v>
      </c>
      <c r="J4969">
        <v>5183</v>
      </c>
      <c r="K4969">
        <v>4705</v>
      </c>
      <c r="L4969">
        <v>-478</v>
      </c>
      <c r="M4969">
        <f t="array" ref="M4969">SUM(IF(E$2:E4969=E4969,IF(B$2:B4969=B4969,IF(C$2:C4969=C4969,L$2:L4969))))</f>
        <v>3938</v>
      </c>
    </row>
    <row r="4970" spans="1:13" x14ac:dyDescent="0.25">
      <c r="A4970" s="2">
        <v>41284</v>
      </c>
      <c r="B4970">
        <v>2013</v>
      </c>
      <c r="C4970">
        <v>1</v>
      </c>
      <c r="D4970" t="s">
        <v>33</v>
      </c>
      <c r="E4970" t="s">
        <v>8</v>
      </c>
      <c r="F4970">
        <v>1145</v>
      </c>
      <c r="G4970">
        <v>554</v>
      </c>
      <c r="H4970">
        <v>8</v>
      </c>
      <c r="I4970">
        <v>4432</v>
      </c>
      <c r="J4970">
        <v>5577</v>
      </c>
      <c r="K4970">
        <v>6087</v>
      </c>
      <c r="L4970">
        <v>510</v>
      </c>
      <c r="M4970">
        <f t="array" ref="M4970">SUM(IF(E$2:E4970=E4970,IF(B$2:B4970=B4970,IF(C$2:C4970=C4970,L$2:L4970))))</f>
        <v>1412</v>
      </c>
    </row>
    <row r="4971" spans="1:13" x14ac:dyDescent="0.25">
      <c r="A4971" s="2">
        <v>41284</v>
      </c>
      <c r="B4971">
        <v>2013</v>
      </c>
      <c r="C4971">
        <v>1</v>
      </c>
      <c r="D4971" t="s">
        <v>33</v>
      </c>
      <c r="E4971" t="s">
        <v>9</v>
      </c>
      <c r="F4971">
        <v>837</v>
      </c>
      <c r="G4971">
        <v>554</v>
      </c>
      <c r="H4971">
        <v>3</v>
      </c>
      <c r="I4971">
        <v>1662</v>
      </c>
      <c r="J4971">
        <v>2499</v>
      </c>
      <c r="K4971">
        <v>5549</v>
      </c>
      <c r="L4971">
        <v>3050</v>
      </c>
      <c r="M4971">
        <f t="array" ref="M4971">SUM(IF(E$2:E4971=E4971,IF(B$2:B4971=B4971,IF(C$2:C4971=C4971,L$2:L4971))))</f>
        <v>2610</v>
      </c>
    </row>
    <row r="4972" spans="1:13" x14ac:dyDescent="0.25">
      <c r="A4972" s="2">
        <v>41285</v>
      </c>
      <c r="B4972">
        <v>2013</v>
      </c>
      <c r="C4972">
        <v>1</v>
      </c>
      <c r="D4972" t="s">
        <v>34</v>
      </c>
      <c r="E4972" t="s">
        <v>13</v>
      </c>
      <c r="F4972">
        <v>1305</v>
      </c>
      <c r="G4972">
        <v>593</v>
      </c>
      <c r="H4972">
        <v>2</v>
      </c>
      <c r="I4972">
        <v>1186</v>
      </c>
      <c r="J4972">
        <v>2491</v>
      </c>
      <c r="K4972">
        <v>2971</v>
      </c>
      <c r="L4972">
        <v>480</v>
      </c>
      <c r="M4972">
        <f t="array" ref="M4972">SUM(IF(E$2:E4972=E4972,IF(B$2:B4972=B4972,IF(C$2:C4972=C4972,L$2:L4972))))</f>
        <v>4418</v>
      </c>
    </row>
    <row r="4973" spans="1:13" x14ac:dyDescent="0.25">
      <c r="A4973" s="2">
        <v>41287</v>
      </c>
      <c r="B4973">
        <v>2013</v>
      </c>
      <c r="C4973">
        <v>1</v>
      </c>
      <c r="D4973" t="s">
        <v>36</v>
      </c>
      <c r="E4973" t="s">
        <v>8</v>
      </c>
      <c r="F4973">
        <v>1145</v>
      </c>
      <c r="G4973">
        <v>554</v>
      </c>
      <c r="H4973">
        <v>4</v>
      </c>
      <c r="I4973">
        <v>2216</v>
      </c>
      <c r="J4973">
        <v>3361</v>
      </c>
      <c r="K4973">
        <v>4020</v>
      </c>
      <c r="L4973">
        <v>659</v>
      </c>
      <c r="M4973">
        <f t="array" ref="M4973">SUM(IF(E$2:E4973=E4973,IF(B$2:B4973=B4973,IF(C$2:C4973=C4973,L$2:L4973))))</f>
        <v>2071</v>
      </c>
    </row>
    <row r="4974" spans="1:13" x14ac:dyDescent="0.25">
      <c r="A4974" s="2">
        <v>41288</v>
      </c>
      <c r="B4974">
        <v>2013</v>
      </c>
      <c r="C4974">
        <v>1</v>
      </c>
      <c r="D4974" t="s">
        <v>30</v>
      </c>
      <c r="E4974" t="s">
        <v>8</v>
      </c>
      <c r="F4974">
        <v>1145</v>
      </c>
      <c r="G4974">
        <v>593</v>
      </c>
      <c r="H4974">
        <v>1</v>
      </c>
      <c r="I4974">
        <v>593</v>
      </c>
      <c r="J4974">
        <v>1738</v>
      </c>
      <c r="K4974">
        <v>1652</v>
      </c>
      <c r="L4974">
        <v>-86</v>
      </c>
      <c r="M4974">
        <f t="array" ref="M4974">SUM(IF(E$2:E4974=E4974,IF(B$2:B4974=B4974,IF(C$2:C4974=C4974,L$2:L4974))))</f>
        <v>1985</v>
      </c>
    </row>
    <row r="4975" spans="1:13" x14ac:dyDescent="0.25">
      <c r="A4975" s="2">
        <v>41289</v>
      </c>
      <c r="B4975">
        <v>2013</v>
      </c>
      <c r="C4975">
        <v>1</v>
      </c>
      <c r="D4975" t="s">
        <v>31</v>
      </c>
      <c r="E4975" t="s">
        <v>13</v>
      </c>
      <c r="F4975">
        <v>1305</v>
      </c>
      <c r="G4975">
        <v>805</v>
      </c>
      <c r="H4975">
        <v>2</v>
      </c>
      <c r="I4975">
        <v>1610</v>
      </c>
      <c r="J4975">
        <v>2915</v>
      </c>
      <c r="K4975">
        <v>3359</v>
      </c>
      <c r="L4975">
        <v>444</v>
      </c>
      <c r="M4975">
        <f t="array" ref="M4975">SUM(IF(E$2:E4975=E4975,IF(B$2:B4975=B4975,IF(C$2:C4975=C4975,L$2:L4975))))</f>
        <v>4862</v>
      </c>
    </row>
    <row r="4976" spans="1:13" x14ac:dyDescent="0.25">
      <c r="A4976" s="2">
        <v>41291</v>
      </c>
      <c r="B4976">
        <v>2013</v>
      </c>
      <c r="C4976">
        <v>1</v>
      </c>
      <c r="D4976" t="s">
        <v>33</v>
      </c>
      <c r="E4976" t="s">
        <v>9</v>
      </c>
      <c r="F4976">
        <v>837</v>
      </c>
      <c r="G4976">
        <v>554</v>
      </c>
      <c r="H4976">
        <v>5</v>
      </c>
      <c r="I4976">
        <v>2770</v>
      </c>
      <c r="J4976">
        <v>3607</v>
      </c>
      <c r="K4976">
        <v>3976</v>
      </c>
      <c r="L4976">
        <v>369</v>
      </c>
      <c r="M4976">
        <f t="array" ref="M4976">SUM(IF(E$2:E4976=E4976,IF(B$2:B4976=B4976,IF(C$2:C4976=C4976,L$2:L4976))))</f>
        <v>2979</v>
      </c>
    </row>
    <row r="4977" spans="1:13" x14ac:dyDescent="0.25">
      <c r="A4977" s="2">
        <v>41292</v>
      </c>
      <c r="B4977">
        <v>2013</v>
      </c>
      <c r="C4977">
        <v>1</v>
      </c>
      <c r="D4977" t="s">
        <v>34</v>
      </c>
      <c r="E4977" t="s">
        <v>13</v>
      </c>
      <c r="F4977">
        <v>1305</v>
      </c>
      <c r="G4977">
        <v>593</v>
      </c>
      <c r="H4977">
        <v>2</v>
      </c>
      <c r="I4977">
        <v>1186</v>
      </c>
      <c r="J4977">
        <v>2491</v>
      </c>
      <c r="K4977">
        <v>3006</v>
      </c>
      <c r="L4977">
        <v>515</v>
      </c>
      <c r="M4977">
        <f t="array" ref="M4977">SUM(IF(E$2:E4977=E4977,IF(B$2:B4977=B4977,IF(C$2:C4977=C4977,L$2:L4977))))</f>
        <v>5377</v>
      </c>
    </row>
    <row r="4978" spans="1:13" x14ac:dyDescent="0.25">
      <c r="A4978" s="2">
        <v>41293</v>
      </c>
      <c r="B4978">
        <v>2013</v>
      </c>
      <c r="C4978">
        <v>1</v>
      </c>
      <c r="D4978" t="s">
        <v>35</v>
      </c>
      <c r="E4978" t="s">
        <v>8</v>
      </c>
      <c r="F4978">
        <v>1145</v>
      </c>
      <c r="G4978">
        <v>711</v>
      </c>
      <c r="H4978">
        <v>5</v>
      </c>
      <c r="I4978">
        <v>3555</v>
      </c>
      <c r="J4978">
        <v>4700</v>
      </c>
      <c r="K4978">
        <v>4766</v>
      </c>
      <c r="L4978">
        <v>66</v>
      </c>
      <c r="M4978">
        <f t="array" ref="M4978">SUM(IF(E$2:E4978=E4978,IF(B$2:B4978=B4978,IF(C$2:C4978=C4978,L$2:L4978))))</f>
        <v>2051</v>
      </c>
    </row>
    <row r="4979" spans="1:13" x14ac:dyDescent="0.25">
      <c r="A4979" s="2">
        <v>41293</v>
      </c>
      <c r="B4979">
        <v>2013</v>
      </c>
      <c r="C4979">
        <v>1</v>
      </c>
      <c r="D4979" t="s">
        <v>35</v>
      </c>
      <c r="E4979" t="s">
        <v>9</v>
      </c>
      <c r="F4979">
        <v>837</v>
      </c>
      <c r="G4979">
        <v>711</v>
      </c>
      <c r="H4979">
        <v>5</v>
      </c>
      <c r="I4979">
        <v>3555</v>
      </c>
      <c r="J4979">
        <v>4392</v>
      </c>
      <c r="K4979">
        <v>4588</v>
      </c>
      <c r="L4979">
        <v>196</v>
      </c>
      <c r="M4979">
        <f t="array" ref="M4979">SUM(IF(E$2:E4979=E4979,IF(B$2:B4979=B4979,IF(C$2:C4979=C4979,L$2:L4979))))</f>
        <v>3175</v>
      </c>
    </row>
    <row r="4980" spans="1:13" x14ac:dyDescent="0.25">
      <c r="A4980" s="2">
        <v>41295</v>
      </c>
      <c r="B4980">
        <v>2013</v>
      </c>
      <c r="C4980">
        <v>1</v>
      </c>
      <c r="D4980" t="s">
        <v>30</v>
      </c>
      <c r="E4980" t="s">
        <v>9</v>
      </c>
      <c r="F4980">
        <v>837</v>
      </c>
      <c r="G4980">
        <v>593</v>
      </c>
      <c r="H4980">
        <v>8</v>
      </c>
      <c r="I4980">
        <v>4744</v>
      </c>
      <c r="J4980">
        <v>5581</v>
      </c>
      <c r="K4980">
        <v>5138</v>
      </c>
      <c r="L4980">
        <v>-443</v>
      </c>
      <c r="M4980">
        <f t="array" ref="M4980">SUM(IF(E$2:E4980=E4980,IF(B$2:B4980=B4980,IF(C$2:C4980=C4980,L$2:L4980))))</f>
        <v>2732</v>
      </c>
    </row>
    <row r="4981" spans="1:13" x14ac:dyDescent="0.25">
      <c r="A4981" s="2">
        <v>41297</v>
      </c>
      <c r="B4981">
        <v>2013</v>
      </c>
      <c r="C4981">
        <v>1</v>
      </c>
      <c r="D4981" t="s">
        <v>32</v>
      </c>
      <c r="E4981" t="s">
        <v>13</v>
      </c>
      <c r="F4981">
        <v>1305</v>
      </c>
      <c r="G4981">
        <v>805</v>
      </c>
      <c r="H4981">
        <v>6</v>
      </c>
      <c r="I4981">
        <v>4830</v>
      </c>
      <c r="J4981">
        <v>6135</v>
      </c>
      <c r="K4981">
        <v>6730</v>
      </c>
      <c r="L4981">
        <v>595</v>
      </c>
      <c r="M4981">
        <f t="array" ref="M4981">SUM(IF(E$2:E4981=E4981,IF(B$2:B4981=B4981,IF(C$2:C4981=C4981,L$2:L4981))))</f>
        <v>5972</v>
      </c>
    </row>
    <row r="4982" spans="1:13" x14ac:dyDescent="0.25">
      <c r="A4982" s="2">
        <v>41297</v>
      </c>
      <c r="B4982">
        <v>2013</v>
      </c>
      <c r="C4982">
        <v>1</v>
      </c>
      <c r="D4982" t="s">
        <v>32</v>
      </c>
      <c r="E4982" t="s">
        <v>9</v>
      </c>
      <c r="F4982">
        <v>837</v>
      </c>
      <c r="G4982">
        <v>805</v>
      </c>
      <c r="H4982">
        <v>7</v>
      </c>
      <c r="I4982">
        <v>5635</v>
      </c>
      <c r="J4982">
        <v>6472</v>
      </c>
      <c r="K4982">
        <v>5593</v>
      </c>
      <c r="L4982">
        <v>-879</v>
      </c>
      <c r="M4982">
        <f t="array" ref="M4982">SUM(IF(E$2:E4982=E4982,IF(B$2:B4982=B4982,IF(C$2:C4982=C4982,L$2:L4982))))</f>
        <v>1853</v>
      </c>
    </row>
    <row r="4983" spans="1:13" x14ac:dyDescent="0.25">
      <c r="A4983" s="2">
        <v>41300</v>
      </c>
      <c r="B4983">
        <v>2013</v>
      </c>
      <c r="C4983">
        <v>1</v>
      </c>
      <c r="D4983" t="s">
        <v>35</v>
      </c>
      <c r="E4983" t="s">
        <v>9</v>
      </c>
      <c r="F4983">
        <v>837</v>
      </c>
      <c r="G4983">
        <v>711</v>
      </c>
      <c r="H4983">
        <v>8</v>
      </c>
      <c r="I4983">
        <v>5688</v>
      </c>
      <c r="J4983">
        <v>6525</v>
      </c>
      <c r="K4983">
        <v>5823</v>
      </c>
      <c r="L4983">
        <v>-702</v>
      </c>
      <c r="M4983">
        <f t="array" ref="M4983">SUM(IF(E$2:E4983=E4983,IF(B$2:B4983=B4983,IF(C$2:C4983=C4983,L$2:L4983))))</f>
        <v>1151</v>
      </c>
    </row>
    <row r="4984" spans="1:13" x14ac:dyDescent="0.25">
      <c r="A4984" s="2">
        <v>41301</v>
      </c>
      <c r="B4984">
        <v>2013</v>
      </c>
      <c r="C4984">
        <v>1</v>
      </c>
      <c r="D4984" t="s">
        <v>36</v>
      </c>
      <c r="E4984" t="s">
        <v>13</v>
      </c>
      <c r="F4984">
        <v>1305</v>
      </c>
      <c r="G4984">
        <v>554</v>
      </c>
      <c r="H4984">
        <v>6</v>
      </c>
      <c r="I4984">
        <v>3324</v>
      </c>
      <c r="J4984">
        <v>4629</v>
      </c>
      <c r="K4984">
        <v>5022</v>
      </c>
      <c r="L4984">
        <v>393</v>
      </c>
      <c r="M4984">
        <f t="array" ref="M4984">SUM(IF(E$2:E4984=E4984,IF(B$2:B4984=B4984,IF(C$2:C4984=C4984,L$2:L4984))))</f>
        <v>6365</v>
      </c>
    </row>
    <row r="4985" spans="1:13" x14ac:dyDescent="0.25">
      <c r="A4985" s="2">
        <v>41304</v>
      </c>
      <c r="B4985">
        <v>2013</v>
      </c>
      <c r="C4985">
        <v>1</v>
      </c>
      <c r="D4985" t="s">
        <v>32</v>
      </c>
      <c r="E4985" t="s">
        <v>13</v>
      </c>
      <c r="F4985">
        <v>1305</v>
      </c>
      <c r="G4985">
        <v>805</v>
      </c>
      <c r="H4985">
        <v>4</v>
      </c>
      <c r="I4985">
        <v>3220</v>
      </c>
      <c r="J4985">
        <v>4525</v>
      </c>
      <c r="K4985">
        <v>3753</v>
      </c>
      <c r="L4985">
        <v>-772</v>
      </c>
      <c r="M4985">
        <f t="array" ref="M4985">SUM(IF(E$2:E4985=E4985,IF(B$2:B4985=B4985,IF(C$2:C4985=C4985,L$2:L4985))))</f>
        <v>5593</v>
      </c>
    </row>
    <row r="4986" spans="1:13" x14ac:dyDescent="0.25">
      <c r="A4986" s="2">
        <v>41304</v>
      </c>
      <c r="B4986">
        <v>2013</v>
      </c>
      <c r="C4986">
        <v>1</v>
      </c>
      <c r="D4986" t="s">
        <v>32</v>
      </c>
      <c r="E4986" t="s">
        <v>9</v>
      </c>
      <c r="F4986">
        <v>837</v>
      </c>
      <c r="G4986">
        <v>805</v>
      </c>
      <c r="H4986">
        <v>3</v>
      </c>
      <c r="I4986">
        <v>2415</v>
      </c>
      <c r="J4986">
        <v>3252</v>
      </c>
      <c r="K4986">
        <v>3449</v>
      </c>
      <c r="L4986">
        <v>197</v>
      </c>
      <c r="M4986">
        <f t="array" ref="M4986">SUM(IF(E$2:E4986=E4986,IF(B$2:B4986=B4986,IF(C$2:C4986=C4986,L$2:L4986))))</f>
        <v>1348</v>
      </c>
    </row>
    <row r="4987" spans="1:13" x14ac:dyDescent="0.25">
      <c r="A4987" s="2">
        <v>41305</v>
      </c>
      <c r="B4987">
        <v>2013</v>
      </c>
      <c r="C4987">
        <v>1</v>
      </c>
      <c r="D4987" t="s">
        <v>33</v>
      </c>
      <c r="E4987" t="s">
        <v>8</v>
      </c>
      <c r="F4987">
        <v>1145</v>
      </c>
      <c r="G4987">
        <v>554</v>
      </c>
      <c r="H4987">
        <v>8</v>
      </c>
      <c r="I4987">
        <v>4432</v>
      </c>
      <c r="J4987">
        <v>5577</v>
      </c>
      <c r="K4987">
        <v>18151</v>
      </c>
      <c r="L4987">
        <v>12574</v>
      </c>
      <c r="M4987">
        <f t="array" ref="M4987">SUM(IF(E$2:E4987=E4987,IF(B$2:B4987=B4987,IF(C$2:C4987=C4987,L$2:L4987))))</f>
        <v>14625</v>
      </c>
    </row>
    <row r="4988" spans="1:13" x14ac:dyDescent="0.25">
      <c r="A4988" s="2">
        <v>41306</v>
      </c>
      <c r="B4988">
        <v>2013</v>
      </c>
      <c r="C4988">
        <v>2</v>
      </c>
      <c r="D4988" t="s">
        <v>34</v>
      </c>
      <c r="E4988" t="s">
        <v>9</v>
      </c>
      <c r="F4988">
        <v>837</v>
      </c>
      <c r="G4988">
        <v>593</v>
      </c>
      <c r="H4988">
        <v>2</v>
      </c>
      <c r="I4988">
        <v>1186</v>
      </c>
      <c r="J4988">
        <v>2023</v>
      </c>
      <c r="K4988">
        <v>1737</v>
      </c>
      <c r="L4988">
        <v>-286</v>
      </c>
      <c r="M4988">
        <f t="array" ref="M4988">SUM(IF(E$2:E4988=E4988,IF(B$2:B4988=B4988,IF(C$2:C4988=C4988,L$2:L4988))))</f>
        <v>-286</v>
      </c>
    </row>
    <row r="4989" spans="1:13" x14ac:dyDescent="0.25">
      <c r="A4989" s="2">
        <v>41309</v>
      </c>
      <c r="B4989">
        <v>2013</v>
      </c>
      <c r="C4989">
        <v>2</v>
      </c>
      <c r="D4989" t="s">
        <v>30</v>
      </c>
      <c r="E4989" t="s">
        <v>9</v>
      </c>
      <c r="F4989">
        <v>837</v>
      </c>
      <c r="G4989">
        <v>593</v>
      </c>
      <c r="H4989">
        <v>4</v>
      </c>
      <c r="I4989">
        <v>2372</v>
      </c>
      <c r="J4989">
        <v>3209</v>
      </c>
      <c r="K4989">
        <v>3084</v>
      </c>
      <c r="L4989">
        <v>-125</v>
      </c>
      <c r="M4989">
        <f t="array" ref="M4989">SUM(IF(E$2:E4989=E4989,IF(B$2:B4989=B4989,IF(C$2:C4989=C4989,L$2:L4989))))</f>
        <v>-411</v>
      </c>
    </row>
    <row r="4990" spans="1:13" x14ac:dyDescent="0.25">
      <c r="A4990" s="2">
        <v>41309</v>
      </c>
      <c r="B4990">
        <v>2013</v>
      </c>
      <c r="C4990">
        <v>2</v>
      </c>
      <c r="D4990" t="s">
        <v>30</v>
      </c>
      <c r="E4990" t="s">
        <v>8</v>
      </c>
      <c r="F4990">
        <v>1145</v>
      </c>
      <c r="G4990">
        <v>593</v>
      </c>
      <c r="H4990">
        <v>1</v>
      </c>
      <c r="I4990">
        <v>593</v>
      </c>
      <c r="J4990">
        <v>1738</v>
      </c>
      <c r="K4990">
        <v>1874</v>
      </c>
      <c r="L4990">
        <v>136</v>
      </c>
      <c r="M4990">
        <f t="array" ref="M4990">SUM(IF(E$2:E4990=E4990,IF(B$2:B4990=B4990,IF(C$2:C4990=C4990,L$2:L4990))))</f>
        <v>136</v>
      </c>
    </row>
    <row r="4991" spans="1:13" x14ac:dyDescent="0.25">
      <c r="A4991" s="2">
        <v>41310</v>
      </c>
      <c r="B4991">
        <v>2013</v>
      </c>
      <c r="C4991">
        <v>2</v>
      </c>
      <c r="D4991" t="s">
        <v>31</v>
      </c>
      <c r="E4991" t="s">
        <v>8</v>
      </c>
      <c r="F4991">
        <v>1145</v>
      </c>
      <c r="G4991">
        <v>805</v>
      </c>
      <c r="H4991">
        <v>5</v>
      </c>
      <c r="I4991">
        <v>4025</v>
      </c>
      <c r="J4991">
        <v>5170</v>
      </c>
      <c r="K4991">
        <v>5168</v>
      </c>
      <c r="L4991">
        <v>-2</v>
      </c>
      <c r="M4991">
        <f t="array" ref="M4991">SUM(IF(E$2:E4991=E4991,IF(B$2:B4991=B4991,IF(C$2:C4991=C4991,L$2:L4991))))</f>
        <v>134</v>
      </c>
    </row>
    <row r="4992" spans="1:13" x14ac:dyDescent="0.25">
      <c r="A4992" s="2">
        <v>41311</v>
      </c>
      <c r="B4992">
        <v>2013</v>
      </c>
      <c r="C4992">
        <v>2</v>
      </c>
      <c r="D4992" t="s">
        <v>32</v>
      </c>
      <c r="E4992" t="s">
        <v>8</v>
      </c>
      <c r="F4992">
        <v>1145</v>
      </c>
      <c r="G4992">
        <v>805</v>
      </c>
      <c r="H4992">
        <v>9</v>
      </c>
      <c r="I4992">
        <v>7245</v>
      </c>
      <c r="J4992">
        <v>8390</v>
      </c>
      <c r="K4992">
        <v>7756</v>
      </c>
      <c r="L4992">
        <v>-634</v>
      </c>
      <c r="M4992">
        <f t="array" ref="M4992">SUM(IF(E$2:E4992=E4992,IF(B$2:B4992=B4992,IF(C$2:C4992=C4992,L$2:L4992))))</f>
        <v>-500</v>
      </c>
    </row>
    <row r="4993" spans="1:13" x14ac:dyDescent="0.25">
      <c r="A4993" s="2">
        <v>41311</v>
      </c>
      <c r="B4993">
        <v>2013</v>
      </c>
      <c r="C4993">
        <v>2</v>
      </c>
      <c r="D4993" t="s">
        <v>32</v>
      </c>
      <c r="E4993" t="s">
        <v>9</v>
      </c>
      <c r="F4993">
        <v>837</v>
      </c>
      <c r="G4993">
        <v>805</v>
      </c>
      <c r="H4993">
        <v>5</v>
      </c>
      <c r="I4993">
        <v>4025</v>
      </c>
      <c r="J4993">
        <v>4862</v>
      </c>
      <c r="K4993">
        <v>4303</v>
      </c>
      <c r="L4993">
        <v>-559</v>
      </c>
      <c r="M4993">
        <f t="array" ref="M4993">SUM(IF(E$2:E4993=E4993,IF(B$2:B4993=B4993,IF(C$2:C4993=C4993,L$2:L4993))))</f>
        <v>-970</v>
      </c>
    </row>
    <row r="4994" spans="1:13" x14ac:dyDescent="0.25">
      <c r="A4994" s="2">
        <v>41312</v>
      </c>
      <c r="B4994">
        <v>2013</v>
      </c>
      <c r="C4994">
        <v>2</v>
      </c>
      <c r="D4994" t="s">
        <v>33</v>
      </c>
      <c r="E4994" t="s">
        <v>13</v>
      </c>
      <c r="F4994">
        <v>1305</v>
      </c>
      <c r="G4994">
        <v>554</v>
      </c>
      <c r="H4994">
        <v>9</v>
      </c>
      <c r="I4994">
        <v>4986</v>
      </c>
      <c r="J4994">
        <v>6291</v>
      </c>
      <c r="K4994">
        <v>7146</v>
      </c>
      <c r="L4994">
        <v>855</v>
      </c>
      <c r="M4994">
        <f t="array" ref="M4994">SUM(IF(E$2:E4994=E4994,IF(B$2:B4994=B4994,IF(C$2:C4994=C4994,L$2:L4994))))</f>
        <v>855</v>
      </c>
    </row>
    <row r="4995" spans="1:13" x14ac:dyDescent="0.25">
      <c r="A4995" s="2">
        <v>41313</v>
      </c>
      <c r="B4995">
        <v>2013</v>
      </c>
      <c r="C4995">
        <v>2</v>
      </c>
      <c r="D4995" t="s">
        <v>34</v>
      </c>
      <c r="E4995" t="s">
        <v>9</v>
      </c>
      <c r="F4995">
        <v>837</v>
      </c>
      <c r="G4995">
        <v>593</v>
      </c>
      <c r="H4995">
        <v>9</v>
      </c>
      <c r="I4995">
        <v>5337</v>
      </c>
      <c r="J4995">
        <v>6174</v>
      </c>
      <c r="K4995">
        <v>6518</v>
      </c>
      <c r="L4995">
        <v>344</v>
      </c>
      <c r="M4995">
        <f t="array" ref="M4995">SUM(IF(E$2:E4995=E4995,IF(B$2:B4995=B4995,IF(C$2:C4995=C4995,L$2:L4995))))</f>
        <v>-626</v>
      </c>
    </row>
    <row r="4996" spans="1:13" x14ac:dyDescent="0.25">
      <c r="A4996" s="2">
        <v>41314</v>
      </c>
      <c r="B4996">
        <v>2013</v>
      </c>
      <c r="C4996">
        <v>2</v>
      </c>
      <c r="D4996" t="s">
        <v>35</v>
      </c>
      <c r="E4996" t="s">
        <v>13</v>
      </c>
      <c r="F4996">
        <v>1305</v>
      </c>
      <c r="G4996">
        <v>711</v>
      </c>
      <c r="H4996">
        <v>2</v>
      </c>
      <c r="I4996">
        <v>1422</v>
      </c>
      <c r="J4996">
        <v>2727</v>
      </c>
      <c r="K4996">
        <v>3087</v>
      </c>
      <c r="L4996">
        <v>360</v>
      </c>
      <c r="M4996">
        <f t="array" ref="M4996">SUM(IF(E$2:E4996=E4996,IF(B$2:B4996=B4996,IF(C$2:C4996=C4996,L$2:L4996))))</f>
        <v>1215</v>
      </c>
    </row>
    <row r="4997" spans="1:13" x14ac:dyDescent="0.25">
      <c r="A4997" s="2">
        <v>41315</v>
      </c>
      <c r="B4997">
        <v>2013</v>
      </c>
      <c r="C4997">
        <v>2</v>
      </c>
      <c r="D4997" t="s">
        <v>36</v>
      </c>
      <c r="E4997" t="s">
        <v>13</v>
      </c>
      <c r="F4997">
        <v>1305</v>
      </c>
      <c r="G4997">
        <v>554</v>
      </c>
      <c r="H4997">
        <v>1</v>
      </c>
      <c r="I4997">
        <v>554</v>
      </c>
      <c r="J4997">
        <v>1859</v>
      </c>
      <c r="K4997">
        <v>1708</v>
      </c>
      <c r="L4997">
        <v>-151</v>
      </c>
      <c r="M4997">
        <f t="array" ref="M4997">SUM(IF(E$2:E4997=E4997,IF(B$2:B4997=B4997,IF(C$2:C4997=C4997,L$2:L4997))))</f>
        <v>1064</v>
      </c>
    </row>
    <row r="4998" spans="1:13" x14ac:dyDescent="0.25">
      <c r="A4998" s="2">
        <v>41315</v>
      </c>
      <c r="B4998">
        <v>2013</v>
      </c>
      <c r="C4998">
        <v>2</v>
      </c>
      <c r="D4998" t="s">
        <v>36</v>
      </c>
      <c r="E4998" t="s">
        <v>8</v>
      </c>
      <c r="F4998">
        <v>1145</v>
      </c>
      <c r="G4998">
        <v>554</v>
      </c>
      <c r="H4998">
        <v>1</v>
      </c>
      <c r="I4998">
        <v>554</v>
      </c>
      <c r="J4998">
        <v>1699</v>
      </c>
      <c r="K4998">
        <v>1866</v>
      </c>
      <c r="L4998">
        <v>167</v>
      </c>
      <c r="M4998">
        <f t="array" ref="M4998">SUM(IF(E$2:E4998=E4998,IF(B$2:B4998=B4998,IF(C$2:C4998=C4998,L$2:L4998))))</f>
        <v>-333</v>
      </c>
    </row>
    <row r="4999" spans="1:13" x14ac:dyDescent="0.25">
      <c r="A4999" s="2">
        <v>41316</v>
      </c>
      <c r="B4999">
        <v>2013</v>
      </c>
      <c r="C4999">
        <v>2</v>
      </c>
      <c r="D4999" t="s">
        <v>30</v>
      </c>
      <c r="E4999" t="s">
        <v>9</v>
      </c>
      <c r="F4999">
        <v>837</v>
      </c>
      <c r="G4999">
        <v>593</v>
      </c>
      <c r="H4999">
        <v>8</v>
      </c>
      <c r="I4999">
        <v>4744</v>
      </c>
      <c r="J4999">
        <v>5581</v>
      </c>
      <c r="K4999">
        <v>4579</v>
      </c>
      <c r="L4999">
        <v>-1002</v>
      </c>
      <c r="M4999">
        <f t="array" ref="M4999">SUM(IF(E$2:E4999=E4999,IF(B$2:B4999=B4999,IF(C$2:C4999=C4999,L$2:L4999))))</f>
        <v>-1628</v>
      </c>
    </row>
    <row r="5000" spans="1:13" x14ac:dyDescent="0.25">
      <c r="A5000" s="2">
        <v>41318</v>
      </c>
      <c r="B5000">
        <v>2013</v>
      </c>
      <c r="C5000">
        <v>2</v>
      </c>
      <c r="D5000" t="s">
        <v>32</v>
      </c>
      <c r="E5000" t="s">
        <v>8</v>
      </c>
      <c r="F5000">
        <v>1145</v>
      </c>
      <c r="G5000">
        <v>805</v>
      </c>
      <c r="H5000">
        <v>10</v>
      </c>
      <c r="I5000">
        <v>8050</v>
      </c>
      <c r="J5000">
        <v>9195</v>
      </c>
      <c r="K5000">
        <v>7798</v>
      </c>
      <c r="L5000">
        <v>-1397</v>
      </c>
      <c r="M5000">
        <f t="array" ref="M5000">SUM(IF(E$2:E5000=E5000,IF(B$2:B5000=B5000,IF(C$2:C5000=C5000,L$2:L5000))))</f>
        <v>-1730</v>
      </c>
    </row>
    <row r="5001" spans="1:13" x14ac:dyDescent="0.25">
      <c r="A5001" s="2">
        <v>41319</v>
      </c>
      <c r="B5001">
        <v>2013</v>
      </c>
      <c r="C5001">
        <v>2</v>
      </c>
      <c r="D5001" t="s">
        <v>33</v>
      </c>
      <c r="E5001" t="s">
        <v>13</v>
      </c>
      <c r="F5001">
        <v>1305</v>
      </c>
      <c r="G5001">
        <v>554</v>
      </c>
      <c r="H5001">
        <v>5</v>
      </c>
      <c r="I5001">
        <v>2770</v>
      </c>
      <c r="J5001">
        <v>4075</v>
      </c>
      <c r="K5001">
        <v>3301</v>
      </c>
      <c r="L5001">
        <v>-774</v>
      </c>
      <c r="M5001">
        <f t="array" ref="M5001">SUM(IF(E$2:E5001=E5001,IF(B$2:B5001=B5001,IF(C$2:C5001=C5001,L$2:L5001))))</f>
        <v>290</v>
      </c>
    </row>
    <row r="5002" spans="1:13" x14ac:dyDescent="0.25">
      <c r="A5002" s="2">
        <v>41321</v>
      </c>
      <c r="B5002">
        <v>2013</v>
      </c>
      <c r="C5002">
        <v>2</v>
      </c>
      <c r="D5002" t="s">
        <v>35</v>
      </c>
      <c r="E5002" t="s">
        <v>13</v>
      </c>
      <c r="F5002">
        <v>1305</v>
      </c>
      <c r="G5002">
        <v>711</v>
      </c>
      <c r="H5002">
        <v>3</v>
      </c>
      <c r="I5002">
        <v>2133</v>
      </c>
      <c r="J5002">
        <v>3438</v>
      </c>
      <c r="K5002">
        <v>6483</v>
      </c>
      <c r="L5002">
        <v>3045</v>
      </c>
      <c r="M5002">
        <f t="array" ref="M5002">SUM(IF(E$2:E5002=E5002,IF(B$2:B5002=B5002,IF(C$2:C5002=C5002,L$2:L5002))))</f>
        <v>3335</v>
      </c>
    </row>
    <row r="5003" spans="1:13" x14ac:dyDescent="0.25">
      <c r="A5003" s="2">
        <v>41322</v>
      </c>
      <c r="B5003">
        <v>2013</v>
      </c>
      <c r="C5003">
        <v>2</v>
      </c>
      <c r="D5003" t="s">
        <v>36</v>
      </c>
      <c r="E5003" t="s">
        <v>8</v>
      </c>
      <c r="F5003">
        <v>1145</v>
      </c>
      <c r="G5003">
        <v>554</v>
      </c>
      <c r="H5003">
        <v>3</v>
      </c>
      <c r="I5003">
        <v>1662</v>
      </c>
      <c r="J5003">
        <v>2807</v>
      </c>
      <c r="K5003">
        <v>3005</v>
      </c>
      <c r="L5003">
        <v>198</v>
      </c>
      <c r="M5003">
        <f t="array" ref="M5003">SUM(IF(E$2:E5003=E5003,IF(B$2:B5003=B5003,IF(C$2:C5003=C5003,L$2:L5003))))</f>
        <v>-1532</v>
      </c>
    </row>
    <row r="5004" spans="1:13" x14ac:dyDescent="0.25">
      <c r="A5004" s="2">
        <v>41322</v>
      </c>
      <c r="B5004">
        <v>2013</v>
      </c>
      <c r="C5004">
        <v>2</v>
      </c>
      <c r="D5004" t="s">
        <v>36</v>
      </c>
      <c r="E5004" t="s">
        <v>13</v>
      </c>
      <c r="F5004">
        <v>1305</v>
      </c>
      <c r="G5004">
        <v>554</v>
      </c>
      <c r="H5004">
        <v>6</v>
      </c>
      <c r="I5004">
        <v>3324</v>
      </c>
      <c r="J5004">
        <v>4629</v>
      </c>
      <c r="K5004">
        <v>5220</v>
      </c>
      <c r="L5004">
        <v>591</v>
      </c>
      <c r="M5004">
        <f t="array" ref="M5004">SUM(IF(E$2:E5004=E5004,IF(B$2:B5004=B5004,IF(C$2:C5004=C5004,L$2:L5004))))</f>
        <v>3926</v>
      </c>
    </row>
    <row r="5005" spans="1:13" x14ac:dyDescent="0.25">
      <c r="A5005" s="2">
        <v>41325</v>
      </c>
      <c r="B5005">
        <v>2013</v>
      </c>
      <c r="C5005">
        <v>2</v>
      </c>
      <c r="D5005" t="s">
        <v>32</v>
      </c>
      <c r="E5005" t="s">
        <v>13</v>
      </c>
      <c r="F5005">
        <v>1305</v>
      </c>
      <c r="G5005">
        <v>805</v>
      </c>
      <c r="H5005">
        <v>1</v>
      </c>
      <c r="I5005">
        <v>805</v>
      </c>
      <c r="J5005">
        <v>2110</v>
      </c>
      <c r="K5005">
        <v>2483</v>
      </c>
      <c r="L5005">
        <v>373</v>
      </c>
      <c r="M5005">
        <f t="array" ref="M5005">SUM(IF(E$2:E5005=E5005,IF(B$2:B5005=B5005,IF(C$2:C5005=C5005,L$2:L5005))))</f>
        <v>4299</v>
      </c>
    </row>
    <row r="5006" spans="1:13" x14ac:dyDescent="0.25">
      <c r="A5006" s="2">
        <v>41325</v>
      </c>
      <c r="B5006">
        <v>2013</v>
      </c>
      <c r="C5006">
        <v>2</v>
      </c>
      <c r="D5006" t="s">
        <v>32</v>
      </c>
      <c r="E5006" t="s">
        <v>12</v>
      </c>
      <c r="F5006">
        <v>834</v>
      </c>
      <c r="G5006">
        <v>805</v>
      </c>
      <c r="H5006">
        <v>6</v>
      </c>
      <c r="I5006">
        <v>4830</v>
      </c>
      <c r="J5006">
        <v>5664</v>
      </c>
      <c r="K5006">
        <v>5542</v>
      </c>
      <c r="L5006">
        <v>-122</v>
      </c>
      <c r="M5006">
        <f t="array" ref="M5006">SUM(IF(E$2:E5006=E5006,IF(B$2:B5006=B5006,IF(C$2:C5006=C5006,L$2:L5006))))</f>
        <v>-122</v>
      </c>
    </row>
    <row r="5007" spans="1:13" x14ac:dyDescent="0.25">
      <c r="A5007" s="2">
        <v>41325</v>
      </c>
      <c r="B5007">
        <v>2013</v>
      </c>
      <c r="C5007">
        <v>2</v>
      </c>
      <c r="D5007" t="s">
        <v>32</v>
      </c>
      <c r="E5007" t="s">
        <v>8</v>
      </c>
      <c r="F5007">
        <v>1145</v>
      </c>
      <c r="G5007">
        <v>805</v>
      </c>
      <c r="H5007">
        <v>2</v>
      </c>
      <c r="I5007">
        <v>1610</v>
      </c>
      <c r="J5007">
        <v>2755</v>
      </c>
      <c r="K5007">
        <v>2414</v>
      </c>
      <c r="L5007">
        <v>-341</v>
      </c>
      <c r="M5007">
        <f t="array" ref="M5007">SUM(IF(E$2:E5007=E5007,IF(B$2:B5007=B5007,IF(C$2:C5007=C5007,L$2:L5007))))</f>
        <v>-1873</v>
      </c>
    </row>
    <row r="5008" spans="1:13" x14ac:dyDescent="0.25">
      <c r="A5008" s="2">
        <v>41326</v>
      </c>
      <c r="B5008">
        <v>2013</v>
      </c>
      <c r="C5008">
        <v>2</v>
      </c>
      <c r="D5008" t="s">
        <v>33</v>
      </c>
      <c r="E5008" t="s">
        <v>9</v>
      </c>
      <c r="F5008">
        <v>837</v>
      </c>
      <c r="G5008">
        <v>554</v>
      </c>
      <c r="H5008">
        <v>7</v>
      </c>
      <c r="I5008">
        <v>3878</v>
      </c>
      <c r="J5008">
        <v>4715</v>
      </c>
      <c r="K5008">
        <v>4723</v>
      </c>
      <c r="L5008">
        <v>8</v>
      </c>
      <c r="M5008">
        <f t="array" ref="M5008">SUM(IF(E$2:E5008=E5008,IF(B$2:B5008=B5008,IF(C$2:C5008=C5008,L$2:L5008))))</f>
        <v>-1620</v>
      </c>
    </row>
    <row r="5009" spans="1:13" x14ac:dyDescent="0.25">
      <c r="A5009" s="2">
        <v>41327</v>
      </c>
      <c r="B5009">
        <v>2013</v>
      </c>
      <c r="C5009">
        <v>2</v>
      </c>
      <c r="D5009" t="s">
        <v>34</v>
      </c>
      <c r="E5009" t="s">
        <v>10</v>
      </c>
      <c r="F5009">
        <v>668</v>
      </c>
      <c r="G5009">
        <v>593</v>
      </c>
      <c r="H5009">
        <v>4</v>
      </c>
      <c r="I5009">
        <v>2372</v>
      </c>
      <c r="J5009">
        <v>3040</v>
      </c>
      <c r="K5009">
        <v>2588</v>
      </c>
      <c r="L5009">
        <v>-452</v>
      </c>
      <c r="M5009">
        <f t="array" ref="M5009">SUM(IF(E$2:E5009=E5009,IF(B$2:B5009=B5009,IF(C$2:C5009=C5009,L$2:L5009))))</f>
        <v>-452</v>
      </c>
    </row>
    <row r="5010" spans="1:13" x14ac:dyDescent="0.25">
      <c r="A5010" s="2">
        <v>41331</v>
      </c>
      <c r="B5010">
        <v>2013</v>
      </c>
      <c r="C5010">
        <v>2</v>
      </c>
      <c r="D5010" t="s">
        <v>31</v>
      </c>
      <c r="E5010" t="s">
        <v>8</v>
      </c>
      <c r="F5010">
        <v>1145</v>
      </c>
      <c r="G5010">
        <v>805</v>
      </c>
      <c r="H5010">
        <v>2</v>
      </c>
      <c r="I5010">
        <v>1610</v>
      </c>
      <c r="J5010">
        <v>2755</v>
      </c>
      <c r="K5010">
        <v>2709</v>
      </c>
      <c r="L5010">
        <v>-46</v>
      </c>
      <c r="M5010">
        <f t="array" ref="M5010">SUM(IF(E$2:E5010=E5010,IF(B$2:B5010=B5010,IF(C$2:C5010=C5010,L$2:L5010))))</f>
        <v>-1919</v>
      </c>
    </row>
    <row r="5011" spans="1:13" x14ac:dyDescent="0.25">
      <c r="A5011" s="2">
        <v>41332</v>
      </c>
      <c r="B5011">
        <v>2013</v>
      </c>
      <c r="C5011">
        <v>2</v>
      </c>
      <c r="D5011" t="s">
        <v>32</v>
      </c>
      <c r="E5011" t="s">
        <v>9</v>
      </c>
      <c r="F5011">
        <v>837</v>
      </c>
      <c r="G5011">
        <v>805</v>
      </c>
      <c r="H5011">
        <v>9</v>
      </c>
      <c r="I5011">
        <v>7245</v>
      </c>
      <c r="J5011">
        <v>8082</v>
      </c>
      <c r="K5011">
        <v>8074</v>
      </c>
      <c r="L5011">
        <v>-8</v>
      </c>
      <c r="M5011">
        <f t="array" ref="M5011">SUM(IF(E$2:E5011=E5011,IF(B$2:B5011=B5011,IF(C$2:C5011=C5011,L$2:L5011))))</f>
        <v>-1628</v>
      </c>
    </row>
    <row r="5012" spans="1:13" x14ac:dyDescent="0.25">
      <c r="A5012" s="2">
        <v>41334</v>
      </c>
      <c r="B5012">
        <v>2013</v>
      </c>
      <c r="C5012">
        <v>3</v>
      </c>
      <c r="D5012" t="s">
        <v>34</v>
      </c>
      <c r="E5012" t="s">
        <v>8</v>
      </c>
      <c r="F5012">
        <v>1145</v>
      </c>
      <c r="G5012">
        <v>593</v>
      </c>
      <c r="H5012">
        <v>2</v>
      </c>
      <c r="I5012">
        <v>1186</v>
      </c>
      <c r="J5012">
        <v>2331</v>
      </c>
      <c r="K5012">
        <v>2791</v>
      </c>
      <c r="L5012">
        <v>460</v>
      </c>
      <c r="M5012">
        <f t="array" ref="M5012">SUM(IF(E$2:E5012=E5012,IF(B$2:B5012=B5012,IF(C$2:C5012=C5012,L$2:L5012))))</f>
        <v>460</v>
      </c>
    </row>
    <row r="5013" spans="1:13" x14ac:dyDescent="0.25">
      <c r="A5013" s="2">
        <v>41334</v>
      </c>
      <c r="B5013">
        <v>2013</v>
      </c>
      <c r="C5013">
        <v>3</v>
      </c>
      <c r="D5013" t="s">
        <v>34</v>
      </c>
      <c r="E5013" t="s">
        <v>13</v>
      </c>
      <c r="F5013">
        <v>1305</v>
      </c>
      <c r="G5013">
        <v>593</v>
      </c>
      <c r="H5013">
        <v>4</v>
      </c>
      <c r="I5013">
        <v>2372</v>
      </c>
      <c r="J5013">
        <v>3677</v>
      </c>
      <c r="K5013">
        <v>3584</v>
      </c>
      <c r="L5013">
        <v>-93</v>
      </c>
      <c r="M5013">
        <f t="array" ref="M5013">SUM(IF(E$2:E5013=E5013,IF(B$2:B5013=B5013,IF(C$2:C5013=C5013,L$2:L5013))))</f>
        <v>-93</v>
      </c>
    </row>
    <row r="5014" spans="1:13" x14ac:dyDescent="0.25">
      <c r="A5014" s="2">
        <v>41335</v>
      </c>
      <c r="B5014">
        <v>2013</v>
      </c>
      <c r="C5014">
        <v>3</v>
      </c>
      <c r="D5014" t="s">
        <v>35</v>
      </c>
      <c r="E5014" t="s">
        <v>13</v>
      </c>
      <c r="F5014">
        <v>1305</v>
      </c>
      <c r="G5014">
        <v>711</v>
      </c>
      <c r="H5014">
        <v>3</v>
      </c>
      <c r="I5014">
        <v>2133</v>
      </c>
      <c r="J5014">
        <v>3438</v>
      </c>
      <c r="K5014">
        <v>3431</v>
      </c>
      <c r="L5014">
        <v>-7</v>
      </c>
      <c r="M5014">
        <f t="array" ref="M5014">SUM(IF(E$2:E5014=E5014,IF(B$2:B5014=B5014,IF(C$2:C5014=C5014,L$2:L5014))))</f>
        <v>-100</v>
      </c>
    </row>
    <row r="5015" spans="1:13" x14ac:dyDescent="0.25">
      <c r="A5015" s="2">
        <v>41336</v>
      </c>
      <c r="B5015">
        <v>2013</v>
      </c>
      <c r="C5015">
        <v>3</v>
      </c>
      <c r="D5015" t="s">
        <v>36</v>
      </c>
      <c r="E5015" t="s">
        <v>8</v>
      </c>
      <c r="F5015">
        <v>1145</v>
      </c>
      <c r="G5015">
        <v>554</v>
      </c>
      <c r="H5015">
        <v>4</v>
      </c>
      <c r="I5015">
        <v>2216</v>
      </c>
      <c r="J5015">
        <v>3361</v>
      </c>
      <c r="K5015">
        <v>2922</v>
      </c>
      <c r="L5015">
        <v>-439</v>
      </c>
      <c r="M5015">
        <f t="array" ref="M5015">SUM(IF(E$2:E5015=E5015,IF(B$2:B5015=B5015,IF(C$2:C5015=C5015,L$2:L5015))))</f>
        <v>21</v>
      </c>
    </row>
    <row r="5016" spans="1:13" x14ac:dyDescent="0.25">
      <c r="A5016" s="2">
        <v>41336</v>
      </c>
      <c r="B5016">
        <v>2013</v>
      </c>
      <c r="C5016">
        <v>3</v>
      </c>
      <c r="D5016" t="s">
        <v>36</v>
      </c>
      <c r="E5016" t="s">
        <v>10</v>
      </c>
      <c r="F5016">
        <v>668</v>
      </c>
      <c r="G5016">
        <v>554</v>
      </c>
      <c r="H5016">
        <v>1</v>
      </c>
      <c r="I5016">
        <v>554</v>
      </c>
      <c r="J5016">
        <v>1222</v>
      </c>
      <c r="K5016">
        <v>1169</v>
      </c>
      <c r="L5016">
        <v>-53</v>
      </c>
      <c r="M5016">
        <f t="array" ref="M5016">SUM(IF(E$2:E5016=E5016,IF(B$2:B5016=B5016,IF(C$2:C5016=C5016,L$2:L5016))))</f>
        <v>-53</v>
      </c>
    </row>
    <row r="5017" spans="1:13" x14ac:dyDescent="0.25">
      <c r="A5017" s="2">
        <v>41338</v>
      </c>
      <c r="B5017">
        <v>2013</v>
      </c>
      <c r="C5017">
        <v>3</v>
      </c>
      <c r="D5017" t="s">
        <v>31</v>
      </c>
      <c r="E5017" t="s">
        <v>8</v>
      </c>
      <c r="F5017">
        <v>1145</v>
      </c>
      <c r="G5017">
        <v>805</v>
      </c>
      <c r="H5017">
        <v>10</v>
      </c>
      <c r="I5017">
        <v>8050</v>
      </c>
      <c r="J5017">
        <v>9195</v>
      </c>
      <c r="K5017">
        <v>7944</v>
      </c>
      <c r="L5017">
        <v>-1251</v>
      </c>
      <c r="M5017">
        <f t="array" ref="M5017">SUM(IF(E$2:E5017=E5017,IF(B$2:B5017=B5017,IF(C$2:C5017=C5017,L$2:L5017))))</f>
        <v>-1230</v>
      </c>
    </row>
    <row r="5018" spans="1:13" x14ac:dyDescent="0.25">
      <c r="A5018" s="2">
        <v>41339</v>
      </c>
      <c r="B5018">
        <v>2013</v>
      </c>
      <c r="C5018">
        <v>3</v>
      </c>
      <c r="D5018" t="s">
        <v>32</v>
      </c>
      <c r="E5018" t="s">
        <v>13</v>
      </c>
      <c r="F5018">
        <v>1305</v>
      </c>
      <c r="G5018">
        <v>805</v>
      </c>
      <c r="H5018">
        <v>4</v>
      </c>
      <c r="I5018">
        <v>3220</v>
      </c>
      <c r="J5018">
        <v>4525</v>
      </c>
      <c r="K5018">
        <v>12086</v>
      </c>
      <c r="L5018">
        <v>7561</v>
      </c>
      <c r="M5018">
        <f t="array" ref="M5018">SUM(IF(E$2:E5018=E5018,IF(B$2:B5018=B5018,IF(C$2:C5018=C5018,L$2:L5018))))</f>
        <v>7461</v>
      </c>
    </row>
    <row r="5019" spans="1:13" x14ac:dyDescent="0.25">
      <c r="A5019" s="2">
        <v>41340</v>
      </c>
      <c r="B5019">
        <v>2013</v>
      </c>
      <c r="C5019">
        <v>3</v>
      </c>
      <c r="D5019" t="s">
        <v>33</v>
      </c>
      <c r="E5019" t="s">
        <v>9</v>
      </c>
      <c r="F5019">
        <v>837</v>
      </c>
      <c r="G5019">
        <v>554</v>
      </c>
      <c r="H5019">
        <v>6</v>
      </c>
      <c r="I5019">
        <v>3324</v>
      </c>
      <c r="J5019">
        <v>4161</v>
      </c>
      <c r="K5019">
        <v>4504</v>
      </c>
      <c r="L5019">
        <v>343</v>
      </c>
      <c r="M5019">
        <f t="array" ref="M5019">SUM(IF(E$2:E5019=E5019,IF(B$2:B5019=B5019,IF(C$2:C5019=C5019,L$2:L5019))))</f>
        <v>343</v>
      </c>
    </row>
    <row r="5020" spans="1:13" x14ac:dyDescent="0.25">
      <c r="A5020" s="2">
        <v>41340</v>
      </c>
      <c r="B5020">
        <v>2013</v>
      </c>
      <c r="C5020">
        <v>3</v>
      </c>
      <c r="D5020" t="s">
        <v>33</v>
      </c>
      <c r="E5020" t="s">
        <v>13</v>
      </c>
      <c r="F5020">
        <v>1305</v>
      </c>
      <c r="G5020">
        <v>554</v>
      </c>
      <c r="H5020">
        <v>1</v>
      </c>
      <c r="I5020">
        <v>554</v>
      </c>
      <c r="J5020">
        <v>1859</v>
      </c>
      <c r="K5020">
        <v>2143</v>
      </c>
      <c r="L5020">
        <v>284</v>
      </c>
      <c r="M5020">
        <f t="array" ref="M5020">SUM(IF(E$2:E5020=E5020,IF(B$2:B5020=B5020,IF(C$2:C5020=C5020,L$2:L5020))))</f>
        <v>7745</v>
      </c>
    </row>
    <row r="5021" spans="1:13" x14ac:dyDescent="0.25">
      <c r="A5021" s="2">
        <v>41340</v>
      </c>
      <c r="B5021">
        <v>2013</v>
      </c>
      <c r="C5021">
        <v>3</v>
      </c>
      <c r="D5021" t="s">
        <v>33</v>
      </c>
      <c r="E5021" t="s">
        <v>7</v>
      </c>
      <c r="F5021">
        <v>1252</v>
      </c>
      <c r="G5021">
        <v>554</v>
      </c>
      <c r="H5021">
        <v>3</v>
      </c>
      <c r="I5021">
        <v>1662</v>
      </c>
      <c r="J5021">
        <v>2914</v>
      </c>
      <c r="K5021">
        <v>4566</v>
      </c>
      <c r="L5021">
        <v>1652</v>
      </c>
      <c r="M5021">
        <f t="array" ref="M5021">SUM(IF(E$2:E5021=E5021,IF(B$2:B5021=B5021,IF(C$2:C5021=C5021,L$2:L5021))))</f>
        <v>1652</v>
      </c>
    </row>
    <row r="5022" spans="1:13" x14ac:dyDescent="0.25">
      <c r="A5022" s="2">
        <v>41342</v>
      </c>
      <c r="B5022">
        <v>2013</v>
      </c>
      <c r="C5022">
        <v>3</v>
      </c>
      <c r="D5022" t="s">
        <v>35</v>
      </c>
      <c r="E5022" t="s">
        <v>8</v>
      </c>
      <c r="F5022">
        <v>1145</v>
      </c>
      <c r="G5022">
        <v>711</v>
      </c>
      <c r="H5022">
        <v>9</v>
      </c>
      <c r="I5022">
        <v>6399</v>
      </c>
      <c r="J5022">
        <v>7544</v>
      </c>
      <c r="K5022">
        <v>6547</v>
      </c>
      <c r="L5022">
        <v>-997</v>
      </c>
      <c r="M5022">
        <f t="array" ref="M5022">SUM(IF(E$2:E5022=E5022,IF(B$2:B5022=B5022,IF(C$2:C5022=C5022,L$2:L5022))))</f>
        <v>-2227</v>
      </c>
    </row>
    <row r="5023" spans="1:13" x14ac:dyDescent="0.25">
      <c r="A5023" s="2">
        <v>41346</v>
      </c>
      <c r="B5023">
        <v>2013</v>
      </c>
      <c r="C5023">
        <v>3</v>
      </c>
      <c r="D5023" t="s">
        <v>32</v>
      </c>
      <c r="E5023" t="s">
        <v>8</v>
      </c>
      <c r="F5023">
        <v>1145</v>
      </c>
      <c r="G5023">
        <v>805</v>
      </c>
      <c r="H5023">
        <v>2</v>
      </c>
      <c r="I5023">
        <v>1610</v>
      </c>
      <c r="J5023">
        <v>2755</v>
      </c>
      <c r="K5023">
        <v>2970</v>
      </c>
      <c r="L5023">
        <v>215</v>
      </c>
      <c r="M5023">
        <f t="array" ref="M5023">SUM(IF(E$2:E5023=E5023,IF(B$2:B5023=B5023,IF(C$2:C5023=C5023,L$2:L5023))))</f>
        <v>-2012</v>
      </c>
    </row>
    <row r="5024" spans="1:13" x14ac:dyDescent="0.25">
      <c r="A5024" s="2">
        <v>41347</v>
      </c>
      <c r="B5024">
        <v>2013</v>
      </c>
      <c r="C5024">
        <v>3</v>
      </c>
      <c r="D5024" t="s">
        <v>33</v>
      </c>
      <c r="E5024" t="s">
        <v>12</v>
      </c>
      <c r="F5024">
        <v>834</v>
      </c>
      <c r="G5024">
        <v>554</v>
      </c>
      <c r="H5024">
        <v>3</v>
      </c>
      <c r="I5024">
        <v>1662</v>
      </c>
      <c r="J5024">
        <v>2496</v>
      </c>
      <c r="K5024">
        <v>2417</v>
      </c>
      <c r="L5024">
        <v>-79</v>
      </c>
      <c r="M5024">
        <f t="array" ref="M5024">SUM(IF(E$2:E5024=E5024,IF(B$2:B5024=B5024,IF(C$2:C5024=C5024,L$2:L5024))))</f>
        <v>-79</v>
      </c>
    </row>
    <row r="5025" spans="1:13" x14ac:dyDescent="0.25">
      <c r="A5025" s="2">
        <v>41350</v>
      </c>
      <c r="B5025">
        <v>2013</v>
      </c>
      <c r="C5025">
        <v>3</v>
      </c>
      <c r="D5025" t="s">
        <v>36</v>
      </c>
      <c r="E5025" t="s">
        <v>13</v>
      </c>
      <c r="F5025">
        <v>1305</v>
      </c>
      <c r="G5025">
        <v>554</v>
      </c>
      <c r="H5025">
        <v>8</v>
      </c>
      <c r="I5025">
        <v>4432</v>
      </c>
      <c r="J5025">
        <v>5737</v>
      </c>
      <c r="K5025">
        <v>5509</v>
      </c>
      <c r="L5025">
        <v>-228</v>
      </c>
      <c r="M5025">
        <f t="array" ref="M5025">SUM(IF(E$2:E5025=E5025,IF(B$2:B5025=B5025,IF(C$2:C5025=C5025,L$2:L5025))))</f>
        <v>7517</v>
      </c>
    </row>
    <row r="5026" spans="1:13" x14ac:dyDescent="0.25">
      <c r="A5026" s="2">
        <v>41351</v>
      </c>
      <c r="B5026">
        <v>2013</v>
      </c>
      <c r="C5026">
        <v>3</v>
      </c>
      <c r="D5026" t="s">
        <v>30</v>
      </c>
      <c r="E5026" t="s">
        <v>9</v>
      </c>
      <c r="F5026">
        <v>837</v>
      </c>
      <c r="G5026">
        <v>593</v>
      </c>
      <c r="H5026">
        <v>9</v>
      </c>
      <c r="I5026">
        <v>5337</v>
      </c>
      <c r="J5026">
        <v>6174</v>
      </c>
      <c r="K5026">
        <v>6492</v>
      </c>
      <c r="L5026">
        <v>318</v>
      </c>
      <c r="M5026">
        <f t="array" ref="M5026">SUM(IF(E$2:E5026=E5026,IF(B$2:B5026=B5026,IF(C$2:C5026=C5026,L$2:L5026))))</f>
        <v>661</v>
      </c>
    </row>
    <row r="5027" spans="1:13" x14ac:dyDescent="0.25">
      <c r="A5027" s="2">
        <v>41351</v>
      </c>
      <c r="B5027">
        <v>2013</v>
      </c>
      <c r="C5027">
        <v>3</v>
      </c>
      <c r="D5027" t="s">
        <v>30</v>
      </c>
      <c r="E5027" t="s">
        <v>13</v>
      </c>
      <c r="F5027">
        <v>1305</v>
      </c>
      <c r="G5027">
        <v>593</v>
      </c>
      <c r="H5027">
        <v>5</v>
      </c>
      <c r="I5027">
        <v>2965</v>
      </c>
      <c r="J5027">
        <v>4270</v>
      </c>
      <c r="K5027">
        <v>5115</v>
      </c>
      <c r="L5027">
        <v>845</v>
      </c>
      <c r="M5027">
        <f t="array" ref="M5027">SUM(IF(E$2:E5027=E5027,IF(B$2:B5027=B5027,IF(C$2:C5027=C5027,L$2:L5027))))</f>
        <v>8362</v>
      </c>
    </row>
    <row r="5028" spans="1:13" x14ac:dyDescent="0.25">
      <c r="A5028" s="2">
        <v>41352</v>
      </c>
      <c r="B5028">
        <v>2013</v>
      </c>
      <c r="C5028">
        <v>3</v>
      </c>
      <c r="D5028" t="s">
        <v>31</v>
      </c>
      <c r="E5028" t="s">
        <v>13</v>
      </c>
      <c r="F5028">
        <v>1305</v>
      </c>
      <c r="G5028">
        <v>805</v>
      </c>
      <c r="H5028">
        <v>3</v>
      </c>
      <c r="I5028">
        <v>2415</v>
      </c>
      <c r="J5028">
        <v>3720</v>
      </c>
      <c r="K5028">
        <v>4148</v>
      </c>
      <c r="L5028">
        <v>428</v>
      </c>
      <c r="M5028">
        <f t="array" ref="M5028">SUM(IF(E$2:E5028=E5028,IF(B$2:B5028=B5028,IF(C$2:C5028=C5028,L$2:L5028))))</f>
        <v>8790</v>
      </c>
    </row>
    <row r="5029" spans="1:13" x14ac:dyDescent="0.25">
      <c r="A5029" s="2">
        <v>41353</v>
      </c>
      <c r="B5029">
        <v>2013</v>
      </c>
      <c r="C5029">
        <v>3</v>
      </c>
      <c r="D5029" t="s">
        <v>32</v>
      </c>
      <c r="E5029" t="s">
        <v>13</v>
      </c>
      <c r="F5029">
        <v>1305</v>
      </c>
      <c r="G5029">
        <v>805</v>
      </c>
      <c r="H5029">
        <v>5</v>
      </c>
      <c r="I5029">
        <v>4025</v>
      </c>
      <c r="J5029">
        <v>5330</v>
      </c>
      <c r="K5029">
        <v>5856</v>
      </c>
      <c r="L5029">
        <v>526</v>
      </c>
      <c r="M5029">
        <f t="array" ref="M5029">SUM(IF(E$2:E5029=E5029,IF(B$2:B5029=B5029,IF(C$2:C5029=C5029,L$2:L5029))))</f>
        <v>9316</v>
      </c>
    </row>
    <row r="5030" spans="1:13" x14ac:dyDescent="0.25">
      <c r="A5030" s="2">
        <v>41354</v>
      </c>
      <c r="B5030">
        <v>2013</v>
      </c>
      <c r="C5030">
        <v>3</v>
      </c>
      <c r="D5030" t="s">
        <v>33</v>
      </c>
      <c r="E5030" t="s">
        <v>9</v>
      </c>
      <c r="F5030">
        <v>837</v>
      </c>
      <c r="G5030">
        <v>554</v>
      </c>
      <c r="H5030">
        <v>9</v>
      </c>
      <c r="I5030">
        <v>4986</v>
      </c>
      <c r="J5030">
        <v>5823</v>
      </c>
      <c r="K5030">
        <v>6183</v>
      </c>
      <c r="L5030">
        <v>360</v>
      </c>
      <c r="M5030">
        <f t="array" ref="M5030">SUM(IF(E$2:E5030=E5030,IF(B$2:B5030=B5030,IF(C$2:C5030=C5030,L$2:L5030))))</f>
        <v>1021</v>
      </c>
    </row>
    <row r="5031" spans="1:13" x14ac:dyDescent="0.25">
      <c r="A5031" s="2">
        <v>41355</v>
      </c>
      <c r="B5031">
        <v>2013</v>
      </c>
      <c r="C5031">
        <v>3</v>
      </c>
      <c r="D5031" t="s">
        <v>34</v>
      </c>
      <c r="E5031" t="s">
        <v>7</v>
      </c>
      <c r="F5031">
        <v>1252</v>
      </c>
      <c r="G5031">
        <v>593</v>
      </c>
      <c r="H5031">
        <v>1</v>
      </c>
      <c r="I5031">
        <v>593</v>
      </c>
      <c r="J5031">
        <v>1845</v>
      </c>
      <c r="K5031">
        <v>1922</v>
      </c>
      <c r="L5031">
        <v>77</v>
      </c>
      <c r="M5031">
        <f t="array" ref="M5031">SUM(IF(E$2:E5031=E5031,IF(B$2:B5031=B5031,IF(C$2:C5031=C5031,L$2:L5031))))</f>
        <v>1729</v>
      </c>
    </row>
    <row r="5032" spans="1:13" x14ac:dyDescent="0.25">
      <c r="A5032" s="2">
        <v>41355</v>
      </c>
      <c r="B5032">
        <v>2013</v>
      </c>
      <c r="C5032">
        <v>3</v>
      </c>
      <c r="D5032" t="s">
        <v>34</v>
      </c>
      <c r="E5032" t="s">
        <v>9</v>
      </c>
      <c r="F5032">
        <v>837</v>
      </c>
      <c r="G5032">
        <v>593</v>
      </c>
      <c r="H5032">
        <v>3</v>
      </c>
      <c r="I5032">
        <v>1779</v>
      </c>
      <c r="J5032">
        <v>2616</v>
      </c>
      <c r="K5032">
        <v>2719</v>
      </c>
      <c r="L5032">
        <v>103</v>
      </c>
      <c r="M5032">
        <f t="array" ref="M5032">SUM(IF(E$2:E5032=E5032,IF(B$2:B5032=B5032,IF(C$2:C5032=C5032,L$2:L5032))))</f>
        <v>1124</v>
      </c>
    </row>
    <row r="5033" spans="1:13" x14ac:dyDescent="0.25">
      <c r="A5033" s="2">
        <v>41358</v>
      </c>
      <c r="B5033">
        <v>2013</v>
      </c>
      <c r="C5033">
        <v>3</v>
      </c>
      <c r="D5033" t="s">
        <v>30</v>
      </c>
      <c r="E5033" t="s">
        <v>8</v>
      </c>
      <c r="F5033">
        <v>1145</v>
      </c>
      <c r="G5033">
        <v>593</v>
      </c>
      <c r="H5033">
        <v>6</v>
      </c>
      <c r="I5033">
        <v>3558</v>
      </c>
      <c r="J5033">
        <v>4703</v>
      </c>
      <c r="K5033">
        <v>21787</v>
      </c>
      <c r="L5033">
        <v>17084</v>
      </c>
      <c r="M5033">
        <f t="array" ref="M5033">SUM(IF(E$2:E5033=E5033,IF(B$2:B5033=B5033,IF(C$2:C5033=C5033,L$2:L5033))))</f>
        <v>15072</v>
      </c>
    </row>
    <row r="5034" spans="1:13" x14ac:dyDescent="0.25">
      <c r="A5034" s="2">
        <v>41359</v>
      </c>
      <c r="B5034">
        <v>2013</v>
      </c>
      <c r="C5034">
        <v>3</v>
      </c>
      <c r="D5034" t="s">
        <v>31</v>
      </c>
      <c r="E5034" t="s">
        <v>13</v>
      </c>
      <c r="F5034">
        <v>1305</v>
      </c>
      <c r="G5034">
        <v>805</v>
      </c>
      <c r="H5034">
        <v>1</v>
      </c>
      <c r="I5034">
        <v>805</v>
      </c>
      <c r="J5034">
        <v>2110</v>
      </c>
      <c r="K5034">
        <v>2235</v>
      </c>
      <c r="L5034">
        <v>125</v>
      </c>
      <c r="M5034">
        <f t="array" ref="M5034">SUM(IF(E$2:E5034=E5034,IF(B$2:B5034=B5034,IF(C$2:C5034=C5034,L$2:L5034))))</f>
        <v>9441</v>
      </c>
    </row>
    <row r="5035" spans="1:13" x14ac:dyDescent="0.25">
      <c r="A5035" s="2">
        <v>41359</v>
      </c>
      <c r="B5035">
        <v>2013</v>
      </c>
      <c r="C5035">
        <v>3</v>
      </c>
      <c r="D5035" t="s">
        <v>31</v>
      </c>
      <c r="E5035" t="s">
        <v>9</v>
      </c>
      <c r="F5035">
        <v>837</v>
      </c>
      <c r="G5035">
        <v>805</v>
      </c>
      <c r="H5035">
        <v>4</v>
      </c>
      <c r="I5035">
        <v>3220</v>
      </c>
      <c r="J5035">
        <v>4057</v>
      </c>
      <c r="K5035">
        <v>3260</v>
      </c>
      <c r="L5035">
        <v>-797</v>
      </c>
      <c r="M5035">
        <f t="array" ref="M5035">SUM(IF(E$2:E5035=E5035,IF(B$2:B5035=B5035,IF(C$2:C5035=C5035,L$2:L5035))))</f>
        <v>327</v>
      </c>
    </row>
    <row r="5036" spans="1:13" x14ac:dyDescent="0.25">
      <c r="A5036" s="2">
        <v>41359</v>
      </c>
      <c r="B5036">
        <v>2013</v>
      </c>
      <c r="C5036">
        <v>3</v>
      </c>
      <c r="D5036" t="s">
        <v>31</v>
      </c>
      <c r="E5036" t="s">
        <v>10</v>
      </c>
      <c r="F5036">
        <v>668</v>
      </c>
      <c r="G5036">
        <v>805</v>
      </c>
      <c r="H5036">
        <v>5</v>
      </c>
      <c r="I5036">
        <v>4025</v>
      </c>
      <c r="J5036">
        <v>4693</v>
      </c>
      <c r="K5036">
        <v>3964</v>
      </c>
      <c r="L5036">
        <v>-729</v>
      </c>
      <c r="M5036">
        <f t="array" ref="M5036">SUM(IF(E$2:E5036=E5036,IF(B$2:B5036=B5036,IF(C$2:C5036=C5036,L$2:L5036))))</f>
        <v>-782</v>
      </c>
    </row>
    <row r="5037" spans="1:13" x14ac:dyDescent="0.25">
      <c r="A5037" s="2">
        <v>41360</v>
      </c>
      <c r="B5037">
        <v>2013</v>
      </c>
      <c r="C5037">
        <v>3</v>
      </c>
      <c r="D5037" t="s">
        <v>32</v>
      </c>
      <c r="E5037" t="s">
        <v>12</v>
      </c>
      <c r="F5037">
        <v>834</v>
      </c>
      <c r="G5037">
        <v>805</v>
      </c>
      <c r="H5037">
        <v>2</v>
      </c>
      <c r="I5037">
        <v>1610</v>
      </c>
      <c r="J5037">
        <v>2444</v>
      </c>
      <c r="K5037">
        <v>2761</v>
      </c>
      <c r="L5037">
        <v>317</v>
      </c>
      <c r="M5037">
        <f t="array" ref="M5037">SUM(IF(E$2:E5037=E5037,IF(B$2:B5037=B5037,IF(C$2:C5037=C5037,L$2:L5037))))</f>
        <v>238</v>
      </c>
    </row>
    <row r="5038" spans="1:13" x14ac:dyDescent="0.25">
      <c r="A5038" s="2">
        <v>41360</v>
      </c>
      <c r="B5038">
        <v>2013</v>
      </c>
      <c r="C5038">
        <v>3</v>
      </c>
      <c r="D5038" t="s">
        <v>32</v>
      </c>
      <c r="E5038" t="s">
        <v>8</v>
      </c>
      <c r="F5038">
        <v>1145</v>
      </c>
      <c r="G5038">
        <v>805</v>
      </c>
      <c r="H5038">
        <v>2</v>
      </c>
      <c r="I5038">
        <v>1610</v>
      </c>
      <c r="J5038">
        <v>2755</v>
      </c>
      <c r="K5038">
        <v>2744</v>
      </c>
      <c r="L5038">
        <v>-11</v>
      </c>
      <c r="M5038">
        <f t="array" ref="M5038">SUM(IF(E$2:E5038=E5038,IF(B$2:B5038=B5038,IF(C$2:C5038=C5038,L$2:L5038))))</f>
        <v>15061</v>
      </c>
    </row>
    <row r="5039" spans="1:13" x14ac:dyDescent="0.25">
      <c r="A5039" s="2">
        <v>41361</v>
      </c>
      <c r="B5039">
        <v>2013</v>
      </c>
      <c r="C5039">
        <v>3</v>
      </c>
      <c r="D5039" t="s">
        <v>33</v>
      </c>
      <c r="E5039" t="s">
        <v>13</v>
      </c>
      <c r="F5039">
        <v>1305</v>
      </c>
      <c r="G5039">
        <v>554</v>
      </c>
      <c r="H5039">
        <v>3</v>
      </c>
      <c r="I5039">
        <v>1662</v>
      </c>
      <c r="J5039">
        <v>2967</v>
      </c>
      <c r="K5039">
        <v>2425</v>
      </c>
      <c r="L5039">
        <v>-542</v>
      </c>
      <c r="M5039">
        <f t="array" ref="M5039">SUM(IF(E$2:E5039=E5039,IF(B$2:B5039=B5039,IF(C$2:C5039=C5039,L$2:L5039))))</f>
        <v>8899</v>
      </c>
    </row>
    <row r="5040" spans="1:13" x14ac:dyDescent="0.25">
      <c r="A5040" s="2">
        <v>41361</v>
      </c>
      <c r="B5040">
        <v>2013</v>
      </c>
      <c r="C5040">
        <v>3</v>
      </c>
      <c r="D5040" t="s">
        <v>33</v>
      </c>
      <c r="E5040" t="s">
        <v>8</v>
      </c>
      <c r="F5040">
        <v>1145</v>
      </c>
      <c r="G5040">
        <v>554</v>
      </c>
      <c r="H5040">
        <v>1</v>
      </c>
      <c r="I5040">
        <v>554</v>
      </c>
      <c r="J5040">
        <v>1699</v>
      </c>
      <c r="K5040">
        <v>1977</v>
      </c>
      <c r="L5040">
        <v>278</v>
      </c>
      <c r="M5040">
        <f t="array" ref="M5040">SUM(IF(E$2:E5040=E5040,IF(B$2:B5040=B5040,IF(C$2:C5040=C5040,L$2:L5040))))</f>
        <v>15339</v>
      </c>
    </row>
    <row r="5041" spans="1:13" x14ac:dyDescent="0.25">
      <c r="A5041" s="2">
        <v>41362</v>
      </c>
      <c r="B5041">
        <v>2013</v>
      </c>
      <c r="C5041">
        <v>3</v>
      </c>
      <c r="D5041" t="s">
        <v>34</v>
      </c>
      <c r="E5041" t="s">
        <v>8</v>
      </c>
      <c r="F5041">
        <v>1145</v>
      </c>
      <c r="G5041">
        <v>593</v>
      </c>
      <c r="H5041">
        <v>7</v>
      </c>
      <c r="I5041">
        <v>4151</v>
      </c>
      <c r="J5041">
        <v>5296</v>
      </c>
      <c r="K5041">
        <v>4719</v>
      </c>
      <c r="L5041">
        <v>-577</v>
      </c>
      <c r="M5041">
        <f t="array" ref="M5041">SUM(IF(E$2:E5041=E5041,IF(B$2:B5041=B5041,IF(C$2:C5041=C5041,L$2:L5041))))</f>
        <v>14762</v>
      </c>
    </row>
    <row r="5042" spans="1:13" x14ac:dyDescent="0.25">
      <c r="A5042" s="2">
        <v>41362</v>
      </c>
      <c r="B5042">
        <v>2013</v>
      </c>
      <c r="C5042">
        <v>3</v>
      </c>
      <c r="D5042" t="s">
        <v>34</v>
      </c>
      <c r="E5042" t="s">
        <v>13</v>
      </c>
      <c r="F5042">
        <v>1305</v>
      </c>
      <c r="G5042">
        <v>593</v>
      </c>
      <c r="H5042">
        <v>10</v>
      </c>
      <c r="I5042">
        <v>5930</v>
      </c>
      <c r="J5042">
        <v>7235</v>
      </c>
      <c r="K5042">
        <v>19145</v>
      </c>
      <c r="L5042">
        <v>11910</v>
      </c>
      <c r="M5042">
        <f t="array" ref="M5042">SUM(IF(E$2:E5042=E5042,IF(B$2:B5042=B5042,IF(C$2:C5042=C5042,L$2:L5042))))</f>
        <v>20809</v>
      </c>
    </row>
    <row r="5043" spans="1:13" x14ac:dyDescent="0.25">
      <c r="A5043" s="2">
        <v>41363</v>
      </c>
      <c r="B5043">
        <v>2013</v>
      </c>
      <c r="C5043">
        <v>3</v>
      </c>
      <c r="D5043" t="s">
        <v>35</v>
      </c>
      <c r="E5043" t="s">
        <v>10</v>
      </c>
      <c r="F5043">
        <v>668</v>
      </c>
      <c r="G5043">
        <v>711</v>
      </c>
      <c r="H5043">
        <v>2</v>
      </c>
      <c r="I5043">
        <v>1422</v>
      </c>
      <c r="J5043">
        <v>2090</v>
      </c>
      <c r="K5043">
        <v>2090</v>
      </c>
      <c r="L5043">
        <v>0</v>
      </c>
      <c r="M5043">
        <f t="array" ref="M5043">SUM(IF(E$2:E5043=E5043,IF(B$2:B5043=B5043,IF(C$2:C5043=C5043,L$2:L5043))))</f>
        <v>-782</v>
      </c>
    </row>
    <row r="5044" spans="1:13" x14ac:dyDescent="0.25">
      <c r="A5044" s="2">
        <v>41363</v>
      </c>
      <c r="B5044">
        <v>2013</v>
      </c>
      <c r="C5044">
        <v>3</v>
      </c>
      <c r="D5044" t="s">
        <v>35</v>
      </c>
      <c r="E5044" t="s">
        <v>13</v>
      </c>
      <c r="F5044">
        <v>1305</v>
      </c>
      <c r="G5044">
        <v>711</v>
      </c>
      <c r="H5044">
        <v>1</v>
      </c>
      <c r="I5044">
        <v>711</v>
      </c>
      <c r="J5044">
        <v>2016</v>
      </c>
      <c r="K5044">
        <v>2102</v>
      </c>
      <c r="L5044">
        <v>86</v>
      </c>
      <c r="M5044">
        <f t="array" ref="M5044">SUM(IF(E$2:E5044=E5044,IF(B$2:B5044=B5044,IF(C$2:C5044=C5044,L$2:L5044))))</f>
        <v>20895</v>
      </c>
    </row>
    <row r="5045" spans="1:13" x14ac:dyDescent="0.25">
      <c r="A5045" s="2">
        <v>41364</v>
      </c>
      <c r="B5045">
        <v>2013</v>
      </c>
      <c r="C5045">
        <v>3</v>
      </c>
      <c r="D5045" t="s">
        <v>36</v>
      </c>
      <c r="E5045" t="s">
        <v>9</v>
      </c>
      <c r="F5045">
        <v>837</v>
      </c>
      <c r="G5045">
        <v>554</v>
      </c>
      <c r="H5045">
        <v>1</v>
      </c>
      <c r="I5045">
        <v>554</v>
      </c>
      <c r="J5045">
        <v>1391</v>
      </c>
      <c r="K5045">
        <v>1123</v>
      </c>
      <c r="L5045">
        <v>-268</v>
      </c>
      <c r="M5045">
        <f t="array" ref="M5045">SUM(IF(E$2:E5045=E5045,IF(B$2:B5045=B5045,IF(C$2:C5045=C5045,L$2:L5045))))</f>
        <v>59</v>
      </c>
    </row>
    <row r="5046" spans="1:13" x14ac:dyDescent="0.25">
      <c r="A5046" s="2">
        <v>41364</v>
      </c>
      <c r="B5046">
        <v>2013</v>
      </c>
      <c r="C5046">
        <v>3</v>
      </c>
      <c r="D5046" t="s">
        <v>36</v>
      </c>
      <c r="E5046" t="s">
        <v>12</v>
      </c>
      <c r="F5046">
        <v>834</v>
      </c>
      <c r="G5046">
        <v>554</v>
      </c>
      <c r="H5046">
        <v>3</v>
      </c>
      <c r="I5046">
        <v>1662</v>
      </c>
      <c r="J5046">
        <v>2496</v>
      </c>
      <c r="K5046">
        <v>9040</v>
      </c>
      <c r="L5046">
        <v>6544</v>
      </c>
      <c r="M5046">
        <f t="array" ref="M5046">SUM(IF(E$2:E5046=E5046,IF(B$2:B5046=B5046,IF(C$2:C5046=C5046,L$2:L5046))))</f>
        <v>6782</v>
      </c>
    </row>
    <row r="5047" spans="1:13" x14ac:dyDescent="0.25">
      <c r="A5047" s="2">
        <v>41365</v>
      </c>
      <c r="B5047">
        <v>2013</v>
      </c>
      <c r="C5047">
        <v>4</v>
      </c>
      <c r="D5047" t="s">
        <v>30</v>
      </c>
      <c r="E5047" t="s">
        <v>12</v>
      </c>
      <c r="F5047">
        <v>834</v>
      </c>
      <c r="G5047">
        <v>593</v>
      </c>
      <c r="H5047">
        <v>7</v>
      </c>
      <c r="I5047">
        <v>4151</v>
      </c>
      <c r="J5047">
        <v>4985</v>
      </c>
      <c r="K5047">
        <v>5712</v>
      </c>
      <c r="L5047">
        <v>727</v>
      </c>
      <c r="M5047">
        <f t="array" ref="M5047">SUM(IF(E$2:E5047=E5047,IF(B$2:B5047=B5047,IF(C$2:C5047=C5047,L$2:L5047))))</f>
        <v>727</v>
      </c>
    </row>
    <row r="5048" spans="1:13" x14ac:dyDescent="0.25">
      <c r="A5048" s="2">
        <v>41365</v>
      </c>
      <c r="B5048">
        <v>2013</v>
      </c>
      <c r="C5048">
        <v>4</v>
      </c>
      <c r="D5048" t="s">
        <v>30</v>
      </c>
      <c r="E5048" t="s">
        <v>10</v>
      </c>
      <c r="F5048">
        <v>668</v>
      </c>
      <c r="G5048">
        <v>593</v>
      </c>
      <c r="H5048">
        <v>7</v>
      </c>
      <c r="I5048">
        <v>4151</v>
      </c>
      <c r="J5048">
        <v>4819</v>
      </c>
      <c r="K5048">
        <v>6140</v>
      </c>
      <c r="L5048">
        <v>1321</v>
      </c>
      <c r="M5048">
        <f t="array" ref="M5048">SUM(IF(E$2:E5048=E5048,IF(B$2:B5048=B5048,IF(C$2:C5048=C5048,L$2:L5048))))</f>
        <v>1321</v>
      </c>
    </row>
    <row r="5049" spans="1:13" x14ac:dyDescent="0.25">
      <c r="A5049" s="2">
        <v>41366</v>
      </c>
      <c r="B5049">
        <v>2013</v>
      </c>
      <c r="C5049">
        <v>4</v>
      </c>
      <c r="D5049" t="s">
        <v>31</v>
      </c>
      <c r="E5049" t="s">
        <v>13</v>
      </c>
      <c r="F5049">
        <v>1305</v>
      </c>
      <c r="G5049">
        <v>805</v>
      </c>
      <c r="H5049">
        <v>10</v>
      </c>
      <c r="I5049">
        <v>8050</v>
      </c>
      <c r="J5049">
        <v>9355</v>
      </c>
      <c r="K5049">
        <v>10246</v>
      </c>
      <c r="L5049">
        <v>891</v>
      </c>
      <c r="M5049">
        <f t="array" ref="M5049">SUM(IF(E$2:E5049=E5049,IF(B$2:B5049=B5049,IF(C$2:C5049=C5049,L$2:L5049))))</f>
        <v>891</v>
      </c>
    </row>
    <row r="5050" spans="1:13" x14ac:dyDescent="0.25">
      <c r="A5050" s="2">
        <v>41366</v>
      </c>
      <c r="B5050">
        <v>2013</v>
      </c>
      <c r="C5050">
        <v>4</v>
      </c>
      <c r="D5050" t="s">
        <v>31</v>
      </c>
      <c r="E5050" t="s">
        <v>12</v>
      </c>
      <c r="F5050">
        <v>834</v>
      </c>
      <c r="G5050">
        <v>805</v>
      </c>
      <c r="H5050">
        <v>3</v>
      </c>
      <c r="I5050">
        <v>2415</v>
      </c>
      <c r="J5050">
        <v>3249</v>
      </c>
      <c r="K5050">
        <v>6795</v>
      </c>
      <c r="L5050">
        <v>3546</v>
      </c>
      <c r="M5050">
        <f t="array" ref="M5050">SUM(IF(E$2:E5050=E5050,IF(B$2:B5050=B5050,IF(C$2:C5050=C5050,L$2:L5050))))</f>
        <v>4273</v>
      </c>
    </row>
    <row r="5051" spans="1:13" x14ac:dyDescent="0.25">
      <c r="A5051" s="2">
        <v>41367</v>
      </c>
      <c r="B5051">
        <v>2013</v>
      </c>
      <c r="C5051">
        <v>4</v>
      </c>
      <c r="D5051" t="s">
        <v>32</v>
      </c>
      <c r="E5051" t="s">
        <v>10</v>
      </c>
      <c r="F5051">
        <v>668</v>
      </c>
      <c r="G5051">
        <v>805</v>
      </c>
      <c r="H5051">
        <v>8</v>
      </c>
      <c r="I5051">
        <v>6440</v>
      </c>
      <c r="J5051">
        <v>7108</v>
      </c>
      <c r="K5051">
        <v>6815</v>
      </c>
      <c r="L5051">
        <v>-293</v>
      </c>
      <c r="M5051">
        <f t="array" ref="M5051">SUM(IF(E$2:E5051=E5051,IF(B$2:B5051=B5051,IF(C$2:C5051=C5051,L$2:L5051))))</f>
        <v>1028</v>
      </c>
    </row>
    <row r="5052" spans="1:13" x14ac:dyDescent="0.25">
      <c r="A5052" s="2">
        <v>41370</v>
      </c>
      <c r="B5052">
        <v>2013</v>
      </c>
      <c r="C5052">
        <v>4</v>
      </c>
      <c r="D5052" t="s">
        <v>35</v>
      </c>
      <c r="E5052" t="s">
        <v>12</v>
      </c>
      <c r="F5052">
        <v>834</v>
      </c>
      <c r="G5052">
        <v>711</v>
      </c>
      <c r="H5052">
        <v>10</v>
      </c>
      <c r="I5052">
        <v>7110</v>
      </c>
      <c r="J5052">
        <v>7944</v>
      </c>
      <c r="K5052">
        <v>25092</v>
      </c>
      <c r="L5052">
        <v>17148</v>
      </c>
      <c r="M5052">
        <f t="array" ref="M5052">SUM(IF(E$2:E5052=E5052,IF(B$2:B5052=B5052,IF(C$2:C5052=C5052,L$2:L5052))))</f>
        <v>21421</v>
      </c>
    </row>
    <row r="5053" spans="1:13" x14ac:dyDescent="0.25">
      <c r="A5053" s="2">
        <v>41370</v>
      </c>
      <c r="B5053">
        <v>2013</v>
      </c>
      <c r="C5053">
        <v>4</v>
      </c>
      <c r="D5053" t="s">
        <v>35</v>
      </c>
      <c r="E5053" t="s">
        <v>13</v>
      </c>
      <c r="F5053">
        <v>1305</v>
      </c>
      <c r="G5053">
        <v>711</v>
      </c>
      <c r="H5053">
        <v>3</v>
      </c>
      <c r="I5053">
        <v>2133</v>
      </c>
      <c r="J5053">
        <v>3438</v>
      </c>
      <c r="K5053">
        <v>3754</v>
      </c>
      <c r="L5053">
        <v>316</v>
      </c>
      <c r="M5053">
        <f t="array" ref="M5053">SUM(IF(E$2:E5053=E5053,IF(B$2:B5053=B5053,IF(C$2:C5053=C5053,L$2:L5053))))</f>
        <v>1207</v>
      </c>
    </row>
    <row r="5054" spans="1:13" x14ac:dyDescent="0.25">
      <c r="A5054" s="2">
        <v>41370</v>
      </c>
      <c r="B5054">
        <v>2013</v>
      </c>
      <c r="C5054">
        <v>4</v>
      </c>
      <c r="D5054" t="s">
        <v>35</v>
      </c>
      <c r="E5054" t="s">
        <v>10</v>
      </c>
      <c r="F5054">
        <v>668</v>
      </c>
      <c r="G5054">
        <v>711</v>
      </c>
      <c r="H5054">
        <v>1</v>
      </c>
      <c r="I5054">
        <v>711</v>
      </c>
      <c r="J5054">
        <v>1379</v>
      </c>
      <c r="K5054">
        <v>1585</v>
      </c>
      <c r="L5054">
        <v>206</v>
      </c>
      <c r="M5054">
        <f t="array" ref="M5054">SUM(IF(E$2:E5054=E5054,IF(B$2:B5054=B5054,IF(C$2:C5054=C5054,L$2:L5054))))</f>
        <v>1234</v>
      </c>
    </row>
    <row r="5055" spans="1:13" x14ac:dyDescent="0.25">
      <c r="A5055" s="2">
        <v>41372</v>
      </c>
      <c r="B5055">
        <v>2013</v>
      </c>
      <c r="C5055">
        <v>4</v>
      </c>
      <c r="D5055" t="s">
        <v>30</v>
      </c>
      <c r="E5055" t="s">
        <v>12</v>
      </c>
      <c r="F5055">
        <v>834</v>
      </c>
      <c r="G5055">
        <v>593</v>
      </c>
      <c r="H5055">
        <v>5</v>
      </c>
      <c r="I5055">
        <v>2965</v>
      </c>
      <c r="J5055">
        <v>3799</v>
      </c>
      <c r="K5055">
        <v>13241</v>
      </c>
      <c r="L5055">
        <v>9442</v>
      </c>
      <c r="M5055">
        <f t="array" ref="M5055">SUM(IF(E$2:E5055=E5055,IF(B$2:B5055=B5055,IF(C$2:C5055=C5055,L$2:L5055))))</f>
        <v>30863</v>
      </c>
    </row>
    <row r="5056" spans="1:13" x14ac:dyDescent="0.25">
      <c r="A5056" s="2">
        <v>41372</v>
      </c>
      <c r="B5056">
        <v>2013</v>
      </c>
      <c r="C5056">
        <v>4</v>
      </c>
      <c r="D5056" t="s">
        <v>30</v>
      </c>
      <c r="E5056" t="s">
        <v>9</v>
      </c>
      <c r="F5056">
        <v>837</v>
      </c>
      <c r="G5056">
        <v>593</v>
      </c>
      <c r="H5056">
        <v>3</v>
      </c>
      <c r="I5056">
        <v>1779</v>
      </c>
      <c r="J5056">
        <v>2616</v>
      </c>
      <c r="K5056">
        <v>8834</v>
      </c>
      <c r="L5056">
        <v>6218</v>
      </c>
      <c r="M5056">
        <f t="array" ref="M5056">SUM(IF(E$2:E5056=E5056,IF(B$2:B5056=B5056,IF(C$2:C5056=C5056,L$2:L5056))))</f>
        <v>6218</v>
      </c>
    </row>
    <row r="5057" spans="1:13" x14ac:dyDescent="0.25">
      <c r="A5057" s="2">
        <v>41373</v>
      </c>
      <c r="B5057">
        <v>2013</v>
      </c>
      <c r="C5057">
        <v>4</v>
      </c>
      <c r="D5057" t="s">
        <v>31</v>
      </c>
      <c r="E5057" t="s">
        <v>13</v>
      </c>
      <c r="F5057">
        <v>1305</v>
      </c>
      <c r="G5057">
        <v>805</v>
      </c>
      <c r="H5057">
        <v>5</v>
      </c>
      <c r="I5057">
        <v>4025</v>
      </c>
      <c r="J5057">
        <v>5330</v>
      </c>
      <c r="K5057">
        <v>4864</v>
      </c>
      <c r="L5057">
        <v>-466</v>
      </c>
      <c r="M5057">
        <f t="array" ref="M5057">SUM(IF(E$2:E5057=E5057,IF(B$2:B5057=B5057,IF(C$2:C5057=C5057,L$2:L5057))))</f>
        <v>741</v>
      </c>
    </row>
    <row r="5058" spans="1:13" x14ac:dyDescent="0.25">
      <c r="A5058" s="2">
        <v>41373</v>
      </c>
      <c r="B5058">
        <v>2013</v>
      </c>
      <c r="C5058">
        <v>4</v>
      </c>
      <c r="D5058" t="s">
        <v>31</v>
      </c>
      <c r="E5058" t="s">
        <v>9</v>
      </c>
      <c r="F5058">
        <v>837</v>
      </c>
      <c r="G5058">
        <v>805</v>
      </c>
      <c r="H5058">
        <v>1</v>
      </c>
      <c r="I5058">
        <v>805</v>
      </c>
      <c r="J5058">
        <v>1642</v>
      </c>
      <c r="K5058">
        <v>1440</v>
      </c>
      <c r="L5058">
        <v>-202</v>
      </c>
      <c r="M5058">
        <f t="array" ref="M5058">SUM(IF(E$2:E5058=E5058,IF(B$2:B5058=B5058,IF(C$2:C5058=C5058,L$2:L5058))))</f>
        <v>6016</v>
      </c>
    </row>
    <row r="5059" spans="1:13" x14ac:dyDescent="0.25">
      <c r="A5059" s="2">
        <v>41374</v>
      </c>
      <c r="B5059">
        <v>2013</v>
      </c>
      <c r="C5059">
        <v>4</v>
      </c>
      <c r="D5059" t="s">
        <v>32</v>
      </c>
      <c r="E5059" t="s">
        <v>13</v>
      </c>
      <c r="F5059">
        <v>1305</v>
      </c>
      <c r="G5059">
        <v>805</v>
      </c>
      <c r="H5059">
        <v>1</v>
      </c>
      <c r="I5059">
        <v>805</v>
      </c>
      <c r="J5059">
        <v>2110</v>
      </c>
      <c r="K5059">
        <v>1744</v>
      </c>
      <c r="L5059">
        <v>-366</v>
      </c>
      <c r="M5059">
        <f t="array" ref="M5059">SUM(IF(E$2:E5059=E5059,IF(B$2:B5059=B5059,IF(C$2:C5059=C5059,L$2:L5059))))</f>
        <v>375</v>
      </c>
    </row>
    <row r="5060" spans="1:13" x14ac:dyDescent="0.25">
      <c r="A5060" s="2">
        <v>41375</v>
      </c>
      <c r="B5060">
        <v>2013</v>
      </c>
      <c r="C5060">
        <v>4</v>
      </c>
      <c r="D5060" t="s">
        <v>33</v>
      </c>
      <c r="E5060" t="s">
        <v>13</v>
      </c>
      <c r="F5060">
        <v>1305</v>
      </c>
      <c r="G5060">
        <v>554</v>
      </c>
      <c r="H5060">
        <v>5</v>
      </c>
      <c r="I5060">
        <v>2770</v>
      </c>
      <c r="J5060">
        <v>4075</v>
      </c>
      <c r="K5060">
        <v>4670</v>
      </c>
      <c r="L5060">
        <v>595</v>
      </c>
      <c r="M5060">
        <f t="array" ref="M5060">SUM(IF(E$2:E5060=E5060,IF(B$2:B5060=B5060,IF(C$2:C5060=C5060,L$2:L5060))))</f>
        <v>970</v>
      </c>
    </row>
    <row r="5061" spans="1:13" x14ac:dyDescent="0.25">
      <c r="A5061" s="2">
        <v>41375</v>
      </c>
      <c r="B5061">
        <v>2013</v>
      </c>
      <c r="C5061">
        <v>4</v>
      </c>
      <c r="D5061" t="s">
        <v>33</v>
      </c>
      <c r="E5061" t="s">
        <v>8</v>
      </c>
      <c r="F5061">
        <v>1145</v>
      </c>
      <c r="G5061">
        <v>554</v>
      </c>
      <c r="H5061">
        <v>9</v>
      </c>
      <c r="I5061">
        <v>4986</v>
      </c>
      <c r="J5061">
        <v>6131</v>
      </c>
      <c r="K5061">
        <v>30456</v>
      </c>
      <c r="L5061">
        <v>24325</v>
      </c>
      <c r="M5061">
        <f t="array" ref="M5061">SUM(IF(E$2:E5061=E5061,IF(B$2:B5061=B5061,IF(C$2:C5061=C5061,L$2:L5061))))</f>
        <v>24325</v>
      </c>
    </row>
    <row r="5062" spans="1:13" x14ac:dyDescent="0.25">
      <c r="A5062" s="2">
        <v>41376</v>
      </c>
      <c r="B5062">
        <v>2013</v>
      </c>
      <c r="C5062">
        <v>4</v>
      </c>
      <c r="D5062" t="s">
        <v>34</v>
      </c>
      <c r="E5062" t="s">
        <v>8</v>
      </c>
      <c r="F5062">
        <v>1145</v>
      </c>
      <c r="G5062">
        <v>593</v>
      </c>
      <c r="H5062">
        <v>7</v>
      </c>
      <c r="I5062">
        <v>4151</v>
      </c>
      <c r="J5062">
        <v>5296</v>
      </c>
      <c r="K5062">
        <v>5223</v>
      </c>
      <c r="L5062">
        <v>-73</v>
      </c>
      <c r="M5062">
        <f t="array" ref="M5062">SUM(IF(E$2:E5062=E5062,IF(B$2:B5062=B5062,IF(C$2:C5062=C5062,L$2:L5062))))</f>
        <v>24252</v>
      </c>
    </row>
    <row r="5063" spans="1:13" x14ac:dyDescent="0.25">
      <c r="A5063" s="2">
        <v>41378</v>
      </c>
      <c r="B5063">
        <v>2013</v>
      </c>
      <c r="C5063">
        <v>4</v>
      </c>
      <c r="D5063" t="s">
        <v>36</v>
      </c>
      <c r="E5063" t="s">
        <v>12</v>
      </c>
      <c r="F5063">
        <v>834</v>
      </c>
      <c r="G5063">
        <v>554</v>
      </c>
      <c r="H5063">
        <v>4</v>
      </c>
      <c r="I5063">
        <v>2216</v>
      </c>
      <c r="J5063">
        <v>3050</v>
      </c>
      <c r="K5063">
        <v>9011</v>
      </c>
      <c r="L5063">
        <v>5961</v>
      </c>
      <c r="M5063">
        <f t="array" ref="M5063">SUM(IF(E$2:E5063=E5063,IF(B$2:B5063=B5063,IF(C$2:C5063=C5063,L$2:L5063))))</f>
        <v>36824</v>
      </c>
    </row>
    <row r="5064" spans="1:13" x14ac:dyDescent="0.25">
      <c r="A5064" s="2">
        <v>41379</v>
      </c>
      <c r="B5064">
        <v>2013</v>
      </c>
      <c r="C5064">
        <v>4</v>
      </c>
      <c r="D5064" t="s">
        <v>30</v>
      </c>
      <c r="E5064" t="s">
        <v>8</v>
      </c>
      <c r="F5064">
        <v>1145</v>
      </c>
      <c r="G5064">
        <v>593</v>
      </c>
      <c r="H5064">
        <v>10</v>
      </c>
      <c r="I5064">
        <v>5930</v>
      </c>
      <c r="J5064">
        <v>7075</v>
      </c>
      <c r="K5064">
        <v>6129</v>
      </c>
      <c r="L5064">
        <v>-946</v>
      </c>
      <c r="M5064">
        <f t="array" ref="M5064">SUM(IF(E$2:E5064=E5064,IF(B$2:B5064=B5064,IF(C$2:C5064=C5064,L$2:L5064))))</f>
        <v>23306</v>
      </c>
    </row>
    <row r="5065" spans="1:13" x14ac:dyDescent="0.25">
      <c r="A5065" s="2">
        <v>41381</v>
      </c>
      <c r="B5065">
        <v>2013</v>
      </c>
      <c r="C5065">
        <v>4</v>
      </c>
      <c r="D5065" t="s">
        <v>32</v>
      </c>
      <c r="E5065" t="s">
        <v>7</v>
      </c>
      <c r="F5065">
        <v>1252</v>
      </c>
      <c r="G5065">
        <v>805</v>
      </c>
      <c r="H5065">
        <v>3</v>
      </c>
      <c r="I5065">
        <v>2415</v>
      </c>
      <c r="J5065">
        <v>3667</v>
      </c>
      <c r="K5065">
        <v>4391</v>
      </c>
      <c r="L5065">
        <v>724</v>
      </c>
      <c r="M5065">
        <f t="array" ref="M5065">SUM(IF(E$2:E5065=E5065,IF(B$2:B5065=B5065,IF(C$2:C5065=C5065,L$2:L5065))))</f>
        <v>724</v>
      </c>
    </row>
    <row r="5066" spans="1:13" x14ac:dyDescent="0.25">
      <c r="A5066" s="2">
        <v>41382</v>
      </c>
      <c r="B5066">
        <v>2013</v>
      </c>
      <c r="C5066">
        <v>4</v>
      </c>
      <c r="D5066" t="s">
        <v>33</v>
      </c>
      <c r="E5066" t="s">
        <v>13</v>
      </c>
      <c r="F5066">
        <v>1305</v>
      </c>
      <c r="G5066">
        <v>554</v>
      </c>
      <c r="H5066">
        <v>5</v>
      </c>
      <c r="I5066">
        <v>2770</v>
      </c>
      <c r="J5066">
        <v>4075</v>
      </c>
      <c r="K5066">
        <v>4555</v>
      </c>
      <c r="L5066">
        <v>480</v>
      </c>
      <c r="M5066">
        <f t="array" ref="M5066">SUM(IF(E$2:E5066=E5066,IF(B$2:B5066=B5066,IF(C$2:C5066=C5066,L$2:L5066))))</f>
        <v>1450</v>
      </c>
    </row>
    <row r="5067" spans="1:13" x14ac:dyDescent="0.25">
      <c r="A5067" s="2">
        <v>41383</v>
      </c>
      <c r="B5067">
        <v>2013</v>
      </c>
      <c r="C5067">
        <v>4</v>
      </c>
      <c r="D5067" t="s">
        <v>34</v>
      </c>
      <c r="E5067" t="s">
        <v>13</v>
      </c>
      <c r="F5067">
        <v>1305</v>
      </c>
      <c r="G5067">
        <v>593</v>
      </c>
      <c r="H5067">
        <v>10</v>
      </c>
      <c r="I5067">
        <v>5930</v>
      </c>
      <c r="J5067">
        <v>7235</v>
      </c>
      <c r="K5067">
        <v>5996</v>
      </c>
      <c r="L5067">
        <v>-1239</v>
      </c>
      <c r="M5067">
        <f t="array" ref="M5067">SUM(IF(E$2:E5067=E5067,IF(B$2:B5067=B5067,IF(C$2:C5067=C5067,L$2:L5067))))</f>
        <v>211</v>
      </c>
    </row>
    <row r="5068" spans="1:13" x14ac:dyDescent="0.25">
      <c r="A5068" s="2">
        <v>41384</v>
      </c>
      <c r="B5068">
        <v>2013</v>
      </c>
      <c r="C5068">
        <v>4</v>
      </c>
      <c r="D5068" t="s">
        <v>35</v>
      </c>
      <c r="E5068" t="s">
        <v>12</v>
      </c>
      <c r="F5068">
        <v>834</v>
      </c>
      <c r="G5068">
        <v>711</v>
      </c>
      <c r="H5068">
        <v>6</v>
      </c>
      <c r="I5068">
        <v>4266</v>
      </c>
      <c r="J5068">
        <v>5100</v>
      </c>
      <c r="K5068">
        <v>4403</v>
      </c>
      <c r="L5068">
        <v>-697</v>
      </c>
      <c r="M5068">
        <f t="array" ref="M5068">SUM(IF(E$2:E5068=E5068,IF(B$2:B5068=B5068,IF(C$2:C5068=C5068,L$2:L5068))))</f>
        <v>36127</v>
      </c>
    </row>
    <row r="5069" spans="1:13" x14ac:dyDescent="0.25">
      <c r="A5069" s="2">
        <v>41384</v>
      </c>
      <c r="B5069">
        <v>2013</v>
      </c>
      <c r="C5069">
        <v>4</v>
      </c>
      <c r="D5069" t="s">
        <v>35</v>
      </c>
      <c r="E5069" t="s">
        <v>13</v>
      </c>
      <c r="F5069">
        <v>1305</v>
      </c>
      <c r="G5069">
        <v>711</v>
      </c>
      <c r="H5069">
        <v>3</v>
      </c>
      <c r="I5069">
        <v>2133</v>
      </c>
      <c r="J5069">
        <v>3438</v>
      </c>
      <c r="K5069">
        <v>8142</v>
      </c>
      <c r="L5069">
        <v>4704</v>
      </c>
      <c r="M5069">
        <f t="array" ref="M5069">SUM(IF(E$2:E5069=E5069,IF(B$2:B5069=B5069,IF(C$2:C5069=C5069,L$2:L5069))))</f>
        <v>4915</v>
      </c>
    </row>
    <row r="5070" spans="1:13" x14ac:dyDescent="0.25">
      <c r="A5070" s="2">
        <v>41387</v>
      </c>
      <c r="B5070">
        <v>2013</v>
      </c>
      <c r="C5070">
        <v>4</v>
      </c>
      <c r="D5070" t="s">
        <v>31</v>
      </c>
      <c r="E5070" t="s">
        <v>7</v>
      </c>
      <c r="F5070">
        <v>1252</v>
      </c>
      <c r="G5070">
        <v>805</v>
      </c>
      <c r="H5070">
        <v>8</v>
      </c>
      <c r="I5070">
        <v>6440</v>
      </c>
      <c r="J5070">
        <v>7692</v>
      </c>
      <c r="K5070">
        <v>15126</v>
      </c>
      <c r="L5070">
        <v>7434</v>
      </c>
      <c r="M5070">
        <f t="array" ref="M5070">SUM(IF(E$2:E5070=E5070,IF(B$2:B5070=B5070,IF(C$2:C5070=C5070,L$2:L5070))))</f>
        <v>8158</v>
      </c>
    </row>
    <row r="5071" spans="1:13" x14ac:dyDescent="0.25">
      <c r="A5071" s="2">
        <v>41387</v>
      </c>
      <c r="B5071">
        <v>2013</v>
      </c>
      <c r="C5071">
        <v>4</v>
      </c>
      <c r="D5071" t="s">
        <v>31</v>
      </c>
      <c r="E5071" t="s">
        <v>12</v>
      </c>
      <c r="F5071">
        <v>834</v>
      </c>
      <c r="G5071">
        <v>805</v>
      </c>
      <c r="H5071">
        <v>8</v>
      </c>
      <c r="I5071">
        <v>6440</v>
      </c>
      <c r="J5071">
        <v>7274</v>
      </c>
      <c r="K5071">
        <v>5990</v>
      </c>
      <c r="L5071">
        <v>-1284</v>
      </c>
      <c r="M5071">
        <f t="array" ref="M5071">SUM(IF(E$2:E5071=E5071,IF(B$2:B5071=B5071,IF(C$2:C5071=C5071,L$2:L5071))))</f>
        <v>34843</v>
      </c>
    </row>
    <row r="5072" spans="1:13" x14ac:dyDescent="0.25">
      <c r="A5072" s="2">
        <v>41388</v>
      </c>
      <c r="B5072">
        <v>2013</v>
      </c>
      <c r="C5072">
        <v>4</v>
      </c>
      <c r="D5072" t="s">
        <v>32</v>
      </c>
      <c r="E5072" t="s">
        <v>13</v>
      </c>
      <c r="F5072">
        <v>1305</v>
      </c>
      <c r="G5072">
        <v>805</v>
      </c>
      <c r="H5072">
        <v>8</v>
      </c>
      <c r="I5072">
        <v>6440</v>
      </c>
      <c r="J5072">
        <v>7745</v>
      </c>
      <c r="K5072">
        <v>8552</v>
      </c>
      <c r="L5072">
        <v>807</v>
      </c>
      <c r="M5072">
        <f t="array" ref="M5072">SUM(IF(E$2:E5072=E5072,IF(B$2:B5072=B5072,IF(C$2:C5072=C5072,L$2:L5072))))</f>
        <v>5722</v>
      </c>
    </row>
    <row r="5073" spans="1:13" x14ac:dyDescent="0.25">
      <c r="A5073" s="2">
        <v>41388</v>
      </c>
      <c r="B5073">
        <v>2013</v>
      </c>
      <c r="C5073">
        <v>4</v>
      </c>
      <c r="D5073" t="s">
        <v>32</v>
      </c>
      <c r="E5073" t="s">
        <v>12</v>
      </c>
      <c r="F5073">
        <v>834</v>
      </c>
      <c r="G5073">
        <v>805</v>
      </c>
      <c r="H5073">
        <v>2</v>
      </c>
      <c r="I5073">
        <v>1610</v>
      </c>
      <c r="J5073">
        <v>2444</v>
      </c>
      <c r="K5073">
        <v>6134</v>
      </c>
      <c r="L5073">
        <v>3690</v>
      </c>
      <c r="M5073">
        <f t="array" ref="M5073">SUM(IF(E$2:E5073=E5073,IF(B$2:B5073=B5073,IF(C$2:C5073=C5073,L$2:L5073))))</f>
        <v>38533</v>
      </c>
    </row>
    <row r="5074" spans="1:13" x14ac:dyDescent="0.25">
      <c r="A5074" s="2">
        <v>41388</v>
      </c>
      <c r="B5074">
        <v>2013</v>
      </c>
      <c r="C5074">
        <v>4</v>
      </c>
      <c r="D5074" t="s">
        <v>32</v>
      </c>
      <c r="E5074" t="s">
        <v>10</v>
      </c>
      <c r="F5074">
        <v>668</v>
      </c>
      <c r="G5074">
        <v>805</v>
      </c>
      <c r="H5074">
        <v>5</v>
      </c>
      <c r="I5074">
        <v>4025</v>
      </c>
      <c r="J5074">
        <v>4693</v>
      </c>
      <c r="K5074">
        <v>3763</v>
      </c>
      <c r="L5074">
        <v>-930</v>
      </c>
      <c r="M5074">
        <f t="array" ref="M5074">SUM(IF(E$2:E5074=E5074,IF(B$2:B5074=B5074,IF(C$2:C5074=C5074,L$2:L5074))))</f>
        <v>304</v>
      </c>
    </row>
    <row r="5075" spans="1:13" x14ac:dyDescent="0.25">
      <c r="A5075" s="2">
        <v>41389</v>
      </c>
      <c r="B5075">
        <v>2013</v>
      </c>
      <c r="C5075">
        <v>4</v>
      </c>
      <c r="D5075" t="s">
        <v>33</v>
      </c>
      <c r="E5075" t="s">
        <v>9</v>
      </c>
      <c r="F5075">
        <v>837</v>
      </c>
      <c r="G5075">
        <v>554</v>
      </c>
      <c r="H5075">
        <v>9</v>
      </c>
      <c r="I5075">
        <v>4986</v>
      </c>
      <c r="J5075">
        <v>5823</v>
      </c>
      <c r="K5075">
        <v>26645</v>
      </c>
      <c r="L5075">
        <v>20822</v>
      </c>
      <c r="M5075">
        <f t="array" ref="M5075">SUM(IF(E$2:E5075=E5075,IF(B$2:B5075=B5075,IF(C$2:C5075=C5075,L$2:L5075))))</f>
        <v>26838</v>
      </c>
    </row>
    <row r="5076" spans="1:13" x14ac:dyDescent="0.25">
      <c r="A5076" s="2">
        <v>41390</v>
      </c>
      <c r="B5076">
        <v>2013</v>
      </c>
      <c r="C5076">
        <v>4</v>
      </c>
      <c r="D5076" t="s">
        <v>34</v>
      </c>
      <c r="E5076" t="s">
        <v>13</v>
      </c>
      <c r="F5076">
        <v>1305</v>
      </c>
      <c r="G5076">
        <v>593</v>
      </c>
      <c r="H5076">
        <v>9</v>
      </c>
      <c r="I5076">
        <v>5337</v>
      </c>
      <c r="J5076">
        <v>6642</v>
      </c>
      <c r="K5076">
        <v>6064</v>
      </c>
      <c r="L5076">
        <v>-578</v>
      </c>
      <c r="M5076">
        <f t="array" ref="M5076">SUM(IF(E$2:E5076=E5076,IF(B$2:B5076=B5076,IF(C$2:C5076=C5076,L$2:L5076))))</f>
        <v>5144</v>
      </c>
    </row>
    <row r="5077" spans="1:13" x14ac:dyDescent="0.25">
      <c r="A5077" s="2">
        <v>41391</v>
      </c>
      <c r="B5077">
        <v>2013</v>
      </c>
      <c r="C5077">
        <v>4</v>
      </c>
      <c r="D5077" t="s">
        <v>35</v>
      </c>
      <c r="E5077" t="s">
        <v>12</v>
      </c>
      <c r="F5077">
        <v>834</v>
      </c>
      <c r="G5077">
        <v>711</v>
      </c>
      <c r="H5077">
        <v>3</v>
      </c>
      <c r="I5077">
        <v>2133</v>
      </c>
      <c r="J5077">
        <v>2967</v>
      </c>
      <c r="K5077">
        <v>4513</v>
      </c>
      <c r="L5077">
        <v>1546</v>
      </c>
      <c r="M5077">
        <f t="array" ref="M5077">SUM(IF(E$2:E5077=E5077,IF(B$2:B5077=B5077,IF(C$2:C5077=C5077,L$2:L5077))))</f>
        <v>40079</v>
      </c>
    </row>
    <row r="5078" spans="1:13" x14ac:dyDescent="0.25">
      <c r="A5078" s="2">
        <v>41393</v>
      </c>
      <c r="B5078">
        <v>2013</v>
      </c>
      <c r="C5078">
        <v>4</v>
      </c>
      <c r="D5078" t="s">
        <v>30</v>
      </c>
      <c r="E5078" t="s">
        <v>8</v>
      </c>
      <c r="F5078">
        <v>1145</v>
      </c>
      <c r="G5078">
        <v>593</v>
      </c>
      <c r="H5078">
        <v>4</v>
      </c>
      <c r="I5078">
        <v>2372</v>
      </c>
      <c r="J5078">
        <v>3517</v>
      </c>
      <c r="K5078">
        <v>3575</v>
      </c>
      <c r="L5078">
        <v>58</v>
      </c>
      <c r="M5078">
        <f t="array" ref="M5078">SUM(IF(E$2:E5078=E5078,IF(B$2:B5078=B5078,IF(C$2:C5078=C5078,L$2:L5078))))</f>
        <v>23364</v>
      </c>
    </row>
    <row r="5079" spans="1:13" x14ac:dyDescent="0.25">
      <c r="A5079" s="2">
        <v>41394</v>
      </c>
      <c r="B5079">
        <v>2013</v>
      </c>
      <c r="C5079">
        <v>4</v>
      </c>
      <c r="D5079" t="s">
        <v>31</v>
      </c>
      <c r="E5079" t="s">
        <v>13</v>
      </c>
      <c r="F5079">
        <v>1305</v>
      </c>
      <c r="G5079">
        <v>805</v>
      </c>
      <c r="H5079">
        <v>3</v>
      </c>
      <c r="I5079">
        <v>2415</v>
      </c>
      <c r="J5079">
        <v>3720</v>
      </c>
      <c r="K5079">
        <v>3877</v>
      </c>
      <c r="L5079">
        <v>157</v>
      </c>
      <c r="M5079">
        <f t="array" ref="M5079">SUM(IF(E$2:E5079=E5079,IF(B$2:B5079=B5079,IF(C$2:C5079=C5079,L$2:L5079))))</f>
        <v>5301</v>
      </c>
    </row>
    <row r="5080" spans="1:13" x14ac:dyDescent="0.25">
      <c r="A5080" s="2">
        <v>41396</v>
      </c>
      <c r="B5080">
        <v>2013</v>
      </c>
      <c r="C5080">
        <v>5</v>
      </c>
      <c r="D5080" t="s">
        <v>33</v>
      </c>
      <c r="E5080" t="s">
        <v>12</v>
      </c>
      <c r="F5080">
        <v>834</v>
      </c>
      <c r="G5080">
        <v>554</v>
      </c>
      <c r="H5080">
        <v>2</v>
      </c>
      <c r="I5080">
        <v>1108</v>
      </c>
      <c r="J5080">
        <v>1942</v>
      </c>
      <c r="K5080">
        <v>1672</v>
      </c>
      <c r="L5080">
        <v>-270</v>
      </c>
      <c r="M5080">
        <f t="array" ref="M5080">SUM(IF(E$2:E5080=E5080,IF(B$2:B5080=B5080,IF(C$2:C5080=C5080,L$2:L5080))))</f>
        <v>-270</v>
      </c>
    </row>
    <row r="5081" spans="1:13" x14ac:dyDescent="0.25">
      <c r="A5081" s="2">
        <v>41397</v>
      </c>
      <c r="B5081">
        <v>2013</v>
      </c>
      <c r="C5081">
        <v>5</v>
      </c>
      <c r="D5081" t="s">
        <v>34</v>
      </c>
      <c r="E5081" t="s">
        <v>10</v>
      </c>
      <c r="F5081">
        <v>668</v>
      </c>
      <c r="G5081">
        <v>593</v>
      </c>
      <c r="H5081">
        <v>1</v>
      </c>
      <c r="I5081">
        <v>593</v>
      </c>
      <c r="J5081">
        <v>1261</v>
      </c>
      <c r="K5081">
        <v>1371</v>
      </c>
      <c r="L5081">
        <v>110</v>
      </c>
      <c r="M5081">
        <f t="array" ref="M5081">SUM(IF(E$2:E5081=E5081,IF(B$2:B5081=B5081,IF(C$2:C5081=C5081,L$2:L5081))))</f>
        <v>110</v>
      </c>
    </row>
    <row r="5082" spans="1:13" x14ac:dyDescent="0.25">
      <c r="A5082" s="2">
        <v>41398</v>
      </c>
      <c r="B5082">
        <v>2013</v>
      </c>
      <c r="C5082">
        <v>5</v>
      </c>
      <c r="D5082" t="s">
        <v>35</v>
      </c>
      <c r="E5082" t="s">
        <v>10</v>
      </c>
      <c r="F5082">
        <v>668</v>
      </c>
      <c r="G5082">
        <v>711</v>
      </c>
      <c r="H5082">
        <v>10</v>
      </c>
      <c r="I5082">
        <v>7110</v>
      </c>
      <c r="J5082">
        <v>7778</v>
      </c>
      <c r="K5082">
        <v>8442</v>
      </c>
      <c r="L5082">
        <v>664</v>
      </c>
      <c r="M5082">
        <f t="array" ref="M5082">SUM(IF(E$2:E5082=E5082,IF(B$2:B5082=B5082,IF(C$2:C5082=C5082,L$2:L5082))))</f>
        <v>774</v>
      </c>
    </row>
    <row r="5083" spans="1:13" x14ac:dyDescent="0.25">
      <c r="A5083" s="2">
        <v>41399</v>
      </c>
      <c r="B5083">
        <v>2013</v>
      </c>
      <c r="C5083">
        <v>5</v>
      </c>
      <c r="D5083" t="s">
        <v>36</v>
      </c>
      <c r="E5083" t="s">
        <v>12</v>
      </c>
      <c r="F5083">
        <v>834</v>
      </c>
      <c r="G5083">
        <v>554</v>
      </c>
      <c r="H5083">
        <v>9</v>
      </c>
      <c r="I5083">
        <v>4986</v>
      </c>
      <c r="J5083">
        <v>5820</v>
      </c>
      <c r="K5083">
        <v>6206</v>
      </c>
      <c r="L5083">
        <v>386</v>
      </c>
      <c r="M5083">
        <f t="array" ref="M5083">SUM(IF(E$2:E5083=E5083,IF(B$2:B5083=B5083,IF(C$2:C5083=C5083,L$2:L5083))))</f>
        <v>116</v>
      </c>
    </row>
    <row r="5084" spans="1:13" x14ac:dyDescent="0.25">
      <c r="A5084" s="2">
        <v>41401</v>
      </c>
      <c r="B5084">
        <v>2013</v>
      </c>
      <c r="C5084">
        <v>5</v>
      </c>
      <c r="D5084" t="s">
        <v>31</v>
      </c>
      <c r="E5084" t="s">
        <v>12</v>
      </c>
      <c r="F5084">
        <v>834</v>
      </c>
      <c r="G5084">
        <v>805</v>
      </c>
      <c r="H5084">
        <v>2</v>
      </c>
      <c r="I5084">
        <v>1610</v>
      </c>
      <c r="J5084">
        <v>2444</v>
      </c>
      <c r="K5084">
        <v>6339</v>
      </c>
      <c r="L5084">
        <v>3895</v>
      </c>
      <c r="M5084">
        <f t="array" ref="M5084">SUM(IF(E$2:E5084=E5084,IF(B$2:B5084=B5084,IF(C$2:C5084=C5084,L$2:L5084))))</f>
        <v>4011</v>
      </c>
    </row>
    <row r="5085" spans="1:13" x14ac:dyDescent="0.25">
      <c r="A5085" s="2">
        <v>41404</v>
      </c>
      <c r="B5085">
        <v>2013</v>
      </c>
      <c r="C5085">
        <v>5</v>
      </c>
      <c r="D5085" t="s">
        <v>34</v>
      </c>
      <c r="E5085" t="s">
        <v>13</v>
      </c>
      <c r="F5085">
        <v>1305</v>
      </c>
      <c r="G5085">
        <v>593</v>
      </c>
      <c r="H5085">
        <v>4</v>
      </c>
      <c r="I5085">
        <v>2372</v>
      </c>
      <c r="J5085">
        <v>3677</v>
      </c>
      <c r="K5085">
        <v>3435</v>
      </c>
      <c r="L5085">
        <v>-242</v>
      </c>
      <c r="M5085">
        <f t="array" ref="M5085">SUM(IF(E$2:E5085=E5085,IF(B$2:B5085=B5085,IF(C$2:C5085=C5085,L$2:L5085))))</f>
        <v>-242</v>
      </c>
    </row>
    <row r="5086" spans="1:13" x14ac:dyDescent="0.25">
      <c r="A5086" s="2">
        <v>41404</v>
      </c>
      <c r="B5086">
        <v>2013</v>
      </c>
      <c r="C5086">
        <v>5</v>
      </c>
      <c r="D5086" t="s">
        <v>34</v>
      </c>
      <c r="E5086" t="s">
        <v>12</v>
      </c>
      <c r="F5086">
        <v>834</v>
      </c>
      <c r="G5086">
        <v>593</v>
      </c>
      <c r="H5086">
        <v>4</v>
      </c>
      <c r="I5086">
        <v>2372</v>
      </c>
      <c r="J5086">
        <v>3206</v>
      </c>
      <c r="K5086">
        <v>13906</v>
      </c>
      <c r="L5086">
        <v>10700</v>
      </c>
      <c r="M5086">
        <f t="array" ref="M5086">SUM(IF(E$2:E5086=E5086,IF(B$2:B5086=B5086,IF(C$2:C5086=C5086,L$2:L5086))))</f>
        <v>14711</v>
      </c>
    </row>
    <row r="5087" spans="1:13" x14ac:dyDescent="0.25">
      <c r="A5087" s="2">
        <v>41407</v>
      </c>
      <c r="B5087">
        <v>2013</v>
      </c>
      <c r="C5087">
        <v>5</v>
      </c>
      <c r="D5087" t="s">
        <v>30</v>
      </c>
      <c r="E5087" t="s">
        <v>7</v>
      </c>
      <c r="F5087">
        <v>1252</v>
      </c>
      <c r="G5087">
        <v>593</v>
      </c>
      <c r="H5087">
        <v>4</v>
      </c>
      <c r="I5087">
        <v>2372</v>
      </c>
      <c r="J5087">
        <v>3624</v>
      </c>
      <c r="K5087">
        <v>4896</v>
      </c>
      <c r="L5087">
        <v>1272</v>
      </c>
      <c r="M5087">
        <f t="array" ref="M5087">SUM(IF(E$2:E5087=E5087,IF(B$2:B5087=B5087,IF(C$2:C5087=C5087,L$2:L5087))))</f>
        <v>1272</v>
      </c>
    </row>
    <row r="5088" spans="1:13" x14ac:dyDescent="0.25">
      <c r="A5088" s="2">
        <v>41408</v>
      </c>
      <c r="B5088">
        <v>2013</v>
      </c>
      <c r="C5088">
        <v>5</v>
      </c>
      <c r="D5088" t="s">
        <v>31</v>
      </c>
      <c r="E5088" t="s">
        <v>12</v>
      </c>
      <c r="F5088">
        <v>834</v>
      </c>
      <c r="G5088">
        <v>805</v>
      </c>
      <c r="H5088">
        <v>4</v>
      </c>
      <c r="I5088">
        <v>3220</v>
      </c>
      <c r="J5088">
        <v>4054</v>
      </c>
      <c r="K5088">
        <v>10253</v>
      </c>
      <c r="L5088">
        <v>6199</v>
      </c>
      <c r="M5088">
        <f t="array" ref="M5088">SUM(IF(E$2:E5088=E5088,IF(B$2:B5088=B5088,IF(C$2:C5088=C5088,L$2:L5088))))</f>
        <v>20910</v>
      </c>
    </row>
    <row r="5089" spans="1:13" x14ac:dyDescent="0.25">
      <c r="A5089" s="2">
        <v>41408</v>
      </c>
      <c r="B5089">
        <v>2013</v>
      </c>
      <c r="C5089">
        <v>5</v>
      </c>
      <c r="D5089" t="s">
        <v>31</v>
      </c>
      <c r="E5089" t="s">
        <v>13</v>
      </c>
      <c r="F5089">
        <v>1305</v>
      </c>
      <c r="G5089">
        <v>805</v>
      </c>
      <c r="H5089">
        <v>7</v>
      </c>
      <c r="I5089">
        <v>5635</v>
      </c>
      <c r="J5089">
        <v>6940</v>
      </c>
      <c r="K5089">
        <v>14239</v>
      </c>
      <c r="L5089">
        <v>7299</v>
      </c>
      <c r="M5089">
        <f t="array" ref="M5089">SUM(IF(E$2:E5089=E5089,IF(B$2:B5089=B5089,IF(C$2:C5089=C5089,L$2:L5089))))</f>
        <v>7057</v>
      </c>
    </row>
    <row r="5090" spans="1:13" x14ac:dyDescent="0.25">
      <c r="A5090" s="2">
        <v>41409</v>
      </c>
      <c r="B5090">
        <v>2013</v>
      </c>
      <c r="C5090">
        <v>5</v>
      </c>
      <c r="D5090" t="s">
        <v>32</v>
      </c>
      <c r="E5090" t="s">
        <v>7</v>
      </c>
      <c r="F5090">
        <v>1252</v>
      </c>
      <c r="G5090">
        <v>805</v>
      </c>
      <c r="H5090">
        <v>7</v>
      </c>
      <c r="I5090">
        <v>5635</v>
      </c>
      <c r="J5090">
        <v>6887</v>
      </c>
      <c r="K5090">
        <v>6527</v>
      </c>
      <c r="L5090">
        <v>-360</v>
      </c>
      <c r="M5090">
        <f t="array" ref="M5090">SUM(IF(E$2:E5090=E5090,IF(B$2:B5090=B5090,IF(C$2:C5090=C5090,L$2:L5090))))</f>
        <v>912</v>
      </c>
    </row>
    <row r="5091" spans="1:13" x14ac:dyDescent="0.25">
      <c r="A5091" s="2">
        <v>41409</v>
      </c>
      <c r="B5091">
        <v>2013</v>
      </c>
      <c r="C5091">
        <v>5</v>
      </c>
      <c r="D5091" t="s">
        <v>32</v>
      </c>
      <c r="E5091" t="s">
        <v>12</v>
      </c>
      <c r="F5091">
        <v>834</v>
      </c>
      <c r="G5091">
        <v>805</v>
      </c>
      <c r="H5091">
        <v>7</v>
      </c>
      <c r="I5091">
        <v>5635</v>
      </c>
      <c r="J5091">
        <v>6469</v>
      </c>
      <c r="K5091">
        <v>6440</v>
      </c>
      <c r="L5091">
        <v>-29</v>
      </c>
      <c r="M5091">
        <f t="array" ref="M5091">SUM(IF(E$2:E5091=E5091,IF(B$2:B5091=B5091,IF(C$2:C5091=C5091,L$2:L5091))))</f>
        <v>20881</v>
      </c>
    </row>
    <row r="5092" spans="1:13" x14ac:dyDescent="0.25">
      <c r="A5092" s="2">
        <v>41412</v>
      </c>
      <c r="B5092">
        <v>2013</v>
      </c>
      <c r="C5092">
        <v>5</v>
      </c>
      <c r="D5092" t="s">
        <v>35</v>
      </c>
      <c r="E5092" t="s">
        <v>12</v>
      </c>
      <c r="F5092">
        <v>834</v>
      </c>
      <c r="G5092">
        <v>711</v>
      </c>
      <c r="H5092">
        <v>2</v>
      </c>
      <c r="I5092">
        <v>1422</v>
      </c>
      <c r="J5092">
        <v>2256</v>
      </c>
      <c r="K5092">
        <v>2537</v>
      </c>
      <c r="L5092">
        <v>281</v>
      </c>
      <c r="M5092">
        <f t="array" ref="M5092">SUM(IF(E$2:E5092=E5092,IF(B$2:B5092=B5092,IF(C$2:C5092=C5092,L$2:L5092))))</f>
        <v>21162</v>
      </c>
    </row>
    <row r="5093" spans="1:13" x14ac:dyDescent="0.25">
      <c r="A5093" s="2">
        <v>41413</v>
      </c>
      <c r="B5093">
        <v>2013</v>
      </c>
      <c r="C5093">
        <v>5</v>
      </c>
      <c r="D5093" t="s">
        <v>36</v>
      </c>
      <c r="E5093" t="s">
        <v>12</v>
      </c>
      <c r="F5093">
        <v>834</v>
      </c>
      <c r="G5093">
        <v>554</v>
      </c>
      <c r="H5093">
        <v>6</v>
      </c>
      <c r="I5093">
        <v>3324</v>
      </c>
      <c r="J5093">
        <v>4158</v>
      </c>
      <c r="K5093">
        <v>4106</v>
      </c>
      <c r="L5093">
        <v>-52</v>
      </c>
      <c r="M5093">
        <f t="array" ref="M5093">SUM(IF(E$2:E5093=E5093,IF(B$2:B5093=B5093,IF(C$2:C5093=C5093,L$2:L5093))))</f>
        <v>21110</v>
      </c>
    </row>
    <row r="5094" spans="1:13" x14ac:dyDescent="0.25">
      <c r="A5094" s="2">
        <v>41413</v>
      </c>
      <c r="B5094">
        <v>2013</v>
      </c>
      <c r="C5094">
        <v>5</v>
      </c>
      <c r="D5094" t="s">
        <v>36</v>
      </c>
      <c r="E5094" t="s">
        <v>7</v>
      </c>
      <c r="F5094">
        <v>1252</v>
      </c>
      <c r="G5094">
        <v>554</v>
      </c>
      <c r="H5094">
        <v>8</v>
      </c>
      <c r="I5094">
        <v>4432</v>
      </c>
      <c r="J5094">
        <v>5684</v>
      </c>
      <c r="K5094">
        <v>6124</v>
      </c>
      <c r="L5094">
        <v>440</v>
      </c>
      <c r="M5094">
        <f t="array" ref="M5094">SUM(IF(E$2:E5094=E5094,IF(B$2:B5094=B5094,IF(C$2:C5094=C5094,L$2:L5094))))</f>
        <v>1352</v>
      </c>
    </row>
    <row r="5095" spans="1:13" x14ac:dyDescent="0.25">
      <c r="A5095" s="2">
        <v>41413</v>
      </c>
      <c r="B5095">
        <v>2013</v>
      </c>
      <c r="C5095">
        <v>5</v>
      </c>
      <c r="D5095" t="s">
        <v>36</v>
      </c>
      <c r="E5095" t="s">
        <v>13</v>
      </c>
      <c r="F5095">
        <v>1305</v>
      </c>
      <c r="G5095">
        <v>554</v>
      </c>
      <c r="H5095">
        <v>5</v>
      </c>
      <c r="I5095">
        <v>2770</v>
      </c>
      <c r="J5095">
        <v>4075</v>
      </c>
      <c r="K5095">
        <v>3827</v>
      </c>
      <c r="L5095">
        <v>-248</v>
      </c>
      <c r="M5095">
        <f t="array" ref="M5095">SUM(IF(E$2:E5095=E5095,IF(B$2:B5095=B5095,IF(C$2:C5095=C5095,L$2:L5095))))</f>
        <v>6809</v>
      </c>
    </row>
    <row r="5096" spans="1:13" x14ac:dyDescent="0.25">
      <c r="A5096" s="2">
        <v>41414</v>
      </c>
      <c r="B5096">
        <v>2013</v>
      </c>
      <c r="C5096">
        <v>5</v>
      </c>
      <c r="D5096" t="s">
        <v>30</v>
      </c>
      <c r="E5096" t="s">
        <v>13</v>
      </c>
      <c r="F5096">
        <v>1305</v>
      </c>
      <c r="G5096">
        <v>593</v>
      </c>
      <c r="H5096">
        <v>3</v>
      </c>
      <c r="I5096">
        <v>1779</v>
      </c>
      <c r="J5096">
        <v>3084</v>
      </c>
      <c r="K5096">
        <v>3221</v>
      </c>
      <c r="L5096">
        <v>137</v>
      </c>
      <c r="M5096">
        <f t="array" ref="M5096">SUM(IF(E$2:E5096=E5096,IF(B$2:B5096=B5096,IF(C$2:C5096=C5096,L$2:L5096))))</f>
        <v>6946</v>
      </c>
    </row>
    <row r="5097" spans="1:13" x14ac:dyDescent="0.25">
      <c r="A5097" s="2">
        <v>41415</v>
      </c>
      <c r="B5097">
        <v>2013</v>
      </c>
      <c r="C5097">
        <v>5</v>
      </c>
      <c r="D5097" t="s">
        <v>31</v>
      </c>
      <c r="E5097" t="s">
        <v>13</v>
      </c>
      <c r="F5097">
        <v>1305</v>
      </c>
      <c r="G5097">
        <v>805</v>
      </c>
      <c r="H5097">
        <v>7</v>
      </c>
      <c r="I5097">
        <v>5635</v>
      </c>
      <c r="J5097">
        <v>6940</v>
      </c>
      <c r="K5097">
        <v>5759</v>
      </c>
      <c r="L5097">
        <v>-1181</v>
      </c>
      <c r="M5097">
        <f t="array" ref="M5097">SUM(IF(E$2:E5097=E5097,IF(B$2:B5097=B5097,IF(C$2:C5097=C5097,L$2:L5097))))</f>
        <v>5765</v>
      </c>
    </row>
    <row r="5098" spans="1:13" x14ac:dyDescent="0.25">
      <c r="A5098" s="2">
        <v>41416</v>
      </c>
      <c r="B5098">
        <v>2013</v>
      </c>
      <c r="C5098">
        <v>5</v>
      </c>
      <c r="D5098" t="s">
        <v>32</v>
      </c>
      <c r="E5098" t="s">
        <v>12</v>
      </c>
      <c r="F5098">
        <v>834</v>
      </c>
      <c r="G5098">
        <v>805</v>
      </c>
      <c r="H5098">
        <v>3</v>
      </c>
      <c r="I5098">
        <v>2415</v>
      </c>
      <c r="J5098">
        <v>3249</v>
      </c>
      <c r="K5098">
        <v>7923</v>
      </c>
      <c r="L5098">
        <v>4674</v>
      </c>
      <c r="M5098">
        <f t="array" ref="M5098">SUM(IF(E$2:E5098=E5098,IF(B$2:B5098=B5098,IF(C$2:C5098=C5098,L$2:L5098))))</f>
        <v>25784</v>
      </c>
    </row>
    <row r="5099" spans="1:13" x14ac:dyDescent="0.25">
      <c r="A5099" s="2">
        <v>41417</v>
      </c>
      <c r="B5099">
        <v>2013</v>
      </c>
      <c r="C5099">
        <v>5</v>
      </c>
      <c r="D5099" t="s">
        <v>33</v>
      </c>
      <c r="E5099" t="s">
        <v>13</v>
      </c>
      <c r="F5099">
        <v>1305</v>
      </c>
      <c r="G5099">
        <v>554</v>
      </c>
      <c r="H5099">
        <v>2</v>
      </c>
      <c r="I5099">
        <v>1108</v>
      </c>
      <c r="J5099">
        <v>2413</v>
      </c>
      <c r="K5099">
        <v>1995</v>
      </c>
      <c r="L5099">
        <v>-418</v>
      </c>
      <c r="M5099">
        <f t="array" ref="M5099">SUM(IF(E$2:E5099=E5099,IF(B$2:B5099=B5099,IF(C$2:C5099=C5099,L$2:L5099))))</f>
        <v>5347</v>
      </c>
    </row>
    <row r="5100" spans="1:13" x14ac:dyDescent="0.25">
      <c r="A5100" s="2">
        <v>41417</v>
      </c>
      <c r="B5100">
        <v>2013</v>
      </c>
      <c r="C5100">
        <v>5</v>
      </c>
      <c r="D5100" t="s">
        <v>33</v>
      </c>
      <c r="E5100" t="s">
        <v>12</v>
      </c>
      <c r="F5100">
        <v>834</v>
      </c>
      <c r="G5100">
        <v>554</v>
      </c>
      <c r="H5100">
        <v>4</v>
      </c>
      <c r="I5100">
        <v>2216</v>
      </c>
      <c r="J5100">
        <v>3050</v>
      </c>
      <c r="K5100">
        <v>5507</v>
      </c>
      <c r="L5100">
        <v>2457</v>
      </c>
      <c r="M5100">
        <f t="array" ref="M5100">SUM(IF(E$2:E5100=E5100,IF(B$2:B5100=B5100,IF(C$2:C5100=C5100,L$2:L5100))))</f>
        <v>28241</v>
      </c>
    </row>
    <row r="5101" spans="1:13" x14ac:dyDescent="0.25">
      <c r="A5101" s="2">
        <v>41418</v>
      </c>
      <c r="B5101">
        <v>2013</v>
      </c>
      <c r="C5101">
        <v>5</v>
      </c>
      <c r="D5101" t="s">
        <v>34</v>
      </c>
      <c r="E5101" t="s">
        <v>12</v>
      </c>
      <c r="F5101">
        <v>834</v>
      </c>
      <c r="G5101">
        <v>593</v>
      </c>
      <c r="H5101">
        <v>4</v>
      </c>
      <c r="I5101">
        <v>2372</v>
      </c>
      <c r="J5101">
        <v>3206</v>
      </c>
      <c r="K5101">
        <v>2569</v>
      </c>
      <c r="L5101">
        <v>-637</v>
      </c>
      <c r="M5101">
        <f t="array" ref="M5101">SUM(IF(E$2:E5101=E5101,IF(B$2:B5101=B5101,IF(C$2:C5101=C5101,L$2:L5101))))</f>
        <v>27604</v>
      </c>
    </row>
    <row r="5102" spans="1:13" x14ac:dyDescent="0.25">
      <c r="A5102" s="2">
        <v>41420</v>
      </c>
      <c r="B5102">
        <v>2013</v>
      </c>
      <c r="C5102">
        <v>5</v>
      </c>
      <c r="D5102" t="s">
        <v>36</v>
      </c>
      <c r="E5102" t="s">
        <v>12</v>
      </c>
      <c r="F5102">
        <v>834</v>
      </c>
      <c r="G5102">
        <v>554</v>
      </c>
      <c r="H5102">
        <v>3</v>
      </c>
      <c r="I5102">
        <v>1662</v>
      </c>
      <c r="J5102">
        <v>2496</v>
      </c>
      <c r="K5102">
        <v>2040</v>
      </c>
      <c r="L5102">
        <v>-456</v>
      </c>
      <c r="M5102">
        <f t="array" ref="M5102">SUM(IF(E$2:E5102=E5102,IF(B$2:B5102=B5102,IF(C$2:C5102=C5102,L$2:L5102))))</f>
        <v>27148</v>
      </c>
    </row>
    <row r="5103" spans="1:13" x14ac:dyDescent="0.25">
      <c r="A5103" s="2">
        <v>41421</v>
      </c>
      <c r="B5103">
        <v>2013</v>
      </c>
      <c r="C5103">
        <v>5</v>
      </c>
      <c r="D5103" t="s">
        <v>30</v>
      </c>
      <c r="E5103" t="s">
        <v>12</v>
      </c>
      <c r="F5103">
        <v>834</v>
      </c>
      <c r="G5103">
        <v>593</v>
      </c>
      <c r="H5103">
        <v>3</v>
      </c>
      <c r="I5103">
        <v>1779</v>
      </c>
      <c r="J5103">
        <v>2613</v>
      </c>
      <c r="K5103">
        <v>2709</v>
      </c>
      <c r="L5103">
        <v>96</v>
      </c>
      <c r="M5103">
        <f t="array" ref="M5103">SUM(IF(E$2:E5103=E5103,IF(B$2:B5103=B5103,IF(C$2:C5103=C5103,L$2:L5103))))</f>
        <v>27244</v>
      </c>
    </row>
    <row r="5104" spans="1:13" x14ac:dyDescent="0.25">
      <c r="A5104" s="2">
        <v>41421</v>
      </c>
      <c r="B5104">
        <v>2013</v>
      </c>
      <c r="C5104">
        <v>5</v>
      </c>
      <c r="D5104" t="s">
        <v>30</v>
      </c>
      <c r="E5104" t="s">
        <v>10</v>
      </c>
      <c r="F5104">
        <v>668</v>
      </c>
      <c r="G5104">
        <v>593</v>
      </c>
      <c r="H5104">
        <v>2</v>
      </c>
      <c r="I5104">
        <v>1186</v>
      </c>
      <c r="J5104">
        <v>1854</v>
      </c>
      <c r="K5104">
        <v>1800</v>
      </c>
      <c r="L5104">
        <v>-54</v>
      </c>
      <c r="M5104">
        <f t="array" ref="M5104">SUM(IF(E$2:E5104=E5104,IF(B$2:B5104=B5104,IF(C$2:C5104=C5104,L$2:L5104))))</f>
        <v>720</v>
      </c>
    </row>
    <row r="5105" spans="1:13" x14ac:dyDescent="0.25">
      <c r="A5105" s="2">
        <v>41422</v>
      </c>
      <c r="B5105">
        <v>2013</v>
      </c>
      <c r="C5105">
        <v>5</v>
      </c>
      <c r="D5105" t="s">
        <v>31</v>
      </c>
      <c r="E5105" t="s">
        <v>12</v>
      </c>
      <c r="F5105">
        <v>834</v>
      </c>
      <c r="G5105">
        <v>805</v>
      </c>
      <c r="H5105">
        <v>4</v>
      </c>
      <c r="I5105">
        <v>3220</v>
      </c>
      <c r="J5105">
        <v>4054</v>
      </c>
      <c r="K5105">
        <v>9836</v>
      </c>
      <c r="L5105">
        <v>5782</v>
      </c>
      <c r="M5105">
        <f t="array" ref="M5105">SUM(IF(E$2:E5105=E5105,IF(B$2:B5105=B5105,IF(C$2:C5105=C5105,L$2:L5105))))</f>
        <v>33026</v>
      </c>
    </row>
    <row r="5106" spans="1:13" x14ac:dyDescent="0.25">
      <c r="A5106" s="2">
        <v>41423</v>
      </c>
      <c r="B5106">
        <v>2013</v>
      </c>
      <c r="C5106">
        <v>5</v>
      </c>
      <c r="D5106" t="s">
        <v>32</v>
      </c>
      <c r="E5106" t="s">
        <v>13</v>
      </c>
      <c r="F5106">
        <v>1305</v>
      </c>
      <c r="G5106">
        <v>805</v>
      </c>
      <c r="H5106">
        <v>10</v>
      </c>
      <c r="I5106">
        <v>8050</v>
      </c>
      <c r="J5106">
        <v>9355</v>
      </c>
      <c r="K5106">
        <v>8382</v>
      </c>
      <c r="L5106">
        <v>-973</v>
      </c>
      <c r="M5106">
        <f t="array" ref="M5106">SUM(IF(E$2:E5106=E5106,IF(B$2:B5106=B5106,IF(C$2:C5106=C5106,L$2:L5106))))</f>
        <v>4374</v>
      </c>
    </row>
    <row r="5107" spans="1:13" x14ac:dyDescent="0.25">
      <c r="A5107" s="2">
        <v>41423</v>
      </c>
      <c r="B5107">
        <v>2013</v>
      </c>
      <c r="C5107">
        <v>5</v>
      </c>
      <c r="D5107" t="s">
        <v>32</v>
      </c>
      <c r="E5107" t="s">
        <v>10</v>
      </c>
      <c r="F5107">
        <v>668</v>
      </c>
      <c r="G5107">
        <v>805</v>
      </c>
      <c r="H5107">
        <v>3</v>
      </c>
      <c r="I5107">
        <v>2415</v>
      </c>
      <c r="J5107">
        <v>3083</v>
      </c>
      <c r="K5107">
        <v>2566</v>
      </c>
      <c r="L5107">
        <v>-517</v>
      </c>
      <c r="M5107">
        <f t="array" ref="M5107">SUM(IF(E$2:E5107=E5107,IF(B$2:B5107=B5107,IF(C$2:C5107=C5107,L$2:L5107))))</f>
        <v>203</v>
      </c>
    </row>
    <row r="5108" spans="1:13" x14ac:dyDescent="0.25">
      <c r="A5108" s="2">
        <v>41425</v>
      </c>
      <c r="B5108">
        <v>2013</v>
      </c>
      <c r="C5108">
        <v>5</v>
      </c>
      <c r="D5108" t="s">
        <v>34</v>
      </c>
      <c r="E5108" t="s">
        <v>12</v>
      </c>
      <c r="F5108">
        <v>834</v>
      </c>
      <c r="G5108">
        <v>593</v>
      </c>
      <c r="H5108">
        <v>2</v>
      </c>
      <c r="I5108">
        <v>1186</v>
      </c>
      <c r="J5108">
        <v>2020</v>
      </c>
      <c r="K5108">
        <v>1720</v>
      </c>
      <c r="L5108">
        <v>-300</v>
      </c>
      <c r="M5108">
        <f t="array" ref="M5108">SUM(IF(E$2:E5108=E5108,IF(B$2:B5108=B5108,IF(C$2:C5108=C5108,L$2:L5108))))</f>
        <v>32726</v>
      </c>
    </row>
    <row r="5109" spans="1:13" x14ac:dyDescent="0.25">
      <c r="A5109" s="2">
        <v>41425</v>
      </c>
      <c r="B5109">
        <v>2013</v>
      </c>
      <c r="C5109">
        <v>5</v>
      </c>
      <c r="D5109" t="s">
        <v>34</v>
      </c>
      <c r="E5109" t="s">
        <v>13</v>
      </c>
      <c r="F5109">
        <v>1305</v>
      </c>
      <c r="G5109">
        <v>593</v>
      </c>
      <c r="H5109">
        <v>3</v>
      </c>
      <c r="I5109">
        <v>1779</v>
      </c>
      <c r="J5109">
        <v>3084</v>
      </c>
      <c r="K5109">
        <v>3474</v>
      </c>
      <c r="L5109">
        <v>390</v>
      </c>
      <c r="M5109">
        <f t="array" ref="M5109">SUM(IF(E$2:E5109=E5109,IF(B$2:B5109=B5109,IF(C$2:C5109=C5109,L$2:L5109))))</f>
        <v>4764</v>
      </c>
    </row>
    <row r="5110" spans="1:13" x14ac:dyDescent="0.25">
      <c r="A5110" s="2">
        <v>41426</v>
      </c>
      <c r="B5110">
        <v>2013</v>
      </c>
      <c r="C5110">
        <v>6</v>
      </c>
      <c r="D5110" t="s">
        <v>35</v>
      </c>
      <c r="E5110" t="s">
        <v>10</v>
      </c>
      <c r="F5110">
        <v>668</v>
      </c>
      <c r="G5110">
        <v>711</v>
      </c>
      <c r="H5110">
        <v>5</v>
      </c>
      <c r="I5110">
        <v>3555</v>
      </c>
      <c r="J5110">
        <v>4223</v>
      </c>
      <c r="K5110">
        <v>3896</v>
      </c>
      <c r="L5110">
        <v>-327</v>
      </c>
      <c r="M5110">
        <f t="array" ref="M5110">SUM(IF(E$2:E5110=E5110,IF(B$2:B5110=B5110,IF(C$2:C5110=C5110,L$2:L5110))))</f>
        <v>-327</v>
      </c>
    </row>
    <row r="5111" spans="1:13" x14ac:dyDescent="0.25">
      <c r="A5111" s="2">
        <v>41426</v>
      </c>
      <c r="B5111">
        <v>2013</v>
      </c>
      <c r="C5111">
        <v>6</v>
      </c>
      <c r="D5111" t="s">
        <v>35</v>
      </c>
      <c r="E5111" t="s">
        <v>13</v>
      </c>
      <c r="F5111">
        <v>1305</v>
      </c>
      <c r="G5111">
        <v>711</v>
      </c>
      <c r="H5111">
        <v>6</v>
      </c>
      <c r="I5111">
        <v>4266</v>
      </c>
      <c r="J5111">
        <v>5571</v>
      </c>
      <c r="K5111">
        <v>6620</v>
      </c>
      <c r="L5111">
        <v>1049</v>
      </c>
      <c r="M5111">
        <f t="array" ref="M5111">SUM(IF(E$2:E5111=E5111,IF(B$2:B5111=B5111,IF(C$2:C5111=C5111,L$2:L5111))))</f>
        <v>1049</v>
      </c>
    </row>
    <row r="5112" spans="1:13" x14ac:dyDescent="0.25">
      <c r="A5112" s="2">
        <v>41426</v>
      </c>
      <c r="B5112">
        <v>2013</v>
      </c>
      <c r="C5112">
        <v>6</v>
      </c>
      <c r="D5112" t="s">
        <v>35</v>
      </c>
      <c r="E5112" t="s">
        <v>12</v>
      </c>
      <c r="F5112">
        <v>834</v>
      </c>
      <c r="G5112">
        <v>711</v>
      </c>
      <c r="H5112">
        <v>10</v>
      </c>
      <c r="I5112">
        <v>7110</v>
      </c>
      <c r="J5112">
        <v>7944</v>
      </c>
      <c r="K5112">
        <v>8873</v>
      </c>
      <c r="L5112">
        <v>929</v>
      </c>
      <c r="M5112">
        <f t="array" ref="M5112">SUM(IF(E$2:E5112=E5112,IF(B$2:B5112=B5112,IF(C$2:C5112=C5112,L$2:L5112))))</f>
        <v>929</v>
      </c>
    </row>
    <row r="5113" spans="1:13" x14ac:dyDescent="0.25">
      <c r="A5113" s="2">
        <v>41427</v>
      </c>
      <c r="B5113">
        <v>2013</v>
      </c>
      <c r="C5113">
        <v>6</v>
      </c>
      <c r="D5113" t="s">
        <v>36</v>
      </c>
      <c r="E5113" t="s">
        <v>12</v>
      </c>
      <c r="F5113">
        <v>834</v>
      </c>
      <c r="G5113">
        <v>554</v>
      </c>
      <c r="H5113">
        <v>8</v>
      </c>
      <c r="I5113">
        <v>4432</v>
      </c>
      <c r="J5113">
        <v>5266</v>
      </c>
      <c r="K5113">
        <v>4668</v>
      </c>
      <c r="L5113">
        <v>-598</v>
      </c>
      <c r="M5113">
        <f t="array" ref="M5113">SUM(IF(E$2:E5113=E5113,IF(B$2:B5113=B5113,IF(C$2:C5113=C5113,L$2:L5113))))</f>
        <v>331</v>
      </c>
    </row>
    <row r="5114" spans="1:13" x14ac:dyDescent="0.25">
      <c r="A5114" s="2">
        <v>41429</v>
      </c>
      <c r="B5114">
        <v>2013</v>
      </c>
      <c r="C5114">
        <v>6</v>
      </c>
      <c r="D5114" t="s">
        <v>31</v>
      </c>
      <c r="E5114" t="s">
        <v>12</v>
      </c>
      <c r="F5114">
        <v>834</v>
      </c>
      <c r="G5114">
        <v>805</v>
      </c>
      <c r="H5114">
        <v>10</v>
      </c>
      <c r="I5114">
        <v>8050</v>
      </c>
      <c r="J5114">
        <v>8884</v>
      </c>
      <c r="K5114">
        <v>10552</v>
      </c>
      <c r="L5114">
        <v>1668</v>
      </c>
      <c r="M5114">
        <f t="array" ref="M5114">SUM(IF(E$2:E5114=E5114,IF(B$2:B5114=B5114,IF(C$2:C5114=C5114,L$2:L5114))))</f>
        <v>1999</v>
      </c>
    </row>
    <row r="5115" spans="1:13" x14ac:dyDescent="0.25">
      <c r="A5115" s="2">
        <v>41431</v>
      </c>
      <c r="B5115">
        <v>2013</v>
      </c>
      <c r="C5115">
        <v>6</v>
      </c>
      <c r="D5115" t="s">
        <v>33</v>
      </c>
      <c r="E5115" t="s">
        <v>12</v>
      </c>
      <c r="F5115">
        <v>834</v>
      </c>
      <c r="G5115">
        <v>554</v>
      </c>
      <c r="H5115">
        <v>8</v>
      </c>
      <c r="I5115">
        <v>4432</v>
      </c>
      <c r="J5115">
        <v>5266</v>
      </c>
      <c r="K5115">
        <v>4884</v>
      </c>
      <c r="L5115">
        <v>-382</v>
      </c>
      <c r="M5115">
        <f t="array" ref="M5115">SUM(IF(E$2:E5115=E5115,IF(B$2:B5115=B5115,IF(C$2:C5115=C5115,L$2:L5115))))</f>
        <v>1617</v>
      </c>
    </row>
    <row r="5116" spans="1:13" x14ac:dyDescent="0.25">
      <c r="A5116" s="2">
        <v>41431</v>
      </c>
      <c r="B5116">
        <v>2013</v>
      </c>
      <c r="C5116">
        <v>6</v>
      </c>
      <c r="D5116" t="s">
        <v>33</v>
      </c>
      <c r="E5116" t="s">
        <v>13</v>
      </c>
      <c r="F5116">
        <v>1305</v>
      </c>
      <c r="G5116">
        <v>554</v>
      </c>
      <c r="H5116">
        <v>8</v>
      </c>
      <c r="I5116">
        <v>4432</v>
      </c>
      <c r="J5116">
        <v>5737</v>
      </c>
      <c r="K5116">
        <v>7489</v>
      </c>
      <c r="L5116">
        <v>1752</v>
      </c>
      <c r="M5116">
        <f t="array" ref="M5116">SUM(IF(E$2:E5116=E5116,IF(B$2:B5116=B5116,IF(C$2:C5116=C5116,L$2:L5116))))</f>
        <v>2801</v>
      </c>
    </row>
    <row r="5117" spans="1:13" x14ac:dyDescent="0.25">
      <c r="A5117" s="2">
        <v>41434</v>
      </c>
      <c r="B5117">
        <v>2013</v>
      </c>
      <c r="C5117">
        <v>6</v>
      </c>
      <c r="D5117" t="s">
        <v>36</v>
      </c>
      <c r="E5117" t="s">
        <v>9</v>
      </c>
      <c r="F5117">
        <v>837</v>
      </c>
      <c r="G5117">
        <v>554</v>
      </c>
      <c r="H5117">
        <v>1</v>
      </c>
      <c r="I5117">
        <v>554</v>
      </c>
      <c r="J5117">
        <v>1391</v>
      </c>
      <c r="K5117">
        <v>1117</v>
      </c>
      <c r="L5117">
        <v>-274</v>
      </c>
      <c r="M5117">
        <f t="array" ref="M5117">SUM(IF(E$2:E5117=E5117,IF(B$2:B5117=B5117,IF(C$2:C5117=C5117,L$2:L5117))))</f>
        <v>-274</v>
      </c>
    </row>
    <row r="5118" spans="1:13" x14ac:dyDescent="0.25">
      <c r="A5118" s="2">
        <v>41436</v>
      </c>
      <c r="B5118">
        <v>2013</v>
      </c>
      <c r="C5118">
        <v>6</v>
      </c>
      <c r="D5118" t="s">
        <v>31</v>
      </c>
      <c r="E5118" t="s">
        <v>10</v>
      </c>
      <c r="F5118">
        <v>668</v>
      </c>
      <c r="G5118">
        <v>805</v>
      </c>
      <c r="H5118">
        <v>8</v>
      </c>
      <c r="I5118">
        <v>6440</v>
      </c>
      <c r="J5118">
        <v>7108</v>
      </c>
      <c r="K5118">
        <v>6288</v>
      </c>
      <c r="L5118">
        <v>-820</v>
      </c>
      <c r="M5118">
        <f t="array" ref="M5118">SUM(IF(E$2:E5118=E5118,IF(B$2:B5118=B5118,IF(C$2:C5118=C5118,L$2:L5118))))</f>
        <v>-1147</v>
      </c>
    </row>
    <row r="5119" spans="1:13" x14ac:dyDescent="0.25">
      <c r="A5119" s="2">
        <v>41436</v>
      </c>
      <c r="B5119">
        <v>2013</v>
      </c>
      <c r="C5119">
        <v>6</v>
      </c>
      <c r="D5119" t="s">
        <v>31</v>
      </c>
      <c r="E5119" t="s">
        <v>7</v>
      </c>
      <c r="F5119">
        <v>1252</v>
      </c>
      <c r="G5119">
        <v>805</v>
      </c>
      <c r="H5119">
        <v>7</v>
      </c>
      <c r="I5119">
        <v>5635</v>
      </c>
      <c r="J5119">
        <v>6887</v>
      </c>
      <c r="K5119">
        <v>8164</v>
      </c>
      <c r="L5119">
        <v>1277</v>
      </c>
      <c r="M5119">
        <f t="array" ref="M5119">SUM(IF(E$2:E5119=E5119,IF(B$2:B5119=B5119,IF(C$2:C5119=C5119,L$2:L5119))))</f>
        <v>1277</v>
      </c>
    </row>
    <row r="5120" spans="1:13" x14ac:dyDescent="0.25">
      <c r="A5120" s="2">
        <v>41437</v>
      </c>
      <c r="B5120">
        <v>2013</v>
      </c>
      <c r="C5120">
        <v>6</v>
      </c>
      <c r="D5120" t="s">
        <v>32</v>
      </c>
      <c r="E5120" t="s">
        <v>12</v>
      </c>
      <c r="F5120">
        <v>834</v>
      </c>
      <c r="G5120">
        <v>805</v>
      </c>
      <c r="H5120">
        <v>4</v>
      </c>
      <c r="I5120">
        <v>3220</v>
      </c>
      <c r="J5120">
        <v>4054</v>
      </c>
      <c r="K5120">
        <v>4034</v>
      </c>
      <c r="L5120">
        <v>-20</v>
      </c>
      <c r="M5120">
        <f t="array" ref="M5120">SUM(IF(E$2:E5120=E5120,IF(B$2:B5120=B5120,IF(C$2:C5120=C5120,L$2:L5120))))</f>
        <v>1597</v>
      </c>
    </row>
    <row r="5121" spans="1:13" x14ac:dyDescent="0.25">
      <c r="A5121" s="2">
        <v>41438</v>
      </c>
      <c r="B5121">
        <v>2013</v>
      </c>
      <c r="C5121">
        <v>6</v>
      </c>
      <c r="D5121" t="s">
        <v>33</v>
      </c>
      <c r="E5121" t="s">
        <v>10</v>
      </c>
      <c r="F5121">
        <v>668</v>
      </c>
      <c r="G5121">
        <v>554</v>
      </c>
      <c r="H5121">
        <v>10</v>
      </c>
      <c r="I5121">
        <v>5540</v>
      </c>
      <c r="J5121">
        <v>6208</v>
      </c>
      <c r="K5121">
        <v>5076</v>
      </c>
      <c r="L5121">
        <v>-1132</v>
      </c>
      <c r="M5121">
        <f t="array" ref="M5121">SUM(IF(E$2:E5121=E5121,IF(B$2:B5121=B5121,IF(C$2:C5121=C5121,L$2:L5121))))</f>
        <v>-2279</v>
      </c>
    </row>
    <row r="5122" spans="1:13" x14ac:dyDescent="0.25">
      <c r="A5122" s="2">
        <v>41439</v>
      </c>
      <c r="B5122">
        <v>2013</v>
      </c>
      <c r="C5122">
        <v>6</v>
      </c>
      <c r="D5122" t="s">
        <v>34</v>
      </c>
      <c r="E5122" t="s">
        <v>10</v>
      </c>
      <c r="F5122">
        <v>668</v>
      </c>
      <c r="G5122">
        <v>593</v>
      </c>
      <c r="H5122">
        <v>1</v>
      </c>
      <c r="I5122">
        <v>593</v>
      </c>
      <c r="J5122">
        <v>1261</v>
      </c>
      <c r="K5122">
        <v>1078</v>
      </c>
      <c r="L5122">
        <v>-183</v>
      </c>
      <c r="M5122">
        <f t="array" ref="M5122">SUM(IF(E$2:E5122=E5122,IF(B$2:B5122=B5122,IF(C$2:C5122=C5122,L$2:L5122))))</f>
        <v>-2462</v>
      </c>
    </row>
    <row r="5123" spans="1:13" x14ac:dyDescent="0.25">
      <c r="A5123" s="2">
        <v>41439</v>
      </c>
      <c r="B5123">
        <v>2013</v>
      </c>
      <c r="C5123">
        <v>6</v>
      </c>
      <c r="D5123" t="s">
        <v>34</v>
      </c>
      <c r="E5123" t="s">
        <v>12</v>
      </c>
      <c r="F5123">
        <v>834</v>
      </c>
      <c r="G5123">
        <v>593</v>
      </c>
      <c r="H5123">
        <v>10</v>
      </c>
      <c r="I5123">
        <v>5930</v>
      </c>
      <c r="J5123">
        <v>6764</v>
      </c>
      <c r="K5123">
        <v>17273</v>
      </c>
      <c r="L5123">
        <v>10509</v>
      </c>
      <c r="M5123">
        <f t="array" ref="M5123">SUM(IF(E$2:E5123=E5123,IF(B$2:B5123=B5123,IF(C$2:C5123=C5123,L$2:L5123))))</f>
        <v>12106</v>
      </c>
    </row>
    <row r="5124" spans="1:13" x14ac:dyDescent="0.25">
      <c r="A5124" s="2">
        <v>41440</v>
      </c>
      <c r="B5124">
        <v>2013</v>
      </c>
      <c r="C5124">
        <v>6</v>
      </c>
      <c r="D5124" t="s">
        <v>35</v>
      </c>
      <c r="E5124" t="s">
        <v>12</v>
      </c>
      <c r="F5124">
        <v>834</v>
      </c>
      <c r="G5124">
        <v>711</v>
      </c>
      <c r="H5124">
        <v>7</v>
      </c>
      <c r="I5124">
        <v>4977</v>
      </c>
      <c r="J5124">
        <v>5811</v>
      </c>
      <c r="K5124">
        <v>4967</v>
      </c>
      <c r="L5124">
        <v>-844</v>
      </c>
      <c r="M5124">
        <f t="array" ref="M5124">SUM(IF(E$2:E5124=E5124,IF(B$2:B5124=B5124,IF(C$2:C5124=C5124,L$2:L5124))))</f>
        <v>11262</v>
      </c>
    </row>
    <row r="5125" spans="1:13" x14ac:dyDescent="0.25">
      <c r="A5125" s="2">
        <v>41442</v>
      </c>
      <c r="B5125">
        <v>2013</v>
      </c>
      <c r="C5125">
        <v>6</v>
      </c>
      <c r="D5125" t="s">
        <v>30</v>
      </c>
      <c r="E5125" t="s">
        <v>12</v>
      </c>
      <c r="F5125">
        <v>834</v>
      </c>
      <c r="G5125">
        <v>593</v>
      </c>
      <c r="H5125">
        <v>2</v>
      </c>
      <c r="I5125">
        <v>1186</v>
      </c>
      <c r="J5125">
        <v>2020</v>
      </c>
      <c r="K5125">
        <v>7337</v>
      </c>
      <c r="L5125">
        <v>5317</v>
      </c>
      <c r="M5125">
        <f t="array" ref="M5125">SUM(IF(E$2:E5125=E5125,IF(B$2:B5125=B5125,IF(C$2:C5125=C5125,L$2:L5125))))</f>
        <v>16579</v>
      </c>
    </row>
    <row r="5126" spans="1:13" x14ac:dyDescent="0.25">
      <c r="A5126" s="2">
        <v>41445</v>
      </c>
      <c r="B5126">
        <v>2013</v>
      </c>
      <c r="C5126">
        <v>6</v>
      </c>
      <c r="D5126" t="s">
        <v>33</v>
      </c>
      <c r="E5126" t="s">
        <v>12</v>
      </c>
      <c r="F5126">
        <v>834</v>
      </c>
      <c r="G5126">
        <v>554</v>
      </c>
      <c r="H5126">
        <v>7</v>
      </c>
      <c r="I5126">
        <v>3878</v>
      </c>
      <c r="J5126">
        <v>4712</v>
      </c>
      <c r="K5126">
        <v>5253</v>
      </c>
      <c r="L5126">
        <v>541</v>
      </c>
      <c r="M5126">
        <f t="array" ref="M5126">SUM(IF(E$2:E5126=E5126,IF(B$2:B5126=B5126,IF(C$2:C5126=C5126,L$2:L5126))))</f>
        <v>17120</v>
      </c>
    </row>
    <row r="5127" spans="1:13" x14ac:dyDescent="0.25">
      <c r="A5127" s="2">
        <v>41446</v>
      </c>
      <c r="B5127">
        <v>2013</v>
      </c>
      <c r="C5127">
        <v>6</v>
      </c>
      <c r="D5127" t="s">
        <v>34</v>
      </c>
      <c r="E5127" t="s">
        <v>12</v>
      </c>
      <c r="F5127">
        <v>834</v>
      </c>
      <c r="G5127">
        <v>593</v>
      </c>
      <c r="H5127">
        <v>5</v>
      </c>
      <c r="I5127">
        <v>2965</v>
      </c>
      <c r="J5127">
        <v>3799</v>
      </c>
      <c r="K5127">
        <v>4217</v>
      </c>
      <c r="L5127">
        <v>418</v>
      </c>
      <c r="M5127">
        <f t="array" ref="M5127">SUM(IF(E$2:E5127=E5127,IF(B$2:B5127=B5127,IF(C$2:C5127=C5127,L$2:L5127))))</f>
        <v>17538</v>
      </c>
    </row>
    <row r="5128" spans="1:13" x14ac:dyDescent="0.25">
      <c r="A5128" s="2">
        <v>41447</v>
      </c>
      <c r="B5128">
        <v>2013</v>
      </c>
      <c r="C5128">
        <v>6</v>
      </c>
      <c r="D5128" t="s">
        <v>35</v>
      </c>
      <c r="E5128" t="s">
        <v>10</v>
      </c>
      <c r="F5128">
        <v>668</v>
      </c>
      <c r="G5128">
        <v>711</v>
      </c>
      <c r="H5128">
        <v>4</v>
      </c>
      <c r="I5128">
        <v>2844</v>
      </c>
      <c r="J5128">
        <v>3512</v>
      </c>
      <c r="K5128">
        <v>3467</v>
      </c>
      <c r="L5128">
        <v>-45</v>
      </c>
      <c r="M5128">
        <f t="array" ref="M5128">SUM(IF(E$2:E5128=E5128,IF(B$2:B5128=B5128,IF(C$2:C5128=C5128,L$2:L5128))))</f>
        <v>-2507</v>
      </c>
    </row>
    <row r="5129" spans="1:13" x14ac:dyDescent="0.25">
      <c r="A5129" s="2">
        <v>41448</v>
      </c>
      <c r="B5129">
        <v>2013</v>
      </c>
      <c r="C5129">
        <v>6</v>
      </c>
      <c r="D5129" t="s">
        <v>36</v>
      </c>
      <c r="E5129" t="s">
        <v>12</v>
      </c>
      <c r="F5129">
        <v>834</v>
      </c>
      <c r="G5129">
        <v>554</v>
      </c>
      <c r="H5129">
        <v>8</v>
      </c>
      <c r="I5129">
        <v>4432</v>
      </c>
      <c r="J5129">
        <v>5266</v>
      </c>
      <c r="K5129">
        <v>23115</v>
      </c>
      <c r="L5129">
        <v>17849</v>
      </c>
      <c r="M5129">
        <f t="array" ref="M5129">SUM(IF(E$2:E5129=E5129,IF(B$2:B5129=B5129,IF(C$2:C5129=C5129,L$2:L5129))))</f>
        <v>35387</v>
      </c>
    </row>
    <row r="5130" spans="1:13" x14ac:dyDescent="0.25">
      <c r="A5130" s="2">
        <v>41449</v>
      </c>
      <c r="B5130">
        <v>2013</v>
      </c>
      <c r="C5130">
        <v>6</v>
      </c>
      <c r="D5130" t="s">
        <v>30</v>
      </c>
      <c r="E5130" t="s">
        <v>13</v>
      </c>
      <c r="F5130">
        <v>1305</v>
      </c>
      <c r="G5130">
        <v>593</v>
      </c>
      <c r="H5130">
        <v>6</v>
      </c>
      <c r="I5130">
        <v>3558</v>
      </c>
      <c r="J5130">
        <v>4863</v>
      </c>
      <c r="K5130">
        <v>5431</v>
      </c>
      <c r="L5130">
        <v>568</v>
      </c>
      <c r="M5130">
        <f t="array" ref="M5130">SUM(IF(E$2:E5130=E5130,IF(B$2:B5130=B5130,IF(C$2:C5130=C5130,L$2:L5130))))</f>
        <v>3369</v>
      </c>
    </row>
    <row r="5131" spans="1:13" x14ac:dyDescent="0.25">
      <c r="A5131" s="2">
        <v>41449</v>
      </c>
      <c r="B5131">
        <v>2013</v>
      </c>
      <c r="C5131">
        <v>6</v>
      </c>
      <c r="D5131" t="s">
        <v>30</v>
      </c>
      <c r="E5131" t="s">
        <v>10</v>
      </c>
      <c r="F5131">
        <v>668</v>
      </c>
      <c r="G5131">
        <v>593</v>
      </c>
      <c r="H5131">
        <v>8</v>
      </c>
      <c r="I5131">
        <v>4744</v>
      </c>
      <c r="J5131">
        <v>5412</v>
      </c>
      <c r="K5131">
        <v>4383</v>
      </c>
      <c r="L5131">
        <v>-1029</v>
      </c>
      <c r="M5131">
        <f t="array" ref="M5131">SUM(IF(E$2:E5131=E5131,IF(B$2:B5131=B5131,IF(C$2:C5131=C5131,L$2:L5131))))</f>
        <v>-3536</v>
      </c>
    </row>
    <row r="5132" spans="1:13" x14ac:dyDescent="0.25">
      <c r="A5132" s="2">
        <v>41450</v>
      </c>
      <c r="B5132">
        <v>2013</v>
      </c>
      <c r="C5132">
        <v>6</v>
      </c>
      <c r="D5132" t="s">
        <v>31</v>
      </c>
      <c r="E5132" t="s">
        <v>10</v>
      </c>
      <c r="F5132">
        <v>668</v>
      </c>
      <c r="G5132">
        <v>805</v>
      </c>
      <c r="H5132">
        <v>6</v>
      </c>
      <c r="I5132">
        <v>4830</v>
      </c>
      <c r="J5132">
        <v>5498</v>
      </c>
      <c r="K5132">
        <v>6352</v>
      </c>
      <c r="L5132">
        <v>854</v>
      </c>
      <c r="M5132">
        <f t="array" ref="M5132">SUM(IF(E$2:E5132=E5132,IF(B$2:B5132=B5132,IF(C$2:C5132=C5132,L$2:L5132))))</f>
        <v>-2682</v>
      </c>
    </row>
    <row r="5133" spans="1:13" x14ac:dyDescent="0.25">
      <c r="A5133" s="2">
        <v>41451</v>
      </c>
      <c r="B5133">
        <v>2013</v>
      </c>
      <c r="C5133">
        <v>6</v>
      </c>
      <c r="D5133" t="s">
        <v>32</v>
      </c>
      <c r="E5133" t="s">
        <v>12</v>
      </c>
      <c r="F5133">
        <v>834</v>
      </c>
      <c r="G5133">
        <v>805</v>
      </c>
      <c r="H5133">
        <v>3</v>
      </c>
      <c r="I5133">
        <v>2415</v>
      </c>
      <c r="J5133">
        <v>3249</v>
      </c>
      <c r="K5133">
        <v>2729</v>
      </c>
      <c r="L5133">
        <v>-520</v>
      </c>
      <c r="M5133">
        <f t="array" ref="M5133">SUM(IF(E$2:E5133=E5133,IF(B$2:B5133=B5133,IF(C$2:C5133=C5133,L$2:L5133))))</f>
        <v>34867</v>
      </c>
    </row>
    <row r="5134" spans="1:13" x14ac:dyDescent="0.25">
      <c r="A5134" s="2">
        <v>41451</v>
      </c>
      <c r="B5134">
        <v>2013</v>
      </c>
      <c r="C5134">
        <v>6</v>
      </c>
      <c r="D5134" t="s">
        <v>32</v>
      </c>
      <c r="E5134" t="s">
        <v>8</v>
      </c>
      <c r="F5134">
        <v>1145</v>
      </c>
      <c r="G5134">
        <v>805</v>
      </c>
      <c r="H5134">
        <v>10</v>
      </c>
      <c r="I5134">
        <v>8050</v>
      </c>
      <c r="J5134">
        <v>9195</v>
      </c>
      <c r="K5134">
        <v>8123</v>
      </c>
      <c r="L5134">
        <v>-1072</v>
      </c>
      <c r="M5134">
        <f t="array" ref="M5134">SUM(IF(E$2:E5134=E5134,IF(B$2:B5134=B5134,IF(C$2:C5134=C5134,L$2:L5134))))</f>
        <v>-1072</v>
      </c>
    </row>
    <row r="5135" spans="1:13" x14ac:dyDescent="0.25">
      <c r="A5135" s="2">
        <v>41455</v>
      </c>
      <c r="B5135">
        <v>2013</v>
      </c>
      <c r="C5135">
        <v>6</v>
      </c>
      <c r="D5135" t="s">
        <v>36</v>
      </c>
      <c r="E5135" t="s">
        <v>12</v>
      </c>
      <c r="F5135">
        <v>834</v>
      </c>
      <c r="G5135">
        <v>554</v>
      </c>
      <c r="H5135">
        <v>7</v>
      </c>
      <c r="I5135">
        <v>3878</v>
      </c>
      <c r="J5135">
        <v>4712</v>
      </c>
      <c r="K5135">
        <v>4762</v>
      </c>
      <c r="L5135">
        <v>50</v>
      </c>
      <c r="M5135">
        <f t="array" ref="M5135">SUM(IF(E$2:E5135=E5135,IF(B$2:B5135=B5135,IF(C$2:C5135=C5135,L$2:L5135))))</f>
        <v>34917</v>
      </c>
    </row>
    <row r="5136" spans="1:13" x14ac:dyDescent="0.25">
      <c r="A5136" s="2">
        <v>41456</v>
      </c>
      <c r="B5136">
        <v>2013</v>
      </c>
      <c r="C5136">
        <v>7</v>
      </c>
      <c r="D5136" t="s">
        <v>30</v>
      </c>
      <c r="E5136" t="s">
        <v>8</v>
      </c>
      <c r="F5136">
        <v>1145</v>
      </c>
      <c r="G5136">
        <v>593</v>
      </c>
      <c r="H5136">
        <v>8</v>
      </c>
      <c r="I5136">
        <v>4744</v>
      </c>
      <c r="J5136">
        <v>5889</v>
      </c>
      <c r="K5136">
        <v>5809</v>
      </c>
      <c r="L5136">
        <v>-80</v>
      </c>
      <c r="M5136">
        <f t="array" ref="M5136">SUM(IF(E$2:E5136=E5136,IF(B$2:B5136=B5136,IF(C$2:C5136=C5136,L$2:L5136))))</f>
        <v>-80</v>
      </c>
    </row>
    <row r="5137" spans="1:13" x14ac:dyDescent="0.25">
      <c r="A5137" s="2">
        <v>41457</v>
      </c>
      <c r="B5137">
        <v>2013</v>
      </c>
      <c r="C5137">
        <v>7</v>
      </c>
      <c r="D5137" t="s">
        <v>31</v>
      </c>
      <c r="E5137" t="s">
        <v>12</v>
      </c>
      <c r="F5137">
        <v>834</v>
      </c>
      <c r="G5137">
        <v>805</v>
      </c>
      <c r="H5137">
        <v>10</v>
      </c>
      <c r="I5137">
        <v>8050</v>
      </c>
      <c r="J5137">
        <v>8884</v>
      </c>
      <c r="K5137">
        <v>8309</v>
      </c>
      <c r="L5137">
        <v>-575</v>
      </c>
      <c r="M5137">
        <f t="array" ref="M5137">SUM(IF(E$2:E5137=E5137,IF(B$2:B5137=B5137,IF(C$2:C5137=C5137,L$2:L5137))))</f>
        <v>-575</v>
      </c>
    </row>
    <row r="5138" spans="1:13" x14ac:dyDescent="0.25">
      <c r="A5138" s="2">
        <v>41458</v>
      </c>
      <c r="B5138">
        <v>2013</v>
      </c>
      <c r="C5138">
        <v>7</v>
      </c>
      <c r="D5138" t="s">
        <v>32</v>
      </c>
      <c r="E5138" t="s">
        <v>10</v>
      </c>
      <c r="F5138">
        <v>668</v>
      </c>
      <c r="G5138">
        <v>805</v>
      </c>
      <c r="H5138">
        <v>8</v>
      </c>
      <c r="I5138">
        <v>6440</v>
      </c>
      <c r="J5138">
        <v>7108</v>
      </c>
      <c r="K5138">
        <v>7696</v>
      </c>
      <c r="L5138">
        <v>588</v>
      </c>
      <c r="M5138">
        <f t="array" ref="M5138">SUM(IF(E$2:E5138=E5138,IF(B$2:B5138=B5138,IF(C$2:C5138=C5138,L$2:L5138))))</f>
        <v>588</v>
      </c>
    </row>
    <row r="5139" spans="1:13" x14ac:dyDescent="0.25">
      <c r="A5139" s="2">
        <v>41459</v>
      </c>
      <c r="B5139">
        <v>2013</v>
      </c>
      <c r="C5139">
        <v>7</v>
      </c>
      <c r="D5139" t="s">
        <v>33</v>
      </c>
      <c r="E5139" t="s">
        <v>10</v>
      </c>
      <c r="F5139">
        <v>668</v>
      </c>
      <c r="G5139">
        <v>554</v>
      </c>
      <c r="H5139">
        <v>6</v>
      </c>
      <c r="I5139">
        <v>3324</v>
      </c>
      <c r="J5139">
        <v>3992</v>
      </c>
      <c r="K5139">
        <v>4644</v>
      </c>
      <c r="L5139">
        <v>652</v>
      </c>
      <c r="M5139">
        <f t="array" ref="M5139">SUM(IF(E$2:E5139=E5139,IF(B$2:B5139=B5139,IF(C$2:C5139=C5139,L$2:L5139))))</f>
        <v>1240</v>
      </c>
    </row>
    <row r="5140" spans="1:13" x14ac:dyDescent="0.25">
      <c r="A5140" s="2">
        <v>41460</v>
      </c>
      <c r="B5140">
        <v>2013</v>
      </c>
      <c r="C5140">
        <v>7</v>
      </c>
      <c r="D5140" t="s">
        <v>34</v>
      </c>
      <c r="E5140" t="s">
        <v>10</v>
      </c>
      <c r="F5140">
        <v>668</v>
      </c>
      <c r="G5140">
        <v>593</v>
      </c>
      <c r="H5140">
        <v>2</v>
      </c>
      <c r="I5140">
        <v>1186</v>
      </c>
      <c r="J5140">
        <v>1854</v>
      </c>
      <c r="K5140">
        <v>1569</v>
      </c>
      <c r="L5140">
        <v>-285</v>
      </c>
      <c r="M5140">
        <f t="array" ref="M5140">SUM(IF(E$2:E5140=E5140,IF(B$2:B5140=B5140,IF(C$2:C5140=C5140,L$2:L5140))))</f>
        <v>955</v>
      </c>
    </row>
    <row r="5141" spans="1:13" x14ac:dyDescent="0.25">
      <c r="A5141" s="2">
        <v>41462</v>
      </c>
      <c r="B5141">
        <v>2013</v>
      </c>
      <c r="C5141">
        <v>7</v>
      </c>
      <c r="D5141" t="s">
        <v>36</v>
      </c>
      <c r="E5141" t="s">
        <v>10</v>
      </c>
      <c r="F5141">
        <v>668</v>
      </c>
      <c r="G5141">
        <v>554</v>
      </c>
      <c r="H5141">
        <v>10</v>
      </c>
      <c r="I5141">
        <v>5540</v>
      </c>
      <c r="J5141">
        <v>6208</v>
      </c>
      <c r="K5141">
        <v>10555</v>
      </c>
      <c r="L5141">
        <v>4347</v>
      </c>
      <c r="M5141">
        <f t="array" ref="M5141">SUM(IF(E$2:E5141=E5141,IF(B$2:B5141=B5141,IF(C$2:C5141=C5141,L$2:L5141))))</f>
        <v>5302</v>
      </c>
    </row>
    <row r="5142" spans="1:13" x14ac:dyDescent="0.25">
      <c r="A5142" s="2">
        <v>41462</v>
      </c>
      <c r="B5142">
        <v>2013</v>
      </c>
      <c r="C5142">
        <v>7</v>
      </c>
      <c r="D5142" t="s">
        <v>36</v>
      </c>
      <c r="E5142" t="s">
        <v>8</v>
      </c>
      <c r="F5142">
        <v>1145</v>
      </c>
      <c r="G5142">
        <v>554</v>
      </c>
      <c r="H5142">
        <v>10</v>
      </c>
      <c r="I5142">
        <v>5540</v>
      </c>
      <c r="J5142">
        <v>6685</v>
      </c>
      <c r="K5142">
        <v>7151</v>
      </c>
      <c r="L5142">
        <v>466</v>
      </c>
      <c r="M5142">
        <f t="array" ref="M5142">SUM(IF(E$2:E5142=E5142,IF(B$2:B5142=B5142,IF(C$2:C5142=C5142,L$2:L5142))))</f>
        <v>386</v>
      </c>
    </row>
    <row r="5143" spans="1:13" x14ac:dyDescent="0.25">
      <c r="A5143" s="2">
        <v>41463</v>
      </c>
      <c r="B5143">
        <v>2013</v>
      </c>
      <c r="C5143">
        <v>7</v>
      </c>
      <c r="D5143" t="s">
        <v>30</v>
      </c>
      <c r="E5143" t="s">
        <v>10</v>
      </c>
      <c r="F5143">
        <v>668</v>
      </c>
      <c r="G5143">
        <v>593</v>
      </c>
      <c r="H5143">
        <v>5</v>
      </c>
      <c r="I5143">
        <v>2965</v>
      </c>
      <c r="J5143">
        <v>3633</v>
      </c>
      <c r="K5143">
        <v>4147</v>
      </c>
      <c r="L5143">
        <v>514</v>
      </c>
      <c r="M5143">
        <f t="array" ref="M5143">SUM(IF(E$2:E5143=E5143,IF(B$2:B5143=B5143,IF(C$2:C5143=C5143,L$2:L5143))))</f>
        <v>5816</v>
      </c>
    </row>
    <row r="5144" spans="1:13" x14ac:dyDescent="0.25">
      <c r="A5144" s="2">
        <v>41463</v>
      </c>
      <c r="B5144">
        <v>2013</v>
      </c>
      <c r="C5144">
        <v>7</v>
      </c>
      <c r="D5144" t="s">
        <v>30</v>
      </c>
      <c r="E5144" t="s">
        <v>12</v>
      </c>
      <c r="F5144">
        <v>834</v>
      </c>
      <c r="G5144">
        <v>593</v>
      </c>
      <c r="H5144">
        <v>10</v>
      </c>
      <c r="I5144">
        <v>5930</v>
      </c>
      <c r="J5144">
        <v>6764</v>
      </c>
      <c r="K5144">
        <v>5875</v>
      </c>
      <c r="L5144">
        <v>-889</v>
      </c>
      <c r="M5144">
        <f t="array" ref="M5144">SUM(IF(E$2:E5144=E5144,IF(B$2:B5144=B5144,IF(C$2:C5144=C5144,L$2:L5144))))</f>
        <v>-1464</v>
      </c>
    </row>
    <row r="5145" spans="1:13" x14ac:dyDescent="0.25">
      <c r="A5145" s="2">
        <v>41463</v>
      </c>
      <c r="B5145">
        <v>2013</v>
      </c>
      <c r="C5145">
        <v>7</v>
      </c>
      <c r="D5145" t="s">
        <v>30</v>
      </c>
      <c r="E5145" t="s">
        <v>9</v>
      </c>
      <c r="F5145">
        <v>837</v>
      </c>
      <c r="G5145">
        <v>593</v>
      </c>
      <c r="H5145">
        <v>2</v>
      </c>
      <c r="I5145">
        <v>1186</v>
      </c>
      <c r="J5145">
        <v>2023</v>
      </c>
      <c r="K5145">
        <v>1870</v>
      </c>
      <c r="L5145">
        <v>-153</v>
      </c>
      <c r="M5145">
        <f t="array" ref="M5145">SUM(IF(E$2:E5145=E5145,IF(B$2:B5145=B5145,IF(C$2:C5145=C5145,L$2:L5145))))</f>
        <v>-153</v>
      </c>
    </row>
    <row r="5146" spans="1:13" x14ac:dyDescent="0.25">
      <c r="A5146" s="2">
        <v>41464</v>
      </c>
      <c r="B5146">
        <v>2013</v>
      </c>
      <c r="C5146">
        <v>7</v>
      </c>
      <c r="D5146" t="s">
        <v>31</v>
      </c>
      <c r="E5146" t="s">
        <v>12</v>
      </c>
      <c r="F5146">
        <v>834</v>
      </c>
      <c r="G5146">
        <v>805</v>
      </c>
      <c r="H5146">
        <v>3</v>
      </c>
      <c r="I5146">
        <v>2415</v>
      </c>
      <c r="J5146">
        <v>3249</v>
      </c>
      <c r="K5146">
        <v>8610</v>
      </c>
      <c r="L5146">
        <v>5361</v>
      </c>
      <c r="M5146">
        <f t="array" ref="M5146">SUM(IF(E$2:E5146=E5146,IF(B$2:B5146=B5146,IF(C$2:C5146=C5146,L$2:L5146))))</f>
        <v>3897</v>
      </c>
    </row>
    <row r="5147" spans="1:13" x14ac:dyDescent="0.25">
      <c r="A5147" s="2">
        <v>41465</v>
      </c>
      <c r="B5147">
        <v>2013</v>
      </c>
      <c r="C5147">
        <v>7</v>
      </c>
      <c r="D5147" t="s">
        <v>32</v>
      </c>
      <c r="E5147" t="s">
        <v>10</v>
      </c>
      <c r="F5147">
        <v>668</v>
      </c>
      <c r="G5147">
        <v>805</v>
      </c>
      <c r="H5147">
        <v>5</v>
      </c>
      <c r="I5147">
        <v>4025</v>
      </c>
      <c r="J5147">
        <v>4693</v>
      </c>
      <c r="K5147">
        <v>5507</v>
      </c>
      <c r="L5147">
        <v>814</v>
      </c>
      <c r="M5147">
        <f t="array" ref="M5147">SUM(IF(E$2:E5147=E5147,IF(B$2:B5147=B5147,IF(C$2:C5147=C5147,L$2:L5147))))</f>
        <v>6630</v>
      </c>
    </row>
    <row r="5148" spans="1:13" x14ac:dyDescent="0.25">
      <c r="A5148" s="2">
        <v>41467</v>
      </c>
      <c r="B5148">
        <v>2013</v>
      </c>
      <c r="C5148">
        <v>7</v>
      </c>
      <c r="D5148" t="s">
        <v>34</v>
      </c>
      <c r="E5148" t="s">
        <v>13</v>
      </c>
      <c r="F5148">
        <v>1305</v>
      </c>
      <c r="G5148">
        <v>593</v>
      </c>
      <c r="H5148">
        <v>8</v>
      </c>
      <c r="I5148">
        <v>4744</v>
      </c>
      <c r="J5148">
        <v>6049</v>
      </c>
      <c r="K5148">
        <v>11484</v>
      </c>
      <c r="L5148">
        <v>5435</v>
      </c>
      <c r="M5148">
        <f t="array" ref="M5148">SUM(IF(E$2:E5148=E5148,IF(B$2:B5148=B5148,IF(C$2:C5148=C5148,L$2:L5148))))</f>
        <v>5435</v>
      </c>
    </row>
    <row r="5149" spans="1:13" x14ac:dyDescent="0.25">
      <c r="A5149" s="2">
        <v>41467</v>
      </c>
      <c r="B5149">
        <v>2013</v>
      </c>
      <c r="C5149">
        <v>7</v>
      </c>
      <c r="D5149" t="s">
        <v>34</v>
      </c>
      <c r="E5149" t="s">
        <v>10</v>
      </c>
      <c r="F5149">
        <v>668</v>
      </c>
      <c r="G5149">
        <v>593</v>
      </c>
      <c r="H5149">
        <v>6</v>
      </c>
      <c r="I5149">
        <v>3558</v>
      </c>
      <c r="J5149">
        <v>4226</v>
      </c>
      <c r="K5149">
        <v>4226</v>
      </c>
      <c r="L5149">
        <v>0</v>
      </c>
      <c r="M5149">
        <f t="array" ref="M5149">SUM(IF(E$2:E5149=E5149,IF(B$2:B5149=B5149,IF(C$2:C5149=C5149,L$2:L5149))))</f>
        <v>6630</v>
      </c>
    </row>
    <row r="5150" spans="1:13" x14ac:dyDescent="0.25">
      <c r="A5150" s="2">
        <v>41468</v>
      </c>
      <c r="B5150">
        <v>2013</v>
      </c>
      <c r="C5150">
        <v>7</v>
      </c>
      <c r="D5150" t="s">
        <v>35</v>
      </c>
      <c r="E5150" t="s">
        <v>10</v>
      </c>
      <c r="F5150">
        <v>668</v>
      </c>
      <c r="G5150">
        <v>711</v>
      </c>
      <c r="H5150">
        <v>3</v>
      </c>
      <c r="I5150">
        <v>2133</v>
      </c>
      <c r="J5150">
        <v>2801</v>
      </c>
      <c r="K5150">
        <v>2717</v>
      </c>
      <c r="L5150">
        <v>-84</v>
      </c>
      <c r="M5150">
        <f t="array" ref="M5150">SUM(IF(E$2:E5150=E5150,IF(B$2:B5150=B5150,IF(C$2:C5150=C5150,L$2:L5150))))</f>
        <v>6546</v>
      </c>
    </row>
    <row r="5151" spans="1:13" x14ac:dyDescent="0.25">
      <c r="A5151" s="2">
        <v>41473</v>
      </c>
      <c r="B5151">
        <v>2013</v>
      </c>
      <c r="C5151">
        <v>7</v>
      </c>
      <c r="D5151" t="s">
        <v>33</v>
      </c>
      <c r="E5151" t="s">
        <v>10</v>
      </c>
      <c r="F5151">
        <v>668</v>
      </c>
      <c r="G5151">
        <v>554</v>
      </c>
      <c r="H5151">
        <v>2</v>
      </c>
      <c r="I5151">
        <v>1108</v>
      </c>
      <c r="J5151">
        <v>1776</v>
      </c>
      <c r="K5151">
        <v>2073</v>
      </c>
      <c r="L5151">
        <v>297</v>
      </c>
      <c r="M5151">
        <f t="array" ref="M5151">SUM(IF(E$2:E5151=E5151,IF(B$2:B5151=B5151,IF(C$2:C5151=C5151,L$2:L5151))))</f>
        <v>6843</v>
      </c>
    </row>
    <row r="5152" spans="1:13" x14ac:dyDescent="0.25">
      <c r="A5152" s="2">
        <v>41474</v>
      </c>
      <c r="B5152">
        <v>2013</v>
      </c>
      <c r="C5152">
        <v>7</v>
      </c>
      <c r="D5152" t="s">
        <v>34</v>
      </c>
      <c r="E5152" t="s">
        <v>12</v>
      </c>
      <c r="F5152">
        <v>834</v>
      </c>
      <c r="G5152">
        <v>593</v>
      </c>
      <c r="H5152">
        <v>6</v>
      </c>
      <c r="I5152">
        <v>3558</v>
      </c>
      <c r="J5152">
        <v>4392</v>
      </c>
      <c r="K5152">
        <v>5171</v>
      </c>
      <c r="L5152">
        <v>779</v>
      </c>
      <c r="M5152">
        <f t="array" ref="M5152">SUM(IF(E$2:E5152=E5152,IF(B$2:B5152=B5152,IF(C$2:C5152=C5152,L$2:L5152))))</f>
        <v>4676</v>
      </c>
    </row>
    <row r="5153" spans="1:13" x14ac:dyDescent="0.25">
      <c r="A5153" s="2">
        <v>41475</v>
      </c>
      <c r="B5153">
        <v>2013</v>
      </c>
      <c r="C5153">
        <v>7</v>
      </c>
      <c r="D5153" t="s">
        <v>35</v>
      </c>
      <c r="E5153" t="s">
        <v>10</v>
      </c>
      <c r="F5153">
        <v>668</v>
      </c>
      <c r="G5153">
        <v>711</v>
      </c>
      <c r="H5153">
        <v>1</v>
      </c>
      <c r="I5153">
        <v>711</v>
      </c>
      <c r="J5153">
        <v>1379</v>
      </c>
      <c r="K5153">
        <v>1418</v>
      </c>
      <c r="L5153">
        <v>39</v>
      </c>
      <c r="M5153">
        <f t="array" ref="M5153">SUM(IF(E$2:E5153=E5153,IF(B$2:B5153=B5153,IF(C$2:C5153=C5153,L$2:L5153))))</f>
        <v>6882</v>
      </c>
    </row>
    <row r="5154" spans="1:13" x14ac:dyDescent="0.25">
      <c r="A5154" s="2">
        <v>41477</v>
      </c>
      <c r="B5154">
        <v>2013</v>
      </c>
      <c r="C5154">
        <v>7</v>
      </c>
      <c r="D5154" t="s">
        <v>30</v>
      </c>
      <c r="E5154" t="s">
        <v>10</v>
      </c>
      <c r="F5154">
        <v>668</v>
      </c>
      <c r="G5154">
        <v>593</v>
      </c>
      <c r="H5154">
        <v>2</v>
      </c>
      <c r="I5154">
        <v>1186</v>
      </c>
      <c r="J5154">
        <v>1854</v>
      </c>
      <c r="K5154">
        <v>2171</v>
      </c>
      <c r="L5154">
        <v>317</v>
      </c>
      <c r="M5154">
        <f t="array" ref="M5154">SUM(IF(E$2:E5154=E5154,IF(B$2:B5154=B5154,IF(C$2:C5154=C5154,L$2:L5154))))</f>
        <v>7199</v>
      </c>
    </row>
    <row r="5155" spans="1:13" x14ac:dyDescent="0.25">
      <c r="A5155" s="2">
        <v>41477</v>
      </c>
      <c r="B5155">
        <v>2013</v>
      </c>
      <c r="C5155">
        <v>7</v>
      </c>
      <c r="D5155" t="s">
        <v>30</v>
      </c>
      <c r="E5155" t="s">
        <v>8</v>
      </c>
      <c r="F5155">
        <v>1145</v>
      </c>
      <c r="G5155">
        <v>593</v>
      </c>
      <c r="H5155">
        <v>2</v>
      </c>
      <c r="I5155">
        <v>1186</v>
      </c>
      <c r="J5155">
        <v>2331</v>
      </c>
      <c r="K5155">
        <v>1878</v>
      </c>
      <c r="L5155">
        <v>-453</v>
      </c>
      <c r="M5155">
        <f t="array" ref="M5155">SUM(IF(E$2:E5155=E5155,IF(B$2:B5155=B5155,IF(C$2:C5155=C5155,L$2:L5155))))</f>
        <v>-67</v>
      </c>
    </row>
    <row r="5156" spans="1:13" x14ac:dyDescent="0.25">
      <c r="A5156" s="2">
        <v>41478</v>
      </c>
      <c r="B5156">
        <v>2013</v>
      </c>
      <c r="C5156">
        <v>7</v>
      </c>
      <c r="D5156" t="s">
        <v>31</v>
      </c>
      <c r="E5156" t="s">
        <v>8</v>
      </c>
      <c r="F5156">
        <v>1145</v>
      </c>
      <c r="G5156">
        <v>805</v>
      </c>
      <c r="H5156">
        <v>4</v>
      </c>
      <c r="I5156">
        <v>3220</v>
      </c>
      <c r="J5156">
        <v>4365</v>
      </c>
      <c r="K5156">
        <v>3955</v>
      </c>
      <c r="L5156">
        <v>-410</v>
      </c>
      <c r="M5156">
        <f t="array" ref="M5156">SUM(IF(E$2:E5156=E5156,IF(B$2:B5156=B5156,IF(C$2:C5156=C5156,L$2:L5156))))</f>
        <v>-477</v>
      </c>
    </row>
    <row r="5157" spans="1:13" x14ac:dyDescent="0.25">
      <c r="A5157" s="2">
        <v>41482</v>
      </c>
      <c r="B5157">
        <v>2013</v>
      </c>
      <c r="C5157">
        <v>7</v>
      </c>
      <c r="D5157" t="s">
        <v>35</v>
      </c>
      <c r="E5157" t="s">
        <v>10</v>
      </c>
      <c r="F5157">
        <v>668</v>
      </c>
      <c r="G5157">
        <v>711</v>
      </c>
      <c r="H5157">
        <v>8</v>
      </c>
      <c r="I5157">
        <v>5688</v>
      </c>
      <c r="J5157">
        <v>6356</v>
      </c>
      <c r="K5157">
        <v>7313</v>
      </c>
      <c r="L5157">
        <v>957</v>
      </c>
      <c r="M5157">
        <f t="array" ref="M5157">SUM(IF(E$2:E5157=E5157,IF(B$2:B5157=B5157,IF(C$2:C5157=C5157,L$2:L5157))))</f>
        <v>8156</v>
      </c>
    </row>
    <row r="5158" spans="1:13" x14ac:dyDescent="0.25">
      <c r="A5158" s="2">
        <v>41482</v>
      </c>
      <c r="B5158">
        <v>2013</v>
      </c>
      <c r="C5158">
        <v>7</v>
      </c>
      <c r="D5158" t="s">
        <v>35</v>
      </c>
      <c r="E5158" t="s">
        <v>8</v>
      </c>
      <c r="F5158">
        <v>1145</v>
      </c>
      <c r="G5158">
        <v>711</v>
      </c>
      <c r="H5158">
        <v>7</v>
      </c>
      <c r="I5158">
        <v>4977</v>
      </c>
      <c r="J5158">
        <v>6122</v>
      </c>
      <c r="K5158">
        <v>5274</v>
      </c>
      <c r="L5158">
        <v>-848</v>
      </c>
      <c r="M5158">
        <f t="array" ref="M5158">SUM(IF(E$2:E5158=E5158,IF(B$2:B5158=B5158,IF(C$2:C5158=C5158,L$2:L5158))))</f>
        <v>-1325</v>
      </c>
    </row>
    <row r="5159" spans="1:13" x14ac:dyDescent="0.25">
      <c r="A5159" s="2">
        <v>41482</v>
      </c>
      <c r="B5159">
        <v>2013</v>
      </c>
      <c r="C5159">
        <v>7</v>
      </c>
      <c r="D5159" t="s">
        <v>35</v>
      </c>
      <c r="E5159" t="s">
        <v>12</v>
      </c>
      <c r="F5159">
        <v>834</v>
      </c>
      <c r="G5159">
        <v>711</v>
      </c>
      <c r="H5159">
        <v>1</v>
      </c>
      <c r="I5159">
        <v>711</v>
      </c>
      <c r="J5159">
        <v>1545</v>
      </c>
      <c r="K5159">
        <v>1297</v>
      </c>
      <c r="L5159">
        <v>-248</v>
      </c>
      <c r="M5159">
        <f t="array" ref="M5159">SUM(IF(E$2:E5159=E5159,IF(B$2:B5159=B5159,IF(C$2:C5159=C5159,L$2:L5159))))</f>
        <v>4428</v>
      </c>
    </row>
    <row r="5160" spans="1:13" x14ac:dyDescent="0.25">
      <c r="A5160" s="2">
        <v>41484</v>
      </c>
      <c r="B5160">
        <v>2013</v>
      </c>
      <c r="C5160">
        <v>7</v>
      </c>
      <c r="D5160" t="s">
        <v>30</v>
      </c>
      <c r="E5160" t="s">
        <v>12</v>
      </c>
      <c r="F5160">
        <v>834</v>
      </c>
      <c r="G5160">
        <v>593</v>
      </c>
      <c r="H5160">
        <v>9</v>
      </c>
      <c r="I5160">
        <v>5337</v>
      </c>
      <c r="J5160">
        <v>6171</v>
      </c>
      <c r="K5160">
        <v>6966</v>
      </c>
      <c r="L5160">
        <v>795</v>
      </c>
      <c r="M5160">
        <f t="array" ref="M5160">SUM(IF(E$2:E5160=E5160,IF(B$2:B5160=B5160,IF(C$2:C5160=C5160,L$2:L5160))))</f>
        <v>5223</v>
      </c>
    </row>
    <row r="5161" spans="1:13" x14ac:dyDescent="0.25">
      <c r="A5161" s="2">
        <v>41486</v>
      </c>
      <c r="B5161">
        <v>2013</v>
      </c>
      <c r="C5161">
        <v>7</v>
      </c>
      <c r="D5161" t="s">
        <v>32</v>
      </c>
      <c r="E5161" t="s">
        <v>12</v>
      </c>
      <c r="F5161">
        <v>834</v>
      </c>
      <c r="G5161">
        <v>805</v>
      </c>
      <c r="H5161">
        <v>8</v>
      </c>
      <c r="I5161">
        <v>6440</v>
      </c>
      <c r="J5161">
        <v>7274</v>
      </c>
      <c r="K5161">
        <v>8273</v>
      </c>
      <c r="L5161">
        <v>999</v>
      </c>
      <c r="M5161">
        <f t="array" ref="M5161">SUM(IF(E$2:E5161=E5161,IF(B$2:B5161=B5161,IF(C$2:C5161=C5161,L$2:L5161))))</f>
        <v>6222</v>
      </c>
    </row>
    <row r="5162" spans="1:13" x14ac:dyDescent="0.25">
      <c r="A5162" s="2">
        <v>41488</v>
      </c>
      <c r="B5162">
        <v>2013</v>
      </c>
      <c r="C5162">
        <v>8</v>
      </c>
      <c r="D5162" t="s">
        <v>34</v>
      </c>
      <c r="E5162" t="s">
        <v>10</v>
      </c>
      <c r="F5162">
        <v>668</v>
      </c>
      <c r="G5162">
        <v>593</v>
      </c>
      <c r="H5162">
        <v>6</v>
      </c>
      <c r="I5162">
        <v>3558</v>
      </c>
      <c r="J5162">
        <v>4226</v>
      </c>
      <c r="K5162">
        <v>4593</v>
      </c>
      <c r="L5162">
        <v>367</v>
      </c>
      <c r="M5162">
        <f t="array" ref="M5162">SUM(IF(E$2:E5162=E5162,IF(B$2:B5162=B5162,IF(C$2:C5162=C5162,L$2:L5162))))</f>
        <v>367</v>
      </c>
    </row>
    <row r="5163" spans="1:13" x14ac:dyDescent="0.25">
      <c r="A5163" s="2">
        <v>41488</v>
      </c>
      <c r="B5163">
        <v>2013</v>
      </c>
      <c r="C5163">
        <v>8</v>
      </c>
      <c r="D5163" t="s">
        <v>34</v>
      </c>
      <c r="E5163" t="s">
        <v>13</v>
      </c>
      <c r="F5163">
        <v>1305</v>
      </c>
      <c r="G5163">
        <v>593</v>
      </c>
      <c r="H5163">
        <v>3</v>
      </c>
      <c r="I5163">
        <v>1779</v>
      </c>
      <c r="J5163">
        <v>3084</v>
      </c>
      <c r="K5163">
        <v>3564</v>
      </c>
      <c r="L5163">
        <v>480</v>
      </c>
      <c r="M5163">
        <f t="array" ref="M5163">SUM(IF(E$2:E5163=E5163,IF(B$2:B5163=B5163,IF(C$2:C5163=C5163,L$2:L5163))))</f>
        <v>480</v>
      </c>
    </row>
    <row r="5164" spans="1:13" x14ac:dyDescent="0.25">
      <c r="A5164" s="2">
        <v>41490</v>
      </c>
      <c r="B5164">
        <v>2013</v>
      </c>
      <c r="C5164">
        <v>8</v>
      </c>
      <c r="D5164" t="s">
        <v>36</v>
      </c>
      <c r="E5164" t="s">
        <v>10</v>
      </c>
      <c r="F5164">
        <v>668</v>
      </c>
      <c r="G5164">
        <v>554</v>
      </c>
      <c r="H5164">
        <v>1</v>
      </c>
      <c r="I5164">
        <v>554</v>
      </c>
      <c r="J5164">
        <v>1222</v>
      </c>
      <c r="K5164">
        <v>1148</v>
      </c>
      <c r="L5164">
        <v>-74</v>
      </c>
      <c r="M5164">
        <f t="array" ref="M5164">SUM(IF(E$2:E5164=E5164,IF(B$2:B5164=B5164,IF(C$2:C5164=C5164,L$2:L5164))))</f>
        <v>293</v>
      </c>
    </row>
    <row r="5165" spans="1:13" x14ac:dyDescent="0.25">
      <c r="A5165" s="2">
        <v>41492</v>
      </c>
      <c r="B5165">
        <v>2013</v>
      </c>
      <c r="C5165">
        <v>8</v>
      </c>
      <c r="D5165" t="s">
        <v>31</v>
      </c>
      <c r="E5165" t="s">
        <v>10</v>
      </c>
      <c r="F5165">
        <v>668</v>
      </c>
      <c r="G5165">
        <v>805</v>
      </c>
      <c r="H5165">
        <v>5</v>
      </c>
      <c r="I5165">
        <v>4025</v>
      </c>
      <c r="J5165">
        <v>4693</v>
      </c>
      <c r="K5165">
        <v>5371</v>
      </c>
      <c r="L5165">
        <v>678</v>
      </c>
      <c r="M5165">
        <f t="array" ref="M5165">SUM(IF(E$2:E5165=E5165,IF(B$2:B5165=B5165,IF(C$2:C5165=C5165,L$2:L5165))))</f>
        <v>971</v>
      </c>
    </row>
    <row r="5166" spans="1:13" x14ac:dyDescent="0.25">
      <c r="A5166" s="2">
        <v>41493</v>
      </c>
      <c r="B5166">
        <v>2013</v>
      </c>
      <c r="C5166">
        <v>8</v>
      </c>
      <c r="D5166" t="s">
        <v>32</v>
      </c>
      <c r="E5166" t="s">
        <v>8</v>
      </c>
      <c r="F5166">
        <v>1145</v>
      </c>
      <c r="G5166">
        <v>805</v>
      </c>
      <c r="H5166">
        <v>7</v>
      </c>
      <c r="I5166">
        <v>5635</v>
      </c>
      <c r="J5166">
        <v>6780</v>
      </c>
      <c r="K5166">
        <v>7059</v>
      </c>
      <c r="L5166">
        <v>279</v>
      </c>
      <c r="M5166">
        <f t="array" ref="M5166">SUM(IF(E$2:E5166=E5166,IF(B$2:B5166=B5166,IF(C$2:C5166=C5166,L$2:L5166))))</f>
        <v>279</v>
      </c>
    </row>
    <row r="5167" spans="1:13" x14ac:dyDescent="0.25">
      <c r="A5167" s="2">
        <v>41493</v>
      </c>
      <c r="B5167">
        <v>2013</v>
      </c>
      <c r="C5167">
        <v>8</v>
      </c>
      <c r="D5167" t="s">
        <v>32</v>
      </c>
      <c r="E5167" t="s">
        <v>12</v>
      </c>
      <c r="F5167">
        <v>834</v>
      </c>
      <c r="G5167">
        <v>805</v>
      </c>
      <c r="H5167">
        <v>10</v>
      </c>
      <c r="I5167">
        <v>8050</v>
      </c>
      <c r="J5167">
        <v>8884</v>
      </c>
      <c r="K5167">
        <v>9489</v>
      </c>
      <c r="L5167">
        <v>605</v>
      </c>
      <c r="M5167">
        <f t="array" ref="M5167">SUM(IF(E$2:E5167=E5167,IF(B$2:B5167=B5167,IF(C$2:C5167=C5167,L$2:L5167))))</f>
        <v>605</v>
      </c>
    </row>
    <row r="5168" spans="1:13" x14ac:dyDescent="0.25">
      <c r="A5168" s="2">
        <v>41495</v>
      </c>
      <c r="B5168">
        <v>2013</v>
      </c>
      <c r="C5168">
        <v>8</v>
      </c>
      <c r="D5168" t="s">
        <v>34</v>
      </c>
      <c r="E5168" t="s">
        <v>12</v>
      </c>
      <c r="F5168">
        <v>834</v>
      </c>
      <c r="G5168">
        <v>593</v>
      </c>
      <c r="H5168">
        <v>2</v>
      </c>
      <c r="I5168">
        <v>1186</v>
      </c>
      <c r="J5168">
        <v>2020</v>
      </c>
      <c r="K5168">
        <v>2148</v>
      </c>
      <c r="L5168">
        <v>128</v>
      </c>
      <c r="M5168">
        <f t="array" ref="M5168">SUM(IF(E$2:E5168=E5168,IF(B$2:B5168=B5168,IF(C$2:C5168=C5168,L$2:L5168))))</f>
        <v>733</v>
      </c>
    </row>
    <row r="5169" spans="1:13" x14ac:dyDescent="0.25">
      <c r="A5169" s="2">
        <v>41497</v>
      </c>
      <c r="B5169">
        <v>2013</v>
      </c>
      <c r="C5169">
        <v>8</v>
      </c>
      <c r="D5169" t="s">
        <v>36</v>
      </c>
      <c r="E5169" t="s">
        <v>10</v>
      </c>
      <c r="F5169">
        <v>668</v>
      </c>
      <c r="G5169">
        <v>554</v>
      </c>
      <c r="H5169">
        <v>8</v>
      </c>
      <c r="I5169">
        <v>4432</v>
      </c>
      <c r="J5169">
        <v>5100</v>
      </c>
      <c r="K5169">
        <v>4861</v>
      </c>
      <c r="L5169">
        <v>-239</v>
      </c>
      <c r="M5169">
        <f t="array" ref="M5169">SUM(IF(E$2:E5169=E5169,IF(B$2:B5169=B5169,IF(C$2:C5169=C5169,L$2:L5169))))</f>
        <v>732</v>
      </c>
    </row>
    <row r="5170" spans="1:13" x14ac:dyDescent="0.25">
      <c r="A5170" s="2">
        <v>41497</v>
      </c>
      <c r="B5170">
        <v>2013</v>
      </c>
      <c r="C5170">
        <v>8</v>
      </c>
      <c r="D5170" t="s">
        <v>36</v>
      </c>
      <c r="E5170" t="s">
        <v>8</v>
      </c>
      <c r="F5170">
        <v>1145</v>
      </c>
      <c r="G5170">
        <v>554</v>
      </c>
      <c r="H5170">
        <v>6</v>
      </c>
      <c r="I5170">
        <v>3324</v>
      </c>
      <c r="J5170">
        <v>4469</v>
      </c>
      <c r="K5170">
        <v>4408</v>
      </c>
      <c r="L5170">
        <v>-61</v>
      </c>
      <c r="M5170">
        <f t="array" ref="M5170">SUM(IF(E$2:E5170=E5170,IF(B$2:B5170=B5170,IF(C$2:C5170=C5170,L$2:L5170))))</f>
        <v>218</v>
      </c>
    </row>
    <row r="5171" spans="1:13" x14ac:dyDescent="0.25">
      <c r="A5171" s="2">
        <v>41498</v>
      </c>
      <c r="B5171">
        <v>2013</v>
      </c>
      <c r="C5171">
        <v>8</v>
      </c>
      <c r="D5171" t="s">
        <v>30</v>
      </c>
      <c r="E5171" t="s">
        <v>12</v>
      </c>
      <c r="F5171">
        <v>834</v>
      </c>
      <c r="G5171">
        <v>593</v>
      </c>
      <c r="H5171">
        <v>2</v>
      </c>
      <c r="I5171">
        <v>1186</v>
      </c>
      <c r="J5171">
        <v>2020</v>
      </c>
      <c r="K5171">
        <v>1673</v>
      </c>
      <c r="L5171">
        <v>-347</v>
      </c>
      <c r="M5171">
        <f t="array" ref="M5171">SUM(IF(E$2:E5171=E5171,IF(B$2:B5171=B5171,IF(C$2:C5171=C5171,L$2:L5171))))</f>
        <v>386</v>
      </c>
    </row>
    <row r="5172" spans="1:13" x14ac:dyDescent="0.25">
      <c r="A5172" s="2">
        <v>41499</v>
      </c>
      <c r="B5172">
        <v>2013</v>
      </c>
      <c r="C5172">
        <v>8</v>
      </c>
      <c r="D5172" t="s">
        <v>31</v>
      </c>
      <c r="E5172" t="s">
        <v>8</v>
      </c>
      <c r="F5172">
        <v>1145</v>
      </c>
      <c r="G5172">
        <v>805</v>
      </c>
      <c r="H5172">
        <v>3</v>
      </c>
      <c r="I5172">
        <v>2415</v>
      </c>
      <c r="J5172">
        <v>3560</v>
      </c>
      <c r="K5172">
        <v>4257</v>
      </c>
      <c r="L5172">
        <v>697</v>
      </c>
      <c r="M5172">
        <f t="array" ref="M5172">SUM(IF(E$2:E5172=E5172,IF(B$2:B5172=B5172,IF(C$2:C5172=C5172,L$2:L5172))))</f>
        <v>915</v>
      </c>
    </row>
    <row r="5173" spans="1:13" x14ac:dyDescent="0.25">
      <c r="A5173" s="2">
        <v>41500</v>
      </c>
      <c r="B5173">
        <v>2013</v>
      </c>
      <c r="C5173">
        <v>8</v>
      </c>
      <c r="D5173" t="s">
        <v>32</v>
      </c>
      <c r="E5173" t="s">
        <v>8</v>
      </c>
      <c r="F5173">
        <v>1145</v>
      </c>
      <c r="G5173">
        <v>805</v>
      </c>
      <c r="H5173">
        <v>1</v>
      </c>
      <c r="I5173">
        <v>805</v>
      </c>
      <c r="J5173">
        <v>1950</v>
      </c>
      <c r="K5173">
        <v>2249</v>
      </c>
      <c r="L5173">
        <v>299</v>
      </c>
      <c r="M5173">
        <f t="array" ref="M5173">SUM(IF(E$2:E5173=E5173,IF(B$2:B5173=B5173,IF(C$2:C5173=C5173,L$2:L5173))))</f>
        <v>1214</v>
      </c>
    </row>
    <row r="5174" spans="1:13" x14ac:dyDescent="0.25">
      <c r="A5174" s="2">
        <v>41501</v>
      </c>
      <c r="B5174">
        <v>2013</v>
      </c>
      <c r="C5174">
        <v>8</v>
      </c>
      <c r="D5174" t="s">
        <v>33</v>
      </c>
      <c r="E5174" t="s">
        <v>8</v>
      </c>
      <c r="F5174">
        <v>1145</v>
      </c>
      <c r="G5174">
        <v>554</v>
      </c>
      <c r="H5174">
        <v>4</v>
      </c>
      <c r="I5174">
        <v>2216</v>
      </c>
      <c r="J5174">
        <v>3361</v>
      </c>
      <c r="K5174">
        <v>3394</v>
      </c>
      <c r="L5174">
        <v>33</v>
      </c>
      <c r="M5174">
        <f t="array" ref="M5174">SUM(IF(E$2:E5174=E5174,IF(B$2:B5174=B5174,IF(C$2:C5174=C5174,L$2:L5174))))</f>
        <v>1247</v>
      </c>
    </row>
    <row r="5175" spans="1:13" x14ac:dyDescent="0.25">
      <c r="A5175" s="2">
        <v>41501</v>
      </c>
      <c r="B5175">
        <v>2013</v>
      </c>
      <c r="C5175">
        <v>8</v>
      </c>
      <c r="D5175" t="s">
        <v>33</v>
      </c>
      <c r="E5175" t="s">
        <v>12</v>
      </c>
      <c r="F5175">
        <v>834</v>
      </c>
      <c r="G5175">
        <v>554</v>
      </c>
      <c r="H5175">
        <v>5</v>
      </c>
      <c r="I5175">
        <v>2770</v>
      </c>
      <c r="J5175">
        <v>3604</v>
      </c>
      <c r="K5175">
        <v>3971</v>
      </c>
      <c r="L5175">
        <v>367</v>
      </c>
      <c r="M5175">
        <f t="array" ref="M5175">SUM(IF(E$2:E5175=E5175,IF(B$2:B5175=B5175,IF(C$2:C5175=C5175,L$2:L5175))))</f>
        <v>753</v>
      </c>
    </row>
    <row r="5176" spans="1:13" x14ac:dyDescent="0.25">
      <c r="A5176" s="2">
        <v>41501</v>
      </c>
      <c r="B5176">
        <v>2013</v>
      </c>
      <c r="C5176">
        <v>8</v>
      </c>
      <c r="D5176" t="s">
        <v>33</v>
      </c>
      <c r="E5176" t="s">
        <v>11</v>
      </c>
      <c r="F5176">
        <v>790</v>
      </c>
      <c r="G5176">
        <v>554</v>
      </c>
      <c r="H5176">
        <v>3</v>
      </c>
      <c r="I5176">
        <v>1662</v>
      </c>
      <c r="J5176">
        <v>2452</v>
      </c>
      <c r="K5176">
        <v>2383</v>
      </c>
      <c r="L5176">
        <v>-69</v>
      </c>
      <c r="M5176">
        <f t="array" ref="M5176">SUM(IF(E$2:E5176=E5176,IF(B$2:B5176=B5176,IF(C$2:C5176=C5176,L$2:L5176))))</f>
        <v>-69</v>
      </c>
    </row>
    <row r="5177" spans="1:13" x14ac:dyDescent="0.25">
      <c r="A5177" s="2">
        <v>41502</v>
      </c>
      <c r="B5177">
        <v>2013</v>
      </c>
      <c r="C5177">
        <v>8</v>
      </c>
      <c r="D5177" t="s">
        <v>34</v>
      </c>
      <c r="E5177" t="s">
        <v>13</v>
      </c>
      <c r="F5177">
        <v>1305</v>
      </c>
      <c r="G5177">
        <v>593</v>
      </c>
      <c r="H5177">
        <v>5</v>
      </c>
      <c r="I5177">
        <v>2965</v>
      </c>
      <c r="J5177">
        <v>4270</v>
      </c>
      <c r="K5177">
        <v>4429</v>
      </c>
      <c r="L5177">
        <v>159</v>
      </c>
      <c r="M5177">
        <f t="array" ref="M5177">SUM(IF(E$2:E5177=E5177,IF(B$2:B5177=B5177,IF(C$2:C5177=C5177,L$2:L5177))))</f>
        <v>639</v>
      </c>
    </row>
    <row r="5178" spans="1:13" x14ac:dyDescent="0.25">
      <c r="A5178" s="2">
        <v>41502</v>
      </c>
      <c r="B5178">
        <v>2013</v>
      </c>
      <c r="C5178">
        <v>8</v>
      </c>
      <c r="D5178" t="s">
        <v>34</v>
      </c>
      <c r="E5178" t="s">
        <v>10</v>
      </c>
      <c r="F5178">
        <v>668</v>
      </c>
      <c r="G5178">
        <v>593</v>
      </c>
      <c r="H5178">
        <v>5</v>
      </c>
      <c r="I5178">
        <v>2965</v>
      </c>
      <c r="J5178">
        <v>3633</v>
      </c>
      <c r="K5178">
        <v>4136</v>
      </c>
      <c r="L5178">
        <v>503</v>
      </c>
      <c r="M5178">
        <f t="array" ref="M5178">SUM(IF(E$2:E5178=E5178,IF(B$2:B5178=B5178,IF(C$2:C5178=C5178,L$2:L5178))))</f>
        <v>1235</v>
      </c>
    </row>
    <row r="5179" spans="1:13" x14ac:dyDescent="0.25">
      <c r="A5179" s="2">
        <v>41502</v>
      </c>
      <c r="B5179">
        <v>2013</v>
      </c>
      <c r="C5179">
        <v>8</v>
      </c>
      <c r="D5179" t="s">
        <v>34</v>
      </c>
      <c r="E5179" t="s">
        <v>7</v>
      </c>
      <c r="F5179">
        <v>1252</v>
      </c>
      <c r="G5179">
        <v>593</v>
      </c>
      <c r="H5179">
        <v>3</v>
      </c>
      <c r="I5179">
        <v>1779</v>
      </c>
      <c r="J5179">
        <v>3031</v>
      </c>
      <c r="K5179">
        <v>5101</v>
      </c>
      <c r="L5179">
        <v>2070</v>
      </c>
      <c r="M5179">
        <f t="array" ref="M5179">SUM(IF(E$2:E5179=E5179,IF(B$2:B5179=B5179,IF(C$2:C5179=C5179,L$2:L5179))))</f>
        <v>2070</v>
      </c>
    </row>
    <row r="5180" spans="1:13" x14ac:dyDescent="0.25">
      <c r="A5180" s="2">
        <v>41503</v>
      </c>
      <c r="B5180">
        <v>2013</v>
      </c>
      <c r="C5180">
        <v>8</v>
      </c>
      <c r="D5180" t="s">
        <v>35</v>
      </c>
      <c r="E5180" t="s">
        <v>12</v>
      </c>
      <c r="F5180">
        <v>834</v>
      </c>
      <c r="G5180">
        <v>711</v>
      </c>
      <c r="H5180">
        <v>9</v>
      </c>
      <c r="I5180">
        <v>6399</v>
      </c>
      <c r="J5180">
        <v>7233</v>
      </c>
      <c r="K5180">
        <v>24786</v>
      </c>
      <c r="L5180">
        <v>17553</v>
      </c>
      <c r="M5180">
        <f t="array" ref="M5180">SUM(IF(E$2:E5180=E5180,IF(B$2:B5180=B5180,IF(C$2:C5180=C5180,L$2:L5180))))</f>
        <v>18306</v>
      </c>
    </row>
    <row r="5181" spans="1:13" x14ac:dyDescent="0.25">
      <c r="A5181" s="2">
        <v>41503</v>
      </c>
      <c r="B5181">
        <v>2013</v>
      </c>
      <c r="C5181">
        <v>8</v>
      </c>
      <c r="D5181" t="s">
        <v>35</v>
      </c>
      <c r="E5181" t="s">
        <v>8</v>
      </c>
      <c r="F5181">
        <v>1145</v>
      </c>
      <c r="G5181">
        <v>711</v>
      </c>
      <c r="H5181">
        <v>6</v>
      </c>
      <c r="I5181">
        <v>4266</v>
      </c>
      <c r="J5181">
        <v>5411</v>
      </c>
      <c r="K5181">
        <v>5947</v>
      </c>
      <c r="L5181">
        <v>536</v>
      </c>
      <c r="M5181">
        <f t="array" ref="M5181">SUM(IF(E$2:E5181=E5181,IF(B$2:B5181=B5181,IF(C$2:C5181=C5181,L$2:L5181))))</f>
        <v>1783</v>
      </c>
    </row>
    <row r="5182" spans="1:13" x14ac:dyDescent="0.25">
      <c r="A5182" s="2">
        <v>41504</v>
      </c>
      <c r="B5182">
        <v>2013</v>
      </c>
      <c r="C5182">
        <v>8</v>
      </c>
      <c r="D5182" t="s">
        <v>36</v>
      </c>
      <c r="E5182" t="s">
        <v>10</v>
      </c>
      <c r="F5182">
        <v>668</v>
      </c>
      <c r="G5182">
        <v>554</v>
      </c>
      <c r="H5182">
        <v>2</v>
      </c>
      <c r="I5182">
        <v>1108</v>
      </c>
      <c r="J5182">
        <v>1776</v>
      </c>
      <c r="K5182">
        <v>1553</v>
      </c>
      <c r="L5182">
        <v>-223</v>
      </c>
      <c r="M5182">
        <f t="array" ref="M5182">SUM(IF(E$2:E5182=E5182,IF(B$2:B5182=B5182,IF(C$2:C5182=C5182,L$2:L5182))))</f>
        <v>1012</v>
      </c>
    </row>
    <row r="5183" spans="1:13" x14ac:dyDescent="0.25">
      <c r="A5183" s="2">
        <v>41505</v>
      </c>
      <c r="B5183">
        <v>2013</v>
      </c>
      <c r="C5183">
        <v>8</v>
      </c>
      <c r="D5183" t="s">
        <v>30</v>
      </c>
      <c r="E5183" t="s">
        <v>12</v>
      </c>
      <c r="F5183">
        <v>834</v>
      </c>
      <c r="G5183">
        <v>593</v>
      </c>
      <c r="H5183">
        <v>1</v>
      </c>
      <c r="I5183">
        <v>593</v>
      </c>
      <c r="J5183">
        <v>1427</v>
      </c>
      <c r="K5183">
        <v>1561</v>
      </c>
      <c r="L5183">
        <v>134</v>
      </c>
      <c r="M5183">
        <f t="array" ref="M5183">SUM(IF(E$2:E5183=E5183,IF(B$2:B5183=B5183,IF(C$2:C5183=C5183,L$2:L5183))))</f>
        <v>18440</v>
      </c>
    </row>
    <row r="5184" spans="1:13" x14ac:dyDescent="0.25">
      <c r="A5184" s="2">
        <v>41505</v>
      </c>
      <c r="B5184">
        <v>2013</v>
      </c>
      <c r="C5184">
        <v>8</v>
      </c>
      <c r="D5184" t="s">
        <v>30</v>
      </c>
      <c r="E5184" t="s">
        <v>10</v>
      </c>
      <c r="F5184">
        <v>668</v>
      </c>
      <c r="G5184">
        <v>593</v>
      </c>
      <c r="H5184">
        <v>8</v>
      </c>
      <c r="I5184">
        <v>4744</v>
      </c>
      <c r="J5184">
        <v>5412</v>
      </c>
      <c r="K5184">
        <v>13582</v>
      </c>
      <c r="L5184">
        <v>8170</v>
      </c>
      <c r="M5184">
        <f t="array" ref="M5184">SUM(IF(E$2:E5184=E5184,IF(B$2:B5184=B5184,IF(C$2:C5184=C5184,L$2:L5184))))</f>
        <v>9182</v>
      </c>
    </row>
    <row r="5185" spans="1:13" x14ac:dyDescent="0.25">
      <c r="A5185" s="2">
        <v>41506</v>
      </c>
      <c r="B5185">
        <v>2013</v>
      </c>
      <c r="C5185">
        <v>8</v>
      </c>
      <c r="D5185" t="s">
        <v>31</v>
      </c>
      <c r="E5185" t="s">
        <v>8</v>
      </c>
      <c r="F5185">
        <v>1145</v>
      </c>
      <c r="G5185">
        <v>805</v>
      </c>
      <c r="H5185">
        <v>1</v>
      </c>
      <c r="I5185">
        <v>805</v>
      </c>
      <c r="J5185">
        <v>1950</v>
      </c>
      <c r="K5185">
        <v>1117</v>
      </c>
      <c r="L5185">
        <v>-833</v>
      </c>
      <c r="M5185">
        <f t="array" ref="M5185">SUM(IF(E$2:E5185=E5185,IF(B$2:B5185=B5185,IF(C$2:C5185=C5185,L$2:L5185))))</f>
        <v>950</v>
      </c>
    </row>
    <row r="5186" spans="1:13" x14ac:dyDescent="0.25">
      <c r="A5186" s="2">
        <v>41506</v>
      </c>
      <c r="B5186">
        <v>2013</v>
      </c>
      <c r="C5186">
        <v>8</v>
      </c>
      <c r="D5186" t="s">
        <v>31</v>
      </c>
      <c r="E5186" t="s">
        <v>10</v>
      </c>
      <c r="F5186">
        <v>668</v>
      </c>
      <c r="G5186">
        <v>805</v>
      </c>
      <c r="H5186">
        <v>10</v>
      </c>
      <c r="I5186">
        <v>8050</v>
      </c>
      <c r="J5186">
        <v>8718</v>
      </c>
      <c r="K5186">
        <v>22757</v>
      </c>
      <c r="L5186">
        <v>14039</v>
      </c>
      <c r="M5186">
        <f t="array" ref="M5186">SUM(IF(E$2:E5186=E5186,IF(B$2:B5186=B5186,IF(C$2:C5186=C5186,L$2:L5186))))</f>
        <v>23221</v>
      </c>
    </row>
    <row r="5187" spans="1:13" x14ac:dyDescent="0.25">
      <c r="A5187" s="2">
        <v>41507</v>
      </c>
      <c r="B5187">
        <v>2013</v>
      </c>
      <c r="C5187">
        <v>8</v>
      </c>
      <c r="D5187" t="s">
        <v>32</v>
      </c>
      <c r="E5187" t="s">
        <v>12</v>
      </c>
      <c r="F5187">
        <v>834</v>
      </c>
      <c r="G5187">
        <v>805</v>
      </c>
      <c r="H5187">
        <v>2</v>
      </c>
      <c r="I5187">
        <v>1610</v>
      </c>
      <c r="J5187">
        <v>2444</v>
      </c>
      <c r="K5187">
        <v>2662</v>
      </c>
      <c r="L5187">
        <v>218</v>
      </c>
      <c r="M5187">
        <f t="array" ref="M5187">SUM(IF(E$2:E5187=E5187,IF(B$2:B5187=B5187,IF(C$2:C5187=C5187,L$2:L5187))))</f>
        <v>18658</v>
      </c>
    </row>
    <row r="5188" spans="1:13" x14ac:dyDescent="0.25">
      <c r="A5188" s="2">
        <v>41507</v>
      </c>
      <c r="B5188">
        <v>2013</v>
      </c>
      <c r="C5188">
        <v>8</v>
      </c>
      <c r="D5188" t="s">
        <v>32</v>
      </c>
      <c r="E5188" t="s">
        <v>10</v>
      </c>
      <c r="F5188">
        <v>668</v>
      </c>
      <c r="G5188">
        <v>805</v>
      </c>
      <c r="H5188">
        <v>2</v>
      </c>
      <c r="I5188">
        <v>1610</v>
      </c>
      <c r="J5188">
        <v>2278</v>
      </c>
      <c r="K5188">
        <v>1648</v>
      </c>
      <c r="L5188">
        <v>-630</v>
      </c>
      <c r="M5188">
        <f t="array" ref="M5188">SUM(IF(E$2:E5188=E5188,IF(B$2:B5188=B5188,IF(C$2:C5188=C5188,L$2:L5188))))</f>
        <v>22591</v>
      </c>
    </row>
    <row r="5189" spans="1:13" x14ac:dyDescent="0.25">
      <c r="A5189" s="2">
        <v>41508</v>
      </c>
      <c r="B5189">
        <v>2013</v>
      </c>
      <c r="C5189">
        <v>8</v>
      </c>
      <c r="D5189" t="s">
        <v>33</v>
      </c>
      <c r="E5189" t="s">
        <v>12</v>
      </c>
      <c r="F5189">
        <v>834</v>
      </c>
      <c r="G5189">
        <v>554</v>
      </c>
      <c r="H5189">
        <v>2</v>
      </c>
      <c r="I5189">
        <v>1108</v>
      </c>
      <c r="J5189">
        <v>1942</v>
      </c>
      <c r="K5189">
        <v>2049</v>
      </c>
      <c r="L5189">
        <v>107</v>
      </c>
      <c r="M5189">
        <f t="array" ref="M5189">SUM(IF(E$2:E5189=E5189,IF(B$2:B5189=B5189,IF(C$2:C5189=C5189,L$2:L5189))))</f>
        <v>18765</v>
      </c>
    </row>
    <row r="5190" spans="1:13" x14ac:dyDescent="0.25">
      <c r="A5190" s="2">
        <v>41511</v>
      </c>
      <c r="B5190">
        <v>2013</v>
      </c>
      <c r="C5190">
        <v>8</v>
      </c>
      <c r="D5190" t="s">
        <v>36</v>
      </c>
      <c r="E5190" t="s">
        <v>7</v>
      </c>
      <c r="F5190">
        <v>1252</v>
      </c>
      <c r="G5190">
        <v>554</v>
      </c>
      <c r="H5190">
        <v>9</v>
      </c>
      <c r="I5190">
        <v>4986</v>
      </c>
      <c r="J5190">
        <v>6238</v>
      </c>
      <c r="K5190">
        <v>5297</v>
      </c>
      <c r="L5190">
        <v>-941</v>
      </c>
      <c r="M5190">
        <f t="array" ref="M5190">SUM(IF(E$2:E5190=E5190,IF(B$2:B5190=B5190,IF(C$2:C5190=C5190,L$2:L5190))))</f>
        <v>1129</v>
      </c>
    </row>
    <row r="5191" spans="1:13" x14ac:dyDescent="0.25">
      <c r="A5191" s="2">
        <v>41511</v>
      </c>
      <c r="B5191">
        <v>2013</v>
      </c>
      <c r="C5191">
        <v>8</v>
      </c>
      <c r="D5191" t="s">
        <v>36</v>
      </c>
      <c r="E5191" t="s">
        <v>10</v>
      </c>
      <c r="F5191">
        <v>668</v>
      </c>
      <c r="G5191">
        <v>554</v>
      </c>
      <c r="H5191">
        <v>6</v>
      </c>
      <c r="I5191">
        <v>3324</v>
      </c>
      <c r="J5191">
        <v>3992</v>
      </c>
      <c r="K5191">
        <v>4041</v>
      </c>
      <c r="L5191">
        <v>49</v>
      </c>
      <c r="M5191">
        <f t="array" ref="M5191">SUM(IF(E$2:E5191=E5191,IF(B$2:B5191=B5191,IF(C$2:C5191=C5191,L$2:L5191))))</f>
        <v>22640</v>
      </c>
    </row>
    <row r="5192" spans="1:13" x14ac:dyDescent="0.25">
      <c r="A5192" s="2">
        <v>41512</v>
      </c>
      <c r="B5192">
        <v>2013</v>
      </c>
      <c r="C5192">
        <v>8</v>
      </c>
      <c r="D5192" t="s">
        <v>30</v>
      </c>
      <c r="E5192" t="s">
        <v>10</v>
      </c>
      <c r="F5192">
        <v>668</v>
      </c>
      <c r="G5192">
        <v>593</v>
      </c>
      <c r="H5192">
        <v>5</v>
      </c>
      <c r="I5192">
        <v>2965</v>
      </c>
      <c r="J5192">
        <v>3633</v>
      </c>
      <c r="K5192">
        <v>9195</v>
      </c>
      <c r="L5192">
        <v>5562</v>
      </c>
      <c r="M5192">
        <f t="array" ref="M5192">SUM(IF(E$2:E5192=E5192,IF(B$2:B5192=B5192,IF(C$2:C5192=C5192,L$2:L5192))))</f>
        <v>28202</v>
      </c>
    </row>
    <row r="5193" spans="1:13" x14ac:dyDescent="0.25">
      <c r="A5193" s="2">
        <v>41512</v>
      </c>
      <c r="B5193">
        <v>2013</v>
      </c>
      <c r="C5193">
        <v>8</v>
      </c>
      <c r="D5193" t="s">
        <v>30</v>
      </c>
      <c r="E5193" t="s">
        <v>12</v>
      </c>
      <c r="F5193">
        <v>834</v>
      </c>
      <c r="G5193">
        <v>593</v>
      </c>
      <c r="H5193">
        <v>1</v>
      </c>
      <c r="I5193">
        <v>593</v>
      </c>
      <c r="J5193">
        <v>1427</v>
      </c>
      <c r="K5193">
        <v>1170</v>
      </c>
      <c r="L5193">
        <v>-257</v>
      </c>
      <c r="M5193">
        <f t="array" ref="M5193">SUM(IF(E$2:E5193=E5193,IF(B$2:B5193=B5193,IF(C$2:C5193=C5193,L$2:L5193))))</f>
        <v>18508</v>
      </c>
    </row>
    <row r="5194" spans="1:13" x14ac:dyDescent="0.25">
      <c r="A5194" s="2">
        <v>41513</v>
      </c>
      <c r="B5194">
        <v>2013</v>
      </c>
      <c r="C5194">
        <v>8</v>
      </c>
      <c r="D5194" t="s">
        <v>31</v>
      </c>
      <c r="E5194" t="s">
        <v>11</v>
      </c>
      <c r="F5194">
        <v>790</v>
      </c>
      <c r="G5194">
        <v>805</v>
      </c>
      <c r="H5194">
        <v>8</v>
      </c>
      <c r="I5194">
        <v>6440</v>
      </c>
      <c r="J5194">
        <v>7230</v>
      </c>
      <c r="K5194">
        <v>26519</v>
      </c>
      <c r="L5194">
        <v>19289</v>
      </c>
      <c r="M5194">
        <f t="array" ref="M5194">SUM(IF(E$2:E5194=E5194,IF(B$2:B5194=B5194,IF(C$2:C5194=C5194,L$2:L5194))))</f>
        <v>19220</v>
      </c>
    </row>
    <row r="5195" spans="1:13" x14ac:dyDescent="0.25">
      <c r="A5195" s="2">
        <v>41514</v>
      </c>
      <c r="B5195">
        <v>2013</v>
      </c>
      <c r="C5195">
        <v>8</v>
      </c>
      <c r="D5195" t="s">
        <v>32</v>
      </c>
      <c r="E5195" t="s">
        <v>8</v>
      </c>
      <c r="F5195">
        <v>1145</v>
      </c>
      <c r="G5195">
        <v>805</v>
      </c>
      <c r="H5195">
        <v>3</v>
      </c>
      <c r="I5195">
        <v>2415</v>
      </c>
      <c r="J5195">
        <v>3560</v>
      </c>
      <c r="K5195">
        <v>2953</v>
      </c>
      <c r="L5195">
        <v>-607</v>
      </c>
      <c r="M5195">
        <f t="array" ref="M5195">SUM(IF(E$2:E5195=E5195,IF(B$2:B5195=B5195,IF(C$2:C5195=C5195,L$2:L5195))))</f>
        <v>343</v>
      </c>
    </row>
    <row r="5196" spans="1:13" x14ac:dyDescent="0.25">
      <c r="A5196" s="2">
        <v>41514</v>
      </c>
      <c r="B5196">
        <v>2013</v>
      </c>
      <c r="C5196">
        <v>8</v>
      </c>
      <c r="D5196" t="s">
        <v>32</v>
      </c>
      <c r="E5196" t="s">
        <v>10</v>
      </c>
      <c r="F5196">
        <v>668</v>
      </c>
      <c r="G5196">
        <v>805</v>
      </c>
      <c r="H5196">
        <v>8</v>
      </c>
      <c r="I5196">
        <v>6440</v>
      </c>
      <c r="J5196">
        <v>7108</v>
      </c>
      <c r="K5196">
        <v>6216</v>
      </c>
      <c r="L5196">
        <v>-892</v>
      </c>
      <c r="M5196">
        <f t="array" ref="M5196">SUM(IF(E$2:E5196=E5196,IF(B$2:B5196=B5196,IF(C$2:C5196=C5196,L$2:L5196))))</f>
        <v>27310</v>
      </c>
    </row>
    <row r="5197" spans="1:13" x14ac:dyDescent="0.25">
      <c r="A5197" s="2">
        <v>41514</v>
      </c>
      <c r="B5197">
        <v>2013</v>
      </c>
      <c r="C5197">
        <v>8</v>
      </c>
      <c r="D5197" t="s">
        <v>32</v>
      </c>
      <c r="E5197" t="s">
        <v>7</v>
      </c>
      <c r="F5197">
        <v>1252</v>
      </c>
      <c r="G5197">
        <v>805</v>
      </c>
      <c r="H5197">
        <v>5</v>
      </c>
      <c r="I5197">
        <v>4025</v>
      </c>
      <c r="J5197">
        <v>5277</v>
      </c>
      <c r="K5197">
        <v>6270</v>
      </c>
      <c r="L5197">
        <v>993</v>
      </c>
      <c r="M5197">
        <f t="array" ref="M5197">SUM(IF(E$2:E5197=E5197,IF(B$2:B5197=B5197,IF(C$2:C5197=C5197,L$2:L5197))))</f>
        <v>2122</v>
      </c>
    </row>
    <row r="5198" spans="1:13" x14ac:dyDescent="0.25">
      <c r="A5198" s="2">
        <v>41515</v>
      </c>
      <c r="B5198">
        <v>2013</v>
      </c>
      <c r="C5198">
        <v>8</v>
      </c>
      <c r="D5198" t="s">
        <v>33</v>
      </c>
      <c r="E5198" t="s">
        <v>8</v>
      </c>
      <c r="F5198">
        <v>1145</v>
      </c>
      <c r="G5198">
        <v>554</v>
      </c>
      <c r="H5198">
        <v>1</v>
      </c>
      <c r="I5198">
        <v>554</v>
      </c>
      <c r="J5198">
        <v>1699</v>
      </c>
      <c r="K5198">
        <v>1898</v>
      </c>
      <c r="L5198">
        <v>199</v>
      </c>
      <c r="M5198">
        <f t="array" ref="M5198">SUM(IF(E$2:E5198=E5198,IF(B$2:B5198=B5198,IF(C$2:C5198=C5198,L$2:L5198))))</f>
        <v>542</v>
      </c>
    </row>
    <row r="5199" spans="1:13" x14ac:dyDescent="0.25">
      <c r="A5199" s="2">
        <v>41516</v>
      </c>
      <c r="B5199">
        <v>2013</v>
      </c>
      <c r="C5199">
        <v>8</v>
      </c>
      <c r="D5199" t="s">
        <v>34</v>
      </c>
      <c r="E5199" t="s">
        <v>10</v>
      </c>
      <c r="F5199">
        <v>668</v>
      </c>
      <c r="G5199">
        <v>593</v>
      </c>
      <c r="H5199">
        <v>6</v>
      </c>
      <c r="I5199">
        <v>3558</v>
      </c>
      <c r="J5199">
        <v>4226</v>
      </c>
      <c r="K5199">
        <v>13842</v>
      </c>
      <c r="L5199">
        <v>9616</v>
      </c>
      <c r="M5199">
        <f t="array" ref="M5199">SUM(IF(E$2:E5199=E5199,IF(B$2:B5199=B5199,IF(C$2:C5199=C5199,L$2:L5199))))</f>
        <v>36926</v>
      </c>
    </row>
    <row r="5200" spans="1:13" x14ac:dyDescent="0.25">
      <c r="A5200" s="2">
        <v>41517</v>
      </c>
      <c r="B5200">
        <v>2013</v>
      </c>
      <c r="C5200">
        <v>8</v>
      </c>
      <c r="D5200" t="s">
        <v>35</v>
      </c>
      <c r="E5200" t="s">
        <v>11</v>
      </c>
      <c r="F5200">
        <v>790</v>
      </c>
      <c r="G5200">
        <v>711</v>
      </c>
      <c r="H5200">
        <v>9</v>
      </c>
      <c r="I5200">
        <v>6399</v>
      </c>
      <c r="J5200">
        <v>7189</v>
      </c>
      <c r="K5200">
        <v>8408</v>
      </c>
      <c r="L5200">
        <v>1219</v>
      </c>
      <c r="M5200">
        <f t="array" ref="M5200">SUM(IF(E$2:E5200=E5200,IF(B$2:B5200=B5200,IF(C$2:C5200=C5200,L$2:L5200))))</f>
        <v>20439</v>
      </c>
    </row>
    <row r="5201" spans="1:13" x14ac:dyDescent="0.25">
      <c r="A5201" s="2">
        <v>41518</v>
      </c>
      <c r="B5201">
        <v>2013</v>
      </c>
      <c r="C5201">
        <v>9</v>
      </c>
      <c r="D5201" t="s">
        <v>36</v>
      </c>
      <c r="E5201" t="s">
        <v>10</v>
      </c>
      <c r="F5201">
        <v>668</v>
      </c>
      <c r="G5201">
        <v>554</v>
      </c>
      <c r="H5201">
        <v>7</v>
      </c>
      <c r="I5201">
        <v>3878</v>
      </c>
      <c r="J5201">
        <v>4546</v>
      </c>
      <c r="K5201">
        <v>4634</v>
      </c>
      <c r="L5201">
        <v>88</v>
      </c>
      <c r="M5201">
        <f t="array" ref="M5201">SUM(IF(E$2:E5201=E5201,IF(B$2:B5201=B5201,IF(C$2:C5201=C5201,L$2:L5201))))</f>
        <v>88</v>
      </c>
    </row>
    <row r="5202" spans="1:13" x14ac:dyDescent="0.25">
      <c r="A5202" s="2">
        <v>41518</v>
      </c>
      <c r="B5202">
        <v>2013</v>
      </c>
      <c r="C5202">
        <v>9</v>
      </c>
      <c r="D5202" t="s">
        <v>36</v>
      </c>
      <c r="E5202" t="s">
        <v>8</v>
      </c>
      <c r="F5202">
        <v>1145</v>
      </c>
      <c r="G5202">
        <v>554</v>
      </c>
      <c r="H5202">
        <v>10</v>
      </c>
      <c r="I5202">
        <v>5540</v>
      </c>
      <c r="J5202">
        <v>6685</v>
      </c>
      <c r="K5202">
        <v>7923</v>
      </c>
      <c r="L5202">
        <v>1238</v>
      </c>
      <c r="M5202">
        <f t="array" ref="M5202">SUM(IF(E$2:E5202=E5202,IF(B$2:B5202=B5202,IF(C$2:C5202=C5202,L$2:L5202))))</f>
        <v>1238</v>
      </c>
    </row>
    <row r="5203" spans="1:13" x14ac:dyDescent="0.25">
      <c r="A5203" s="2">
        <v>41519</v>
      </c>
      <c r="B5203">
        <v>2013</v>
      </c>
      <c r="C5203">
        <v>9</v>
      </c>
      <c r="D5203" t="s">
        <v>30</v>
      </c>
      <c r="E5203" t="s">
        <v>12</v>
      </c>
      <c r="F5203">
        <v>834</v>
      </c>
      <c r="G5203">
        <v>593</v>
      </c>
      <c r="H5203">
        <v>4</v>
      </c>
      <c r="I5203">
        <v>2372</v>
      </c>
      <c r="J5203">
        <v>3206</v>
      </c>
      <c r="K5203">
        <v>3632</v>
      </c>
      <c r="L5203">
        <v>426</v>
      </c>
      <c r="M5203">
        <f t="array" ref="M5203">SUM(IF(E$2:E5203=E5203,IF(B$2:B5203=B5203,IF(C$2:C5203=C5203,L$2:L5203))))</f>
        <v>426</v>
      </c>
    </row>
    <row r="5204" spans="1:13" x14ac:dyDescent="0.25">
      <c r="A5204" s="2">
        <v>41519</v>
      </c>
      <c r="B5204">
        <v>2013</v>
      </c>
      <c r="C5204">
        <v>9</v>
      </c>
      <c r="D5204" t="s">
        <v>30</v>
      </c>
      <c r="E5204" t="s">
        <v>8</v>
      </c>
      <c r="F5204">
        <v>1145</v>
      </c>
      <c r="G5204">
        <v>593</v>
      </c>
      <c r="H5204">
        <v>5</v>
      </c>
      <c r="I5204">
        <v>2965</v>
      </c>
      <c r="J5204">
        <v>4110</v>
      </c>
      <c r="K5204">
        <v>3384</v>
      </c>
      <c r="L5204">
        <v>-726</v>
      </c>
      <c r="M5204">
        <f t="array" ref="M5204">SUM(IF(E$2:E5204=E5204,IF(B$2:B5204=B5204,IF(C$2:C5204=C5204,L$2:L5204))))</f>
        <v>512</v>
      </c>
    </row>
    <row r="5205" spans="1:13" x14ac:dyDescent="0.25">
      <c r="A5205" s="2">
        <v>41520</v>
      </c>
      <c r="B5205">
        <v>2013</v>
      </c>
      <c r="C5205">
        <v>9</v>
      </c>
      <c r="D5205" t="s">
        <v>31</v>
      </c>
      <c r="E5205" t="s">
        <v>12</v>
      </c>
      <c r="F5205">
        <v>834</v>
      </c>
      <c r="G5205">
        <v>805</v>
      </c>
      <c r="H5205">
        <v>5</v>
      </c>
      <c r="I5205">
        <v>4025</v>
      </c>
      <c r="J5205">
        <v>4859</v>
      </c>
      <c r="K5205">
        <v>5658</v>
      </c>
      <c r="L5205">
        <v>799</v>
      </c>
      <c r="M5205">
        <f t="array" ref="M5205">SUM(IF(E$2:E5205=E5205,IF(B$2:B5205=B5205,IF(C$2:C5205=C5205,L$2:L5205))))</f>
        <v>1225</v>
      </c>
    </row>
    <row r="5206" spans="1:13" x14ac:dyDescent="0.25">
      <c r="A5206" s="2">
        <v>41523</v>
      </c>
      <c r="B5206">
        <v>2013</v>
      </c>
      <c r="C5206">
        <v>9</v>
      </c>
      <c r="D5206" t="s">
        <v>34</v>
      </c>
      <c r="E5206" t="s">
        <v>8</v>
      </c>
      <c r="F5206">
        <v>1145</v>
      </c>
      <c r="G5206">
        <v>593</v>
      </c>
      <c r="H5206">
        <v>8</v>
      </c>
      <c r="I5206">
        <v>4744</v>
      </c>
      <c r="J5206">
        <v>5889</v>
      </c>
      <c r="K5206">
        <v>6694</v>
      </c>
      <c r="L5206">
        <v>805</v>
      </c>
      <c r="M5206">
        <f t="array" ref="M5206">SUM(IF(E$2:E5206=E5206,IF(B$2:B5206=B5206,IF(C$2:C5206=C5206,L$2:L5206))))</f>
        <v>1317</v>
      </c>
    </row>
    <row r="5207" spans="1:13" x14ac:dyDescent="0.25">
      <c r="A5207" s="2">
        <v>41523</v>
      </c>
      <c r="B5207">
        <v>2013</v>
      </c>
      <c r="C5207">
        <v>9</v>
      </c>
      <c r="D5207" t="s">
        <v>34</v>
      </c>
      <c r="E5207" t="s">
        <v>10</v>
      </c>
      <c r="F5207">
        <v>668</v>
      </c>
      <c r="G5207">
        <v>593</v>
      </c>
      <c r="H5207">
        <v>5</v>
      </c>
      <c r="I5207">
        <v>2965</v>
      </c>
      <c r="J5207">
        <v>3633</v>
      </c>
      <c r="K5207">
        <v>4088</v>
      </c>
      <c r="L5207">
        <v>455</v>
      </c>
      <c r="M5207">
        <f t="array" ref="M5207">SUM(IF(E$2:E5207=E5207,IF(B$2:B5207=B5207,IF(C$2:C5207=C5207,L$2:L5207))))</f>
        <v>543</v>
      </c>
    </row>
    <row r="5208" spans="1:13" x14ac:dyDescent="0.25">
      <c r="A5208" s="2">
        <v>41527</v>
      </c>
      <c r="B5208">
        <v>2013</v>
      </c>
      <c r="C5208">
        <v>9</v>
      </c>
      <c r="D5208" t="s">
        <v>31</v>
      </c>
      <c r="E5208" t="s">
        <v>8</v>
      </c>
      <c r="F5208">
        <v>1145</v>
      </c>
      <c r="G5208">
        <v>805</v>
      </c>
      <c r="H5208">
        <v>5</v>
      </c>
      <c r="I5208">
        <v>4025</v>
      </c>
      <c r="J5208">
        <v>5170</v>
      </c>
      <c r="K5208">
        <v>5560</v>
      </c>
      <c r="L5208">
        <v>390</v>
      </c>
      <c r="M5208">
        <f t="array" ref="M5208">SUM(IF(E$2:E5208=E5208,IF(B$2:B5208=B5208,IF(C$2:C5208=C5208,L$2:L5208))))</f>
        <v>1707</v>
      </c>
    </row>
    <row r="5209" spans="1:13" x14ac:dyDescent="0.25">
      <c r="A5209" s="2">
        <v>41527</v>
      </c>
      <c r="B5209">
        <v>2013</v>
      </c>
      <c r="C5209">
        <v>9</v>
      </c>
      <c r="D5209" t="s">
        <v>31</v>
      </c>
      <c r="E5209" t="s">
        <v>12</v>
      </c>
      <c r="F5209">
        <v>834</v>
      </c>
      <c r="G5209">
        <v>805</v>
      </c>
      <c r="H5209">
        <v>6</v>
      </c>
      <c r="I5209">
        <v>4830</v>
      </c>
      <c r="J5209">
        <v>5664</v>
      </c>
      <c r="K5209">
        <v>8312</v>
      </c>
      <c r="L5209">
        <v>2648</v>
      </c>
      <c r="M5209">
        <f t="array" ref="M5209">SUM(IF(E$2:E5209=E5209,IF(B$2:B5209=B5209,IF(C$2:C5209=C5209,L$2:L5209))))</f>
        <v>3873</v>
      </c>
    </row>
    <row r="5210" spans="1:13" x14ac:dyDescent="0.25">
      <c r="A5210" s="2">
        <v>41528</v>
      </c>
      <c r="B5210">
        <v>2013</v>
      </c>
      <c r="C5210">
        <v>9</v>
      </c>
      <c r="D5210" t="s">
        <v>32</v>
      </c>
      <c r="E5210" t="s">
        <v>8</v>
      </c>
      <c r="F5210">
        <v>1145</v>
      </c>
      <c r="G5210">
        <v>805</v>
      </c>
      <c r="H5210">
        <v>10</v>
      </c>
      <c r="I5210">
        <v>8050</v>
      </c>
      <c r="J5210">
        <v>9195</v>
      </c>
      <c r="K5210">
        <v>9422</v>
      </c>
      <c r="L5210">
        <v>227</v>
      </c>
      <c r="M5210">
        <f t="array" ref="M5210">SUM(IF(E$2:E5210=E5210,IF(B$2:B5210=B5210,IF(C$2:C5210=C5210,L$2:L5210))))</f>
        <v>1934</v>
      </c>
    </row>
    <row r="5211" spans="1:13" x14ac:dyDescent="0.25">
      <c r="A5211" s="2">
        <v>41528</v>
      </c>
      <c r="B5211">
        <v>2013</v>
      </c>
      <c r="C5211">
        <v>9</v>
      </c>
      <c r="D5211" t="s">
        <v>32</v>
      </c>
      <c r="E5211" t="s">
        <v>10</v>
      </c>
      <c r="F5211">
        <v>668</v>
      </c>
      <c r="G5211">
        <v>805</v>
      </c>
      <c r="H5211">
        <v>5</v>
      </c>
      <c r="I5211">
        <v>4025</v>
      </c>
      <c r="J5211">
        <v>4693</v>
      </c>
      <c r="K5211">
        <v>5283</v>
      </c>
      <c r="L5211">
        <v>590</v>
      </c>
      <c r="M5211">
        <f t="array" ref="M5211">SUM(IF(E$2:E5211=E5211,IF(B$2:B5211=B5211,IF(C$2:C5211=C5211,L$2:L5211))))</f>
        <v>1133</v>
      </c>
    </row>
    <row r="5212" spans="1:13" x14ac:dyDescent="0.25">
      <c r="A5212" s="2">
        <v>41531</v>
      </c>
      <c r="B5212">
        <v>2013</v>
      </c>
      <c r="C5212">
        <v>9</v>
      </c>
      <c r="D5212" t="s">
        <v>35</v>
      </c>
      <c r="E5212" t="s">
        <v>8</v>
      </c>
      <c r="F5212">
        <v>1145</v>
      </c>
      <c r="G5212">
        <v>711</v>
      </c>
      <c r="H5212">
        <v>9</v>
      </c>
      <c r="I5212">
        <v>6399</v>
      </c>
      <c r="J5212">
        <v>7544</v>
      </c>
      <c r="K5212">
        <v>7911</v>
      </c>
      <c r="L5212">
        <v>367</v>
      </c>
      <c r="M5212">
        <f t="array" ref="M5212">SUM(IF(E$2:E5212=E5212,IF(B$2:B5212=B5212,IF(C$2:C5212=C5212,L$2:L5212))))</f>
        <v>2301</v>
      </c>
    </row>
    <row r="5213" spans="1:13" x14ac:dyDescent="0.25">
      <c r="A5213" s="2">
        <v>41533</v>
      </c>
      <c r="B5213">
        <v>2013</v>
      </c>
      <c r="C5213">
        <v>9</v>
      </c>
      <c r="D5213" t="s">
        <v>30</v>
      </c>
      <c r="E5213" t="s">
        <v>12</v>
      </c>
      <c r="F5213">
        <v>834</v>
      </c>
      <c r="G5213">
        <v>593</v>
      </c>
      <c r="H5213">
        <v>1</v>
      </c>
      <c r="I5213">
        <v>593</v>
      </c>
      <c r="J5213">
        <v>1427</v>
      </c>
      <c r="K5213">
        <v>1368</v>
      </c>
      <c r="L5213">
        <v>-59</v>
      </c>
      <c r="M5213">
        <f t="array" ref="M5213">SUM(IF(E$2:E5213=E5213,IF(B$2:B5213=B5213,IF(C$2:C5213=C5213,L$2:L5213))))</f>
        <v>3814</v>
      </c>
    </row>
    <row r="5214" spans="1:13" x14ac:dyDescent="0.25">
      <c r="A5214" s="2">
        <v>41533</v>
      </c>
      <c r="B5214">
        <v>2013</v>
      </c>
      <c r="C5214">
        <v>9</v>
      </c>
      <c r="D5214" t="s">
        <v>30</v>
      </c>
      <c r="E5214" t="s">
        <v>8</v>
      </c>
      <c r="F5214">
        <v>1145</v>
      </c>
      <c r="G5214">
        <v>593</v>
      </c>
      <c r="H5214">
        <v>7</v>
      </c>
      <c r="I5214">
        <v>4151</v>
      </c>
      <c r="J5214">
        <v>5296</v>
      </c>
      <c r="K5214">
        <v>5297</v>
      </c>
      <c r="L5214">
        <v>1</v>
      </c>
      <c r="M5214">
        <f t="array" ref="M5214">SUM(IF(E$2:E5214=E5214,IF(B$2:B5214=B5214,IF(C$2:C5214=C5214,L$2:L5214))))</f>
        <v>2302</v>
      </c>
    </row>
    <row r="5215" spans="1:13" x14ac:dyDescent="0.25">
      <c r="A5215" s="2">
        <v>41534</v>
      </c>
      <c r="B5215">
        <v>2013</v>
      </c>
      <c r="C5215">
        <v>9</v>
      </c>
      <c r="D5215" t="s">
        <v>31</v>
      </c>
      <c r="E5215" t="s">
        <v>8</v>
      </c>
      <c r="F5215">
        <v>1145</v>
      </c>
      <c r="G5215">
        <v>805</v>
      </c>
      <c r="H5215">
        <v>3</v>
      </c>
      <c r="I5215">
        <v>2415</v>
      </c>
      <c r="J5215">
        <v>3560</v>
      </c>
      <c r="K5215">
        <v>3793</v>
      </c>
      <c r="L5215">
        <v>233</v>
      </c>
      <c r="M5215">
        <f t="array" ref="M5215">SUM(IF(E$2:E5215=E5215,IF(B$2:B5215=B5215,IF(C$2:C5215=C5215,L$2:L5215))))</f>
        <v>2535</v>
      </c>
    </row>
    <row r="5216" spans="1:13" x14ac:dyDescent="0.25">
      <c r="A5216" s="2">
        <v>41534</v>
      </c>
      <c r="B5216">
        <v>2013</v>
      </c>
      <c r="C5216">
        <v>9</v>
      </c>
      <c r="D5216" t="s">
        <v>31</v>
      </c>
      <c r="E5216" t="s">
        <v>10</v>
      </c>
      <c r="F5216">
        <v>668</v>
      </c>
      <c r="G5216">
        <v>805</v>
      </c>
      <c r="H5216">
        <v>4</v>
      </c>
      <c r="I5216">
        <v>3220</v>
      </c>
      <c r="J5216">
        <v>3888</v>
      </c>
      <c r="K5216">
        <v>3755</v>
      </c>
      <c r="L5216">
        <v>-133</v>
      </c>
      <c r="M5216">
        <f t="array" ref="M5216">SUM(IF(E$2:E5216=E5216,IF(B$2:B5216=B5216,IF(C$2:C5216=C5216,L$2:L5216))))</f>
        <v>1000</v>
      </c>
    </row>
    <row r="5217" spans="1:13" x14ac:dyDescent="0.25">
      <c r="A5217" s="2">
        <v>41537</v>
      </c>
      <c r="B5217">
        <v>2013</v>
      </c>
      <c r="C5217">
        <v>9</v>
      </c>
      <c r="D5217" t="s">
        <v>34</v>
      </c>
      <c r="E5217" t="s">
        <v>11</v>
      </c>
      <c r="F5217">
        <v>790</v>
      </c>
      <c r="G5217">
        <v>593</v>
      </c>
      <c r="H5217">
        <v>10</v>
      </c>
      <c r="I5217">
        <v>5930</v>
      </c>
      <c r="J5217">
        <v>6720</v>
      </c>
      <c r="K5217">
        <v>5443</v>
      </c>
      <c r="L5217">
        <v>-1277</v>
      </c>
      <c r="M5217">
        <f t="array" ref="M5217">SUM(IF(E$2:E5217=E5217,IF(B$2:B5217=B5217,IF(C$2:C5217=C5217,L$2:L5217))))</f>
        <v>-1277</v>
      </c>
    </row>
    <row r="5218" spans="1:13" x14ac:dyDescent="0.25">
      <c r="A5218" s="2">
        <v>41538</v>
      </c>
      <c r="B5218">
        <v>2013</v>
      </c>
      <c r="C5218">
        <v>9</v>
      </c>
      <c r="D5218" t="s">
        <v>35</v>
      </c>
      <c r="E5218" t="s">
        <v>8</v>
      </c>
      <c r="F5218">
        <v>1145</v>
      </c>
      <c r="G5218">
        <v>711</v>
      </c>
      <c r="H5218">
        <v>1</v>
      </c>
      <c r="I5218">
        <v>711</v>
      </c>
      <c r="J5218">
        <v>1856</v>
      </c>
      <c r="K5218">
        <v>2201</v>
      </c>
      <c r="L5218">
        <v>345</v>
      </c>
      <c r="M5218">
        <f t="array" ref="M5218">SUM(IF(E$2:E5218=E5218,IF(B$2:B5218=B5218,IF(C$2:C5218=C5218,L$2:L5218))))</f>
        <v>2880</v>
      </c>
    </row>
    <row r="5219" spans="1:13" x14ac:dyDescent="0.25">
      <c r="A5219" s="2">
        <v>41541</v>
      </c>
      <c r="B5219">
        <v>2013</v>
      </c>
      <c r="C5219">
        <v>9</v>
      </c>
      <c r="D5219" t="s">
        <v>31</v>
      </c>
      <c r="E5219" t="s">
        <v>8</v>
      </c>
      <c r="F5219">
        <v>1145</v>
      </c>
      <c r="G5219">
        <v>805</v>
      </c>
      <c r="H5219">
        <v>2</v>
      </c>
      <c r="I5219">
        <v>1610</v>
      </c>
      <c r="J5219">
        <v>2755</v>
      </c>
      <c r="K5219">
        <v>2567</v>
      </c>
      <c r="L5219">
        <v>-188</v>
      </c>
      <c r="M5219">
        <f t="array" ref="M5219">SUM(IF(E$2:E5219=E5219,IF(B$2:B5219=B5219,IF(C$2:C5219=C5219,L$2:L5219))))</f>
        <v>2692</v>
      </c>
    </row>
    <row r="5220" spans="1:13" x14ac:dyDescent="0.25">
      <c r="A5220" s="2">
        <v>41543</v>
      </c>
      <c r="B5220">
        <v>2013</v>
      </c>
      <c r="C5220">
        <v>9</v>
      </c>
      <c r="D5220" t="s">
        <v>33</v>
      </c>
      <c r="E5220" t="s">
        <v>10</v>
      </c>
      <c r="F5220">
        <v>668</v>
      </c>
      <c r="G5220">
        <v>554</v>
      </c>
      <c r="H5220">
        <v>5</v>
      </c>
      <c r="I5220">
        <v>2770</v>
      </c>
      <c r="J5220">
        <v>3438</v>
      </c>
      <c r="K5220">
        <v>4100</v>
      </c>
      <c r="L5220">
        <v>662</v>
      </c>
      <c r="M5220">
        <f t="array" ref="M5220">SUM(IF(E$2:E5220=E5220,IF(B$2:B5220=B5220,IF(C$2:C5220=C5220,L$2:L5220))))</f>
        <v>1662</v>
      </c>
    </row>
    <row r="5221" spans="1:13" x14ac:dyDescent="0.25">
      <c r="A5221" s="2">
        <v>41545</v>
      </c>
      <c r="B5221">
        <v>2013</v>
      </c>
      <c r="C5221">
        <v>9</v>
      </c>
      <c r="D5221" t="s">
        <v>35</v>
      </c>
      <c r="E5221" t="s">
        <v>10</v>
      </c>
      <c r="F5221">
        <v>668</v>
      </c>
      <c r="G5221">
        <v>711</v>
      </c>
      <c r="H5221">
        <v>5</v>
      </c>
      <c r="I5221">
        <v>3555</v>
      </c>
      <c r="J5221">
        <v>4223</v>
      </c>
      <c r="K5221">
        <v>4994</v>
      </c>
      <c r="L5221">
        <v>771</v>
      </c>
      <c r="M5221">
        <f t="array" ref="M5221">SUM(IF(E$2:E5221=E5221,IF(B$2:B5221=B5221,IF(C$2:C5221=C5221,L$2:L5221))))</f>
        <v>2433</v>
      </c>
    </row>
    <row r="5222" spans="1:13" x14ac:dyDescent="0.25">
      <c r="A5222" s="2">
        <v>41547</v>
      </c>
      <c r="B5222">
        <v>2013</v>
      </c>
      <c r="C5222">
        <v>9</v>
      </c>
      <c r="D5222" t="s">
        <v>30</v>
      </c>
      <c r="E5222" t="s">
        <v>11</v>
      </c>
      <c r="F5222">
        <v>790</v>
      </c>
      <c r="G5222">
        <v>593</v>
      </c>
      <c r="H5222">
        <v>8</v>
      </c>
      <c r="I5222">
        <v>4744</v>
      </c>
      <c r="J5222">
        <v>5534</v>
      </c>
      <c r="K5222">
        <v>6359</v>
      </c>
      <c r="L5222">
        <v>825</v>
      </c>
      <c r="M5222">
        <f t="array" ref="M5222">SUM(IF(E$2:E5222=E5222,IF(B$2:B5222=B5222,IF(C$2:C5222=C5222,L$2:L5222))))</f>
        <v>-452</v>
      </c>
    </row>
    <row r="5223" spans="1:13" x14ac:dyDescent="0.25">
      <c r="A5223" s="2">
        <v>41547</v>
      </c>
      <c r="B5223">
        <v>2013</v>
      </c>
      <c r="C5223">
        <v>9</v>
      </c>
      <c r="D5223" t="s">
        <v>30</v>
      </c>
      <c r="E5223" t="s">
        <v>10</v>
      </c>
      <c r="F5223">
        <v>668</v>
      </c>
      <c r="G5223">
        <v>593</v>
      </c>
      <c r="H5223">
        <v>3</v>
      </c>
      <c r="I5223">
        <v>1779</v>
      </c>
      <c r="J5223">
        <v>2447</v>
      </c>
      <c r="K5223">
        <v>2292</v>
      </c>
      <c r="L5223">
        <v>-155</v>
      </c>
      <c r="M5223">
        <f t="array" ref="M5223">SUM(IF(E$2:E5223=E5223,IF(B$2:B5223=B5223,IF(C$2:C5223=C5223,L$2:L5223))))</f>
        <v>2278</v>
      </c>
    </row>
    <row r="5224" spans="1:13" x14ac:dyDescent="0.25">
      <c r="A5224" s="2">
        <v>41550</v>
      </c>
      <c r="B5224">
        <v>2013</v>
      </c>
      <c r="C5224">
        <v>10</v>
      </c>
      <c r="D5224" t="s">
        <v>33</v>
      </c>
      <c r="E5224" t="s">
        <v>8</v>
      </c>
      <c r="F5224">
        <v>1145</v>
      </c>
      <c r="G5224">
        <v>554</v>
      </c>
      <c r="H5224">
        <v>5</v>
      </c>
      <c r="I5224">
        <v>2770</v>
      </c>
      <c r="J5224">
        <v>3915</v>
      </c>
      <c r="K5224">
        <v>3727</v>
      </c>
      <c r="L5224">
        <v>-188</v>
      </c>
      <c r="M5224">
        <f t="array" ref="M5224">SUM(IF(E$2:E5224=E5224,IF(B$2:B5224=B5224,IF(C$2:C5224=C5224,L$2:L5224))))</f>
        <v>-188</v>
      </c>
    </row>
    <row r="5225" spans="1:13" x14ac:dyDescent="0.25">
      <c r="A5225" s="2">
        <v>41550</v>
      </c>
      <c r="B5225">
        <v>2013</v>
      </c>
      <c r="C5225">
        <v>10</v>
      </c>
      <c r="D5225" t="s">
        <v>33</v>
      </c>
      <c r="E5225" t="s">
        <v>7</v>
      </c>
      <c r="F5225">
        <v>1252</v>
      </c>
      <c r="G5225">
        <v>554</v>
      </c>
      <c r="H5225">
        <v>2</v>
      </c>
      <c r="I5225">
        <v>1108</v>
      </c>
      <c r="J5225">
        <v>2360</v>
      </c>
      <c r="K5225">
        <v>2468</v>
      </c>
      <c r="L5225">
        <v>108</v>
      </c>
      <c r="M5225">
        <f t="array" ref="M5225">SUM(IF(E$2:E5225=E5225,IF(B$2:B5225=B5225,IF(C$2:C5225=C5225,L$2:L5225))))</f>
        <v>108</v>
      </c>
    </row>
    <row r="5226" spans="1:13" x14ac:dyDescent="0.25">
      <c r="A5226" s="2">
        <v>41550</v>
      </c>
      <c r="B5226">
        <v>2013</v>
      </c>
      <c r="C5226">
        <v>10</v>
      </c>
      <c r="D5226" t="s">
        <v>33</v>
      </c>
      <c r="E5226" t="s">
        <v>11</v>
      </c>
      <c r="F5226">
        <v>790</v>
      </c>
      <c r="G5226">
        <v>554</v>
      </c>
      <c r="H5226">
        <v>3</v>
      </c>
      <c r="I5226">
        <v>1662</v>
      </c>
      <c r="J5226">
        <v>2452</v>
      </c>
      <c r="K5226">
        <v>2042</v>
      </c>
      <c r="L5226">
        <v>-410</v>
      </c>
      <c r="M5226">
        <f t="array" ref="M5226">SUM(IF(E$2:E5226=E5226,IF(B$2:B5226=B5226,IF(C$2:C5226=C5226,L$2:L5226))))</f>
        <v>-410</v>
      </c>
    </row>
    <row r="5227" spans="1:13" x14ac:dyDescent="0.25">
      <c r="A5227" s="2">
        <v>41552</v>
      </c>
      <c r="B5227">
        <v>2013</v>
      </c>
      <c r="C5227">
        <v>10</v>
      </c>
      <c r="D5227" t="s">
        <v>35</v>
      </c>
      <c r="E5227" t="s">
        <v>8</v>
      </c>
      <c r="F5227">
        <v>1145</v>
      </c>
      <c r="G5227">
        <v>711</v>
      </c>
      <c r="H5227">
        <v>9</v>
      </c>
      <c r="I5227">
        <v>6399</v>
      </c>
      <c r="J5227">
        <v>7544</v>
      </c>
      <c r="K5227">
        <v>7217</v>
      </c>
      <c r="L5227">
        <v>-327</v>
      </c>
      <c r="M5227">
        <f t="array" ref="M5227">SUM(IF(E$2:E5227=E5227,IF(B$2:B5227=B5227,IF(C$2:C5227=C5227,L$2:L5227))))</f>
        <v>-515</v>
      </c>
    </row>
    <row r="5228" spans="1:13" x14ac:dyDescent="0.25">
      <c r="A5228" s="2">
        <v>41553</v>
      </c>
      <c r="B5228">
        <v>2013</v>
      </c>
      <c r="C5228">
        <v>10</v>
      </c>
      <c r="D5228" t="s">
        <v>36</v>
      </c>
      <c r="E5228" t="s">
        <v>10</v>
      </c>
      <c r="F5228">
        <v>668</v>
      </c>
      <c r="G5228">
        <v>554</v>
      </c>
      <c r="H5228">
        <v>7</v>
      </c>
      <c r="I5228">
        <v>3878</v>
      </c>
      <c r="J5228">
        <v>4546</v>
      </c>
      <c r="K5228">
        <v>4228</v>
      </c>
      <c r="L5228">
        <v>-318</v>
      </c>
      <c r="M5228">
        <f t="array" ref="M5228">SUM(IF(E$2:E5228=E5228,IF(B$2:B5228=B5228,IF(C$2:C5228=C5228,L$2:L5228))))</f>
        <v>-318</v>
      </c>
    </row>
    <row r="5229" spans="1:13" x14ac:dyDescent="0.25">
      <c r="A5229" s="2">
        <v>41554</v>
      </c>
      <c r="B5229">
        <v>2013</v>
      </c>
      <c r="C5229">
        <v>10</v>
      </c>
      <c r="D5229" t="s">
        <v>30</v>
      </c>
      <c r="E5229" t="s">
        <v>13</v>
      </c>
      <c r="F5229">
        <v>1305</v>
      </c>
      <c r="G5229">
        <v>593</v>
      </c>
      <c r="H5229">
        <v>9</v>
      </c>
      <c r="I5229">
        <v>5337</v>
      </c>
      <c r="J5229">
        <v>6642</v>
      </c>
      <c r="K5229">
        <v>5986</v>
      </c>
      <c r="L5229">
        <v>-656</v>
      </c>
      <c r="M5229">
        <f t="array" ref="M5229">SUM(IF(E$2:E5229=E5229,IF(B$2:B5229=B5229,IF(C$2:C5229=C5229,L$2:L5229))))</f>
        <v>-656</v>
      </c>
    </row>
    <row r="5230" spans="1:13" x14ac:dyDescent="0.25">
      <c r="A5230" s="2">
        <v>41555</v>
      </c>
      <c r="B5230">
        <v>2013</v>
      </c>
      <c r="C5230">
        <v>10</v>
      </c>
      <c r="D5230" t="s">
        <v>31</v>
      </c>
      <c r="E5230" t="s">
        <v>7</v>
      </c>
      <c r="F5230">
        <v>1252</v>
      </c>
      <c r="G5230">
        <v>805</v>
      </c>
      <c r="H5230">
        <v>6</v>
      </c>
      <c r="I5230">
        <v>4830</v>
      </c>
      <c r="J5230">
        <v>6082</v>
      </c>
      <c r="K5230">
        <v>5061</v>
      </c>
      <c r="L5230">
        <v>-1021</v>
      </c>
      <c r="M5230">
        <f t="array" ref="M5230">SUM(IF(E$2:E5230=E5230,IF(B$2:B5230=B5230,IF(C$2:C5230=C5230,L$2:L5230))))</f>
        <v>-913</v>
      </c>
    </row>
    <row r="5231" spans="1:13" x14ac:dyDescent="0.25">
      <c r="A5231" s="2">
        <v>41556</v>
      </c>
      <c r="B5231">
        <v>2013</v>
      </c>
      <c r="C5231">
        <v>10</v>
      </c>
      <c r="D5231" t="s">
        <v>32</v>
      </c>
      <c r="E5231" t="s">
        <v>7</v>
      </c>
      <c r="F5231">
        <v>1252</v>
      </c>
      <c r="G5231">
        <v>805</v>
      </c>
      <c r="H5231">
        <v>8</v>
      </c>
      <c r="I5231">
        <v>6440</v>
      </c>
      <c r="J5231">
        <v>7692</v>
      </c>
      <c r="K5231">
        <v>6280</v>
      </c>
      <c r="L5231">
        <v>-1412</v>
      </c>
      <c r="M5231">
        <f t="array" ref="M5231">SUM(IF(E$2:E5231=E5231,IF(B$2:B5231=B5231,IF(C$2:C5231=C5231,L$2:L5231))))</f>
        <v>-2325</v>
      </c>
    </row>
    <row r="5232" spans="1:13" x14ac:dyDescent="0.25">
      <c r="A5232" s="2">
        <v>41556</v>
      </c>
      <c r="B5232">
        <v>2013</v>
      </c>
      <c r="C5232">
        <v>10</v>
      </c>
      <c r="D5232" t="s">
        <v>32</v>
      </c>
      <c r="E5232" t="s">
        <v>8</v>
      </c>
      <c r="F5232">
        <v>1145</v>
      </c>
      <c r="G5232">
        <v>805</v>
      </c>
      <c r="H5232">
        <v>9</v>
      </c>
      <c r="I5232">
        <v>7245</v>
      </c>
      <c r="J5232">
        <v>8390</v>
      </c>
      <c r="K5232">
        <v>10041</v>
      </c>
      <c r="L5232">
        <v>1651</v>
      </c>
      <c r="M5232">
        <f t="array" ref="M5232">SUM(IF(E$2:E5232=E5232,IF(B$2:B5232=B5232,IF(C$2:C5232=C5232,L$2:L5232))))</f>
        <v>1136</v>
      </c>
    </row>
    <row r="5233" spans="1:13" x14ac:dyDescent="0.25">
      <c r="A5233" s="2">
        <v>41557</v>
      </c>
      <c r="B5233">
        <v>2013</v>
      </c>
      <c r="C5233">
        <v>10</v>
      </c>
      <c r="D5233" t="s">
        <v>33</v>
      </c>
      <c r="E5233" t="s">
        <v>11</v>
      </c>
      <c r="F5233">
        <v>790</v>
      </c>
      <c r="G5233">
        <v>554</v>
      </c>
      <c r="H5233">
        <v>10</v>
      </c>
      <c r="I5233">
        <v>5540</v>
      </c>
      <c r="J5233">
        <v>6330</v>
      </c>
      <c r="K5233">
        <v>5124</v>
      </c>
      <c r="L5233">
        <v>-1206</v>
      </c>
      <c r="M5233">
        <f t="array" ref="M5233">SUM(IF(E$2:E5233=E5233,IF(B$2:B5233=B5233,IF(C$2:C5233=C5233,L$2:L5233))))</f>
        <v>-1616</v>
      </c>
    </row>
    <row r="5234" spans="1:13" x14ac:dyDescent="0.25">
      <c r="A5234" s="2">
        <v>41557</v>
      </c>
      <c r="B5234">
        <v>2013</v>
      </c>
      <c r="C5234">
        <v>10</v>
      </c>
      <c r="D5234" t="s">
        <v>33</v>
      </c>
      <c r="E5234" t="s">
        <v>7</v>
      </c>
      <c r="F5234">
        <v>1252</v>
      </c>
      <c r="G5234">
        <v>554</v>
      </c>
      <c r="H5234">
        <v>7</v>
      </c>
      <c r="I5234">
        <v>3878</v>
      </c>
      <c r="J5234">
        <v>5130</v>
      </c>
      <c r="K5234">
        <v>5729</v>
      </c>
      <c r="L5234">
        <v>599</v>
      </c>
      <c r="M5234">
        <f t="array" ref="M5234">SUM(IF(E$2:E5234=E5234,IF(B$2:B5234=B5234,IF(C$2:C5234=C5234,L$2:L5234))))</f>
        <v>-1726</v>
      </c>
    </row>
    <row r="5235" spans="1:13" x14ac:dyDescent="0.25">
      <c r="A5235" s="2">
        <v>41557</v>
      </c>
      <c r="B5235">
        <v>2013</v>
      </c>
      <c r="C5235">
        <v>10</v>
      </c>
      <c r="D5235" t="s">
        <v>33</v>
      </c>
      <c r="E5235" t="s">
        <v>10</v>
      </c>
      <c r="F5235">
        <v>668</v>
      </c>
      <c r="G5235">
        <v>554</v>
      </c>
      <c r="H5235">
        <v>9</v>
      </c>
      <c r="I5235">
        <v>4986</v>
      </c>
      <c r="J5235">
        <v>5654</v>
      </c>
      <c r="K5235">
        <v>6280</v>
      </c>
      <c r="L5235">
        <v>626</v>
      </c>
      <c r="M5235">
        <f t="array" ref="M5235">SUM(IF(E$2:E5235=E5235,IF(B$2:B5235=B5235,IF(C$2:C5235=C5235,L$2:L5235))))</f>
        <v>308</v>
      </c>
    </row>
    <row r="5236" spans="1:13" x14ac:dyDescent="0.25">
      <c r="A5236" s="2">
        <v>41558</v>
      </c>
      <c r="B5236">
        <v>2013</v>
      </c>
      <c r="C5236">
        <v>10</v>
      </c>
      <c r="D5236" t="s">
        <v>34</v>
      </c>
      <c r="E5236" t="s">
        <v>7</v>
      </c>
      <c r="F5236">
        <v>1252</v>
      </c>
      <c r="G5236">
        <v>593</v>
      </c>
      <c r="H5236">
        <v>6</v>
      </c>
      <c r="I5236">
        <v>3558</v>
      </c>
      <c r="J5236">
        <v>4810</v>
      </c>
      <c r="K5236">
        <v>3925</v>
      </c>
      <c r="L5236">
        <v>-885</v>
      </c>
      <c r="M5236">
        <f t="array" ref="M5236">SUM(IF(E$2:E5236=E5236,IF(B$2:B5236=B5236,IF(C$2:C5236=C5236,L$2:L5236))))</f>
        <v>-2611</v>
      </c>
    </row>
    <row r="5237" spans="1:13" x14ac:dyDescent="0.25">
      <c r="A5237" s="2">
        <v>41559</v>
      </c>
      <c r="B5237">
        <v>2013</v>
      </c>
      <c r="C5237">
        <v>10</v>
      </c>
      <c r="D5237" t="s">
        <v>35</v>
      </c>
      <c r="E5237" t="s">
        <v>8</v>
      </c>
      <c r="F5237">
        <v>1145</v>
      </c>
      <c r="G5237">
        <v>711</v>
      </c>
      <c r="H5237">
        <v>2</v>
      </c>
      <c r="I5237">
        <v>1422</v>
      </c>
      <c r="J5237">
        <v>2567</v>
      </c>
      <c r="K5237">
        <v>3063</v>
      </c>
      <c r="L5237">
        <v>496</v>
      </c>
      <c r="M5237">
        <f t="array" ref="M5237">SUM(IF(E$2:E5237=E5237,IF(B$2:B5237=B5237,IF(C$2:C5237=C5237,L$2:L5237))))</f>
        <v>1632</v>
      </c>
    </row>
    <row r="5238" spans="1:13" x14ac:dyDescent="0.25">
      <c r="A5238" s="2">
        <v>41559</v>
      </c>
      <c r="B5238">
        <v>2013</v>
      </c>
      <c r="C5238">
        <v>10</v>
      </c>
      <c r="D5238" t="s">
        <v>35</v>
      </c>
      <c r="E5238" t="s">
        <v>7</v>
      </c>
      <c r="F5238">
        <v>1252</v>
      </c>
      <c r="G5238">
        <v>711</v>
      </c>
      <c r="H5238">
        <v>8</v>
      </c>
      <c r="I5238">
        <v>5688</v>
      </c>
      <c r="J5238">
        <v>6940</v>
      </c>
      <c r="K5238">
        <v>8054</v>
      </c>
      <c r="L5238">
        <v>1114</v>
      </c>
      <c r="M5238">
        <f t="array" ref="M5238">SUM(IF(E$2:E5238=E5238,IF(B$2:B5238=B5238,IF(C$2:C5238=C5238,L$2:L5238))))</f>
        <v>-1497</v>
      </c>
    </row>
    <row r="5239" spans="1:13" x14ac:dyDescent="0.25">
      <c r="A5239" s="2">
        <v>41561</v>
      </c>
      <c r="B5239">
        <v>2013</v>
      </c>
      <c r="C5239">
        <v>10</v>
      </c>
      <c r="D5239" t="s">
        <v>30</v>
      </c>
      <c r="E5239" t="s">
        <v>10</v>
      </c>
      <c r="F5239">
        <v>668</v>
      </c>
      <c r="G5239">
        <v>593</v>
      </c>
      <c r="H5239">
        <v>1</v>
      </c>
      <c r="I5239">
        <v>593</v>
      </c>
      <c r="J5239">
        <v>1261</v>
      </c>
      <c r="K5239">
        <v>1136</v>
      </c>
      <c r="L5239">
        <v>-125</v>
      </c>
      <c r="M5239">
        <f t="array" ref="M5239">SUM(IF(E$2:E5239=E5239,IF(B$2:B5239=B5239,IF(C$2:C5239=C5239,L$2:L5239))))</f>
        <v>183</v>
      </c>
    </row>
    <row r="5240" spans="1:13" x14ac:dyDescent="0.25">
      <c r="A5240" s="2">
        <v>41563</v>
      </c>
      <c r="B5240">
        <v>2013</v>
      </c>
      <c r="C5240">
        <v>10</v>
      </c>
      <c r="D5240" t="s">
        <v>32</v>
      </c>
      <c r="E5240" t="s">
        <v>10</v>
      </c>
      <c r="F5240">
        <v>668</v>
      </c>
      <c r="G5240">
        <v>805</v>
      </c>
      <c r="H5240">
        <v>7</v>
      </c>
      <c r="I5240">
        <v>5635</v>
      </c>
      <c r="J5240">
        <v>6303</v>
      </c>
      <c r="K5240">
        <v>7162</v>
      </c>
      <c r="L5240">
        <v>859</v>
      </c>
      <c r="M5240">
        <f t="array" ref="M5240">SUM(IF(E$2:E5240=E5240,IF(B$2:B5240=B5240,IF(C$2:C5240=C5240,L$2:L5240))))</f>
        <v>1042</v>
      </c>
    </row>
    <row r="5241" spans="1:13" x14ac:dyDescent="0.25">
      <c r="A5241" s="2">
        <v>41563</v>
      </c>
      <c r="B5241">
        <v>2013</v>
      </c>
      <c r="C5241">
        <v>10</v>
      </c>
      <c r="D5241" t="s">
        <v>32</v>
      </c>
      <c r="E5241" t="s">
        <v>7</v>
      </c>
      <c r="F5241">
        <v>1252</v>
      </c>
      <c r="G5241">
        <v>805</v>
      </c>
      <c r="H5241">
        <v>5</v>
      </c>
      <c r="I5241">
        <v>4025</v>
      </c>
      <c r="J5241">
        <v>5277</v>
      </c>
      <c r="K5241">
        <v>4757</v>
      </c>
      <c r="L5241">
        <v>-520</v>
      </c>
      <c r="M5241">
        <f t="array" ref="M5241">SUM(IF(E$2:E5241=E5241,IF(B$2:B5241=B5241,IF(C$2:C5241=C5241,L$2:L5241))))</f>
        <v>-2017</v>
      </c>
    </row>
    <row r="5242" spans="1:13" x14ac:dyDescent="0.25">
      <c r="A5242" s="2">
        <v>41565</v>
      </c>
      <c r="B5242">
        <v>2013</v>
      </c>
      <c r="C5242">
        <v>10</v>
      </c>
      <c r="D5242" t="s">
        <v>34</v>
      </c>
      <c r="E5242" t="s">
        <v>8</v>
      </c>
      <c r="F5242">
        <v>1145</v>
      </c>
      <c r="G5242">
        <v>593</v>
      </c>
      <c r="H5242">
        <v>10</v>
      </c>
      <c r="I5242">
        <v>5930</v>
      </c>
      <c r="J5242">
        <v>7075</v>
      </c>
      <c r="K5242">
        <v>5744</v>
      </c>
      <c r="L5242">
        <v>-1331</v>
      </c>
      <c r="M5242">
        <f t="array" ref="M5242">SUM(IF(E$2:E5242=E5242,IF(B$2:B5242=B5242,IF(C$2:C5242=C5242,L$2:L5242))))</f>
        <v>301</v>
      </c>
    </row>
    <row r="5243" spans="1:13" x14ac:dyDescent="0.25">
      <c r="A5243" s="2">
        <v>41565</v>
      </c>
      <c r="B5243">
        <v>2013</v>
      </c>
      <c r="C5243">
        <v>10</v>
      </c>
      <c r="D5243" t="s">
        <v>34</v>
      </c>
      <c r="E5243" t="s">
        <v>10</v>
      </c>
      <c r="F5243">
        <v>668</v>
      </c>
      <c r="G5243">
        <v>593</v>
      </c>
      <c r="H5243">
        <v>9</v>
      </c>
      <c r="I5243">
        <v>5337</v>
      </c>
      <c r="J5243">
        <v>6005</v>
      </c>
      <c r="K5243">
        <v>6852</v>
      </c>
      <c r="L5243">
        <v>847</v>
      </c>
      <c r="M5243">
        <f t="array" ref="M5243">SUM(IF(E$2:E5243=E5243,IF(B$2:B5243=B5243,IF(C$2:C5243=C5243,L$2:L5243))))</f>
        <v>1889</v>
      </c>
    </row>
    <row r="5244" spans="1:13" x14ac:dyDescent="0.25">
      <c r="A5244" s="2">
        <v>41565</v>
      </c>
      <c r="B5244">
        <v>2013</v>
      </c>
      <c r="C5244">
        <v>10</v>
      </c>
      <c r="D5244" t="s">
        <v>34</v>
      </c>
      <c r="E5244" t="s">
        <v>7</v>
      </c>
      <c r="F5244">
        <v>1252</v>
      </c>
      <c r="G5244">
        <v>593</v>
      </c>
      <c r="H5244">
        <v>10</v>
      </c>
      <c r="I5244">
        <v>5930</v>
      </c>
      <c r="J5244">
        <v>7182</v>
      </c>
      <c r="K5244">
        <v>5746</v>
      </c>
      <c r="L5244">
        <v>-1436</v>
      </c>
      <c r="M5244">
        <f t="array" ref="M5244">SUM(IF(E$2:E5244=E5244,IF(B$2:B5244=B5244,IF(C$2:C5244=C5244,L$2:L5244))))</f>
        <v>-3453</v>
      </c>
    </row>
    <row r="5245" spans="1:13" x14ac:dyDescent="0.25">
      <c r="A5245" s="2">
        <v>41566</v>
      </c>
      <c r="B5245">
        <v>2013</v>
      </c>
      <c r="C5245">
        <v>10</v>
      </c>
      <c r="D5245" t="s">
        <v>35</v>
      </c>
      <c r="E5245" t="s">
        <v>7</v>
      </c>
      <c r="F5245">
        <v>1252</v>
      </c>
      <c r="G5245">
        <v>711</v>
      </c>
      <c r="H5245">
        <v>9</v>
      </c>
      <c r="I5245">
        <v>6399</v>
      </c>
      <c r="J5245">
        <v>7651</v>
      </c>
      <c r="K5245">
        <v>7929</v>
      </c>
      <c r="L5245">
        <v>278</v>
      </c>
      <c r="M5245">
        <f t="array" ref="M5245">SUM(IF(E$2:E5245=E5245,IF(B$2:B5245=B5245,IF(C$2:C5245=C5245,L$2:L5245))))</f>
        <v>-3175</v>
      </c>
    </row>
    <row r="5246" spans="1:13" x14ac:dyDescent="0.25">
      <c r="A5246" s="2">
        <v>41567</v>
      </c>
      <c r="B5246">
        <v>2013</v>
      </c>
      <c r="C5246">
        <v>10</v>
      </c>
      <c r="D5246" t="s">
        <v>36</v>
      </c>
      <c r="E5246" t="s">
        <v>7</v>
      </c>
      <c r="F5246">
        <v>1252</v>
      </c>
      <c r="G5246">
        <v>554</v>
      </c>
      <c r="H5246">
        <v>4</v>
      </c>
      <c r="I5246">
        <v>2216</v>
      </c>
      <c r="J5246">
        <v>3468</v>
      </c>
      <c r="K5246">
        <v>3328</v>
      </c>
      <c r="L5246">
        <v>-140</v>
      </c>
      <c r="M5246">
        <f t="array" ref="M5246">SUM(IF(E$2:E5246=E5246,IF(B$2:B5246=B5246,IF(C$2:C5246=C5246,L$2:L5246))))</f>
        <v>-3315</v>
      </c>
    </row>
    <row r="5247" spans="1:13" x14ac:dyDescent="0.25">
      <c r="A5247" s="2">
        <v>41567</v>
      </c>
      <c r="B5247">
        <v>2013</v>
      </c>
      <c r="C5247">
        <v>10</v>
      </c>
      <c r="D5247" t="s">
        <v>36</v>
      </c>
      <c r="E5247" t="s">
        <v>11</v>
      </c>
      <c r="F5247">
        <v>790</v>
      </c>
      <c r="G5247">
        <v>554</v>
      </c>
      <c r="H5247">
        <v>7</v>
      </c>
      <c r="I5247">
        <v>3878</v>
      </c>
      <c r="J5247">
        <v>4668</v>
      </c>
      <c r="K5247">
        <v>4628</v>
      </c>
      <c r="L5247">
        <v>-40</v>
      </c>
      <c r="M5247">
        <f t="array" ref="M5247">SUM(IF(E$2:E5247=E5247,IF(B$2:B5247=B5247,IF(C$2:C5247=C5247,L$2:L5247))))</f>
        <v>-1656</v>
      </c>
    </row>
    <row r="5248" spans="1:13" x14ac:dyDescent="0.25">
      <c r="A5248" s="2">
        <v>41568</v>
      </c>
      <c r="B5248">
        <v>2013</v>
      </c>
      <c r="C5248">
        <v>10</v>
      </c>
      <c r="D5248" t="s">
        <v>30</v>
      </c>
      <c r="E5248" t="s">
        <v>12</v>
      </c>
      <c r="F5248">
        <v>834</v>
      </c>
      <c r="G5248">
        <v>593</v>
      </c>
      <c r="H5248">
        <v>10</v>
      </c>
      <c r="I5248">
        <v>5930</v>
      </c>
      <c r="J5248">
        <v>6764</v>
      </c>
      <c r="K5248">
        <v>6563</v>
      </c>
      <c r="L5248">
        <v>-201</v>
      </c>
      <c r="M5248">
        <f t="array" ref="M5248">SUM(IF(E$2:E5248=E5248,IF(B$2:B5248=B5248,IF(C$2:C5248=C5248,L$2:L5248))))</f>
        <v>-201</v>
      </c>
    </row>
    <row r="5249" spans="1:13" x14ac:dyDescent="0.25">
      <c r="A5249" s="2">
        <v>41569</v>
      </c>
      <c r="B5249">
        <v>2013</v>
      </c>
      <c r="C5249">
        <v>10</v>
      </c>
      <c r="D5249" t="s">
        <v>31</v>
      </c>
      <c r="E5249" t="s">
        <v>8</v>
      </c>
      <c r="F5249">
        <v>1145</v>
      </c>
      <c r="G5249">
        <v>805</v>
      </c>
      <c r="H5249">
        <v>3</v>
      </c>
      <c r="I5249">
        <v>2415</v>
      </c>
      <c r="J5249">
        <v>3560</v>
      </c>
      <c r="K5249">
        <v>3590</v>
      </c>
      <c r="L5249">
        <v>30</v>
      </c>
      <c r="M5249">
        <f t="array" ref="M5249">SUM(IF(E$2:E5249=E5249,IF(B$2:B5249=B5249,IF(C$2:C5249=C5249,L$2:L5249))))</f>
        <v>331</v>
      </c>
    </row>
    <row r="5250" spans="1:13" x14ac:dyDescent="0.25">
      <c r="A5250" s="2">
        <v>41570</v>
      </c>
      <c r="B5250">
        <v>2013</v>
      </c>
      <c r="C5250">
        <v>10</v>
      </c>
      <c r="D5250" t="s">
        <v>32</v>
      </c>
      <c r="E5250" t="s">
        <v>7</v>
      </c>
      <c r="F5250">
        <v>1252</v>
      </c>
      <c r="G5250">
        <v>805</v>
      </c>
      <c r="H5250">
        <v>1</v>
      </c>
      <c r="I5250">
        <v>805</v>
      </c>
      <c r="J5250">
        <v>2057</v>
      </c>
      <c r="K5250">
        <v>1203</v>
      </c>
      <c r="L5250">
        <v>-854</v>
      </c>
      <c r="M5250">
        <f t="array" ref="M5250">SUM(IF(E$2:E5250=E5250,IF(B$2:B5250=B5250,IF(C$2:C5250=C5250,L$2:L5250))))</f>
        <v>-4169</v>
      </c>
    </row>
    <row r="5251" spans="1:13" x14ac:dyDescent="0.25">
      <c r="A5251" s="2">
        <v>41572</v>
      </c>
      <c r="B5251">
        <v>2013</v>
      </c>
      <c r="C5251">
        <v>10</v>
      </c>
      <c r="D5251" t="s">
        <v>34</v>
      </c>
      <c r="E5251" t="s">
        <v>7</v>
      </c>
      <c r="F5251">
        <v>1252</v>
      </c>
      <c r="G5251">
        <v>593</v>
      </c>
      <c r="H5251">
        <v>4</v>
      </c>
      <c r="I5251">
        <v>2372</v>
      </c>
      <c r="J5251">
        <v>3624</v>
      </c>
      <c r="K5251">
        <v>3458</v>
      </c>
      <c r="L5251">
        <v>-166</v>
      </c>
      <c r="M5251">
        <f t="array" ref="M5251">SUM(IF(E$2:E5251=E5251,IF(B$2:B5251=B5251,IF(C$2:C5251=C5251,L$2:L5251))))</f>
        <v>-4335</v>
      </c>
    </row>
    <row r="5252" spans="1:13" x14ac:dyDescent="0.25">
      <c r="A5252" s="2">
        <v>41573</v>
      </c>
      <c r="B5252">
        <v>2013</v>
      </c>
      <c r="C5252">
        <v>10</v>
      </c>
      <c r="D5252" t="s">
        <v>35</v>
      </c>
      <c r="E5252" t="s">
        <v>10</v>
      </c>
      <c r="F5252">
        <v>668</v>
      </c>
      <c r="G5252">
        <v>711</v>
      </c>
      <c r="H5252">
        <v>9</v>
      </c>
      <c r="I5252">
        <v>6399</v>
      </c>
      <c r="J5252">
        <v>7067</v>
      </c>
      <c r="K5252">
        <v>6965</v>
      </c>
      <c r="L5252">
        <v>-102</v>
      </c>
      <c r="M5252">
        <f t="array" ref="M5252">SUM(IF(E$2:E5252=E5252,IF(B$2:B5252=B5252,IF(C$2:C5252=C5252,L$2:L5252))))</f>
        <v>1787</v>
      </c>
    </row>
    <row r="5253" spans="1:13" x14ac:dyDescent="0.25">
      <c r="A5253" s="2">
        <v>41574</v>
      </c>
      <c r="B5253">
        <v>2013</v>
      </c>
      <c r="C5253">
        <v>10</v>
      </c>
      <c r="D5253" t="s">
        <v>36</v>
      </c>
      <c r="E5253" t="s">
        <v>8</v>
      </c>
      <c r="F5253">
        <v>1145</v>
      </c>
      <c r="G5253">
        <v>554</v>
      </c>
      <c r="H5253">
        <v>2</v>
      </c>
      <c r="I5253">
        <v>1108</v>
      </c>
      <c r="J5253">
        <v>2253</v>
      </c>
      <c r="K5253">
        <v>1840</v>
      </c>
      <c r="L5253">
        <v>-413</v>
      </c>
      <c r="M5253">
        <f t="array" ref="M5253">SUM(IF(E$2:E5253=E5253,IF(B$2:B5253=B5253,IF(C$2:C5253=C5253,L$2:L5253))))</f>
        <v>-82</v>
      </c>
    </row>
    <row r="5254" spans="1:13" x14ac:dyDescent="0.25">
      <c r="A5254" s="2">
        <v>41575</v>
      </c>
      <c r="B5254">
        <v>2013</v>
      </c>
      <c r="C5254">
        <v>10</v>
      </c>
      <c r="D5254" t="s">
        <v>30</v>
      </c>
      <c r="E5254" t="s">
        <v>11</v>
      </c>
      <c r="F5254">
        <v>790</v>
      </c>
      <c r="G5254">
        <v>593</v>
      </c>
      <c r="H5254">
        <v>2</v>
      </c>
      <c r="I5254">
        <v>1186</v>
      </c>
      <c r="J5254">
        <v>1976</v>
      </c>
      <c r="K5254">
        <v>1796</v>
      </c>
      <c r="L5254">
        <v>-180</v>
      </c>
      <c r="M5254">
        <f t="array" ref="M5254">SUM(IF(E$2:E5254=E5254,IF(B$2:B5254=B5254,IF(C$2:C5254=C5254,L$2:L5254))))</f>
        <v>-1836</v>
      </c>
    </row>
    <row r="5255" spans="1:13" x14ac:dyDescent="0.25">
      <c r="A5255" s="2">
        <v>41576</v>
      </c>
      <c r="B5255">
        <v>2013</v>
      </c>
      <c r="C5255">
        <v>10</v>
      </c>
      <c r="D5255" t="s">
        <v>31</v>
      </c>
      <c r="E5255" t="s">
        <v>8</v>
      </c>
      <c r="F5255">
        <v>1145</v>
      </c>
      <c r="G5255">
        <v>805</v>
      </c>
      <c r="H5255">
        <v>4</v>
      </c>
      <c r="I5255">
        <v>3220</v>
      </c>
      <c r="J5255">
        <v>4365</v>
      </c>
      <c r="K5255">
        <v>4961</v>
      </c>
      <c r="L5255">
        <v>596</v>
      </c>
      <c r="M5255">
        <f t="array" ref="M5255">SUM(IF(E$2:E5255=E5255,IF(B$2:B5255=B5255,IF(C$2:C5255=C5255,L$2:L5255))))</f>
        <v>514</v>
      </c>
    </row>
    <row r="5256" spans="1:13" x14ac:dyDescent="0.25">
      <c r="A5256" s="2">
        <v>41577</v>
      </c>
      <c r="B5256">
        <v>2013</v>
      </c>
      <c r="C5256">
        <v>10</v>
      </c>
      <c r="D5256" t="s">
        <v>32</v>
      </c>
      <c r="E5256" t="s">
        <v>12</v>
      </c>
      <c r="F5256">
        <v>834</v>
      </c>
      <c r="G5256">
        <v>805</v>
      </c>
      <c r="H5256">
        <v>1</v>
      </c>
      <c r="I5256">
        <v>805</v>
      </c>
      <c r="J5256">
        <v>1639</v>
      </c>
      <c r="K5256">
        <v>1556</v>
      </c>
      <c r="L5256">
        <v>-83</v>
      </c>
      <c r="M5256">
        <f t="array" ref="M5256">SUM(IF(E$2:E5256=E5256,IF(B$2:B5256=B5256,IF(C$2:C5256=C5256,L$2:L5256))))</f>
        <v>-284</v>
      </c>
    </row>
    <row r="5257" spans="1:13" x14ac:dyDescent="0.25">
      <c r="A5257" s="2">
        <v>41580</v>
      </c>
      <c r="B5257">
        <v>2013</v>
      </c>
      <c r="C5257">
        <v>11</v>
      </c>
      <c r="D5257" t="s">
        <v>35</v>
      </c>
      <c r="E5257" t="s">
        <v>11</v>
      </c>
      <c r="F5257">
        <v>790</v>
      </c>
      <c r="G5257">
        <v>711</v>
      </c>
      <c r="H5257">
        <v>9</v>
      </c>
      <c r="I5257">
        <v>6399</v>
      </c>
      <c r="J5257">
        <v>7189</v>
      </c>
      <c r="K5257">
        <v>8380</v>
      </c>
      <c r="L5257">
        <v>1191</v>
      </c>
      <c r="M5257">
        <f t="array" ref="M5257">SUM(IF(E$2:E5257=E5257,IF(B$2:B5257=B5257,IF(C$2:C5257=C5257,L$2:L5257))))</f>
        <v>1191</v>
      </c>
    </row>
    <row r="5258" spans="1:13" x14ac:dyDescent="0.25">
      <c r="A5258" s="2">
        <v>41581</v>
      </c>
      <c r="B5258">
        <v>2013</v>
      </c>
      <c r="C5258">
        <v>11</v>
      </c>
      <c r="D5258" t="s">
        <v>36</v>
      </c>
      <c r="E5258" t="s">
        <v>12</v>
      </c>
      <c r="F5258">
        <v>834</v>
      </c>
      <c r="G5258">
        <v>554</v>
      </c>
      <c r="H5258">
        <v>6</v>
      </c>
      <c r="I5258">
        <v>3324</v>
      </c>
      <c r="J5258">
        <v>4158</v>
      </c>
      <c r="K5258">
        <v>3637</v>
      </c>
      <c r="L5258">
        <v>-521</v>
      </c>
      <c r="M5258">
        <f t="array" ref="M5258">SUM(IF(E$2:E5258=E5258,IF(B$2:B5258=B5258,IF(C$2:C5258=C5258,L$2:L5258))))</f>
        <v>-521</v>
      </c>
    </row>
    <row r="5259" spans="1:13" x14ac:dyDescent="0.25">
      <c r="A5259" s="2">
        <v>41581</v>
      </c>
      <c r="B5259">
        <v>2013</v>
      </c>
      <c r="C5259">
        <v>11</v>
      </c>
      <c r="D5259" t="s">
        <v>36</v>
      </c>
      <c r="E5259" t="s">
        <v>11</v>
      </c>
      <c r="F5259">
        <v>790</v>
      </c>
      <c r="G5259">
        <v>554</v>
      </c>
      <c r="H5259">
        <v>1</v>
      </c>
      <c r="I5259">
        <v>554</v>
      </c>
      <c r="J5259">
        <v>1344</v>
      </c>
      <c r="K5259">
        <v>1610</v>
      </c>
      <c r="L5259">
        <v>266</v>
      </c>
      <c r="M5259">
        <f t="array" ref="M5259">SUM(IF(E$2:E5259=E5259,IF(B$2:B5259=B5259,IF(C$2:C5259=C5259,L$2:L5259))))</f>
        <v>1457</v>
      </c>
    </row>
    <row r="5260" spans="1:13" x14ac:dyDescent="0.25">
      <c r="A5260" s="2">
        <v>41582</v>
      </c>
      <c r="B5260">
        <v>2013</v>
      </c>
      <c r="C5260">
        <v>11</v>
      </c>
      <c r="D5260" t="s">
        <v>30</v>
      </c>
      <c r="E5260" t="s">
        <v>7</v>
      </c>
      <c r="F5260">
        <v>1252</v>
      </c>
      <c r="G5260">
        <v>593</v>
      </c>
      <c r="H5260">
        <v>5</v>
      </c>
      <c r="I5260">
        <v>2965</v>
      </c>
      <c r="J5260">
        <v>4217</v>
      </c>
      <c r="K5260">
        <v>4802</v>
      </c>
      <c r="L5260">
        <v>585</v>
      </c>
      <c r="M5260">
        <f t="array" ref="M5260">SUM(IF(E$2:E5260=E5260,IF(B$2:B5260=B5260,IF(C$2:C5260=C5260,L$2:L5260))))</f>
        <v>585</v>
      </c>
    </row>
    <row r="5261" spans="1:13" x14ac:dyDescent="0.25">
      <c r="A5261" s="2">
        <v>41583</v>
      </c>
      <c r="B5261">
        <v>2013</v>
      </c>
      <c r="C5261">
        <v>11</v>
      </c>
      <c r="D5261" t="s">
        <v>31</v>
      </c>
      <c r="E5261" t="s">
        <v>10</v>
      </c>
      <c r="F5261">
        <v>668</v>
      </c>
      <c r="G5261">
        <v>805</v>
      </c>
      <c r="H5261">
        <v>3</v>
      </c>
      <c r="I5261">
        <v>2415</v>
      </c>
      <c r="J5261">
        <v>3083</v>
      </c>
      <c r="K5261">
        <v>3414</v>
      </c>
      <c r="L5261">
        <v>331</v>
      </c>
      <c r="M5261">
        <f t="array" ref="M5261">SUM(IF(E$2:E5261=E5261,IF(B$2:B5261=B5261,IF(C$2:C5261=C5261,L$2:L5261))))</f>
        <v>331</v>
      </c>
    </row>
    <row r="5262" spans="1:13" x14ac:dyDescent="0.25">
      <c r="A5262" s="2">
        <v>41583</v>
      </c>
      <c r="B5262">
        <v>2013</v>
      </c>
      <c r="C5262">
        <v>11</v>
      </c>
      <c r="D5262" t="s">
        <v>31</v>
      </c>
      <c r="E5262" t="s">
        <v>7</v>
      </c>
      <c r="F5262">
        <v>1252</v>
      </c>
      <c r="G5262">
        <v>805</v>
      </c>
      <c r="H5262">
        <v>5</v>
      </c>
      <c r="I5262">
        <v>4025</v>
      </c>
      <c r="J5262">
        <v>5277</v>
      </c>
      <c r="K5262">
        <v>4609</v>
      </c>
      <c r="L5262">
        <v>-668</v>
      </c>
      <c r="M5262">
        <f t="array" ref="M5262">SUM(IF(E$2:E5262=E5262,IF(B$2:B5262=B5262,IF(C$2:C5262=C5262,L$2:L5262))))</f>
        <v>-83</v>
      </c>
    </row>
    <row r="5263" spans="1:13" x14ac:dyDescent="0.25">
      <c r="A5263" s="2">
        <v>41583</v>
      </c>
      <c r="B5263">
        <v>2013</v>
      </c>
      <c r="C5263">
        <v>11</v>
      </c>
      <c r="D5263" t="s">
        <v>31</v>
      </c>
      <c r="E5263" t="s">
        <v>11</v>
      </c>
      <c r="F5263">
        <v>790</v>
      </c>
      <c r="G5263">
        <v>805</v>
      </c>
      <c r="H5263">
        <v>8</v>
      </c>
      <c r="I5263">
        <v>6440</v>
      </c>
      <c r="J5263">
        <v>7230</v>
      </c>
      <c r="K5263">
        <v>17587</v>
      </c>
      <c r="L5263">
        <v>10357</v>
      </c>
      <c r="M5263">
        <f t="array" ref="M5263">SUM(IF(E$2:E5263=E5263,IF(B$2:B5263=B5263,IF(C$2:C5263=C5263,L$2:L5263))))</f>
        <v>11814</v>
      </c>
    </row>
    <row r="5264" spans="1:13" x14ac:dyDescent="0.25">
      <c r="A5264" s="2">
        <v>41584</v>
      </c>
      <c r="B5264">
        <v>2013</v>
      </c>
      <c r="C5264">
        <v>11</v>
      </c>
      <c r="D5264" t="s">
        <v>32</v>
      </c>
      <c r="E5264" t="s">
        <v>7</v>
      </c>
      <c r="F5264">
        <v>1252</v>
      </c>
      <c r="G5264">
        <v>805</v>
      </c>
      <c r="H5264">
        <v>5</v>
      </c>
      <c r="I5264">
        <v>4025</v>
      </c>
      <c r="J5264">
        <v>5277</v>
      </c>
      <c r="K5264">
        <v>5615</v>
      </c>
      <c r="L5264">
        <v>338</v>
      </c>
      <c r="M5264">
        <f t="array" ref="M5264">SUM(IF(E$2:E5264=E5264,IF(B$2:B5264=B5264,IF(C$2:C5264=C5264,L$2:L5264))))</f>
        <v>255</v>
      </c>
    </row>
    <row r="5265" spans="1:13" x14ac:dyDescent="0.25">
      <c r="A5265" s="2">
        <v>41584</v>
      </c>
      <c r="B5265">
        <v>2013</v>
      </c>
      <c r="C5265">
        <v>11</v>
      </c>
      <c r="D5265" t="s">
        <v>32</v>
      </c>
      <c r="E5265" t="s">
        <v>8</v>
      </c>
      <c r="F5265">
        <v>1145</v>
      </c>
      <c r="G5265">
        <v>805</v>
      </c>
      <c r="H5265">
        <v>2</v>
      </c>
      <c r="I5265">
        <v>1610</v>
      </c>
      <c r="J5265">
        <v>2755</v>
      </c>
      <c r="K5265">
        <v>2478</v>
      </c>
      <c r="L5265">
        <v>-277</v>
      </c>
      <c r="M5265">
        <f t="array" ref="M5265">SUM(IF(E$2:E5265=E5265,IF(B$2:B5265=B5265,IF(C$2:C5265=C5265,L$2:L5265))))</f>
        <v>-277</v>
      </c>
    </row>
    <row r="5266" spans="1:13" x14ac:dyDescent="0.25">
      <c r="A5266" s="2">
        <v>41585</v>
      </c>
      <c r="B5266">
        <v>2013</v>
      </c>
      <c r="C5266">
        <v>11</v>
      </c>
      <c r="D5266" t="s">
        <v>33</v>
      </c>
      <c r="E5266" t="s">
        <v>7</v>
      </c>
      <c r="F5266">
        <v>1252</v>
      </c>
      <c r="G5266">
        <v>554</v>
      </c>
      <c r="H5266">
        <v>7</v>
      </c>
      <c r="I5266">
        <v>3878</v>
      </c>
      <c r="J5266">
        <v>5130</v>
      </c>
      <c r="K5266">
        <v>6008</v>
      </c>
      <c r="L5266">
        <v>878</v>
      </c>
      <c r="M5266">
        <f t="array" ref="M5266">SUM(IF(E$2:E5266=E5266,IF(B$2:B5266=B5266,IF(C$2:C5266=C5266,L$2:L5266))))</f>
        <v>1133</v>
      </c>
    </row>
    <row r="5267" spans="1:13" x14ac:dyDescent="0.25">
      <c r="A5267" s="2">
        <v>41586</v>
      </c>
      <c r="B5267">
        <v>2013</v>
      </c>
      <c r="C5267">
        <v>11</v>
      </c>
      <c r="D5267" t="s">
        <v>34</v>
      </c>
      <c r="E5267" t="s">
        <v>11</v>
      </c>
      <c r="F5267">
        <v>790</v>
      </c>
      <c r="G5267">
        <v>593</v>
      </c>
      <c r="H5267">
        <v>10</v>
      </c>
      <c r="I5267">
        <v>5930</v>
      </c>
      <c r="J5267">
        <v>6720</v>
      </c>
      <c r="K5267">
        <v>7724</v>
      </c>
      <c r="L5267">
        <v>1004</v>
      </c>
      <c r="M5267">
        <f t="array" ref="M5267">SUM(IF(E$2:E5267=E5267,IF(B$2:B5267=B5267,IF(C$2:C5267=C5267,L$2:L5267))))</f>
        <v>12818</v>
      </c>
    </row>
    <row r="5268" spans="1:13" x14ac:dyDescent="0.25">
      <c r="A5268" s="2">
        <v>41587</v>
      </c>
      <c r="B5268">
        <v>2013</v>
      </c>
      <c r="C5268">
        <v>11</v>
      </c>
      <c r="D5268" t="s">
        <v>35</v>
      </c>
      <c r="E5268" t="s">
        <v>10</v>
      </c>
      <c r="F5268">
        <v>668</v>
      </c>
      <c r="G5268">
        <v>711</v>
      </c>
      <c r="H5268">
        <v>10</v>
      </c>
      <c r="I5268">
        <v>7110</v>
      </c>
      <c r="J5268">
        <v>7778</v>
      </c>
      <c r="K5268">
        <v>9087</v>
      </c>
      <c r="L5268">
        <v>1309</v>
      </c>
      <c r="M5268">
        <f t="array" ref="M5268">SUM(IF(E$2:E5268=E5268,IF(B$2:B5268=B5268,IF(C$2:C5268=C5268,L$2:L5268))))</f>
        <v>1640</v>
      </c>
    </row>
    <row r="5269" spans="1:13" x14ac:dyDescent="0.25">
      <c r="A5269" s="2">
        <v>41587</v>
      </c>
      <c r="B5269">
        <v>2013</v>
      </c>
      <c r="C5269">
        <v>11</v>
      </c>
      <c r="D5269" t="s">
        <v>35</v>
      </c>
      <c r="E5269" t="s">
        <v>11</v>
      </c>
      <c r="F5269">
        <v>790</v>
      </c>
      <c r="G5269">
        <v>711</v>
      </c>
      <c r="H5269">
        <v>4</v>
      </c>
      <c r="I5269">
        <v>2844</v>
      </c>
      <c r="J5269">
        <v>3634</v>
      </c>
      <c r="K5269">
        <v>3557</v>
      </c>
      <c r="L5269">
        <v>-77</v>
      </c>
      <c r="M5269">
        <f t="array" ref="M5269">SUM(IF(E$2:E5269=E5269,IF(B$2:B5269=B5269,IF(C$2:C5269=C5269,L$2:L5269))))</f>
        <v>12741</v>
      </c>
    </row>
    <row r="5270" spans="1:13" x14ac:dyDescent="0.25">
      <c r="A5270" s="2">
        <v>41590</v>
      </c>
      <c r="B5270">
        <v>2013</v>
      </c>
      <c r="C5270">
        <v>11</v>
      </c>
      <c r="D5270" t="s">
        <v>31</v>
      </c>
      <c r="E5270" t="s">
        <v>10</v>
      </c>
      <c r="F5270">
        <v>668</v>
      </c>
      <c r="G5270">
        <v>805</v>
      </c>
      <c r="H5270">
        <v>7</v>
      </c>
      <c r="I5270">
        <v>5635</v>
      </c>
      <c r="J5270">
        <v>6303</v>
      </c>
      <c r="K5270">
        <v>5770</v>
      </c>
      <c r="L5270">
        <v>-533</v>
      </c>
      <c r="M5270">
        <f t="array" ref="M5270">SUM(IF(E$2:E5270=E5270,IF(B$2:B5270=B5270,IF(C$2:C5270=C5270,L$2:L5270))))</f>
        <v>1107</v>
      </c>
    </row>
    <row r="5271" spans="1:13" x14ac:dyDescent="0.25">
      <c r="A5271" s="2">
        <v>41592</v>
      </c>
      <c r="B5271">
        <v>2013</v>
      </c>
      <c r="C5271">
        <v>11</v>
      </c>
      <c r="D5271" t="s">
        <v>33</v>
      </c>
      <c r="E5271" t="s">
        <v>11</v>
      </c>
      <c r="F5271">
        <v>790</v>
      </c>
      <c r="G5271">
        <v>554</v>
      </c>
      <c r="H5271">
        <v>4</v>
      </c>
      <c r="I5271">
        <v>2216</v>
      </c>
      <c r="J5271">
        <v>3006</v>
      </c>
      <c r="K5271">
        <v>3098</v>
      </c>
      <c r="L5271">
        <v>92</v>
      </c>
      <c r="M5271">
        <f t="array" ref="M5271">SUM(IF(E$2:E5271=E5271,IF(B$2:B5271=B5271,IF(C$2:C5271=C5271,L$2:L5271))))</f>
        <v>12833</v>
      </c>
    </row>
    <row r="5272" spans="1:13" x14ac:dyDescent="0.25">
      <c r="A5272" s="2">
        <v>41593</v>
      </c>
      <c r="B5272">
        <v>2013</v>
      </c>
      <c r="C5272">
        <v>11</v>
      </c>
      <c r="D5272" t="s">
        <v>34</v>
      </c>
      <c r="E5272" t="s">
        <v>11</v>
      </c>
      <c r="F5272">
        <v>790</v>
      </c>
      <c r="G5272">
        <v>593</v>
      </c>
      <c r="H5272">
        <v>3</v>
      </c>
      <c r="I5272">
        <v>1779</v>
      </c>
      <c r="J5272">
        <v>2569</v>
      </c>
      <c r="K5272">
        <v>2787</v>
      </c>
      <c r="L5272">
        <v>218</v>
      </c>
      <c r="M5272">
        <f t="array" ref="M5272">SUM(IF(E$2:E5272=E5272,IF(B$2:B5272=B5272,IF(C$2:C5272=C5272,L$2:L5272))))</f>
        <v>13051</v>
      </c>
    </row>
    <row r="5273" spans="1:13" x14ac:dyDescent="0.25">
      <c r="A5273" s="2">
        <v>41594</v>
      </c>
      <c r="B5273">
        <v>2013</v>
      </c>
      <c r="C5273">
        <v>11</v>
      </c>
      <c r="D5273" t="s">
        <v>35</v>
      </c>
      <c r="E5273" t="s">
        <v>8</v>
      </c>
      <c r="F5273">
        <v>1145</v>
      </c>
      <c r="G5273">
        <v>711</v>
      </c>
      <c r="H5273">
        <v>7</v>
      </c>
      <c r="I5273">
        <v>4977</v>
      </c>
      <c r="J5273">
        <v>6122</v>
      </c>
      <c r="K5273">
        <v>10000</v>
      </c>
      <c r="L5273">
        <v>3878</v>
      </c>
      <c r="M5273">
        <f t="array" ref="M5273">SUM(IF(E$2:E5273=E5273,IF(B$2:B5273=B5273,IF(C$2:C5273=C5273,L$2:L5273))))</f>
        <v>3601</v>
      </c>
    </row>
    <row r="5274" spans="1:13" x14ac:dyDescent="0.25">
      <c r="A5274" s="2">
        <v>41595</v>
      </c>
      <c r="B5274">
        <v>2013</v>
      </c>
      <c r="C5274">
        <v>11</v>
      </c>
      <c r="D5274" t="s">
        <v>36</v>
      </c>
      <c r="E5274" t="s">
        <v>11</v>
      </c>
      <c r="F5274">
        <v>790</v>
      </c>
      <c r="G5274">
        <v>554</v>
      </c>
      <c r="H5274">
        <v>5</v>
      </c>
      <c r="I5274">
        <v>2770</v>
      </c>
      <c r="J5274">
        <v>3560</v>
      </c>
      <c r="K5274">
        <v>2903</v>
      </c>
      <c r="L5274">
        <v>-657</v>
      </c>
      <c r="M5274">
        <f t="array" ref="M5274">SUM(IF(E$2:E5274=E5274,IF(B$2:B5274=B5274,IF(C$2:C5274=C5274,L$2:L5274))))</f>
        <v>12394</v>
      </c>
    </row>
    <row r="5275" spans="1:13" x14ac:dyDescent="0.25">
      <c r="A5275" s="2">
        <v>41596</v>
      </c>
      <c r="B5275">
        <v>2013</v>
      </c>
      <c r="C5275">
        <v>11</v>
      </c>
      <c r="D5275" t="s">
        <v>30</v>
      </c>
      <c r="E5275" t="s">
        <v>11</v>
      </c>
      <c r="F5275">
        <v>790</v>
      </c>
      <c r="G5275">
        <v>593</v>
      </c>
      <c r="H5275">
        <v>6</v>
      </c>
      <c r="I5275">
        <v>3558</v>
      </c>
      <c r="J5275">
        <v>4348</v>
      </c>
      <c r="K5275">
        <v>3838</v>
      </c>
      <c r="L5275">
        <v>-510</v>
      </c>
      <c r="M5275">
        <f t="array" ref="M5275">SUM(IF(E$2:E5275=E5275,IF(B$2:B5275=B5275,IF(C$2:C5275=C5275,L$2:L5275))))</f>
        <v>11884</v>
      </c>
    </row>
    <row r="5276" spans="1:13" x14ac:dyDescent="0.25">
      <c r="A5276" s="2">
        <v>41597</v>
      </c>
      <c r="B5276">
        <v>2013</v>
      </c>
      <c r="C5276">
        <v>11</v>
      </c>
      <c r="D5276" t="s">
        <v>31</v>
      </c>
      <c r="E5276" t="s">
        <v>10</v>
      </c>
      <c r="F5276">
        <v>668</v>
      </c>
      <c r="G5276">
        <v>805</v>
      </c>
      <c r="H5276">
        <v>3</v>
      </c>
      <c r="I5276">
        <v>2415</v>
      </c>
      <c r="J5276">
        <v>3083</v>
      </c>
      <c r="K5276">
        <v>3104</v>
      </c>
      <c r="L5276">
        <v>21</v>
      </c>
      <c r="M5276">
        <f t="array" ref="M5276">SUM(IF(E$2:E5276=E5276,IF(B$2:B5276=B5276,IF(C$2:C5276=C5276,L$2:L5276))))</f>
        <v>1128</v>
      </c>
    </row>
    <row r="5277" spans="1:13" x14ac:dyDescent="0.25">
      <c r="A5277" s="2">
        <v>41597</v>
      </c>
      <c r="B5277">
        <v>2013</v>
      </c>
      <c r="C5277">
        <v>11</v>
      </c>
      <c r="D5277" t="s">
        <v>31</v>
      </c>
      <c r="E5277" t="s">
        <v>11</v>
      </c>
      <c r="F5277">
        <v>790</v>
      </c>
      <c r="G5277">
        <v>805</v>
      </c>
      <c r="H5277">
        <v>5</v>
      </c>
      <c r="I5277">
        <v>4025</v>
      </c>
      <c r="J5277">
        <v>4815</v>
      </c>
      <c r="K5277">
        <v>5106</v>
      </c>
      <c r="L5277">
        <v>291</v>
      </c>
      <c r="M5277">
        <f t="array" ref="M5277">SUM(IF(E$2:E5277=E5277,IF(B$2:B5277=B5277,IF(C$2:C5277=C5277,L$2:L5277))))</f>
        <v>12175</v>
      </c>
    </row>
    <row r="5278" spans="1:13" x14ac:dyDescent="0.25">
      <c r="A5278" s="2">
        <v>41598</v>
      </c>
      <c r="B5278">
        <v>2013</v>
      </c>
      <c r="C5278">
        <v>11</v>
      </c>
      <c r="D5278" t="s">
        <v>32</v>
      </c>
      <c r="E5278" t="s">
        <v>7</v>
      </c>
      <c r="F5278">
        <v>1252</v>
      </c>
      <c r="G5278">
        <v>805</v>
      </c>
      <c r="H5278">
        <v>10</v>
      </c>
      <c r="I5278">
        <v>8050</v>
      </c>
      <c r="J5278">
        <v>9302</v>
      </c>
      <c r="K5278">
        <v>19846</v>
      </c>
      <c r="L5278">
        <v>10544</v>
      </c>
      <c r="M5278">
        <f t="array" ref="M5278">SUM(IF(E$2:E5278=E5278,IF(B$2:B5278=B5278,IF(C$2:C5278=C5278,L$2:L5278))))</f>
        <v>11677</v>
      </c>
    </row>
    <row r="5279" spans="1:13" x14ac:dyDescent="0.25">
      <c r="A5279" s="2">
        <v>41598</v>
      </c>
      <c r="B5279">
        <v>2013</v>
      </c>
      <c r="C5279">
        <v>11</v>
      </c>
      <c r="D5279" t="s">
        <v>32</v>
      </c>
      <c r="E5279" t="s">
        <v>8</v>
      </c>
      <c r="F5279">
        <v>1145</v>
      </c>
      <c r="G5279">
        <v>805</v>
      </c>
      <c r="H5279">
        <v>10</v>
      </c>
      <c r="I5279">
        <v>8050</v>
      </c>
      <c r="J5279">
        <v>9195</v>
      </c>
      <c r="K5279">
        <v>15246</v>
      </c>
      <c r="L5279">
        <v>6051</v>
      </c>
      <c r="M5279">
        <f t="array" ref="M5279">SUM(IF(E$2:E5279=E5279,IF(B$2:B5279=B5279,IF(C$2:C5279=C5279,L$2:L5279))))</f>
        <v>9652</v>
      </c>
    </row>
    <row r="5280" spans="1:13" x14ac:dyDescent="0.25">
      <c r="A5280" s="2">
        <v>41600</v>
      </c>
      <c r="B5280">
        <v>2013</v>
      </c>
      <c r="C5280">
        <v>11</v>
      </c>
      <c r="D5280" t="s">
        <v>34</v>
      </c>
      <c r="E5280" t="s">
        <v>8</v>
      </c>
      <c r="F5280">
        <v>1145</v>
      </c>
      <c r="G5280">
        <v>593</v>
      </c>
      <c r="H5280">
        <v>8</v>
      </c>
      <c r="I5280">
        <v>4744</v>
      </c>
      <c r="J5280">
        <v>5889</v>
      </c>
      <c r="K5280">
        <v>5449</v>
      </c>
      <c r="L5280">
        <v>-440</v>
      </c>
      <c r="M5280">
        <f t="array" ref="M5280">SUM(IF(E$2:E5280=E5280,IF(B$2:B5280=B5280,IF(C$2:C5280=C5280,L$2:L5280))))</f>
        <v>9212</v>
      </c>
    </row>
    <row r="5281" spans="1:13" x14ac:dyDescent="0.25">
      <c r="A5281" s="2">
        <v>41600</v>
      </c>
      <c r="B5281">
        <v>2013</v>
      </c>
      <c r="C5281">
        <v>11</v>
      </c>
      <c r="D5281" t="s">
        <v>34</v>
      </c>
      <c r="E5281" t="s">
        <v>7</v>
      </c>
      <c r="F5281">
        <v>1252</v>
      </c>
      <c r="G5281">
        <v>593</v>
      </c>
      <c r="H5281">
        <v>4</v>
      </c>
      <c r="I5281">
        <v>2372</v>
      </c>
      <c r="J5281">
        <v>3624</v>
      </c>
      <c r="K5281">
        <v>4255</v>
      </c>
      <c r="L5281">
        <v>631</v>
      </c>
      <c r="M5281">
        <f t="array" ref="M5281">SUM(IF(E$2:E5281=E5281,IF(B$2:B5281=B5281,IF(C$2:C5281=C5281,L$2:L5281))))</f>
        <v>12308</v>
      </c>
    </row>
    <row r="5282" spans="1:13" x14ac:dyDescent="0.25">
      <c r="A5282" s="2">
        <v>41600</v>
      </c>
      <c r="B5282">
        <v>2013</v>
      </c>
      <c r="C5282">
        <v>11</v>
      </c>
      <c r="D5282" t="s">
        <v>34</v>
      </c>
      <c r="E5282" t="s">
        <v>11</v>
      </c>
      <c r="F5282">
        <v>790</v>
      </c>
      <c r="G5282">
        <v>593</v>
      </c>
      <c r="H5282">
        <v>7</v>
      </c>
      <c r="I5282">
        <v>4151</v>
      </c>
      <c r="J5282">
        <v>4941</v>
      </c>
      <c r="K5282">
        <v>4096</v>
      </c>
      <c r="L5282">
        <v>-845</v>
      </c>
      <c r="M5282">
        <f t="array" ref="M5282">SUM(IF(E$2:E5282=E5282,IF(B$2:B5282=B5282,IF(C$2:C5282=C5282,L$2:L5282))))</f>
        <v>11330</v>
      </c>
    </row>
    <row r="5283" spans="1:13" x14ac:dyDescent="0.25">
      <c r="A5283" s="2">
        <v>41601</v>
      </c>
      <c r="B5283">
        <v>2013</v>
      </c>
      <c r="C5283">
        <v>11</v>
      </c>
      <c r="D5283" t="s">
        <v>35</v>
      </c>
      <c r="E5283" t="s">
        <v>7</v>
      </c>
      <c r="F5283">
        <v>1252</v>
      </c>
      <c r="G5283">
        <v>711</v>
      </c>
      <c r="H5283">
        <v>6</v>
      </c>
      <c r="I5283">
        <v>4266</v>
      </c>
      <c r="J5283">
        <v>5518</v>
      </c>
      <c r="K5283">
        <v>4653</v>
      </c>
      <c r="L5283">
        <v>-865</v>
      </c>
      <c r="M5283">
        <f t="array" ref="M5283">SUM(IF(E$2:E5283=E5283,IF(B$2:B5283=B5283,IF(C$2:C5283=C5283,L$2:L5283))))</f>
        <v>11443</v>
      </c>
    </row>
    <row r="5284" spans="1:13" x14ac:dyDescent="0.25">
      <c r="A5284" s="2">
        <v>41602</v>
      </c>
      <c r="B5284">
        <v>2013</v>
      </c>
      <c r="C5284">
        <v>11</v>
      </c>
      <c r="D5284" t="s">
        <v>36</v>
      </c>
      <c r="E5284" t="s">
        <v>8</v>
      </c>
      <c r="F5284">
        <v>1145</v>
      </c>
      <c r="G5284">
        <v>554</v>
      </c>
      <c r="H5284">
        <v>5</v>
      </c>
      <c r="I5284">
        <v>2770</v>
      </c>
      <c r="J5284">
        <v>3915</v>
      </c>
      <c r="K5284">
        <v>7048</v>
      </c>
      <c r="L5284">
        <v>3133</v>
      </c>
      <c r="M5284">
        <f t="array" ref="M5284">SUM(IF(E$2:E5284=E5284,IF(B$2:B5284=B5284,IF(C$2:C5284=C5284,L$2:L5284))))</f>
        <v>12345</v>
      </c>
    </row>
    <row r="5285" spans="1:13" x14ac:dyDescent="0.25">
      <c r="A5285" s="2">
        <v>41602</v>
      </c>
      <c r="B5285">
        <v>2013</v>
      </c>
      <c r="C5285">
        <v>11</v>
      </c>
      <c r="D5285" t="s">
        <v>36</v>
      </c>
      <c r="E5285" t="s">
        <v>7</v>
      </c>
      <c r="F5285">
        <v>1252</v>
      </c>
      <c r="G5285">
        <v>554</v>
      </c>
      <c r="H5285">
        <v>6</v>
      </c>
      <c r="I5285">
        <v>3324</v>
      </c>
      <c r="J5285">
        <v>4576</v>
      </c>
      <c r="K5285">
        <v>3853</v>
      </c>
      <c r="L5285">
        <v>-723</v>
      </c>
      <c r="M5285">
        <f t="array" ref="M5285">SUM(IF(E$2:E5285=E5285,IF(B$2:B5285=B5285,IF(C$2:C5285=C5285,L$2:L5285))))</f>
        <v>10720</v>
      </c>
    </row>
    <row r="5286" spans="1:13" x14ac:dyDescent="0.25">
      <c r="A5286" s="2">
        <v>41603</v>
      </c>
      <c r="B5286">
        <v>2013</v>
      </c>
      <c r="C5286">
        <v>11</v>
      </c>
      <c r="D5286" t="s">
        <v>30</v>
      </c>
      <c r="E5286" t="s">
        <v>7</v>
      </c>
      <c r="F5286">
        <v>1252</v>
      </c>
      <c r="G5286">
        <v>593</v>
      </c>
      <c r="H5286">
        <v>4</v>
      </c>
      <c r="I5286">
        <v>2372</v>
      </c>
      <c r="J5286">
        <v>3624</v>
      </c>
      <c r="K5286">
        <v>3876</v>
      </c>
      <c r="L5286">
        <v>252</v>
      </c>
      <c r="M5286">
        <f t="array" ref="M5286">SUM(IF(E$2:E5286=E5286,IF(B$2:B5286=B5286,IF(C$2:C5286=C5286,L$2:L5286))))</f>
        <v>10972</v>
      </c>
    </row>
    <row r="5287" spans="1:13" x14ac:dyDescent="0.25">
      <c r="A5287" s="2">
        <v>41604</v>
      </c>
      <c r="B5287">
        <v>2013</v>
      </c>
      <c r="C5287">
        <v>11</v>
      </c>
      <c r="D5287" t="s">
        <v>31</v>
      </c>
      <c r="E5287" t="s">
        <v>12</v>
      </c>
      <c r="F5287">
        <v>834</v>
      </c>
      <c r="G5287">
        <v>805</v>
      </c>
      <c r="H5287">
        <v>6</v>
      </c>
      <c r="I5287">
        <v>4830</v>
      </c>
      <c r="J5287">
        <v>5664</v>
      </c>
      <c r="K5287">
        <v>8823</v>
      </c>
      <c r="L5287">
        <v>3159</v>
      </c>
      <c r="M5287">
        <f t="array" ref="M5287">SUM(IF(E$2:E5287=E5287,IF(B$2:B5287=B5287,IF(C$2:C5287=C5287,L$2:L5287))))</f>
        <v>2638</v>
      </c>
    </row>
    <row r="5288" spans="1:13" x14ac:dyDescent="0.25">
      <c r="A5288" s="2">
        <v>41605</v>
      </c>
      <c r="B5288">
        <v>2013</v>
      </c>
      <c r="C5288">
        <v>11</v>
      </c>
      <c r="D5288" t="s">
        <v>32</v>
      </c>
      <c r="E5288" t="s">
        <v>11</v>
      </c>
      <c r="F5288">
        <v>790</v>
      </c>
      <c r="G5288">
        <v>805</v>
      </c>
      <c r="H5288">
        <v>2</v>
      </c>
      <c r="I5288">
        <v>1610</v>
      </c>
      <c r="J5288">
        <v>2400</v>
      </c>
      <c r="K5288">
        <v>5976</v>
      </c>
      <c r="L5288">
        <v>3576</v>
      </c>
      <c r="M5288">
        <f t="array" ref="M5288">SUM(IF(E$2:E5288=E5288,IF(B$2:B5288=B5288,IF(C$2:C5288=C5288,L$2:L5288))))</f>
        <v>14906</v>
      </c>
    </row>
    <row r="5289" spans="1:13" x14ac:dyDescent="0.25">
      <c r="A5289" s="2">
        <v>41606</v>
      </c>
      <c r="B5289">
        <v>2013</v>
      </c>
      <c r="C5289">
        <v>11</v>
      </c>
      <c r="D5289" t="s">
        <v>33</v>
      </c>
      <c r="E5289" t="s">
        <v>10</v>
      </c>
      <c r="F5289">
        <v>668</v>
      </c>
      <c r="G5289">
        <v>554</v>
      </c>
      <c r="H5289">
        <v>1</v>
      </c>
      <c r="I5289">
        <v>554</v>
      </c>
      <c r="J5289">
        <v>1222</v>
      </c>
      <c r="K5289">
        <v>3050</v>
      </c>
      <c r="L5289">
        <v>1828</v>
      </c>
      <c r="M5289">
        <f t="array" ref="M5289">SUM(IF(E$2:E5289=E5289,IF(B$2:B5289=B5289,IF(C$2:C5289=C5289,L$2:L5289))))</f>
        <v>2956</v>
      </c>
    </row>
    <row r="5290" spans="1:13" x14ac:dyDescent="0.25">
      <c r="A5290" s="2">
        <v>41606</v>
      </c>
      <c r="B5290">
        <v>2013</v>
      </c>
      <c r="C5290">
        <v>11</v>
      </c>
      <c r="D5290" t="s">
        <v>33</v>
      </c>
      <c r="E5290" t="s">
        <v>11</v>
      </c>
      <c r="F5290">
        <v>790</v>
      </c>
      <c r="G5290">
        <v>554</v>
      </c>
      <c r="H5290">
        <v>8</v>
      </c>
      <c r="I5290">
        <v>4432</v>
      </c>
      <c r="J5290">
        <v>5222</v>
      </c>
      <c r="K5290">
        <v>6137</v>
      </c>
      <c r="L5290">
        <v>915</v>
      </c>
      <c r="M5290">
        <f t="array" ref="M5290">SUM(IF(E$2:E5290=E5290,IF(B$2:B5290=B5290,IF(C$2:C5290=C5290,L$2:L5290))))</f>
        <v>15821</v>
      </c>
    </row>
    <row r="5291" spans="1:13" x14ac:dyDescent="0.25">
      <c r="A5291" s="2">
        <v>41607</v>
      </c>
      <c r="B5291">
        <v>2013</v>
      </c>
      <c r="C5291">
        <v>11</v>
      </c>
      <c r="D5291" t="s">
        <v>34</v>
      </c>
      <c r="E5291" t="s">
        <v>11</v>
      </c>
      <c r="F5291">
        <v>790</v>
      </c>
      <c r="G5291">
        <v>593</v>
      </c>
      <c r="H5291">
        <v>3</v>
      </c>
      <c r="I5291">
        <v>1779</v>
      </c>
      <c r="J5291">
        <v>2569</v>
      </c>
      <c r="K5291">
        <v>8490</v>
      </c>
      <c r="L5291">
        <v>5921</v>
      </c>
      <c r="M5291">
        <f t="array" ref="M5291">SUM(IF(E$2:E5291=E5291,IF(B$2:B5291=B5291,IF(C$2:C5291=C5291,L$2:L5291))))</f>
        <v>21742</v>
      </c>
    </row>
    <row r="5292" spans="1:13" x14ac:dyDescent="0.25">
      <c r="A5292" s="2">
        <v>41608</v>
      </c>
      <c r="B5292">
        <v>2013</v>
      </c>
      <c r="C5292">
        <v>11</v>
      </c>
      <c r="D5292" t="s">
        <v>35</v>
      </c>
      <c r="E5292" t="s">
        <v>11</v>
      </c>
      <c r="F5292">
        <v>790</v>
      </c>
      <c r="G5292">
        <v>711</v>
      </c>
      <c r="H5292">
        <v>3</v>
      </c>
      <c r="I5292">
        <v>2133</v>
      </c>
      <c r="J5292">
        <v>2923</v>
      </c>
      <c r="K5292">
        <v>3249</v>
      </c>
      <c r="L5292">
        <v>326</v>
      </c>
      <c r="M5292">
        <f t="array" ref="M5292">SUM(IF(E$2:E5292=E5292,IF(B$2:B5292=B5292,IF(C$2:C5292=C5292,L$2:L5292))))</f>
        <v>22068</v>
      </c>
    </row>
    <row r="5293" spans="1:13" x14ac:dyDescent="0.25">
      <c r="A5293" s="2">
        <v>41608</v>
      </c>
      <c r="B5293">
        <v>2013</v>
      </c>
      <c r="C5293">
        <v>11</v>
      </c>
      <c r="D5293" t="s">
        <v>35</v>
      </c>
      <c r="E5293" t="s">
        <v>7</v>
      </c>
      <c r="F5293">
        <v>1252</v>
      </c>
      <c r="G5293">
        <v>711</v>
      </c>
      <c r="H5293">
        <v>2</v>
      </c>
      <c r="I5293">
        <v>1422</v>
      </c>
      <c r="J5293">
        <v>2674</v>
      </c>
      <c r="K5293">
        <v>2702</v>
      </c>
      <c r="L5293">
        <v>28</v>
      </c>
      <c r="M5293">
        <f t="array" ref="M5293">SUM(IF(E$2:E5293=E5293,IF(B$2:B5293=B5293,IF(C$2:C5293=C5293,L$2:L5293))))</f>
        <v>11000</v>
      </c>
    </row>
    <row r="5294" spans="1:13" x14ac:dyDescent="0.25">
      <c r="A5294" s="2">
        <v>41609</v>
      </c>
      <c r="B5294">
        <v>2013</v>
      </c>
      <c r="C5294">
        <v>12</v>
      </c>
      <c r="D5294" t="s">
        <v>36</v>
      </c>
      <c r="E5294" t="s">
        <v>10</v>
      </c>
      <c r="F5294">
        <v>668</v>
      </c>
      <c r="G5294">
        <v>554</v>
      </c>
      <c r="H5294">
        <v>9</v>
      </c>
      <c r="I5294">
        <v>4986</v>
      </c>
      <c r="J5294">
        <v>5654</v>
      </c>
      <c r="K5294">
        <v>6288</v>
      </c>
      <c r="L5294">
        <v>634</v>
      </c>
      <c r="M5294">
        <f t="array" ref="M5294">SUM(IF(E$2:E5294=E5294,IF(B$2:B5294=B5294,IF(C$2:C5294=C5294,L$2:L5294))))</f>
        <v>634</v>
      </c>
    </row>
    <row r="5295" spans="1:13" x14ac:dyDescent="0.25">
      <c r="A5295" s="2">
        <v>41610</v>
      </c>
      <c r="B5295">
        <v>2013</v>
      </c>
      <c r="C5295">
        <v>12</v>
      </c>
      <c r="D5295" t="s">
        <v>30</v>
      </c>
      <c r="E5295" t="s">
        <v>11</v>
      </c>
      <c r="F5295">
        <v>790</v>
      </c>
      <c r="G5295">
        <v>593</v>
      </c>
      <c r="H5295">
        <v>4</v>
      </c>
      <c r="I5295">
        <v>2372</v>
      </c>
      <c r="J5295">
        <v>3162</v>
      </c>
      <c r="K5295">
        <v>3650</v>
      </c>
      <c r="L5295">
        <v>488</v>
      </c>
      <c r="M5295">
        <f t="array" ref="M5295">SUM(IF(E$2:E5295=E5295,IF(B$2:B5295=B5295,IF(C$2:C5295=C5295,L$2:L5295))))</f>
        <v>488</v>
      </c>
    </row>
    <row r="5296" spans="1:13" x14ac:dyDescent="0.25">
      <c r="A5296" s="2">
        <v>41610</v>
      </c>
      <c r="B5296">
        <v>2013</v>
      </c>
      <c r="C5296">
        <v>12</v>
      </c>
      <c r="D5296" t="s">
        <v>30</v>
      </c>
      <c r="E5296" t="s">
        <v>10</v>
      </c>
      <c r="F5296">
        <v>668</v>
      </c>
      <c r="G5296">
        <v>593</v>
      </c>
      <c r="H5296">
        <v>2</v>
      </c>
      <c r="I5296">
        <v>1186</v>
      </c>
      <c r="J5296">
        <v>1854</v>
      </c>
      <c r="K5296">
        <v>1541</v>
      </c>
      <c r="L5296">
        <v>-313</v>
      </c>
      <c r="M5296">
        <f t="array" ref="M5296">SUM(IF(E$2:E5296=E5296,IF(B$2:B5296=B5296,IF(C$2:C5296=C5296,L$2:L5296))))</f>
        <v>321</v>
      </c>
    </row>
    <row r="5297" spans="1:13" x14ac:dyDescent="0.25">
      <c r="A5297" s="2">
        <v>41612</v>
      </c>
      <c r="B5297">
        <v>2013</v>
      </c>
      <c r="C5297">
        <v>12</v>
      </c>
      <c r="D5297" t="s">
        <v>32</v>
      </c>
      <c r="E5297" t="s">
        <v>11</v>
      </c>
      <c r="F5297">
        <v>790</v>
      </c>
      <c r="G5297">
        <v>805</v>
      </c>
      <c r="H5297">
        <v>5</v>
      </c>
      <c r="I5297">
        <v>4025</v>
      </c>
      <c r="J5297">
        <v>4815</v>
      </c>
      <c r="K5297">
        <v>5948</v>
      </c>
      <c r="L5297">
        <v>1133</v>
      </c>
      <c r="M5297">
        <f t="array" ref="M5297">SUM(IF(E$2:E5297=E5297,IF(B$2:B5297=B5297,IF(C$2:C5297=C5297,L$2:L5297))))</f>
        <v>1621</v>
      </c>
    </row>
    <row r="5298" spans="1:13" x14ac:dyDescent="0.25">
      <c r="A5298" s="2">
        <v>41612</v>
      </c>
      <c r="B5298">
        <v>2013</v>
      </c>
      <c r="C5298">
        <v>12</v>
      </c>
      <c r="D5298" t="s">
        <v>32</v>
      </c>
      <c r="E5298" t="s">
        <v>10</v>
      </c>
      <c r="F5298">
        <v>668</v>
      </c>
      <c r="G5298">
        <v>805</v>
      </c>
      <c r="H5298">
        <v>9</v>
      </c>
      <c r="I5298">
        <v>7245</v>
      </c>
      <c r="J5298">
        <v>7913</v>
      </c>
      <c r="K5298">
        <v>30576</v>
      </c>
      <c r="L5298">
        <v>22663</v>
      </c>
      <c r="M5298">
        <f t="array" ref="M5298">SUM(IF(E$2:E5298=E5298,IF(B$2:B5298=B5298,IF(C$2:C5298=C5298,L$2:L5298))))</f>
        <v>22984</v>
      </c>
    </row>
    <row r="5299" spans="1:13" x14ac:dyDescent="0.25">
      <c r="A5299" s="2">
        <v>41613</v>
      </c>
      <c r="B5299">
        <v>2013</v>
      </c>
      <c r="C5299">
        <v>12</v>
      </c>
      <c r="D5299" t="s">
        <v>33</v>
      </c>
      <c r="E5299" t="s">
        <v>11</v>
      </c>
      <c r="F5299">
        <v>790</v>
      </c>
      <c r="G5299">
        <v>554</v>
      </c>
      <c r="H5299">
        <v>4</v>
      </c>
      <c r="I5299">
        <v>2216</v>
      </c>
      <c r="J5299">
        <v>3006</v>
      </c>
      <c r="K5299">
        <v>3435</v>
      </c>
      <c r="L5299">
        <v>429</v>
      </c>
      <c r="M5299">
        <f t="array" ref="M5299">SUM(IF(E$2:E5299=E5299,IF(B$2:B5299=B5299,IF(C$2:C5299=C5299,L$2:L5299))))</f>
        <v>2050</v>
      </c>
    </row>
    <row r="5300" spans="1:13" x14ac:dyDescent="0.25">
      <c r="A5300" s="2">
        <v>41614</v>
      </c>
      <c r="B5300">
        <v>2013</v>
      </c>
      <c r="C5300">
        <v>12</v>
      </c>
      <c r="D5300" t="s">
        <v>34</v>
      </c>
      <c r="E5300" t="s">
        <v>10</v>
      </c>
      <c r="F5300">
        <v>668</v>
      </c>
      <c r="G5300">
        <v>593</v>
      </c>
      <c r="H5300">
        <v>9</v>
      </c>
      <c r="I5300">
        <v>5337</v>
      </c>
      <c r="J5300">
        <v>6005</v>
      </c>
      <c r="K5300">
        <v>5701</v>
      </c>
      <c r="L5300">
        <v>-304</v>
      </c>
      <c r="M5300">
        <f t="array" ref="M5300">SUM(IF(E$2:E5300=E5300,IF(B$2:B5300=B5300,IF(C$2:C5300=C5300,L$2:L5300))))</f>
        <v>22680</v>
      </c>
    </row>
    <row r="5301" spans="1:13" x14ac:dyDescent="0.25">
      <c r="A5301" s="2">
        <v>41614</v>
      </c>
      <c r="B5301">
        <v>2013</v>
      </c>
      <c r="C5301">
        <v>12</v>
      </c>
      <c r="D5301" t="s">
        <v>34</v>
      </c>
      <c r="E5301" t="s">
        <v>7</v>
      </c>
      <c r="F5301">
        <v>1252</v>
      </c>
      <c r="G5301">
        <v>593</v>
      </c>
      <c r="H5301">
        <v>6</v>
      </c>
      <c r="I5301">
        <v>3558</v>
      </c>
      <c r="J5301">
        <v>4810</v>
      </c>
      <c r="K5301">
        <v>4975</v>
      </c>
      <c r="L5301">
        <v>165</v>
      </c>
      <c r="M5301">
        <f t="array" ref="M5301">SUM(IF(E$2:E5301=E5301,IF(B$2:B5301=B5301,IF(C$2:C5301=C5301,L$2:L5301))))</f>
        <v>165</v>
      </c>
    </row>
    <row r="5302" spans="1:13" x14ac:dyDescent="0.25">
      <c r="A5302" s="2">
        <v>41615</v>
      </c>
      <c r="B5302">
        <v>2013</v>
      </c>
      <c r="C5302">
        <v>12</v>
      </c>
      <c r="D5302" t="s">
        <v>35</v>
      </c>
      <c r="E5302" t="s">
        <v>11</v>
      </c>
      <c r="F5302">
        <v>790</v>
      </c>
      <c r="G5302">
        <v>711</v>
      </c>
      <c r="H5302">
        <v>8</v>
      </c>
      <c r="I5302">
        <v>5688</v>
      </c>
      <c r="J5302">
        <v>6478</v>
      </c>
      <c r="K5302">
        <v>6059</v>
      </c>
      <c r="L5302">
        <v>-419</v>
      </c>
      <c r="M5302">
        <f t="array" ref="M5302">SUM(IF(E$2:E5302=E5302,IF(B$2:B5302=B5302,IF(C$2:C5302=C5302,L$2:L5302))))</f>
        <v>1631</v>
      </c>
    </row>
    <row r="5303" spans="1:13" x14ac:dyDescent="0.25">
      <c r="A5303" s="2">
        <v>41615</v>
      </c>
      <c r="B5303">
        <v>2013</v>
      </c>
      <c r="C5303">
        <v>12</v>
      </c>
      <c r="D5303" t="s">
        <v>35</v>
      </c>
      <c r="E5303" t="s">
        <v>7</v>
      </c>
      <c r="F5303">
        <v>1252</v>
      </c>
      <c r="G5303">
        <v>711</v>
      </c>
      <c r="H5303">
        <v>4</v>
      </c>
      <c r="I5303">
        <v>2844</v>
      </c>
      <c r="J5303">
        <v>4096</v>
      </c>
      <c r="K5303">
        <v>3771</v>
      </c>
      <c r="L5303">
        <v>-325</v>
      </c>
      <c r="M5303">
        <f t="array" ref="M5303">SUM(IF(E$2:E5303=E5303,IF(B$2:B5303=B5303,IF(C$2:C5303=C5303,L$2:L5303))))</f>
        <v>-160</v>
      </c>
    </row>
    <row r="5304" spans="1:13" x14ac:dyDescent="0.25">
      <c r="A5304" s="2">
        <v>41617</v>
      </c>
      <c r="B5304">
        <v>2013</v>
      </c>
      <c r="C5304">
        <v>12</v>
      </c>
      <c r="D5304" t="s">
        <v>30</v>
      </c>
      <c r="E5304" t="s">
        <v>10</v>
      </c>
      <c r="F5304">
        <v>668</v>
      </c>
      <c r="G5304">
        <v>593</v>
      </c>
      <c r="H5304">
        <v>3</v>
      </c>
      <c r="I5304">
        <v>1779</v>
      </c>
      <c r="J5304">
        <v>2447</v>
      </c>
      <c r="K5304">
        <v>2627</v>
      </c>
      <c r="L5304">
        <v>180</v>
      </c>
      <c r="M5304">
        <f t="array" ref="M5304">SUM(IF(E$2:E5304=E5304,IF(B$2:B5304=B5304,IF(C$2:C5304=C5304,L$2:L5304))))</f>
        <v>22860</v>
      </c>
    </row>
    <row r="5305" spans="1:13" x14ac:dyDescent="0.25">
      <c r="A5305" s="2">
        <v>41617</v>
      </c>
      <c r="B5305">
        <v>2013</v>
      </c>
      <c r="C5305">
        <v>12</v>
      </c>
      <c r="D5305" t="s">
        <v>30</v>
      </c>
      <c r="E5305" t="s">
        <v>7</v>
      </c>
      <c r="F5305">
        <v>1252</v>
      </c>
      <c r="G5305">
        <v>593</v>
      </c>
      <c r="H5305">
        <v>7</v>
      </c>
      <c r="I5305">
        <v>4151</v>
      </c>
      <c r="J5305">
        <v>5403</v>
      </c>
      <c r="K5305">
        <v>4656</v>
      </c>
      <c r="L5305">
        <v>-747</v>
      </c>
      <c r="M5305">
        <f t="array" ref="M5305">SUM(IF(E$2:E5305=E5305,IF(B$2:B5305=B5305,IF(C$2:C5305=C5305,L$2:L5305))))</f>
        <v>-907</v>
      </c>
    </row>
    <row r="5306" spans="1:13" x14ac:dyDescent="0.25">
      <c r="A5306" s="2">
        <v>41619</v>
      </c>
      <c r="B5306">
        <v>2013</v>
      </c>
      <c r="C5306">
        <v>12</v>
      </c>
      <c r="D5306" t="s">
        <v>32</v>
      </c>
      <c r="E5306" t="s">
        <v>7</v>
      </c>
      <c r="F5306">
        <v>1252</v>
      </c>
      <c r="G5306">
        <v>805</v>
      </c>
      <c r="H5306">
        <v>5</v>
      </c>
      <c r="I5306">
        <v>4025</v>
      </c>
      <c r="J5306">
        <v>5277</v>
      </c>
      <c r="K5306">
        <v>4803</v>
      </c>
      <c r="L5306">
        <v>-474</v>
      </c>
      <c r="M5306">
        <f t="array" ref="M5306">SUM(IF(E$2:E5306=E5306,IF(B$2:B5306=B5306,IF(C$2:C5306=C5306,L$2:L5306))))</f>
        <v>-1381</v>
      </c>
    </row>
    <row r="5307" spans="1:13" x14ac:dyDescent="0.25">
      <c r="A5307" s="2">
        <v>41620</v>
      </c>
      <c r="B5307">
        <v>2013</v>
      </c>
      <c r="C5307">
        <v>12</v>
      </c>
      <c r="D5307" t="s">
        <v>33</v>
      </c>
      <c r="E5307" t="s">
        <v>10</v>
      </c>
      <c r="F5307">
        <v>668</v>
      </c>
      <c r="G5307">
        <v>554</v>
      </c>
      <c r="H5307">
        <v>8</v>
      </c>
      <c r="I5307">
        <v>4432</v>
      </c>
      <c r="J5307">
        <v>5100</v>
      </c>
      <c r="K5307">
        <v>4827</v>
      </c>
      <c r="L5307">
        <v>-273</v>
      </c>
      <c r="M5307">
        <f t="array" ref="M5307">SUM(IF(E$2:E5307=E5307,IF(B$2:B5307=B5307,IF(C$2:C5307=C5307,L$2:L5307))))</f>
        <v>22587</v>
      </c>
    </row>
    <row r="5308" spans="1:13" x14ac:dyDescent="0.25">
      <c r="A5308" s="2">
        <v>41620</v>
      </c>
      <c r="B5308">
        <v>2013</v>
      </c>
      <c r="C5308">
        <v>12</v>
      </c>
      <c r="D5308" t="s">
        <v>33</v>
      </c>
      <c r="E5308" t="s">
        <v>11</v>
      </c>
      <c r="F5308">
        <v>790</v>
      </c>
      <c r="G5308">
        <v>554</v>
      </c>
      <c r="H5308">
        <v>10</v>
      </c>
      <c r="I5308">
        <v>5540</v>
      </c>
      <c r="J5308">
        <v>6330</v>
      </c>
      <c r="K5308">
        <v>5890</v>
      </c>
      <c r="L5308">
        <v>-440</v>
      </c>
      <c r="M5308">
        <f t="array" ref="M5308">SUM(IF(E$2:E5308=E5308,IF(B$2:B5308=B5308,IF(C$2:C5308=C5308,L$2:L5308))))</f>
        <v>1191</v>
      </c>
    </row>
    <row r="5309" spans="1:13" x14ac:dyDescent="0.25">
      <c r="A5309" s="2">
        <v>41621</v>
      </c>
      <c r="B5309">
        <v>2013</v>
      </c>
      <c r="C5309">
        <v>12</v>
      </c>
      <c r="D5309" t="s">
        <v>34</v>
      </c>
      <c r="E5309" t="s">
        <v>10</v>
      </c>
      <c r="F5309">
        <v>668</v>
      </c>
      <c r="G5309">
        <v>593</v>
      </c>
      <c r="H5309">
        <v>3</v>
      </c>
      <c r="I5309">
        <v>1779</v>
      </c>
      <c r="J5309">
        <v>2447</v>
      </c>
      <c r="K5309">
        <v>2045</v>
      </c>
      <c r="L5309">
        <v>-402</v>
      </c>
      <c r="M5309">
        <f t="array" ref="M5309">SUM(IF(E$2:E5309=E5309,IF(B$2:B5309=B5309,IF(C$2:C5309=C5309,L$2:L5309))))</f>
        <v>22185</v>
      </c>
    </row>
    <row r="5310" spans="1:13" x14ac:dyDescent="0.25">
      <c r="A5310" s="2">
        <v>41624</v>
      </c>
      <c r="B5310">
        <v>2013</v>
      </c>
      <c r="C5310">
        <v>12</v>
      </c>
      <c r="D5310" t="s">
        <v>30</v>
      </c>
      <c r="E5310" t="s">
        <v>7</v>
      </c>
      <c r="F5310">
        <v>1252</v>
      </c>
      <c r="G5310">
        <v>593</v>
      </c>
      <c r="H5310">
        <v>5</v>
      </c>
      <c r="I5310">
        <v>2965</v>
      </c>
      <c r="J5310">
        <v>4217</v>
      </c>
      <c r="K5310">
        <v>3524</v>
      </c>
      <c r="L5310">
        <v>-693</v>
      </c>
      <c r="M5310">
        <f t="array" ref="M5310">SUM(IF(E$2:E5310=E5310,IF(B$2:B5310=B5310,IF(C$2:C5310=C5310,L$2:L5310))))</f>
        <v>-2074</v>
      </c>
    </row>
    <row r="5311" spans="1:13" x14ac:dyDescent="0.25">
      <c r="A5311" s="2">
        <v>41628</v>
      </c>
      <c r="B5311">
        <v>2013</v>
      </c>
      <c r="C5311">
        <v>12</v>
      </c>
      <c r="D5311" t="s">
        <v>34</v>
      </c>
      <c r="E5311" t="s">
        <v>11</v>
      </c>
      <c r="F5311">
        <v>790</v>
      </c>
      <c r="G5311">
        <v>593</v>
      </c>
      <c r="H5311">
        <v>4</v>
      </c>
      <c r="I5311">
        <v>2372</v>
      </c>
      <c r="J5311">
        <v>3162</v>
      </c>
      <c r="K5311">
        <v>3139</v>
      </c>
      <c r="L5311">
        <v>-23</v>
      </c>
      <c r="M5311">
        <f t="array" ref="M5311">SUM(IF(E$2:E5311=E5311,IF(B$2:B5311=B5311,IF(C$2:C5311=C5311,L$2:L5311))))</f>
        <v>1168</v>
      </c>
    </row>
    <row r="5312" spans="1:13" x14ac:dyDescent="0.25">
      <c r="A5312" s="2">
        <v>41630</v>
      </c>
      <c r="B5312">
        <v>2013</v>
      </c>
      <c r="C5312">
        <v>12</v>
      </c>
      <c r="D5312" t="s">
        <v>36</v>
      </c>
      <c r="E5312" t="s">
        <v>11</v>
      </c>
      <c r="F5312">
        <v>790</v>
      </c>
      <c r="G5312">
        <v>554</v>
      </c>
      <c r="H5312">
        <v>4</v>
      </c>
      <c r="I5312">
        <v>2216</v>
      </c>
      <c r="J5312">
        <v>3006</v>
      </c>
      <c r="K5312">
        <v>2856</v>
      </c>
      <c r="L5312">
        <v>-150</v>
      </c>
      <c r="M5312">
        <f t="array" ref="M5312">SUM(IF(E$2:E5312=E5312,IF(B$2:B5312=B5312,IF(C$2:C5312=C5312,L$2:L5312))))</f>
        <v>1018</v>
      </c>
    </row>
    <row r="5313" spans="1:13" x14ac:dyDescent="0.25">
      <c r="A5313" s="2">
        <v>41631</v>
      </c>
      <c r="B5313">
        <v>2013</v>
      </c>
      <c r="C5313">
        <v>12</v>
      </c>
      <c r="D5313" t="s">
        <v>30</v>
      </c>
      <c r="E5313" t="s">
        <v>7</v>
      </c>
      <c r="F5313">
        <v>1252</v>
      </c>
      <c r="G5313">
        <v>593</v>
      </c>
      <c r="H5313">
        <v>4</v>
      </c>
      <c r="I5313">
        <v>2372</v>
      </c>
      <c r="J5313">
        <v>3624</v>
      </c>
      <c r="K5313">
        <v>3906</v>
      </c>
      <c r="L5313">
        <v>282</v>
      </c>
      <c r="M5313">
        <f t="array" ref="M5313">SUM(IF(E$2:E5313=E5313,IF(B$2:B5313=B5313,IF(C$2:C5313=C5313,L$2:L5313))))</f>
        <v>-1792</v>
      </c>
    </row>
    <row r="5314" spans="1:13" x14ac:dyDescent="0.25">
      <c r="A5314" s="2">
        <v>41632</v>
      </c>
      <c r="B5314">
        <v>2013</v>
      </c>
      <c r="C5314">
        <v>12</v>
      </c>
      <c r="D5314" t="s">
        <v>31</v>
      </c>
      <c r="E5314" t="s">
        <v>11</v>
      </c>
      <c r="F5314">
        <v>790</v>
      </c>
      <c r="G5314">
        <v>805</v>
      </c>
      <c r="H5314">
        <v>9</v>
      </c>
      <c r="I5314">
        <v>7245</v>
      </c>
      <c r="J5314">
        <v>8035</v>
      </c>
      <c r="K5314">
        <v>6499</v>
      </c>
      <c r="L5314">
        <v>-1536</v>
      </c>
      <c r="M5314">
        <f t="array" ref="M5314">SUM(IF(E$2:E5314=E5314,IF(B$2:B5314=B5314,IF(C$2:C5314=C5314,L$2:L5314))))</f>
        <v>-518</v>
      </c>
    </row>
    <row r="5315" spans="1:13" x14ac:dyDescent="0.25">
      <c r="A5315" s="2">
        <v>41632</v>
      </c>
      <c r="B5315">
        <v>2013</v>
      </c>
      <c r="C5315">
        <v>12</v>
      </c>
      <c r="D5315" t="s">
        <v>31</v>
      </c>
      <c r="E5315" t="s">
        <v>10</v>
      </c>
      <c r="F5315">
        <v>668</v>
      </c>
      <c r="G5315">
        <v>805</v>
      </c>
      <c r="H5315">
        <v>9</v>
      </c>
      <c r="I5315">
        <v>7245</v>
      </c>
      <c r="J5315">
        <v>7913</v>
      </c>
      <c r="K5315">
        <v>7421</v>
      </c>
      <c r="L5315">
        <v>-492</v>
      </c>
      <c r="M5315">
        <f t="array" ref="M5315">SUM(IF(E$2:E5315=E5315,IF(B$2:B5315=B5315,IF(C$2:C5315=C5315,L$2:L5315))))</f>
        <v>21693</v>
      </c>
    </row>
    <row r="5316" spans="1:13" x14ac:dyDescent="0.25">
      <c r="A5316" s="2">
        <v>41633</v>
      </c>
      <c r="B5316">
        <v>2013</v>
      </c>
      <c r="C5316">
        <v>12</v>
      </c>
      <c r="D5316" t="s">
        <v>32</v>
      </c>
      <c r="E5316" t="s">
        <v>10</v>
      </c>
      <c r="F5316">
        <v>668</v>
      </c>
      <c r="G5316">
        <v>805</v>
      </c>
      <c r="H5316">
        <v>2</v>
      </c>
      <c r="I5316">
        <v>1610</v>
      </c>
      <c r="J5316">
        <v>2278</v>
      </c>
      <c r="K5316">
        <v>6752</v>
      </c>
      <c r="L5316">
        <v>4474</v>
      </c>
      <c r="M5316">
        <f t="array" ref="M5316">SUM(IF(E$2:E5316=E5316,IF(B$2:B5316=B5316,IF(C$2:C5316=C5316,L$2:L5316))))</f>
        <v>26167</v>
      </c>
    </row>
    <row r="5317" spans="1:13" x14ac:dyDescent="0.25">
      <c r="A5317" s="2">
        <v>41634</v>
      </c>
      <c r="B5317">
        <v>2013</v>
      </c>
      <c r="C5317">
        <v>12</v>
      </c>
      <c r="D5317" t="s">
        <v>33</v>
      </c>
      <c r="E5317" t="s">
        <v>11</v>
      </c>
      <c r="F5317">
        <v>790</v>
      </c>
      <c r="G5317">
        <v>554</v>
      </c>
      <c r="H5317">
        <v>1</v>
      </c>
      <c r="I5317">
        <v>554</v>
      </c>
      <c r="J5317">
        <v>1344</v>
      </c>
      <c r="K5317">
        <v>1565</v>
      </c>
      <c r="L5317">
        <v>221</v>
      </c>
      <c r="M5317">
        <f t="array" ref="M5317">SUM(IF(E$2:E5317=E5317,IF(B$2:B5317=B5317,IF(C$2:C5317=C5317,L$2:L5317))))</f>
        <v>-297</v>
      </c>
    </row>
    <row r="5318" spans="1:13" x14ac:dyDescent="0.25">
      <c r="A5318" s="2">
        <v>41635</v>
      </c>
      <c r="B5318">
        <v>2013</v>
      </c>
      <c r="C5318">
        <v>12</v>
      </c>
      <c r="D5318" t="s">
        <v>34</v>
      </c>
      <c r="E5318" t="s">
        <v>10</v>
      </c>
      <c r="F5318">
        <v>668</v>
      </c>
      <c r="G5318">
        <v>593</v>
      </c>
      <c r="H5318">
        <v>5</v>
      </c>
      <c r="I5318">
        <v>2965</v>
      </c>
      <c r="J5318">
        <v>3633</v>
      </c>
      <c r="K5318">
        <v>4079</v>
      </c>
      <c r="L5318">
        <v>446</v>
      </c>
      <c r="M5318">
        <f t="array" ref="M5318">SUM(IF(E$2:E5318=E5318,IF(B$2:B5318=B5318,IF(C$2:C5318=C5318,L$2:L5318))))</f>
        <v>26613</v>
      </c>
    </row>
    <row r="5319" spans="1:13" x14ac:dyDescent="0.25">
      <c r="A5319" s="2">
        <v>41637</v>
      </c>
      <c r="B5319">
        <v>2013</v>
      </c>
      <c r="C5319">
        <v>12</v>
      </c>
      <c r="D5319" t="s">
        <v>36</v>
      </c>
      <c r="E5319" t="s">
        <v>11</v>
      </c>
      <c r="F5319">
        <v>790</v>
      </c>
      <c r="G5319">
        <v>554</v>
      </c>
      <c r="H5319">
        <v>9</v>
      </c>
      <c r="I5319">
        <v>4986</v>
      </c>
      <c r="J5319">
        <v>5776</v>
      </c>
      <c r="K5319">
        <v>6028</v>
      </c>
      <c r="L5319">
        <v>252</v>
      </c>
      <c r="M5319">
        <f t="array" ref="M5319">SUM(IF(E$2:E5319=E5319,IF(B$2:B5319=B5319,IF(C$2:C5319=C5319,L$2:L5319))))</f>
        <v>-45</v>
      </c>
    </row>
    <row r="5320" spans="1:13" x14ac:dyDescent="0.25">
      <c r="A5320" s="2">
        <v>41637</v>
      </c>
      <c r="B5320">
        <v>2013</v>
      </c>
      <c r="C5320">
        <v>12</v>
      </c>
      <c r="D5320" t="s">
        <v>36</v>
      </c>
      <c r="E5320" t="s">
        <v>7</v>
      </c>
      <c r="F5320">
        <v>1252</v>
      </c>
      <c r="G5320">
        <v>554</v>
      </c>
      <c r="H5320">
        <v>8</v>
      </c>
      <c r="I5320">
        <v>4432</v>
      </c>
      <c r="J5320">
        <v>5684</v>
      </c>
      <c r="K5320">
        <v>6669</v>
      </c>
      <c r="L5320">
        <v>985</v>
      </c>
      <c r="M5320">
        <f t="array" ref="M5320">SUM(IF(E$2:E5320=E5320,IF(B$2:B5320=B5320,IF(C$2:C5320=C5320,L$2:L5320))))</f>
        <v>-807</v>
      </c>
    </row>
    <row r="5321" spans="1:13" x14ac:dyDescent="0.25">
      <c r="A5321" s="2">
        <v>41637</v>
      </c>
      <c r="B5321">
        <v>2013</v>
      </c>
      <c r="C5321">
        <v>12</v>
      </c>
      <c r="D5321" t="s">
        <v>36</v>
      </c>
      <c r="E5321" t="s">
        <v>10</v>
      </c>
      <c r="F5321">
        <v>668</v>
      </c>
      <c r="G5321">
        <v>554</v>
      </c>
      <c r="H5321">
        <v>7</v>
      </c>
      <c r="I5321">
        <v>3878</v>
      </c>
      <c r="J5321">
        <v>4546</v>
      </c>
      <c r="K5321">
        <v>4449</v>
      </c>
      <c r="L5321">
        <v>-97</v>
      </c>
      <c r="M5321">
        <f t="array" ref="M5321">SUM(IF(E$2:E5321=E5321,IF(B$2:B5321=B5321,IF(C$2:C5321=C5321,L$2:L5321))))</f>
        <v>26516</v>
      </c>
    </row>
    <row r="5322" spans="1:13" x14ac:dyDescent="0.25">
      <c r="A5322" s="2">
        <v>41638</v>
      </c>
      <c r="B5322">
        <v>2013</v>
      </c>
      <c r="C5322">
        <v>12</v>
      </c>
      <c r="D5322" t="s">
        <v>30</v>
      </c>
      <c r="E5322" t="s">
        <v>10</v>
      </c>
      <c r="F5322">
        <v>668</v>
      </c>
      <c r="G5322">
        <v>593</v>
      </c>
      <c r="H5322">
        <v>10</v>
      </c>
      <c r="I5322">
        <v>5930</v>
      </c>
      <c r="J5322">
        <v>6598</v>
      </c>
      <c r="K5322">
        <v>6005</v>
      </c>
      <c r="L5322">
        <v>-593</v>
      </c>
      <c r="M5322">
        <f t="array" ref="M5322">SUM(IF(E$2:E5322=E5322,IF(B$2:B5322=B5322,IF(C$2:C5322=C5322,L$2:L5322))))</f>
        <v>25923</v>
      </c>
    </row>
    <row r="5323" spans="1:13" x14ac:dyDescent="0.25">
      <c r="A5323" s="2">
        <v>41638</v>
      </c>
      <c r="B5323">
        <v>2013</v>
      </c>
      <c r="C5323">
        <v>12</v>
      </c>
      <c r="D5323" t="s">
        <v>30</v>
      </c>
      <c r="E5323" t="s">
        <v>11</v>
      </c>
      <c r="F5323">
        <v>790</v>
      </c>
      <c r="G5323">
        <v>593</v>
      </c>
      <c r="H5323">
        <v>5</v>
      </c>
      <c r="I5323">
        <v>2965</v>
      </c>
      <c r="J5323">
        <v>3755</v>
      </c>
      <c r="K5323">
        <v>3881</v>
      </c>
      <c r="L5323">
        <v>126</v>
      </c>
      <c r="M5323">
        <f t="array" ref="M5323">SUM(IF(E$2:E5323=E5323,IF(B$2:B5323=B5323,IF(C$2:C5323=C5323,L$2:L5323))))</f>
        <v>81</v>
      </c>
    </row>
    <row r="5324" spans="1:13" x14ac:dyDescent="0.25">
      <c r="A5324" s="2">
        <v>41639</v>
      </c>
      <c r="B5324">
        <v>2013</v>
      </c>
      <c r="C5324">
        <v>12</v>
      </c>
      <c r="D5324" t="s">
        <v>31</v>
      </c>
      <c r="E5324" t="s">
        <v>10</v>
      </c>
      <c r="F5324">
        <v>668</v>
      </c>
      <c r="G5324">
        <v>805</v>
      </c>
      <c r="H5324">
        <v>4</v>
      </c>
      <c r="I5324">
        <v>3220</v>
      </c>
      <c r="J5324">
        <v>3888</v>
      </c>
      <c r="K5324">
        <v>3464</v>
      </c>
      <c r="L5324">
        <v>-424</v>
      </c>
      <c r="M5324">
        <f t="array" ref="M5324">SUM(IF(E$2:E5324=E5324,IF(B$2:B5324=B5324,IF(C$2:C5324=C5324,L$2:L5324))))</f>
        <v>25499</v>
      </c>
    </row>
    <row r="5325" spans="1:13" x14ac:dyDescent="0.25">
      <c r="A5325" s="2">
        <v>41643</v>
      </c>
      <c r="B5325">
        <v>2014</v>
      </c>
      <c r="C5325">
        <v>1</v>
      </c>
      <c r="D5325" t="s">
        <v>35</v>
      </c>
      <c r="E5325" t="s">
        <v>13</v>
      </c>
      <c r="F5325">
        <v>1305</v>
      </c>
      <c r="G5325">
        <v>711</v>
      </c>
      <c r="H5325">
        <v>2</v>
      </c>
      <c r="I5325">
        <v>1422</v>
      </c>
      <c r="J5325">
        <v>2727</v>
      </c>
      <c r="K5325">
        <v>3957</v>
      </c>
      <c r="L5325">
        <v>1230</v>
      </c>
      <c r="M5325">
        <f t="array" ref="M5325">SUM(IF(E$2:E5325=E5325,IF(B$2:B5325=B5325,IF(C$2:C5325=C5325,L$2:L5325))))</f>
        <v>1230</v>
      </c>
    </row>
    <row r="5326" spans="1:13" x14ac:dyDescent="0.25">
      <c r="A5326" s="2">
        <v>41644</v>
      </c>
      <c r="B5326">
        <v>2014</v>
      </c>
      <c r="C5326">
        <v>1</v>
      </c>
      <c r="D5326" t="s">
        <v>36</v>
      </c>
      <c r="E5326" t="s">
        <v>8</v>
      </c>
      <c r="F5326">
        <v>1145</v>
      </c>
      <c r="G5326">
        <v>554</v>
      </c>
      <c r="H5326">
        <v>8</v>
      </c>
      <c r="I5326">
        <v>4432</v>
      </c>
      <c r="J5326">
        <v>5577</v>
      </c>
      <c r="K5326">
        <v>6521</v>
      </c>
      <c r="L5326">
        <v>944</v>
      </c>
      <c r="M5326">
        <f t="array" ref="M5326">SUM(IF(E$2:E5326=E5326,IF(B$2:B5326=B5326,IF(C$2:C5326=C5326,L$2:L5326))))</f>
        <v>944</v>
      </c>
    </row>
    <row r="5327" spans="1:13" x14ac:dyDescent="0.25">
      <c r="A5327" s="2">
        <v>41644</v>
      </c>
      <c r="B5327">
        <v>2014</v>
      </c>
      <c r="C5327">
        <v>1</v>
      </c>
      <c r="D5327" t="s">
        <v>36</v>
      </c>
      <c r="E5327" t="s">
        <v>13</v>
      </c>
      <c r="F5327">
        <v>1305</v>
      </c>
      <c r="G5327">
        <v>554</v>
      </c>
      <c r="H5327">
        <v>10</v>
      </c>
      <c r="I5327">
        <v>5540</v>
      </c>
      <c r="J5327">
        <v>6845</v>
      </c>
      <c r="K5327">
        <v>12273</v>
      </c>
      <c r="L5327">
        <v>5428</v>
      </c>
      <c r="M5327">
        <f t="array" ref="M5327">SUM(IF(E$2:E5327=E5327,IF(B$2:B5327=B5327,IF(C$2:C5327=C5327,L$2:L5327))))</f>
        <v>6658</v>
      </c>
    </row>
    <row r="5328" spans="1:13" x14ac:dyDescent="0.25">
      <c r="A5328" s="2">
        <v>41646</v>
      </c>
      <c r="B5328">
        <v>2014</v>
      </c>
      <c r="C5328">
        <v>1</v>
      </c>
      <c r="D5328" t="s">
        <v>31</v>
      </c>
      <c r="E5328" t="s">
        <v>13</v>
      </c>
      <c r="F5328">
        <v>1305</v>
      </c>
      <c r="G5328">
        <v>805</v>
      </c>
      <c r="H5328">
        <v>8</v>
      </c>
      <c r="I5328">
        <v>6440</v>
      </c>
      <c r="J5328">
        <v>7745</v>
      </c>
      <c r="K5328">
        <v>6723</v>
      </c>
      <c r="L5328">
        <v>-1022</v>
      </c>
      <c r="M5328">
        <f t="array" ref="M5328">SUM(IF(E$2:E5328=E5328,IF(B$2:B5328=B5328,IF(C$2:C5328=C5328,L$2:L5328))))</f>
        <v>5636</v>
      </c>
    </row>
    <row r="5329" spans="1:13" x14ac:dyDescent="0.25">
      <c r="A5329" s="2">
        <v>41649</v>
      </c>
      <c r="B5329">
        <v>2014</v>
      </c>
      <c r="C5329">
        <v>1</v>
      </c>
      <c r="D5329" t="s">
        <v>34</v>
      </c>
      <c r="E5329" t="s">
        <v>8</v>
      </c>
      <c r="F5329">
        <v>1145</v>
      </c>
      <c r="G5329">
        <v>593</v>
      </c>
      <c r="H5329">
        <v>1</v>
      </c>
      <c r="I5329">
        <v>593</v>
      </c>
      <c r="J5329">
        <v>1738</v>
      </c>
      <c r="K5329">
        <v>1683</v>
      </c>
      <c r="L5329">
        <v>-55</v>
      </c>
      <c r="M5329">
        <f t="array" ref="M5329">SUM(IF(E$2:E5329=E5329,IF(B$2:B5329=B5329,IF(C$2:C5329=C5329,L$2:L5329))))</f>
        <v>889</v>
      </c>
    </row>
    <row r="5330" spans="1:13" x14ac:dyDescent="0.25">
      <c r="A5330" s="2">
        <v>41650</v>
      </c>
      <c r="B5330">
        <v>2014</v>
      </c>
      <c r="C5330">
        <v>1</v>
      </c>
      <c r="D5330" t="s">
        <v>35</v>
      </c>
      <c r="E5330" t="s">
        <v>9</v>
      </c>
      <c r="F5330">
        <v>837</v>
      </c>
      <c r="G5330">
        <v>711</v>
      </c>
      <c r="H5330">
        <v>10</v>
      </c>
      <c r="I5330">
        <v>7110</v>
      </c>
      <c r="J5330">
        <v>7947</v>
      </c>
      <c r="K5330">
        <v>7381</v>
      </c>
      <c r="L5330">
        <v>-566</v>
      </c>
      <c r="M5330">
        <f t="array" ref="M5330">SUM(IF(E$2:E5330=E5330,IF(B$2:B5330=B5330,IF(C$2:C5330=C5330,L$2:L5330))))</f>
        <v>-566</v>
      </c>
    </row>
    <row r="5331" spans="1:13" x14ac:dyDescent="0.25">
      <c r="A5331" s="2">
        <v>41651</v>
      </c>
      <c r="B5331">
        <v>2014</v>
      </c>
      <c r="C5331">
        <v>1</v>
      </c>
      <c r="D5331" t="s">
        <v>36</v>
      </c>
      <c r="E5331" t="s">
        <v>8</v>
      </c>
      <c r="F5331">
        <v>1145</v>
      </c>
      <c r="G5331">
        <v>554</v>
      </c>
      <c r="H5331">
        <v>4</v>
      </c>
      <c r="I5331">
        <v>2216</v>
      </c>
      <c r="J5331">
        <v>3361</v>
      </c>
      <c r="K5331">
        <v>7999</v>
      </c>
      <c r="L5331">
        <v>4638</v>
      </c>
      <c r="M5331">
        <f t="array" ref="M5331">SUM(IF(E$2:E5331=E5331,IF(B$2:B5331=B5331,IF(C$2:C5331=C5331,L$2:L5331))))</f>
        <v>5527</v>
      </c>
    </row>
    <row r="5332" spans="1:13" x14ac:dyDescent="0.25">
      <c r="A5332" s="2">
        <v>41651</v>
      </c>
      <c r="B5332">
        <v>2014</v>
      </c>
      <c r="C5332">
        <v>1</v>
      </c>
      <c r="D5332" t="s">
        <v>36</v>
      </c>
      <c r="E5332" t="s">
        <v>9</v>
      </c>
      <c r="F5332">
        <v>837</v>
      </c>
      <c r="G5332">
        <v>554</v>
      </c>
      <c r="H5332">
        <v>3</v>
      </c>
      <c r="I5332">
        <v>1662</v>
      </c>
      <c r="J5332">
        <v>2499</v>
      </c>
      <c r="K5332">
        <v>2700</v>
      </c>
      <c r="L5332">
        <v>201</v>
      </c>
      <c r="M5332">
        <f t="array" ref="M5332">SUM(IF(E$2:E5332=E5332,IF(B$2:B5332=B5332,IF(C$2:C5332=C5332,L$2:L5332))))</f>
        <v>-365</v>
      </c>
    </row>
    <row r="5333" spans="1:13" x14ac:dyDescent="0.25">
      <c r="A5333" s="2">
        <v>41652</v>
      </c>
      <c r="B5333">
        <v>2014</v>
      </c>
      <c r="C5333">
        <v>1</v>
      </c>
      <c r="D5333" t="s">
        <v>30</v>
      </c>
      <c r="E5333" t="s">
        <v>9</v>
      </c>
      <c r="F5333">
        <v>837</v>
      </c>
      <c r="G5333">
        <v>593</v>
      </c>
      <c r="H5333">
        <v>2</v>
      </c>
      <c r="I5333">
        <v>1186</v>
      </c>
      <c r="J5333">
        <v>2023</v>
      </c>
      <c r="K5333">
        <v>2172</v>
      </c>
      <c r="L5333">
        <v>149</v>
      </c>
      <c r="M5333">
        <f t="array" ref="M5333">SUM(IF(E$2:E5333=E5333,IF(B$2:B5333=B5333,IF(C$2:C5333=C5333,L$2:L5333))))</f>
        <v>-216</v>
      </c>
    </row>
    <row r="5334" spans="1:13" x14ac:dyDescent="0.25">
      <c r="A5334" s="2">
        <v>41653</v>
      </c>
      <c r="B5334">
        <v>2014</v>
      </c>
      <c r="C5334">
        <v>1</v>
      </c>
      <c r="D5334" t="s">
        <v>31</v>
      </c>
      <c r="E5334" t="s">
        <v>8</v>
      </c>
      <c r="F5334">
        <v>1145</v>
      </c>
      <c r="G5334">
        <v>805</v>
      </c>
      <c r="H5334">
        <v>8</v>
      </c>
      <c r="I5334">
        <v>6440</v>
      </c>
      <c r="J5334">
        <v>7585</v>
      </c>
      <c r="K5334">
        <v>6808</v>
      </c>
      <c r="L5334">
        <v>-777</v>
      </c>
      <c r="M5334">
        <f t="array" ref="M5334">SUM(IF(E$2:E5334=E5334,IF(B$2:B5334=B5334,IF(C$2:C5334=C5334,L$2:L5334))))</f>
        <v>4750</v>
      </c>
    </row>
    <row r="5335" spans="1:13" x14ac:dyDescent="0.25">
      <c r="A5335" s="2">
        <v>41653</v>
      </c>
      <c r="B5335">
        <v>2014</v>
      </c>
      <c r="C5335">
        <v>1</v>
      </c>
      <c r="D5335" t="s">
        <v>31</v>
      </c>
      <c r="E5335" t="s">
        <v>9</v>
      </c>
      <c r="F5335">
        <v>837</v>
      </c>
      <c r="G5335">
        <v>805</v>
      </c>
      <c r="H5335">
        <v>4</v>
      </c>
      <c r="I5335">
        <v>3220</v>
      </c>
      <c r="J5335">
        <v>4057</v>
      </c>
      <c r="K5335">
        <v>4347</v>
      </c>
      <c r="L5335">
        <v>290</v>
      </c>
      <c r="M5335">
        <f t="array" ref="M5335">SUM(IF(E$2:E5335=E5335,IF(B$2:B5335=B5335,IF(C$2:C5335=C5335,L$2:L5335))))</f>
        <v>74</v>
      </c>
    </row>
    <row r="5336" spans="1:13" x14ac:dyDescent="0.25">
      <c r="A5336" s="2">
        <v>41655</v>
      </c>
      <c r="B5336">
        <v>2014</v>
      </c>
      <c r="C5336">
        <v>1</v>
      </c>
      <c r="D5336" t="s">
        <v>33</v>
      </c>
      <c r="E5336" t="s">
        <v>13</v>
      </c>
      <c r="F5336">
        <v>1305</v>
      </c>
      <c r="G5336">
        <v>554</v>
      </c>
      <c r="H5336">
        <v>4</v>
      </c>
      <c r="I5336">
        <v>2216</v>
      </c>
      <c r="J5336">
        <v>3521</v>
      </c>
      <c r="K5336">
        <v>3666</v>
      </c>
      <c r="L5336">
        <v>145</v>
      </c>
      <c r="M5336">
        <f t="array" ref="M5336">SUM(IF(E$2:E5336=E5336,IF(B$2:B5336=B5336,IF(C$2:C5336=C5336,L$2:L5336))))</f>
        <v>5781</v>
      </c>
    </row>
    <row r="5337" spans="1:13" x14ac:dyDescent="0.25">
      <c r="A5337" s="2">
        <v>41655</v>
      </c>
      <c r="B5337">
        <v>2014</v>
      </c>
      <c r="C5337">
        <v>1</v>
      </c>
      <c r="D5337" t="s">
        <v>33</v>
      </c>
      <c r="E5337" t="s">
        <v>9</v>
      </c>
      <c r="F5337">
        <v>837</v>
      </c>
      <c r="G5337">
        <v>554</v>
      </c>
      <c r="H5337">
        <v>10</v>
      </c>
      <c r="I5337">
        <v>5540</v>
      </c>
      <c r="J5337">
        <v>6377</v>
      </c>
      <c r="K5337">
        <v>6806</v>
      </c>
      <c r="L5337">
        <v>429</v>
      </c>
      <c r="M5337">
        <f t="array" ref="M5337">SUM(IF(E$2:E5337=E5337,IF(B$2:B5337=B5337,IF(C$2:C5337=C5337,L$2:L5337))))</f>
        <v>503</v>
      </c>
    </row>
    <row r="5338" spans="1:13" x14ac:dyDescent="0.25">
      <c r="A5338" s="2">
        <v>41656</v>
      </c>
      <c r="B5338">
        <v>2014</v>
      </c>
      <c r="C5338">
        <v>1</v>
      </c>
      <c r="D5338" t="s">
        <v>34</v>
      </c>
      <c r="E5338" t="s">
        <v>13</v>
      </c>
      <c r="F5338">
        <v>1305</v>
      </c>
      <c r="G5338">
        <v>593</v>
      </c>
      <c r="H5338">
        <v>9</v>
      </c>
      <c r="I5338">
        <v>5337</v>
      </c>
      <c r="J5338">
        <v>6642</v>
      </c>
      <c r="K5338">
        <v>9115</v>
      </c>
      <c r="L5338">
        <v>2473</v>
      </c>
      <c r="M5338">
        <f t="array" ref="M5338">SUM(IF(E$2:E5338=E5338,IF(B$2:B5338=B5338,IF(C$2:C5338=C5338,L$2:L5338))))</f>
        <v>8254</v>
      </c>
    </row>
    <row r="5339" spans="1:13" x14ac:dyDescent="0.25">
      <c r="A5339" s="2">
        <v>41659</v>
      </c>
      <c r="B5339">
        <v>2014</v>
      </c>
      <c r="C5339">
        <v>1</v>
      </c>
      <c r="D5339" t="s">
        <v>30</v>
      </c>
      <c r="E5339" t="s">
        <v>12</v>
      </c>
      <c r="F5339">
        <v>834</v>
      </c>
      <c r="G5339">
        <v>593</v>
      </c>
      <c r="H5339">
        <v>1</v>
      </c>
      <c r="I5339">
        <v>593</v>
      </c>
      <c r="J5339">
        <v>1427</v>
      </c>
      <c r="K5339">
        <v>1332</v>
      </c>
      <c r="L5339">
        <v>-95</v>
      </c>
      <c r="M5339">
        <f t="array" ref="M5339">SUM(IF(E$2:E5339=E5339,IF(B$2:B5339=B5339,IF(C$2:C5339=C5339,L$2:L5339))))</f>
        <v>-95</v>
      </c>
    </row>
    <row r="5340" spans="1:13" x14ac:dyDescent="0.25">
      <c r="A5340" s="2">
        <v>41659</v>
      </c>
      <c r="B5340">
        <v>2014</v>
      </c>
      <c r="C5340">
        <v>1</v>
      </c>
      <c r="D5340" t="s">
        <v>30</v>
      </c>
      <c r="E5340" t="s">
        <v>13</v>
      </c>
      <c r="F5340">
        <v>1305</v>
      </c>
      <c r="G5340">
        <v>593</v>
      </c>
      <c r="H5340">
        <v>3</v>
      </c>
      <c r="I5340">
        <v>1779</v>
      </c>
      <c r="J5340">
        <v>3084</v>
      </c>
      <c r="K5340">
        <v>8017</v>
      </c>
      <c r="L5340">
        <v>4933</v>
      </c>
      <c r="M5340">
        <f t="array" ref="M5340">SUM(IF(E$2:E5340=E5340,IF(B$2:B5340=B5340,IF(C$2:C5340=C5340,L$2:L5340))))</f>
        <v>13187</v>
      </c>
    </row>
    <row r="5341" spans="1:13" x14ac:dyDescent="0.25">
      <c r="A5341" s="2">
        <v>41659</v>
      </c>
      <c r="B5341">
        <v>2014</v>
      </c>
      <c r="C5341">
        <v>1</v>
      </c>
      <c r="D5341" t="s">
        <v>30</v>
      </c>
      <c r="E5341" t="s">
        <v>9</v>
      </c>
      <c r="F5341">
        <v>837</v>
      </c>
      <c r="G5341">
        <v>593</v>
      </c>
      <c r="H5341">
        <v>6</v>
      </c>
      <c r="I5341">
        <v>3558</v>
      </c>
      <c r="J5341">
        <v>4395</v>
      </c>
      <c r="K5341">
        <v>5046</v>
      </c>
      <c r="L5341">
        <v>651</v>
      </c>
      <c r="M5341">
        <f t="array" ref="M5341">SUM(IF(E$2:E5341=E5341,IF(B$2:B5341=B5341,IF(C$2:C5341=C5341,L$2:L5341))))</f>
        <v>1154</v>
      </c>
    </row>
    <row r="5342" spans="1:13" x14ac:dyDescent="0.25">
      <c r="A5342" s="2">
        <v>41660</v>
      </c>
      <c r="B5342">
        <v>2014</v>
      </c>
      <c r="C5342">
        <v>1</v>
      </c>
      <c r="D5342" t="s">
        <v>31</v>
      </c>
      <c r="E5342" t="s">
        <v>13</v>
      </c>
      <c r="F5342">
        <v>1305</v>
      </c>
      <c r="G5342">
        <v>805</v>
      </c>
      <c r="H5342">
        <v>5</v>
      </c>
      <c r="I5342">
        <v>4025</v>
      </c>
      <c r="J5342">
        <v>5330</v>
      </c>
      <c r="K5342">
        <v>5480</v>
      </c>
      <c r="L5342">
        <v>150</v>
      </c>
      <c r="M5342">
        <f t="array" ref="M5342">SUM(IF(E$2:E5342=E5342,IF(B$2:B5342=B5342,IF(C$2:C5342=C5342,L$2:L5342))))</f>
        <v>13337</v>
      </c>
    </row>
    <row r="5343" spans="1:13" x14ac:dyDescent="0.25">
      <c r="A5343" s="2">
        <v>41661</v>
      </c>
      <c r="B5343">
        <v>2014</v>
      </c>
      <c r="C5343">
        <v>1</v>
      </c>
      <c r="D5343" t="s">
        <v>32</v>
      </c>
      <c r="E5343" t="s">
        <v>13</v>
      </c>
      <c r="F5343">
        <v>1305</v>
      </c>
      <c r="G5343">
        <v>805</v>
      </c>
      <c r="H5343">
        <v>5</v>
      </c>
      <c r="I5343">
        <v>4025</v>
      </c>
      <c r="J5343">
        <v>5330</v>
      </c>
      <c r="K5343">
        <v>4651</v>
      </c>
      <c r="L5343">
        <v>-679</v>
      </c>
      <c r="M5343">
        <f t="array" ref="M5343">SUM(IF(E$2:E5343=E5343,IF(B$2:B5343=B5343,IF(C$2:C5343=C5343,L$2:L5343))))</f>
        <v>12658</v>
      </c>
    </row>
    <row r="5344" spans="1:13" x14ac:dyDescent="0.25">
      <c r="A5344" s="2">
        <v>41662</v>
      </c>
      <c r="B5344">
        <v>2014</v>
      </c>
      <c r="C5344">
        <v>1</v>
      </c>
      <c r="D5344" t="s">
        <v>33</v>
      </c>
      <c r="E5344" t="s">
        <v>8</v>
      </c>
      <c r="F5344">
        <v>1145</v>
      </c>
      <c r="G5344">
        <v>554</v>
      </c>
      <c r="H5344">
        <v>4</v>
      </c>
      <c r="I5344">
        <v>2216</v>
      </c>
      <c r="J5344">
        <v>3361</v>
      </c>
      <c r="K5344">
        <v>3199</v>
      </c>
      <c r="L5344">
        <v>-162</v>
      </c>
      <c r="M5344">
        <f t="array" ref="M5344">SUM(IF(E$2:E5344=E5344,IF(B$2:B5344=B5344,IF(C$2:C5344=C5344,L$2:L5344))))</f>
        <v>4588</v>
      </c>
    </row>
    <row r="5345" spans="1:13" x14ac:dyDescent="0.25">
      <c r="A5345" s="2">
        <v>41663</v>
      </c>
      <c r="B5345">
        <v>2014</v>
      </c>
      <c r="C5345">
        <v>1</v>
      </c>
      <c r="D5345" t="s">
        <v>34</v>
      </c>
      <c r="E5345" t="s">
        <v>12</v>
      </c>
      <c r="F5345">
        <v>834</v>
      </c>
      <c r="G5345">
        <v>593</v>
      </c>
      <c r="H5345">
        <v>9</v>
      </c>
      <c r="I5345">
        <v>5337</v>
      </c>
      <c r="J5345">
        <v>6171</v>
      </c>
      <c r="K5345">
        <v>12474</v>
      </c>
      <c r="L5345">
        <v>6303</v>
      </c>
      <c r="M5345">
        <f t="array" ref="M5345">SUM(IF(E$2:E5345=E5345,IF(B$2:B5345=B5345,IF(C$2:C5345=C5345,L$2:L5345))))</f>
        <v>6208</v>
      </c>
    </row>
    <row r="5346" spans="1:13" x14ac:dyDescent="0.25">
      <c r="A5346" s="2">
        <v>41663</v>
      </c>
      <c r="B5346">
        <v>2014</v>
      </c>
      <c r="C5346">
        <v>1</v>
      </c>
      <c r="D5346" t="s">
        <v>34</v>
      </c>
      <c r="E5346" t="s">
        <v>13</v>
      </c>
      <c r="F5346">
        <v>1305</v>
      </c>
      <c r="G5346">
        <v>593</v>
      </c>
      <c r="H5346">
        <v>8</v>
      </c>
      <c r="I5346">
        <v>4744</v>
      </c>
      <c r="J5346">
        <v>6049</v>
      </c>
      <c r="K5346">
        <v>6033</v>
      </c>
      <c r="L5346">
        <v>-16</v>
      </c>
      <c r="M5346">
        <f t="array" ref="M5346">SUM(IF(E$2:E5346=E5346,IF(B$2:B5346=B5346,IF(C$2:C5346=C5346,L$2:L5346))))</f>
        <v>12642</v>
      </c>
    </row>
    <row r="5347" spans="1:13" x14ac:dyDescent="0.25">
      <c r="A5347" s="2">
        <v>41666</v>
      </c>
      <c r="B5347">
        <v>2014</v>
      </c>
      <c r="C5347">
        <v>1</v>
      </c>
      <c r="D5347" t="s">
        <v>30</v>
      </c>
      <c r="E5347" t="s">
        <v>13</v>
      </c>
      <c r="F5347">
        <v>1305</v>
      </c>
      <c r="G5347">
        <v>593</v>
      </c>
      <c r="H5347">
        <v>7</v>
      </c>
      <c r="I5347">
        <v>4151</v>
      </c>
      <c r="J5347">
        <v>5456</v>
      </c>
      <c r="K5347">
        <v>6429</v>
      </c>
      <c r="L5347">
        <v>973</v>
      </c>
      <c r="M5347">
        <f t="array" ref="M5347">SUM(IF(E$2:E5347=E5347,IF(B$2:B5347=B5347,IF(C$2:C5347=C5347,L$2:L5347))))</f>
        <v>13615</v>
      </c>
    </row>
    <row r="5348" spans="1:13" x14ac:dyDescent="0.25">
      <c r="A5348" s="2">
        <v>41667</v>
      </c>
      <c r="B5348">
        <v>2014</v>
      </c>
      <c r="C5348">
        <v>1</v>
      </c>
      <c r="D5348" t="s">
        <v>31</v>
      </c>
      <c r="E5348" t="s">
        <v>12</v>
      </c>
      <c r="F5348">
        <v>834</v>
      </c>
      <c r="G5348">
        <v>805</v>
      </c>
      <c r="H5348">
        <v>10</v>
      </c>
      <c r="I5348">
        <v>8050</v>
      </c>
      <c r="J5348">
        <v>8884</v>
      </c>
      <c r="K5348">
        <v>8609</v>
      </c>
      <c r="L5348">
        <v>-275</v>
      </c>
      <c r="M5348">
        <f t="array" ref="M5348">SUM(IF(E$2:E5348=E5348,IF(B$2:B5348=B5348,IF(C$2:C5348=C5348,L$2:L5348))))</f>
        <v>5933</v>
      </c>
    </row>
    <row r="5349" spans="1:13" x14ac:dyDescent="0.25">
      <c r="A5349" s="2">
        <v>41667</v>
      </c>
      <c r="B5349">
        <v>2014</v>
      </c>
      <c r="C5349">
        <v>1</v>
      </c>
      <c r="D5349" t="s">
        <v>31</v>
      </c>
      <c r="E5349" t="s">
        <v>9</v>
      </c>
      <c r="F5349">
        <v>837</v>
      </c>
      <c r="G5349">
        <v>805</v>
      </c>
      <c r="H5349">
        <v>2</v>
      </c>
      <c r="I5349">
        <v>1610</v>
      </c>
      <c r="J5349">
        <v>2447</v>
      </c>
      <c r="K5349">
        <v>1999</v>
      </c>
      <c r="L5349">
        <v>-448</v>
      </c>
      <c r="M5349">
        <f t="array" ref="M5349">SUM(IF(E$2:E5349=E5349,IF(B$2:B5349=B5349,IF(C$2:C5349=C5349,L$2:L5349))))</f>
        <v>706</v>
      </c>
    </row>
    <row r="5350" spans="1:13" x14ac:dyDescent="0.25">
      <c r="A5350" s="2">
        <v>41667</v>
      </c>
      <c r="B5350">
        <v>2014</v>
      </c>
      <c r="C5350">
        <v>1</v>
      </c>
      <c r="D5350" t="s">
        <v>31</v>
      </c>
      <c r="E5350" t="s">
        <v>8</v>
      </c>
      <c r="F5350">
        <v>1145</v>
      </c>
      <c r="G5350">
        <v>805</v>
      </c>
      <c r="H5350">
        <v>6</v>
      </c>
      <c r="I5350">
        <v>4830</v>
      </c>
      <c r="J5350">
        <v>5975</v>
      </c>
      <c r="K5350">
        <v>4930</v>
      </c>
      <c r="L5350">
        <v>-1045</v>
      </c>
      <c r="M5350">
        <f t="array" ref="M5350">SUM(IF(E$2:E5350=E5350,IF(B$2:B5350=B5350,IF(C$2:C5350=C5350,L$2:L5350))))</f>
        <v>3543</v>
      </c>
    </row>
    <row r="5351" spans="1:13" x14ac:dyDescent="0.25">
      <c r="A5351" s="2">
        <v>41668</v>
      </c>
      <c r="B5351">
        <v>2014</v>
      </c>
      <c r="C5351">
        <v>1</v>
      </c>
      <c r="D5351" t="s">
        <v>32</v>
      </c>
      <c r="E5351" t="s">
        <v>13</v>
      </c>
      <c r="F5351">
        <v>1305</v>
      </c>
      <c r="G5351">
        <v>805</v>
      </c>
      <c r="H5351">
        <v>9</v>
      </c>
      <c r="I5351">
        <v>7245</v>
      </c>
      <c r="J5351">
        <v>8550</v>
      </c>
      <c r="K5351">
        <v>7100</v>
      </c>
      <c r="L5351">
        <v>-1450</v>
      </c>
      <c r="M5351">
        <f t="array" ref="M5351">SUM(IF(E$2:E5351=E5351,IF(B$2:B5351=B5351,IF(C$2:C5351=C5351,L$2:L5351))))</f>
        <v>12165</v>
      </c>
    </row>
    <row r="5352" spans="1:13" x14ac:dyDescent="0.25">
      <c r="A5352" s="2">
        <v>41669</v>
      </c>
      <c r="B5352">
        <v>2014</v>
      </c>
      <c r="C5352">
        <v>1</v>
      </c>
      <c r="D5352" t="s">
        <v>33</v>
      </c>
      <c r="E5352" t="s">
        <v>13</v>
      </c>
      <c r="F5352">
        <v>1305</v>
      </c>
      <c r="G5352">
        <v>554</v>
      </c>
      <c r="H5352">
        <v>8</v>
      </c>
      <c r="I5352">
        <v>4432</v>
      </c>
      <c r="J5352">
        <v>5737</v>
      </c>
      <c r="K5352">
        <v>6625</v>
      </c>
      <c r="L5352">
        <v>888</v>
      </c>
      <c r="M5352">
        <f t="array" ref="M5352">SUM(IF(E$2:E5352=E5352,IF(B$2:B5352=B5352,IF(C$2:C5352=C5352,L$2:L5352))))</f>
        <v>13053</v>
      </c>
    </row>
    <row r="5353" spans="1:13" x14ac:dyDescent="0.25">
      <c r="A5353" s="2">
        <v>41670</v>
      </c>
      <c r="B5353">
        <v>2014</v>
      </c>
      <c r="C5353">
        <v>1</v>
      </c>
      <c r="D5353" t="s">
        <v>34</v>
      </c>
      <c r="E5353" t="s">
        <v>9</v>
      </c>
      <c r="F5353">
        <v>837</v>
      </c>
      <c r="G5353">
        <v>593</v>
      </c>
      <c r="H5353">
        <v>8</v>
      </c>
      <c r="I5353">
        <v>4744</v>
      </c>
      <c r="J5353">
        <v>5581</v>
      </c>
      <c r="K5353">
        <v>5776</v>
      </c>
      <c r="L5353">
        <v>195</v>
      </c>
      <c r="M5353">
        <f t="array" ref="M5353">SUM(IF(E$2:E5353=E5353,IF(B$2:B5353=B5353,IF(C$2:C5353=C5353,L$2:L5353))))</f>
        <v>901</v>
      </c>
    </row>
    <row r="5354" spans="1:13" x14ac:dyDescent="0.25">
      <c r="A5354" s="2">
        <v>41672</v>
      </c>
      <c r="B5354">
        <v>2014</v>
      </c>
      <c r="C5354">
        <v>2</v>
      </c>
      <c r="D5354" t="s">
        <v>36</v>
      </c>
      <c r="E5354" t="s">
        <v>9</v>
      </c>
      <c r="F5354">
        <v>837</v>
      </c>
      <c r="G5354">
        <v>554</v>
      </c>
      <c r="H5354">
        <v>10</v>
      </c>
      <c r="I5354">
        <v>5540</v>
      </c>
      <c r="J5354">
        <v>6377</v>
      </c>
      <c r="K5354">
        <v>7077</v>
      </c>
      <c r="L5354">
        <v>700</v>
      </c>
      <c r="M5354">
        <f t="array" ref="M5354">SUM(IF(E$2:E5354=E5354,IF(B$2:B5354=B5354,IF(C$2:C5354=C5354,L$2:L5354))))</f>
        <v>700</v>
      </c>
    </row>
    <row r="5355" spans="1:13" x14ac:dyDescent="0.25">
      <c r="A5355" s="2">
        <v>41672</v>
      </c>
      <c r="B5355">
        <v>2014</v>
      </c>
      <c r="C5355">
        <v>2</v>
      </c>
      <c r="D5355" t="s">
        <v>36</v>
      </c>
      <c r="E5355" t="s">
        <v>8</v>
      </c>
      <c r="F5355">
        <v>1145</v>
      </c>
      <c r="G5355">
        <v>554</v>
      </c>
      <c r="H5355">
        <v>2</v>
      </c>
      <c r="I5355">
        <v>1108</v>
      </c>
      <c r="J5355">
        <v>2253</v>
      </c>
      <c r="K5355">
        <v>5998</v>
      </c>
      <c r="L5355">
        <v>3745</v>
      </c>
      <c r="M5355">
        <f t="array" ref="M5355">SUM(IF(E$2:E5355=E5355,IF(B$2:B5355=B5355,IF(C$2:C5355=C5355,L$2:L5355))))</f>
        <v>3745</v>
      </c>
    </row>
    <row r="5356" spans="1:13" x14ac:dyDescent="0.25">
      <c r="A5356" s="2">
        <v>41673</v>
      </c>
      <c r="B5356">
        <v>2014</v>
      </c>
      <c r="C5356">
        <v>2</v>
      </c>
      <c r="D5356" t="s">
        <v>30</v>
      </c>
      <c r="E5356" t="s">
        <v>13</v>
      </c>
      <c r="F5356">
        <v>1305</v>
      </c>
      <c r="G5356">
        <v>593</v>
      </c>
      <c r="H5356">
        <v>9</v>
      </c>
      <c r="I5356">
        <v>5337</v>
      </c>
      <c r="J5356">
        <v>6642</v>
      </c>
      <c r="K5356">
        <v>7699</v>
      </c>
      <c r="L5356">
        <v>1057</v>
      </c>
      <c r="M5356">
        <f t="array" ref="M5356">SUM(IF(E$2:E5356=E5356,IF(B$2:B5356=B5356,IF(C$2:C5356=C5356,L$2:L5356))))</f>
        <v>1057</v>
      </c>
    </row>
    <row r="5357" spans="1:13" x14ac:dyDescent="0.25">
      <c r="A5357" s="2">
        <v>41674</v>
      </c>
      <c r="B5357">
        <v>2014</v>
      </c>
      <c r="C5357">
        <v>2</v>
      </c>
      <c r="D5357" t="s">
        <v>31</v>
      </c>
      <c r="E5357" t="s">
        <v>8</v>
      </c>
      <c r="F5357">
        <v>1145</v>
      </c>
      <c r="G5357">
        <v>805</v>
      </c>
      <c r="H5357">
        <v>4</v>
      </c>
      <c r="I5357">
        <v>3220</v>
      </c>
      <c r="J5357">
        <v>4365</v>
      </c>
      <c r="K5357">
        <v>4146</v>
      </c>
      <c r="L5357">
        <v>-219</v>
      </c>
      <c r="M5357">
        <f t="array" ref="M5357">SUM(IF(E$2:E5357=E5357,IF(B$2:B5357=B5357,IF(C$2:C5357=C5357,L$2:L5357))))</f>
        <v>3526</v>
      </c>
    </row>
    <row r="5358" spans="1:13" x14ac:dyDescent="0.25">
      <c r="A5358" s="2">
        <v>41675</v>
      </c>
      <c r="B5358">
        <v>2014</v>
      </c>
      <c r="C5358">
        <v>2</v>
      </c>
      <c r="D5358" t="s">
        <v>32</v>
      </c>
      <c r="E5358" t="s">
        <v>9</v>
      </c>
      <c r="F5358">
        <v>837</v>
      </c>
      <c r="G5358">
        <v>805</v>
      </c>
      <c r="H5358">
        <v>5</v>
      </c>
      <c r="I5358">
        <v>4025</v>
      </c>
      <c r="J5358">
        <v>4862</v>
      </c>
      <c r="K5358">
        <v>4795</v>
      </c>
      <c r="L5358">
        <v>-67</v>
      </c>
      <c r="M5358">
        <f t="array" ref="M5358">SUM(IF(E$2:E5358=E5358,IF(B$2:B5358=B5358,IF(C$2:C5358=C5358,L$2:L5358))))</f>
        <v>633</v>
      </c>
    </row>
    <row r="5359" spans="1:13" x14ac:dyDescent="0.25">
      <c r="A5359" s="2">
        <v>41676</v>
      </c>
      <c r="B5359">
        <v>2014</v>
      </c>
      <c r="C5359">
        <v>2</v>
      </c>
      <c r="D5359" t="s">
        <v>33</v>
      </c>
      <c r="E5359" t="s">
        <v>9</v>
      </c>
      <c r="F5359">
        <v>837</v>
      </c>
      <c r="G5359">
        <v>554</v>
      </c>
      <c r="H5359">
        <v>7</v>
      </c>
      <c r="I5359">
        <v>3878</v>
      </c>
      <c r="J5359">
        <v>4715</v>
      </c>
      <c r="K5359">
        <v>11059</v>
      </c>
      <c r="L5359">
        <v>6344</v>
      </c>
      <c r="M5359">
        <f t="array" ref="M5359">SUM(IF(E$2:E5359=E5359,IF(B$2:B5359=B5359,IF(C$2:C5359=C5359,L$2:L5359))))</f>
        <v>6977</v>
      </c>
    </row>
    <row r="5360" spans="1:13" x14ac:dyDescent="0.25">
      <c r="A5360" s="2">
        <v>41676</v>
      </c>
      <c r="B5360">
        <v>2014</v>
      </c>
      <c r="C5360">
        <v>2</v>
      </c>
      <c r="D5360" t="s">
        <v>33</v>
      </c>
      <c r="E5360" t="s">
        <v>8</v>
      </c>
      <c r="F5360">
        <v>1145</v>
      </c>
      <c r="G5360">
        <v>554</v>
      </c>
      <c r="H5360">
        <v>10</v>
      </c>
      <c r="I5360">
        <v>5540</v>
      </c>
      <c r="J5360">
        <v>6685</v>
      </c>
      <c r="K5360">
        <v>6712</v>
      </c>
      <c r="L5360">
        <v>27</v>
      </c>
      <c r="M5360">
        <f t="array" ref="M5360">SUM(IF(E$2:E5360=E5360,IF(B$2:B5360=B5360,IF(C$2:C5360=C5360,L$2:L5360))))</f>
        <v>3553</v>
      </c>
    </row>
    <row r="5361" spans="1:13" x14ac:dyDescent="0.25">
      <c r="A5361" s="2">
        <v>41677</v>
      </c>
      <c r="B5361">
        <v>2014</v>
      </c>
      <c r="C5361">
        <v>2</v>
      </c>
      <c r="D5361" t="s">
        <v>34</v>
      </c>
      <c r="E5361" t="s">
        <v>13</v>
      </c>
      <c r="F5361">
        <v>1305</v>
      </c>
      <c r="G5361">
        <v>593</v>
      </c>
      <c r="H5361">
        <v>9</v>
      </c>
      <c r="I5361">
        <v>5337</v>
      </c>
      <c r="J5361">
        <v>6642</v>
      </c>
      <c r="K5361">
        <v>21313</v>
      </c>
      <c r="L5361">
        <v>14671</v>
      </c>
      <c r="M5361">
        <f t="array" ref="M5361">SUM(IF(E$2:E5361=E5361,IF(B$2:B5361=B5361,IF(C$2:C5361=C5361,L$2:L5361))))</f>
        <v>15728</v>
      </c>
    </row>
    <row r="5362" spans="1:13" x14ac:dyDescent="0.25">
      <c r="A5362" s="2">
        <v>41678</v>
      </c>
      <c r="B5362">
        <v>2014</v>
      </c>
      <c r="C5362">
        <v>2</v>
      </c>
      <c r="D5362" t="s">
        <v>35</v>
      </c>
      <c r="E5362" t="s">
        <v>9</v>
      </c>
      <c r="F5362">
        <v>837</v>
      </c>
      <c r="G5362">
        <v>711</v>
      </c>
      <c r="H5362">
        <v>3</v>
      </c>
      <c r="I5362">
        <v>2133</v>
      </c>
      <c r="J5362">
        <v>2970</v>
      </c>
      <c r="K5362">
        <v>2424</v>
      </c>
      <c r="L5362">
        <v>-546</v>
      </c>
      <c r="M5362">
        <f t="array" ref="M5362">SUM(IF(E$2:E5362=E5362,IF(B$2:B5362=B5362,IF(C$2:C5362=C5362,L$2:L5362))))</f>
        <v>6431</v>
      </c>
    </row>
    <row r="5363" spans="1:13" x14ac:dyDescent="0.25">
      <c r="A5363" s="2">
        <v>41679</v>
      </c>
      <c r="B5363">
        <v>2014</v>
      </c>
      <c r="C5363">
        <v>2</v>
      </c>
      <c r="D5363" t="s">
        <v>36</v>
      </c>
      <c r="E5363" t="s">
        <v>9</v>
      </c>
      <c r="F5363">
        <v>837</v>
      </c>
      <c r="G5363">
        <v>554</v>
      </c>
      <c r="H5363">
        <v>7</v>
      </c>
      <c r="I5363">
        <v>3878</v>
      </c>
      <c r="J5363">
        <v>4715</v>
      </c>
      <c r="K5363">
        <v>5535</v>
      </c>
      <c r="L5363">
        <v>820</v>
      </c>
      <c r="M5363">
        <f t="array" ref="M5363">SUM(IF(E$2:E5363=E5363,IF(B$2:B5363=B5363,IF(C$2:C5363=C5363,L$2:L5363))))</f>
        <v>7251</v>
      </c>
    </row>
    <row r="5364" spans="1:13" x14ac:dyDescent="0.25">
      <c r="A5364" s="2">
        <v>41680</v>
      </c>
      <c r="B5364">
        <v>2014</v>
      </c>
      <c r="C5364">
        <v>2</v>
      </c>
      <c r="D5364" t="s">
        <v>30</v>
      </c>
      <c r="E5364" t="s">
        <v>8</v>
      </c>
      <c r="F5364">
        <v>1145</v>
      </c>
      <c r="G5364">
        <v>593</v>
      </c>
      <c r="H5364">
        <v>6</v>
      </c>
      <c r="I5364">
        <v>3558</v>
      </c>
      <c r="J5364">
        <v>4703</v>
      </c>
      <c r="K5364">
        <v>4535</v>
      </c>
      <c r="L5364">
        <v>-168</v>
      </c>
      <c r="M5364">
        <f t="array" ref="M5364">SUM(IF(E$2:E5364=E5364,IF(B$2:B5364=B5364,IF(C$2:C5364=C5364,L$2:L5364))))</f>
        <v>3385</v>
      </c>
    </row>
    <row r="5365" spans="1:13" x14ac:dyDescent="0.25">
      <c r="A5365" s="2">
        <v>41681</v>
      </c>
      <c r="B5365">
        <v>2014</v>
      </c>
      <c r="C5365">
        <v>2</v>
      </c>
      <c r="D5365" t="s">
        <v>31</v>
      </c>
      <c r="E5365" t="s">
        <v>8</v>
      </c>
      <c r="F5365">
        <v>1145</v>
      </c>
      <c r="G5365">
        <v>805</v>
      </c>
      <c r="H5365">
        <v>5</v>
      </c>
      <c r="I5365">
        <v>4025</v>
      </c>
      <c r="J5365">
        <v>5170</v>
      </c>
      <c r="K5365">
        <v>5759</v>
      </c>
      <c r="L5365">
        <v>589</v>
      </c>
      <c r="M5365">
        <f t="array" ref="M5365">SUM(IF(E$2:E5365=E5365,IF(B$2:B5365=B5365,IF(C$2:C5365=C5365,L$2:L5365))))</f>
        <v>3974</v>
      </c>
    </row>
    <row r="5366" spans="1:13" x14ac:dyDescent="0.25">
      <c r="A5366" s="2">
        <v>41682</v>
      </c>
      <c r="B5366">
        <v>2014</v>
      </c>
      <c r="C5366">
        <v>2</v>
      </c>
      <c r="D5366" t="s">
        <v>32</v>
      </c>
      <c r="E5366" t="s">
        <v>8</v>
      </c>
      <c r="F5366">
        <v>1145</v>
      </c>
      <c r="G5366">
        <v>805</v>
      </c>
      <c r="H5366">
        <v>7</v>
      </c>
      <c r="I5366">
        <v>5635</v>
      </c>
      <c r="J5366">
        <v>6780</v>
      </c>
      <c r="K5366">
        <v>6663</v>
      </c>
      <c r="L5366">
        <v>-117</v>
      </c>
      <c r="M5366">
        <f t="array" ref="M5366">SUM(IF(E$2:E5366=E5366,IF(B$2:B5366=B5366,IF(C$2:C5366=C5366,L$2:L5366))))</f>
        <v>3857</v>
      </c>
    </row>
    <row r="5367" spans="1:13" x14ac:dyDescent="0.25">
      <c r="A5367" s="2">
        <v>41682</v>
      </c>
      <c r="B5367">
        <v>2014</v>
      </c>
      <c r="C5367">
        <v>2</v>
      </c>
      <c r="D5367" t="s">
        <v>32</v>
      </c>
      <c r="E5367" t="s">
        <v>12</v>
      </c>
      <c r="F5367">
        <v>834</v>
      </c>
      <c r="G5367">
        <v>805</v>
      </c>
      <c r="H5367">
        <v>7</v>
      </c>
      <c r="I5367">
        <v>5635</v>
      </c>
      <c r="J5367">
        <v>6469</v>
      </c>
      <c r="K5367">
        <v>8154</v>
      </c>
      <c r="L5367">
        <v>1685</v>
      </c>
      <c r="M5367">
        <f t="array" ref="M5367">SUM(IF(E$2:E5367=E5367,IF(B$2:B5367=B5367,IF(C$2:C5367=C5367,L$2:L5367))))</f>
        <v>1685</v>
      </c>
    </row>
    <row r="5368" spans="1:13" x14ac:dyDescent="0.25">
      <c r="A5368" s="2">
        <v>41683</v>
      </c>
      <c r="B5368">
        <v>2014</v>
      </c>
      <c r="C5368">
        <v>2</v>
      </c>
      <c r="D5368" t="s">
        <v>33</v>
      </c>
      <c r="E5368" t="s">
        <v>9</v>
      </c>
      <c r="F5368">
        <v>837</v>
      </c>
      <c r="G5368">
        <v>554</v>
      </c>
      <c r="H5368">
        <v>3</v>
      </c>
      <c r="I5368">
        <v>1662</v>
      </c>
      <c r="J5368">
        <v>2499</v>
      </c>
      <c r="K5368">
        <v>2423</v>
      </c>
      <c r="L5368">
        <v>-76</v>
      </c>
      <c r="M5368">
        <f t="array" ref="M5368">SUM(IF(E$2:E5368=E5368,IF(B$2:B5368=B5368,IF(C$2:C5368=C5368,L$2:L5368))))</f>
        <v>7175</v>
      </c>
    </row>
    <row r="5369" spans="1:13" x14ac:dyDescent="0.25">
      <c r="A5369" s="2">
        <v>41687</v>
      </c>
      <c r="B5369">
        <v>2014</v>
      </c>
      <c r="C5369">
        <v>2</v>
      </c>
      <c r="D5369" t="s">
        <v>30</v>
      </c>
      <c r="E5369" t="s">
        <v>8</v>
      </c>
      <c r="F5369">
        <v>1145</v>
      </c>
      <c r="G5369">
        <v>593</v>
      </c>
      <c r="H5369">
        <v>6</v>
      </c>
      <c r="I5369">
        <v>3558</v>
      </c>
      <c r="J5369">
        <v>4703</v>
      </c>
      <c r="K5369">
        <v>4816</v>
      </c>
      <c r="L5369">
        <v>113</v>
      </c>
      <c r="M5369">
        <f t="array" ref="M5369">SUM(IF(E$2:E5369=E5369,IF(B$2:B5369=B5369,IF(C$2:C5369=C5369,L$2:L5369))))</f>
        <v>3970</v>
      </c>
    </row>
    <row r="5370" spans="1:13" x14ac:dyDescent="0.25">
      <c r="A5370" s="2">
        <v>41689</v>
      </c>
      <c r="B5370">
        <v>2014</v>
      </c>
      <c r="C5370">
        <v>2</v>
      </c>
      <c r="D5370" t="s">
        <v>32</v>
      </c>
      <c r="E5370" t="s">
        <v>9</v>
      </c>
      <c r="F5370">
        <v>837</v>
      </c>
      <c r="G5370">
        <v>805</v>
      </c>
      <c r="H5370">
        <v>7</v>
      </c>
      <c r="I5370">
        <v>5635</v>
      </c>
      <c r="J5370">
        <v>6472</v>
      </c>
      <c r="K5370">
        <v>15211</v>
      </c>
      <c r="L5370">
        <v>8739</v>
      </c>
      <c r="M5370">
        <f t="array" ref="M5370">SUM(IF(E$2:E5370=E5370,IF(B$2:B5370=B5370,IF(C$2:C5370=C5370,L$2:L5370))))</f>
        <v>15914</v>
      </c>
    </row>
    <row r="5371" spans="1:13" x14ac:dyDescent="0.25">
      <c r="A5371" s="2">
        <v>41690</v>
      </c>
      <c r="B5371">
        <v>2014</v>
      </c>
      <c r="C5371">
        <v>2</v>
      </c>
      <c r="D5371" t="s">
        <v>33</v>
      </c>
      <c r="E5371" t="s">
        <v>8</v>
      </c>
      <c r="F5371">
        <v>1145</v>
      </c>
      <c r="G5371">
        <v>554</v>
      </c>
      <c r="H5371">
        <v>9</v>
      </c>
      <c r="I5371">
        <v>4986</v>
      </c>
      <c r="J5371">
        <v>6131</v>
      </c>
      <c r="K5371">
        <v>6648</v>
      </c>
      <c r="L5371">
        <v>517</v>
      </c>
      <c r="M5371">
        <f t="array" ref="M5371">SUM(IF(E$2:E5371=E5371,IF(B$2:B5371=B5371,IF(C$2:C5371=C5371,L$2:L5371))))</f>
        <v>4487</v>
      </c>
    </row>
    <row r="5372" spans="1:13" x14ac:dyDescent="0.25">
      <c r="A5372" s="2">
        <v>41690</v>
      </c>
      <c r="B5372">
        <v>2014</v>
      </c>
      <c r="C5372">
        <v>2</v>
      </c>
      <c r="D5372" t="s">
        <v>33</v>
      </c>
      <c r="E5372" t="s">
        <v>9</v>
      </c>
      <c r="F5372">
        <v>837</v>
      </c>
      <c r="G5372">
        <v>554</v>
      </c>
      <c r="H5372">
        <v>3</v>
      </c>
      <c r="I5372">
        <v>1662</v>
      </c>
      <c r="J5372">
        <v>2499</v>
      </c>
      <c r="K5372">
        <v>2553</v>
      </c>
      <c r="L5372">
        <v>54</v>
      </c>
      <c r="M5372">
        <f t="array" ref="M5372">SUM(IF(E$2:E5372=E5372,IF(B$2:B5372=B5372,IF(C$2:C5372=C5372,L$2:L5372))))</f>
        <v>15968</v>
      </c>
    </row>
    <row r="5373" spans="1:13" x14ac:dyDescent="0.25">
      <c r="A5373" s="2">
        <v>41691</v>
      </c>
      <c r="B5373">
        <v>2014</v>
      </c>
      <c r="C5373">
        <v>2</v>
      </c>
      <c r="D5373" t="s">
        <v>34</v>
      </c>
      <c r="E5373" t="s">
        <v>9</v>
      </c>
      <c r="F5373">
        <v>837</v>
      </c>
      <c r="G5373">
        <v>593</v>
      </c>
      <c r="H5373">
        <v>9</v>
      </c>
      <c r="I5373">
        <v>5337</v>
      </c>
      <c r="J5373">
        <v>6174</v>
      </c>
      <c r="K5373">
        <v>5761</v>
      </c>
      <c r="L5373">
        <v>-413</v>
      </c>
      <c r="M5373">
        <f t="array" ref="M5373">SUM(IF(E$2:E5373=E5373,IF(B$2:B5373=B5373,IF(C$2:C5373=C5373,L$2:L5373))))</f>
        <v>15555</v>
      </c>
    </row>
    <row r="5374" spans="1:13" x14ac:dyDescent="0.25">
      <c r="A5374" s="2">
        <v>41691</v>
      </c>
      <c r="B5374">
        <v>2014</v>
      </c>
      <c r="C5374">
        <v>2</v>
      </c>
      <c r="D5374" t="s">
        <v>34</v>
      </c>
      <c r="E5374" t="s">
        <v>8</v>
      </c>
      <c r="F5374">
        <v>1145</v>
      </c>
      <c r="G5374">
        <v>593</v>
      </c>
      <c r="H5374">
        <v>1</v>
      </c>
      <c r="I5374">
        <v>593</v>
      </c>
      <c r="J5374">
        <v>1738</v>
      </c>
      <c r="K5374">
        <v>1715</v>
      </c>
      <c r="L5374">
        <v>-23</v>
      </c>
      <c r="M5374">
        <f t="array" ref="M5374">SUM(IF(E$2:E5374=E5374,IF(B$2:B5374=B5374,IF(C$2:C5374=C5374,L$2:L5374))))</f>
        <v>4464</v>
      </c>
    </row>
    <row r="5375" spans="1:13" x14ac:dyDescent="0.25">
      <c r="A5375" s="2">
        <v>41691</v>
      </c>
      <c r="B5375">
        <v>2014</v>
      </c>
      <c r="C5375">
        <v>2</v>
      </c>
      <c r="D5375" t="s">
        <v>34</v>
      </c>
      <c r="E5375" t="s">
        <v>13</v>
      </c>
      <c r="F5375">
        <v>1305</v>
      </c>
      <c r="G5375">
        <v>593</v>
      </c>
      <c r="H5375">
        <v>3</v>
      </c>
      <c r="I5375">
        <v>1779</v>
      </c>
      <c r="J5375">
        <v>3084</v>
      </c>
      <c r="K5375">
        <v>2600</v>
      </c>
      <c r="L5375">
        <v>-484</v>
      </c>
      <c r="M5375">
        <f t="array" ref="M5375">SUM(IF(E$2:E5375=E5375,IF(B$2:B5375=B5375,IF(C$2:C5375=C5375,L$2:L5375))))</f>
        <v>15244</v>
      </c>
    </row>
    <row r="5376" spans="1:13" x14ac:dyDescent="0.25">
      <c r="A5376" s="2">
        <v>41692</v>
      </c>
      <c r="B5376">
        <v>2014</v>
      </c>
      <c r="C5376">
        <v>2</v>
      </c>
      <c r="D5376" t="s">
        <v>35</v>
      </c>
      <c r="E5376" t="s">
        <v>13</v>
      </c>
      <c r="F5376">
        <v>1305</v>
      </c>
      <c r="G5376">
        <v>711</v>
      </c>
      <c r="H5376">
        <v>8</v>
      </c>
      <c r="I5376">
        <v>5688</v>
      </c>
      <c r="J5376">
        <v>6993</v>
      </c>
      <c r="K5376">
        <v>7941</v>
      </c>
      <c r="L5376">
        <v>948</v>
      </c>
      <c r="M5376">
        <f t="array" ref="M5376">SUM(IF(E$2:E5376=E5376,IF(B$2:B5376=B5376,IF(C$2:C5376=C5376,L$2:L5376))))</f>
        <v>16192</v>
      </c>
    </row>
    <row r="5377" spans="1:13" x14ac:dyDescent="0.25">
      <c r="A5377" s="2">
        <v>41692</v>
      </c>
      <c r="B5377">
        <v>2014</v>
      </c>
      <c r="C5377">
        <v>2</v>
      </c>
      <c r="D5377" t="s">
        <v>35</v>
      </c>
      <c r="E5377" t="s">
        <v>8</v>
      </c>
      <c r="F5377">
        <v>1145</v>
      </c>
      <c r="G5377">
        <v>711</v>
      </c>
      <c r="H5377">
        <v>2</v>
      </c>
      <c r="I5377">
        <v>1422</v>
      </c>
      <c r="J5377">
        <v>2567</v>
      </c>
      <c r="K5377">
        <v>2243</v>
      </c>
      <c r="L5377">
        <v>-324</v>
      </c>
      <c r="M5377">
        <f t="array" ref="M5377">SUM(IF(E$2:E5377=E5377,IF(B$2:B5377=B5377,IF(C$2:C5377=C5377,L$2:L5377))))</f>
        <v>4140</v>
      </c>
    </row>
    <row r="5378" spans="1:13" x14ac:dyDescent="0.25">
      <c r="A5378" s="2">
        <v>41693</v>
      </c>
      <c r="B5378">
        <v>2014</v>
      </c>
      <c r="C5378">
        <v>2</v>
      </c>
      <c r="D5378" t="s">
        <v>36</v>
      </c>
      <c r="E5378" t="s">
        <v>8</v>
      </c>
      <c r="F5378">
        <v>1145</v>
      </c>
      <c r="G5378">
        <v>554</v>
      </c>
      <c r="H5378">
        <v>10</v>
      </c>
      <c r="I5378">
        <v>5540</v>
      </c>
      <c r="J5378">
        <v>6685</v>
      </c>
      <c r="K5378">
        <v>5839</v>
      </c>
      <c r="L5378">
        <v>-846</v>
      </c>
      <c r="M5378">
        <f t="array" ref="M5378">SUM(IF(E$2:E5378=E5378,IF(B$2:B5378=B5378,IF(C$2:C5378=C5378,L$2:L5378))))</f>
        <v>3294</v>
      </c>
    </row>
    <row r="5379" spans="1:13" x14ac:dyDescent="0.25">
      <c r="A5379" s="2">
        <v>41696</v>
      </c>
      <c r="B5379">
        <v>2014</v>
      </c>
      <c r="C5379">
        <v>2</v>
      </c>
      <c r="D5379" t="s">
        <v>32</v>
      </c>
      <c r="E5379" t="s">
        <v>8</v>
      </c>
      <c r="F5379">
        <v>1145</v>
      </c>
      <c r="G5379">
        <v>805</v>
      </c>
      <c r="H5379">
        <v>8</v>
      </c>
      <c r="I5379">
        <v>6440</v>
      </c>
      <c r="J5379">
        <v>7585</v>
      </c>
      <c r="K5379">
        <v>6856</v>
      </c>
      <c r="L5379">
        <v>-729</v>
      </c>
      <c r="M5379">
        <f t="array" ref="M5379">SUM(IF(E$2:E5379=E5379,IF(B$2:B5379=B5379,IF(C$2:C5379=C5379,L$2:L5379))))</f>
        <v>2565</v>
      </c>
    </row>
    <row r="5380" spans="1:13" x14ac:dyDescent="0.25">
      <c r="A5380" s="2">
        <v>41696</v>
      </c>
      <c r="B5380">
        <v>2014</v>
      </c>
      <c r="C5380">
        <v>2</v>
      </c>
      <c r="D5380" t="s">
        <v>32</v>
      </c>
      <c r="E5380" t="s">
        <v>9</v>
      </c>
      <c r="F5380">
        <v>837</v>
      </c>
      <c r="G5380">
        <v>805</v>
      </c>
      <c r="H5380">
        <v>1</v>
      </c>
      <c r="I5380">
        <v>805</v>
      </c>
      <c r="J5380">
        <v>1642</v>
      </c>
      <c r="K5380">
        <v>1558</v>
      </c>
      <c r="L5380">
        <v>-84</v>
      </c>
      <c r="M5380">
        <f t="array" ref="M5380">SUM(IF(E$2:E5380=E5380,IF(B$2:B5380=B5380,IF(C$2:C5380=C5380,L$2:L5380))))</f>
        <v>15471</v>
      </c>
    </row>
    <row r="5381" spans="1:13" x14ac:dyDescent="0.25">
      <c r="A5381" s="2">
        <v>41697</v>
      </c>
      <c r="B5381">
        <v>2014</v>
      </c>
      <c r="C5381">
        <v>2</v>
      </c>
      <c r="D5381" t="s">
        <v>33</v>
      </c>
      <c r="E5381" t="s">
        <v>10</v>
      </c>
      <c r="F5381">
        <v>668</v>
      </c>
      <c r="G5381">
        <v>554</v>
      </c>
      <c r="H5381">
        <v>1</v>
      </c>
      <c r="I5381">
        <v>554</v>
      </c>
      <c r="J5381">
        <v>1222</v>
      </c>
      <c r="K5381">
        <v>1036</v>
      </c>
      <c r="L5381">
        <v>-186</v>
      </c>
      <c r="M5381">
        <f t="array" ref="M5381">SUM(IF(E$2:E5381=E5381,IF(B$2:B5381=B5381,IF(C$2:C5381=C5381,L$2:L5381))))</f>
        <v>-186</v>
      </c>
    </row>
    <row r="5382" spans="1:13" x14ac:dyDescent="0.25">
      <c r="A5382" s="2">
        <v>41697</v>
      </c>
      <c r="B5382">
        <v>2014</v>
      </c>
      <c r="C5382">
        <v>2</v>
      </c>
      <c r="D5382" t="s">
        <v>33</v>
      </c>
      <c r="E5382" t="s">
        <v>7</v>
      </c>
      <c r="F5382">
        <v>1252</v>
      </c>
      <c r="G5382">
        <v>554</v>
      </c>
      <c r="H5382">
        <v>4</v>
      </c>
      <c r="I5382">
        <v>2216</v>
      </c>
      <c r="J5382">
        <v>3468</v>
      </c>
      <c r="K5382">
        <v>3277</v>
      </c>
      <c r="L5382">
        <v>-191</v>
      </c>
      <c r="M5382">
        <f t="array" ref="M5382">SUM(IF(E$2:E5382=E5382,IF(B$2:B5382=B5382,IF(C$2:C5382=C5382,L$2:L5382))))</f>
        <v>-191</v>
      </c>
    </row>
    <row r="5383" spans="1:13" x14ac:dyDescent="0.25">
      <c r="A5383" s="2">
        <v>41698</v>
      </c>
      <c r="B5383">
        <v>2014</v>
      </c>
      <c r="C5383">
        <v>2</v>
      </c>
      <c r="D5383" t="s">
        <v>34</v>
      </c>
      <c r="E5383" t="s">
        <v>9</v>
      </c>
      <c r="F5383">
        <v>837</v>
      </c>
      <c r="G5383">
        <v>593</v>
      </c>
      <c r="H5383">
        <v>7</v>
      </c>
      <c r="I5383">
        <v>4151</v>
      </c>
      <c r="J5383">
        <v>4988</v>
      </c>
      <c r="K5383">
        <v>10314</v>
      </c>
      <c r="L5383">
        <v>5326</v>
      </c>
      <c r="M5383">
        <f t="array" ref="M5383">SUM(IF(E$2:E5383=E5383,IF(B$2:B5383=B5383,IF(C$2:C5383=C5383,L$2:L5383))))</f>
        <v>20797</v>
      </c>
    </row>
    <row r="5384" spans="1:13" x14ac:dyDescent="0.25">
      <c r="A5384" s="2">
        <v>41698</v>
      </c>
      <c r="B5384">
        <v>2014</v>
      </c>
      <c r="C5384">
        <v>2</v>
      </c>
      <c r="D5384" t="s">
        <v>34</v>
      </c>
      <c r="E5384" t="s">
        <v>13</v>
      </c>
      <c r="F5384">
        <v>1305</v>
      </c>
      <c r="G5384">
        <v>593</v>
      </c>
      <c r="H5384">
        <v>7</v>
      </c>
      <c r="I5384">
        <v>4151</v>
      </c>
      <c r="J5384">
        <v>5456</v>
      </c>
      <c r="K5384">
        <v>11734</v>
      </c>
      <c r="L5384">
        <v>6278</v>
      </c>
      <c r="M5384">
        <f t="array" ref="M5384">SUM(IF(E$2:E5384=E5384,IF(B$2:B5384=B5384,IF(C$2:C5384=C5384,L$2:L5384))))</f>
        <v>22470</v>
      </c>
    </row>
    <row r="5385" spans="1:13" x14ac:dyDescent="0.25">
      <c r="A5385" s="2">
        <v>41699</v>
      </c>
      <c r="B5385">
        <v>2014</v>
      </c>
      <c r="C5385">
        <v>3</v>
      </c>
      <c r="D5385" t="s">
        <v>35</v>
      </c>
      <c r="E5385" t="s">
        <v>9</v>
      </c>
      <c r="F5385">
        <v>837</v>
      </c>
      <c r="G5385">
        <v>711</v>
      </c>
      <c r="H5385">
        <v>7</v>
      </c>
      <c r="I5385">
        <v>4977</v>
      </c>
      <c r="J5385">
        <v>5814</v>
      </c>
      <c r="K5385">
        <v>15875</v>
      </c>
      <c r="L5385">
        <v>10061</v>
      </c>
      <c r="M5385">
        <f t="array" ref="M5385">SUM(IF(E$2:E5385=E5385,IF(B$2:B5385=B5385,IF(C$2:C5385=C5385,L$2:L5385))))</f>
        <v>10061</v>
      </c>
    </row>
    <row r="5386" spans="1:13" x14ac:dyDescent="0.25">
      <c r="A5386" s="2">
        <v>41700</v>
      </c>
      <c r="B5386">
        <v>2014</v>
      </c>
      <c r="C5386">
        <v>3</v>
      </c>
      <c r="D5386" t="s">
        <v>36</v>
      </c>
      <c r="E5386" t="s">
        <v>8</v>
      </c>
      <c r="F5386">
        <v>1145</v>
      </c>
      <c r="G5386">
        <v>554</v>
      </c>
      <c r="H5386">
        <v>9</v>
      </c>
      <c r="I5386">
        <v>4986</v>
      </c>
      <c r="J5386">
        <v>6131</v>
      </c>
      <c r="K5386">
        <v>7218</v>
      </c>
      <c r="L5386">
        <v>1087</v>
      </c>
      <c r="M5386">
        <f t="array" ref="M5386">SUM(IF(E$2:E5386=E5386,IF(B$2:B5386=B5386,IF(C$2:C5386=C5386,L$2:L5386))))</f>
        <v>1087</v>
      </c>
    </row>
    <row r="5387" spans="1:13" x14ac:dyDescent="0.25">
      <c r="A5387" s="2">
        <v>41701</v>
      </c>
      <c r="B5387">
        <v>2014</v>
      </c>
      <c r="C5387">
        <v>3</v>
      </c>
      <c r="D5387" t="s">
        <v>30</v>
      </c>
      <c r="E5387" t="s">
        <v>13</v>
      </c>
      <c r="F5387">
        <v>1305</v>
      </c>
      <c r="G5387">
        <v>593</v>
      </c>
      <c r="H5387">
        <v>5</v>
      </c>
      <c r="I5387">
        <v>2965</v>
      </c>
      <c r="J5387">
        <v>4270</v>
      </c>
      <c r="K5387">
        <v>4510</v>
      </c>
      <c r="L5387">
        <v>240</v>
      </c>
      <c r="M5387">
        <f t="array" ref="M5387">SUM(IF(E$2:E5387=E5387,IF(B$2:B5387=B5387,IF(C$2:C5387=C5387,L$2:L5387))))</f>
        <v>240</v>
      </c>
    </row>
    <row r="5388" spans="1:13" x14ac:dyDescent="0.25">
      <c r="A5388" s="2">
        <v>41702</v>
      </c>
      <c r="B5388">
        <v>2014</v>
      </c>
      <c r="C5388">
        <v>3</v>
      </c>
      <c r="D5388" t="s">
        <v>31</v>
      </c>
      <c r="E5388" t="s">
        <v>10</v>
      </c>
      <c r="F5388">
        <v>668</v>
      </c>
      <c r="G5388">
        <v>805</v>
      </c>
      <c r="H5388">
        <v>10</v>
      </c>
      <c r="I5388">
        <v>8050</v>
      </c>
      <c r="J5388">
        <v>8718</v>
      </c>
      <c r="K5388">
        <v>7977</v>
      </c>
      <c r="L5388">
        <v>-741</v>
      </c>
      <c r="M5388">
        <f t="array" ref="M5388">SUM(IF(E$2:E5388=E5388,IF(B$2:B5388=B5388,IF(C$2:C5388=C5388,L$2:L5388))))</f>
        <v>-741</v>
      </c>
    </row>
    <row r="5389" spans="1:13" x14ac:dyDescent="0.25">
      <c r="A5389" s="2">
        <v>41703</v>
      </c>
      <c r="B5389">
        <v>2014</v>
      </c>
      <c r="C5389">
        <v>3</v>
      </c>
      <c r="D5389" t="s">
        <v>32</v>
      </c>
      <c r="E5389" t="s">
        <v>13</v>
      </c>
      <c r="F5389">
        <v>1305</v>
      </c>
      <c r="G5389">
        <v>805</v>
      </c>
      <c r="H5389">
        <v>9</v>
      </c>
      <c r="I5389">
        <v>7245</v>
      </c>
      <c r="J5389">
        <v>8550</v>
      </c>
      <c r="K5389">
        <v>8857</v>
      </c>
      <c r="L5389">
        <v>307</v>
      </c>
      <c r="M5389">
        <f t="array" ref="M5389">SUM(IF(E$2:E5389=E5389,IF(B$2:B5389=B5389,IF(C$2:C5389=C5389,L$2:L5389))))</f>
        <v>547</v>
      </c>
    </row>
    <row r="5390" spans="1:13" x14ac:dyDescent="0.25">
      <c r="A5390" s="2">
        <v>41704</v>
      </c>
      <c r="B5390">
        <v>2014</v>
      </c>
      <c r="C5390">
        <v>3</v>
      </c>
      <c r="D5390" t="s">
        <v>33</v>
      </c>
      <c r="E5390" t="s">
        <v>8</v>
      </c>
      <c r="F5390">
        <v>1145</v>
      </c>
      <c r="G5390">
        <v>554</v>
      </c>
      <c r="H5390">
        <v>5</v>
      </c>
      <c r="I5390">
        <v>2770</v>
      </c>
      <c r="J5390">
        <v>3915</v>
      </c>
      <c r="K5390">
        <v>4016</v>
      </c>
      <c r="L5390">
        <v>101</v>
      </c>
      <c r="M5390">
        <f t="array" ref="M5390">SUM(IF(E$2:E5390=E5390,IF(B$2:B5390=B5390,IF(C$2:C5390=C5390,L$2:L5390))))</f>
        <v>1188</v>
      </c>
    </row>
    <row r="5391" spans="1:13" x14ac:dyDescent="0.25">
      <c r="A5391" s="2">
        <v>41705</v>
      </c>
      <c r="B5391">
        <v>2014</v>
      </c>
      <c r="C5391">
        <v>3</v>
      </c>
      <c r="D5391" t="s">
        <v>34</v>
      </c>
      <c r="E5391" t="s">
        <v>13</v>
      </c>
      <c r="F5391">
        <v>1305</v>
      </c>
      <c r="G5391">
        <v>593</v>
      </c>
      <c r="H5391">
        <v>9</v>
      </c>
      <c r="I5391">
        <v>5337</v>
      </c>
      <c r="J5391">
        <v>6642</v>
      </c>
      <c r="K5391">
        <v>6920</v>
      </c>
      <c r="L5391">
        <v>278</v>
      </c>
      <c r="M5391">
        <f t="array" ref="M5391">SUM(IF(E$2:E5391=E5391,IF(B$2:B5391=B5391,IF(C$2:C5391=C5391,L$2:L5391))))</f>
        <v>825</v>
      </c>
    </row>
    <row r="5392" spans="1:13" x14ac:dyDescent="0.25">
      <c r="A5392" s="2">
        <v>41705</v>
      </c>
      <c r="B5392">
        <v>2014</v>
      </c>
      <c r="C5392">
        <v>3</v>
      </c>
      <c r="D5392" t="s">
        <v>34</v>
      </c>
      <c r="E5392" t="s">
        <v>12</v>
      </c>
      <c r="F5392">
        <v>834</v>
      </c>
      <c r="G5392">
        <v>593</v>
      </c>
      <c r="H5392">
        <v>1</v>
      </c>
      <c r="I5392">
        <v>593</v>
      </c>
      <c r="J5392">
        <v>1427</v>
      </c>
      <c r="K5392">
        <v>2822</v>
      </c>
      <c r="L5392">
        <v>1395</v>
      </c>
      <c r="M5392">
        <f t="array" ref="M5392">SUM(IF(E$2:E5392=E5392,IF(B$2:B5392=B5392,IF(C$2:C5392=C5392,L$2:L5392))))</f>
        <v>1395</v>
      </c>
    </row>
    <row r="5393" spans="1:13" x14ac:dyDescent="0.25">
      <c r="A5393" s="2">
        <v>41706</v>
      </c>
      <c r="B5393">
        <v>2014</v>
      </c>
      <c r="C5393">
        <v>3</v>
      </c>
      <c r="D5393" t="s">
        <v>35</v>
      </c>
      <c r="E5393" t="s">
        <v>13</v>
      </c>
      <c r="F5393">
        <v>1305</v>
      </c>
      <c r="G5393">
        <v>711</v>
      </c>
      <c r="H5393">
        <v>7</v>
      </c>
      <c r="I5393">
        <v>4977</v>
      </c>
      <c r="J5393">
        <v>6282</v>
      </c>
      <c r="K5393">
        <v>6822</v>
      </c>
      <c r="L5393">
        <v>540</v>
      </c>
      <c r="M5393">
        <f t="array" ref="M5393">SUM(IF(E$2:E5393=E5393,IF(B$2:B5393=B5393,IF(C$2:C5393=C5393,L$2:L5393))))</f>
        <v>1365</v>
      </c>
    </row>
    <row r="5394" spans="1:13" x14ac:dyDescent="0.25">
      <c r="A5394" s="2">
        <v>41707</v>
      </c>
      <c r="B5394">
        <v>2014</v>
      </c>
      <c r="C5394">
        <v>3</v>
      </c>
      <c r="D5394" t="s">
        <v>36</v>
      </c>
      <c r="E5394" t="s">
        <v>12</v>
      </c>
      <c r="F5394">
        <v>834</v>
      </c>
      <c r="G5394">
        <v>554</v>
      </c>
      <c r="H5394">
        <v>6</v>
      </c>
      <c r="I5394">
        <v>3324</v>
      </c>
      <c r="J5394">
        <v>4158</v>
      </c>
      <c r="K5394">
        <v>3793</v>
      </c>
      <c r="L5394">
        <v>-365</v>
      </c>
      <c r="M5394">
        <f t="array" ref="M5394">SUM(IF(E$2:E5394=E5394,IF(B$2:B5394=B5394,IF(C$2:C5394=C5394,L$2:L5394))))</f>
        <v>1030</v>
      </c>
    </row>
    <row r="5395" spans="1:13" x14ac:dyDescent="0.25">
      <c r="A5395" s="2">
        <v>41708</v>
      </c>
      <c r="B5395">
        <v>2014</v>
      </c>
      <c r="C5395">
        <v>3</v>
      </c>
      <c r="D5395" t="s">
        <v>30</v>
      </c>
      <c r="E5395" t="s">
        <v>13</v>
      </c>
      <c r="F5395">
        <v>1305</v>
      </c>
      <c r="G5395">
        <v>593</v>
      </c>
      <c r="H5395">
        <v>10</v>
      </c>
      <c r="I5395">
        <v>5930</v>
      </c>
      <c r="J5395">
        <v>7235</v>
      </c>
      <c r="K5395">
        <v>7936</v>
      </c>
      <c r="L5395">
        <v>701</v>
      </c>
      <c r="M5395">
        <f t="array" ref="M5395">SUM(IF(E$2:E5395=E5395,IF(B$2:B5395=B5395,IF(C$2:C5395=C5395,L$2:L5395))))</f>
        <v>2066</v>
      </c>
    </row>
    <row r="5396" spans="1:13" x14ac:dyDescent="0.25">
      <c r="A5396" s="2">
        <v>41709</v>
      </c>
      <c r="B5396">
        <v>2014</v>
      </c>
      <c r="C5396">
        <v>3</v>
      </c>
      <c r="D5396" t="s">
        <v>31</v>
      </c>
      <c r="E5396" t="s">
        <v>13</v>
      </c>
      <c r="F5396">
        <v>1305</v>
      </c>
      <c r="G5396">
        <v>805</v>
      </c>
      <c r="H5396">
        <v>1</v>
      </c>
      <c r="I5396">
        <v>805</v>
      </c>
      <c r="J5396">
        <v>2110</v>
      </c>
      <c r="K5396">
        <v>1882</v>
      </c>
      <c r="L5396">
        <v>-228</v>
      </c>
      <c r="M5396">
        <f t="array" ref="M5396">SUM(IF(E$2:E5396=E5396,IF(B$2:B5396=B5396,IF(C$2:C5396=C5396,L$2:L5396))))</f>
        <v>1838</v>
      </c>
    </row>
    <row r="5397" spans="1:13" x14ac:dyDescent="0.25">
      <c r="A5397" s="2">
        <v>41712</v>
      </c>
      <c r="B5397">
        <v>2014</v>
      </c>
      <c r="C5397">
        <v>3</v>
      </c>
      <c r="D5397" t="s">
        <v>34</v>
      </c>
      <c r="E5397" t="s">
        <v>13</v>
      </c>
      <c r="F5397">
        <v>1305</v>
      </c>
      <c r="G5397">
        <v>593</v>
      </c>
      <c r="H5397">
        <v>9</v>
      </c>
      <c r="I5397">
        <v>5337</v>
      </c>
      <c r="J5397">
        <v>6642</v>
      </c>
      <c r="K5397">
        <v>14144</v>
      </c>
      <c r="L5397">
        <v>7502</v>
      </c>
      <c r="M5397">
        <f t="array" ref="M5397">SUM(IF(E$2:E5397=E5397,IF(B$2:B5397=B5397,IF(C$2:C5397=C5397,L$2:L5397))))</f>
        <v>9340</v>
      </c>
    </row>
    <row r="5398" spans="1:13" x14ac:dyDescent="0.25">
      <c r="A5398" s="2">
        <v>41712</v>
      </c>
      <c r="B5398">
        <v>2014</v>
      </c>
      <c r="C5398">
        <v>3</v>
      </c>
      <c r="D5398" t="s">
        <v>34</v>
      </c>
      <c r="E5398" t="s">
        <v>12</v>
      </c>
      <c r="F5398">
        <v>834</v>
      </c>
      <c r="G5398">
        <v>593</v>
      </c>
      <c r="H5398">
        <v>6</v>
      </c>
      <c r="I5398">
        <v>3558</v>
      </c>
      <c r="J5398">
        <v>4392</v>
      </c>
      <c r="K5398">
        <v>4365</v>
      </c>
      <c r="L5398">
        <v>-27</v>
      </c>
      <c r="M5398">
        <f t="array" ref="M5398">SUM(IF(E$2:E5398=E5398,IF(B$2:B5398=B5398,IF(C$2:C5398=C5398,L$2:L5398))))</f>
        <v>1003</v>
      </c>
    </row>
    <row r="5399" spans="1:13" x14ac:dyDescent="0.25">
      <c r="A5399" s="2">
        <v>41713</v>
      </c>
      <c r="B5399">
        <v>2014</v>
      </c>
      <c r="C5399">
        <v>3</v>
      </c>
      <c r="D5399" t="s">
        <v>35</v>
      </c>
      <c r="E5399" t="s">
        <v>8</v>
      </c>
      <c r="F5399">
        <v>1145</v>
      </c>
      <c r="G5399">
        <v>711</v>
      </c>
      <c r="H5399">
        <v>2</v>
      </c>
      <c r="I5399">
        <v>1422</v>
      </c>
      <c r="J5399">
        <v>2567</v>
      </c>
      <c r="K5399">
        <v>3001</v>
      </c>
      <c r="L5399">
        <v>434</v>
      </c>
      <c r="M5399">
        <f t="array" ref="M5399">SUM(IF(E$2:E5399=E5399,IF(B$2:B5399=B5399,IF(C$2:C5399=C5399,L$2:L5399))))</f>
        <v>1622</v>
      </c>
    </row>
    <row r="5400" spans="1:13" x14ac:dyDescent="0.25">
      <c r="A5400" s="2">
        <v>41713</v>
      </c>
      <c r="B5400">
        <v>2014</v>
      </c>
      <c r="C5400">
        <v>3</v>
      </c>
      <c r="D5400" t="s">
        <v>35</v>
      </c>
      <c r="E5400" t="s">
        <v>13</v>
      </c>
      <c r="F5400">
        <v>1305</v>
      </c>
      <c r="G5400">
        <v>711</v>
      </c>
      <c r="H5400">
        <v>5</v>
      </c>
      <c r="I5400">
        <v>3555</v>
      </c>
      <c r="J5400">
        <v>4860</v>
      </c>
      <c r="K5400">
        <v>4553</v>
      </c>
      <c r="L5400">
        <v>-307</v>
      </c>
      <c r="M5400">
        <f t="array" ref="M5400">SUM(IF(E$2:E5400=E5400,IF(B$2:B5400=B5400,IF(C$2:C5400=C5400,L$2:L5400))))</f>
        <v>9033</v>
      </c>
    </row>
    <row r="5401" spans="1:13" x14ac:dyDescent="0.25">
      <c r="A5401" s="2">
        <v>41714</v>
      </c>
      <c r="B5401">
        <v>2014</v>
      </c>
      <c r="C5401">
        <v>3</v>
      </c>
      <c r="D5401" t="s">
        <v>36</v>
      </c>
      <c r="E5401" t="s">
        <v>8</v>
      </c>
      <c r="F5401">
        <v>1145</v>
      </c>
      <c r="G5401">
        <v>554</v>
      </c>
      <c r="H5401">
        <v>9</v>
      </c>
      <c r="I5401">
        <v>4986</v>
      </c>
      <c r="J5401">
        <v>6131</v>
      </c>
      <c r="K5401">
        <v>6983</v>
      </c>
      <c r="L5401">
        <v>852</v>
      </c>
      <c r="M5401">
        <f t="array" ref="M5401">SUM(IF(E$2:E5401=E5401,IF(B$2:B5401=B5401,IF(C$2:C5401=C5401,L$2:L5401))))</f>
        <v>2474</v>
      </c>
    </row>
    <row r="5402" spans="1:13" x14ac:dyDescent="0.25">
      <c r="A5402" s="2">
        <v>41715</v>
      </c>
      <c r="B5402">
        <v>2014</v>
      </c>
      <c r="C5402">
        <v>3</v>
      </c>
      <c r="D5402" t="s">
        <v>30</v>
      </c>
      <c r="E5402" t="s">
        <v>13</v>
      </c>
      <c r="F5402">
        <v>1305</v>
      </c>
      <c r="G5402">
        <v>593</v>
      </c>
      <c r="H5402">
        <v>8</v>
      </c>
      <c r="I5402">
        <v>4744</v>
      </c>
      <c r="J5402">
        <v>6049</v>
      </c>
      <c r="K5402">
        <v>6855</v>
      </c>
      <c r="L5402">
        <v>806</v>
      </c>
      <c r="M5402">
        <f t="array" ref="M5402">SUM(IF(E$2:E5402=E5402,IF(B$2:B5402=B5402,IF(C$2:C5402=C5402,L$2:L5402))))</f>
        <v>9839</v>
      </c>
    </row>
    <row r="5403" spans="1:13" x14ac:dyDescent="0.25">
      <c r="A5403" s="2">
        <v>41716</v>
      </c>
      <c r="B5403">
        <v>2014</v>
      </c>
      <c r="C5403">
        <v>3</v>
      </c>
      <c r="D5403" t="s">
        <v>31</v>
      </c>
      <c r="E5403" t="s">
        <v>8</v>
      </c>
      <c r="F5403">
        <v>1145</v>
      </c>
      <c r="G5403">
        <v>805</v>
      </c>
      <c r="H5403">
        <v>5</v>
      </c>
      <c r="I5403">
        <v>4025</v>
      </c>
      <c r="J5403">
        <v>5170</v>
      </c>
      <c r="K5403">
        <v>4215</v>
      </c>
      <c r="L5403">
        <v>-955</v>
      </c>
      <c r="M5403">
        <f t="array" ref="M5403">SUM(IF(E$2:E5403=E5403,IF(B$2:B5403=B5403,IF(C$2:C5403=C5403,L$2:L5403))))</f>
        <v>1519</v>
      </c>
    </row>
    <row r="5404" spans="1:13" x14ac:dyDescent="0.25">
      <c r="A5404" s="2">
        <v>41717</v>
      </c>
      <c r="B5404">
        <v>2014</v>
      </c>
      <c r="C5404">
        <v>3</v>
      </c>
      <c r="D5404" t="s">
        <v>32</v>
      </c>
      <c r="E5404" t="s">
        <v>13</v>
      </c>
      <c r="F5404">
        <v>1305</v>
      </c>
      <c r="G5404">
        <v>805</v>
      </c>
      <c r="H5404">
        <v>1</v>
      </c>
      <c r="I5404">
        <v>805</v>
      </c>
      <c r="J5404">
        <v>2110</v>
      </c>
      <c r="K5404">
        <v>2119</v>
      </c>
      <c r="L5404">
        <v>9</v>
      </c>
      <c r="M5404">
        <f t="array" ref="M5404">SUM(IF(E$2:E5404=E5404,IF(B$2:B5404=B5404,IF(C$2:C5404=C5404,L$2:L5404))))</f>
        <v>9848</v>
      </c>
    </row>
    <row r="5405" spans="1:13" x14ac:dyDescent="0.25">
      <c r="A5405" s="2">
        <v>41717</v>
      </c>
      <c r="B5405">
        <v>2014</v>
      </c>
      <c r="C5405">
        <v>3</v>
      </c>
      <c r="D5405" t="s">
        <v>32</v>
      </c>
      <c r="E5405" t="s">
        <v>9</v>
      </c>
      <c r="F5405">
        <v>837</v>
      </c>
      <c r="G5405">
        <v>805</v>
      </c>
      <c r="H5405">
        <v>8</v>
      </c>
      <c r="I5405">
        <v>6440</v>
      </c>
      <c r="J5405">
        <v>7277</v>
      </c>
      <c r="K5405">
        <v>7059</v>
      </c>
      <c r="L5405">
        <v>-218</v>
      </c>
      <c r="M5405">
        <f t="array" ref="M5405">SUM(IF(E$2:E5405=E5405,IF(B$2:B5405=B5405,IF(C$2:C5405=C5405,L$2:L5405))))</f>
        <v>9843</v>
      </c>
    </row>
    <row r="5406" spans="1:13" x14ac:dyDescent="0.25">
      <c r="A5406" s="2">
        <v>41717</v>
      </c>
      <c r="B5406">
        <v>2014</v>
      </c>
      <c r="C5406">
        <v>3</v>
      </c>
      <c r="D5406" t="s">
        <v>32</v>
      </c>
      <c r="E5406" t="s">
        <v>12</v>
      </c>
      <c r="F5406">
        <v>834</v>
      </c>
      <c r="G5406">
        <v>805</v>
      </c>
      <c r="H5406">
        <v>3</v>
      </c>
      <c r="I5406">
        <v>2415</v>
      </c>
      <c r="J5406">
        <v>3249</v>
      </c>
      <c r="K5406">
        <v>4599</v>
      </c>
      <c r="L5406">
        <v>1350</v>
      </c>
      <c r="M5406">
        <f t="array" ref="M5406">SUM(IF(E$2:E5406=E5406,IF(B$2:B5406=B5406,IF(C$2:C5406=C5406,L$2:L5406))))</f>
        <v>2353</v>
      </c>
    </row>
    <row r="5407" spans="1:13" x14ac:dyDescent="0.25">
      <c r="A5407" s="2">
        <v>41718</v>
      </c>
      <c r="B5407">
        <v>2014</v>
      </c>
      <c r="C5407">
        <v>3</v>
      </c>
      <c r="D5407" t="s">
        <v>33</v>
      </c>
      <c r="E5407" t="s">
        <v>13</v>
      </c>
      <c r="F5407">
        <v>1305</v>
      </c>
      <c r="G5407">
        <v>554</v>
      </c>
      <c r="H5407">
        <v>8</v>
      </c>
      <c r="I5407">
        <v>4432</v>
      </c>
      <c r="J5407">
        <v>5737</v>
      </c>
      <c r="K5407">
        <v>5373</v>
      </c>
      <c r="L5407">
        <v>-364</v>
      </c>
      <c r="M5407">
        <f t="array" ref="M5407">SUM(IF(E$2:E5407=E5407,IF(B$2:B5407=B5407,IF(C$2:C5407=C5407,L$2:L5407))))</f>
        <v>9484</v>
      </c>
    </row>
    <row r="5408" spans="1:13" x14ac:dyDescent="0.25">
      <c r="A5408" s="2">
        <v>41719</v>
      </c>
      <c r="B5408">
        <v>2014</v>
      </c>
      <c r="C5408">
        <v>3</v>
      </c>
      <c r="D5408" t="s">
        <v>34</v>
      </c>
      <c r="E5408" t="s">
        <v>13</v>
      </c>
      <c r="F5408">
        <v>1305</v>
      </c>
      <c r="G5408">
        <v>593</v>
      </c>
      <c r="H5408">
        <v>1</v>
      </c>
      <c r="I5408">
        <v>593</v>
      </c>
      <c r="J5408">
        <v>1898</v>
      </c>
      <c r="K5408">
        <v>2059</v>
      </c>
      <c r="L5408">
        <v>161</v>
      </c>
      <c r="M5408">
        <f t="array" ref="M5408">SUM(IF(E$2:E5408=E5408,IF(B$2:B5408=B5408,IF(C$2:C5408=C5408,L$2:L5408))))</f>
        <v>9645</v>
      </c>
    </row>
    <row r="5409" spans="1:13" x14ac:dyDescent="0.25">
      <c r="A5409" s="2">
        <v>41719</v>
      </c>
      <c r="B5409">
        <v>2014</v>
      </c>
      <c r="C5409">
        <v>3</v>
      </c>
      <c r="D5409" t="s">
        <v>34</v>
      </c>
      <c r="E5409" t="s">
        <v>10</v>
      </c>
      <c r="F5409">
        <v>668</v>
      </c>
      <c r="G5409">
        <v>593</v>
      </c>
      <c r="H5409">
        <v>10</v>
      </c>
      <c r="I5409">
        <v>5930</v>
      </c>
      <c r="J5409">
        <v>6598</v>
      </c>
      <c r="K5409">
        <v>6456</v>
      </c>
      <c r="L5409">
        <v>-142</v>
      </c>
      <c r="M5409">
        <f t="array" ref="M5409">SUM(IF(E$2:E5409=E5409,IF(B$2:B5409=B5409,IF(C$2:C5409=C5409,L$2:L5409))))</f>
        <v>-883</v>
      </c>
    </row>
    <row r="5410" spans="1:13" x14ac:dyDescent="0.25">
      <c r="A5410" s="2">
        <v>41720</v>
      </c>
      <c r="B5410">
        <v>2014</v>
      </c>
      <c r="C5410">
        <v>3</v>
      </c>
      <c r="D5410" t="s">
        <v>35</v>
      </c>
      <c r="E5410" t="s">
        <v>12</v>
      </c>
      <c r="F5410">
        <v>834</v>
      </c>
      <c r="G5410">
        <v>711</v>
      </c>
      <c r="H5410">
        <v>9</v>
      </c>
      <c r="I5410">
        <v>6399</v>
      </c>
      <c r="J5410">
        <v>7233</v>
      </c>
      <c r="K5410">
        <v>5850</v>
      </c>
      <c r="L5410">
        <v>-1383</v>
      </c>
      <c r="M5410">
        <f t="array" ref="M5410">SUM(IF(E$2:E5410=E5410,IF(B$2:B5410=B5410,IF(C$2:C5410=C5410,L$2:L5410))))</f>
        <v>970</v>
      </c>
    </row>
    <row r="5411" spans="1:13" x14ac:dyDescent="0.25">
      <c r="A5411" s="2">
        <v>41721</v>
      </c>
      <c r="B5411">
        <v>2014</v>
      </c>
      <c r="C5411">
        <v>3</v>
      </c>
      <c r="D5411" t="s">
        <v>36</v>
      </c>
      <c r="E5411" t="s">
        <v>9</v>
      </c>
      <c r="F5411">
        <v>837</v>
      </c>
      <c r="G5411">
        <v>554</v>
      </c>
      <c r="H5411">
        <v>10</v>
      </c>
      <c r="I5411">
        <v>5540</v>
      </c>
      <c r="J5411">
        <v>6377</v>
      </c>
      <c r="K5411">
        <v>6986</v>
      </c>
      <c r="L5411">
        <v>609</v>
      </c>
      <c r="M5411">
        <f t="array" ref="M5411">SUM(IF(E$2:E5411=E5411,IF(B$2:B5411=B5411,IF(C$2:C5411=C5411,L$2:L5411))))</f>
        <v>10452</v>
      </c>
    </row>
    <row r="5412" spans="1:13" x14ac:dyDescent="0.25">
      <c r="A5412" s="2">
        <v>41722</v>
      </c>
      <c r="B5412">
        <v>2014</v>
      </c>
      <c r="C5412">
        <v>3</v>
      </c>
      <c r="D5412" t="s">
        <v>30</v>
      </c>
      <c r="E5412" t="s">
        <v>9</v>
      </c>
      <c r="F5412">
        <v>837</v>
      </c>
      <c r="G5412">
        <v>593</v>
      </c>
      <c r="H5412">
        <v>1</v>
      </c>
      <c r="I5412">
        <v>593</v>
      </c>
      <c r="J5412">
        <v>1430</v>
      </c>
      <c r="K5412">
        <v>1672</v>
      </c>
      <c r="L5412">
        <v>242</v>
      </c>
      <c r="M5412">
        <f t="array" ref="M5412">SUM(IF(E$2:E5412=E5412,IF(B$2:B5412=B5412,IF(C$2:C5412=C5412,L$2:L5412))))</f>
        <v>10694</v>
      </c>
    </row>
    <row r="5413" spans="1:13" x14ac:dyDescent="0.25">
      <c r="A5413" s="2">
        <v>41722</v>
      </c>
      <c r="B5413">
        <v>2014</v>
      </c>
      <c r="C5413">
        <v>3</v>
      </c>
      <c r="D5413" t="s">
        <v>30</v>
      </c>
      <c r="E5413" t="s">
        <v>12</v>
      </c>
      <c r="F5413">
        <v>834</v>
      </c>
      <c r="G5413">
        <v>593</v>
      </c>
      <c r="H5413">
        <v>4</v>
      </c>
      <c r="I5413">
        <v>2372</v>
      </c>
      <c r="J5413">
        <v>3206</v>
      </c>
      <c r="K5413">
        <v>3058</v>
      </c>
      <c r="L5413">
        <v>-148</v>
      </c>
      <c r="M5413">
        <f t="array" ref="M5413">SUM(IF(E$2:E5413=E5413,IF(B$2:B5413=B5413,IF(C$2:C5413=C5413,L$2:L5413))))</f>
        <v>822</v>
      </c>
    </row>
    <row r="5414" spans="1:13" x14ac:dyDescent="0.25">
      <c r="A5414" s="2">
        <v>41723</v>
      </c>
      <c r="B5414">
        <v>2014</v>
      </c>
      <c r="C5414">
        <v>3</v>
      </c>
      <c r="D5414" t="s">
        <v>31</v>
      </c>
      <c r="E5414" t="s">
        <v>13</v>
      </c>
      <c r="F5414">
        <v>1305</v>
      </c>
      <c r="G5414">
        <v>805</v>
      </c>
      <c r="H5414">
        <v>3</v>
      </c>
      <c r="I5414">
        <v>2415</v>
      </c>
      <c r="J5414">
        <v>3720</v>
      </c>
      <c r="K5414">
        <v>4181</v>
      </c>
      <c r="L5414">
        <v>461</v>
      </c>
      <c r="M5414">
        <f t="array" ref="M5414">SUM(IF(E$2:E5414=E5414,IF(B$2:B5414=B5414,IF(C$2:C5414=C5414,L$2:L5414))))</f>
        <v>10106</v>
      </c>
    </row>
    <row r="5415" spans="1:13" x14ac:dyDescent="0.25">
      <c r="A5415" s="2">
        <v>41724</v>
      </c>
      <c r="B5415">
        <v>2014</v>
      </c>
      <c r="C5415">
        <v>3</v>
      </c>
      <c r="D5415" t="s">
        <v>32</v>
      </c>
      <c r="E5415" t="s">
        <v>9</v>
      </c>
      <c r="F5415">
        <v>837</v>
      </c>
      <c r="G5415">
        <v>805</v>
      </c>
      <c r="H5415">
        <v>9</v>
      </c>
      <c r="I5415">
        <v>7245</v>
      </c>
      <c r="J5415">
        <v>8082</v>
      </c>
      <c r="K5415">
        <v>7655</v>
      </c>
      <c r="L5415">
        <v>-427</v>
      </c>
      <c r="M5415">
        <f t="array" ref="M5415">SUM(IF(E$2:E5415=E5415,IF(B$2:B5415=B5415,IF(C$2:C5415=C5415,L$2:L5415))))</f>
        <v>10267</v>
      </c>
    </row>
    <row r="5416" spans="1:13" x14ac:dyDescent="0.25">
      <c r="A5416" s="2">
        <v>41724</v>
      </c>
      <c r="B5416">
        <v>2014</v>
      </c>
      <c r="C5416">
        <v>3</v>
      </c>
      <c r="D5416" t="s">
        <v>32</v>
      </c>
      <c r="E5416" t="s">
        <v>12</v>
      </c>
      <c r="F5416">
        <v>834</v>
      </c>
      <c r="G5416">
        <v>805</v>
      </c>
      <c r="H5416">
        <v>2</v>
      </c>
      <c r="I5416">
        <v>1610</v>
      </c>
      <c r="J5416">
        <v>2444</v>
      </c>
      <c r="K5416">
        <v>2727</v>
      </c>
      <c r="L5416">
        <v>283</v>
      </c>
      <c r="M5416">
        <f t="array" ref="M5416">SUM(IF(E$2:E5416=E5416,IF(B$2:B5416=B5416,IF(C$2:C5416=C5416,L$2:L5416))))</f>
        <v>1105</v>
      </c>
    </row>
    <row r="5417" spans="1:13" x14ac:dyDescent="0.25">
      <c r="A5417" s="2">
        <v>41725</v>
      </c>
      <c r="B5417">
        <v>2014</v>
      </c>
      <c r="C5417">
        <v>3</v>
      </c>
      <c r="D5417" t="s">
        <v>33</v>
      </c>
      <c r="E5417" t="s">
        <v>13</v>
      </c>
      <c r="F5417">
        <v>1305</v>
      </c>
      <c r="G5417">
        <v>554</v>
      </c>
      <c r="H5417">
        <v>1</v>
      </c>
      <c r="I5417">
        <v>554</v>
      </c>
      <c r="J5417">
        <v>1859</v>
      </c>
      <c r="K5417">
        <v>1530</v>
      </c>
      <c r="L5417">
        <v>-329</v>
      </c>
      <c r="M5417">
        <f t="array" ref="M5417">SUM(IF(E$2:E5417=E5417,IF(B$2:B5417=B5417,IF(C$2:C5417=C5417,L$2:L5417))))</f>
        <v>9777</v>
      </c>
    </row>
    <row r="5418" spans="1:13" x14ac:dyDescent="0.25">
      <c r="A5418" s="2">
        <v>41726</v>
      </c>
      <c r="B5418">
        <v>2014</v>
      </c>
      <c r="C5418">
        <v>3</v>
      </c>
      <c r="D5418" t="s">
        <v>34</v>
      </c>
      <c r="E5418" t="s">
        <v>8</v>
      </c>
      <c r="F5418">
        <v>1145</v>
      </c>
      <c r="G5418">
        <v>593</v>
      </c>
      <c r="H5418">
        <v>7</v>
      </c>
      <c r="I5418">
        <v>4151</v>
      </c>
      <c r="J5418">
        <v>5296</v>
      </c>
      <c r="K5418">
        <v>20113</v>
      </c>
      <c r="L5418">
        <v>14817</v>
      </c>
      <c r="M5418">
        <f t="array" ref="M5418">SUM(IF(E$2:E5418=E5418,IF(B$2:B5418=B5418,IF(C$2:C5418=C5418,L$2:L5418))))</f>
        <v>16336</v>
      </c>
    </row>
    <row r="5419" spans="1:13" x14ac:dyDescent="0.25">
      <c r="A5419" s="2">
        <v>41727</v>
      </c>
      <c r="B5419">
        <v>2014</v>
      </c>
      <c r="C5419">
        <v>3</v>
      </c>
      <c r="D5419" t="s">
        <v>35</v>
      </c>
      <c r="E5419" t="s">
        <v>13</v>
      </c>
      <c r="F5419">
        <v>1305</v>
      </c>
      <c r="G5419">
        <v>711</v>
      </c>
      <c r="H5419">
        <v>4</v>
      </c>
      <c r="I5419">
        <v>2844</v>
      </c>
      <c r="J5419">
        <v>4149</v>
      </c>
      <c r="K5419">
        <v>4682</v>
      </c>
      <c r="L5419">
        <v>533</v>
      </c>
      <c r="M5419">
        <f t="array" ref="M5419">SUM(IF(E$2:E5419=E5419,IF(B$2:B5419=B5419,IF(C$2:C5419=C5419,L$2:L5419))))</f>
        <v>10310</v>
      </c>
    </row>
    <row r="5420" spans="1:13" x14ac:dyDescent="0.25">
      <c r="A5420" s="2">
        <v>41728</v>
      </c>
      <c r="B5420">
        <v>2014</v>
      </c>
      <c r="C5420">
        <v>3</v>
      </c>
      <c r="D5420" t="s">
        <v>36</v>
      </c>
      <c r="E5420" t="s">
        <v>9</v>
      </c>
      <c r="F5420">
        <v>837</v>
      </c>
      <c r="G5420">
        <v>554</v>
      </c>
      <c r="H5420">
        <v>7</v>
      </c>
      <c r="I5420">
        <v>3878</v>
      </c>
      <c r="J5420">
        <v>4715</v>
      </c>
      <c r="K5420">
        <v>4771</v>
      </c>
      <c r="L5420">
        <v>56</v>
      </c>
      <c r="M5420">
        <f t="array" ref="M5420">SUM(IF(E$2:E5420=E5420,IF(B$2:B5420=B5420,IF(C$2:C5420=C5420,L$2:L5420))))</f>
        <v>10323</v>
      </c>
    </row>
    <row r="5421" spans="1:13" x14ac:dyDescent="0.25">
      <c r="A5421" s="2">
        <v>41729</v>
      </c>
      <c r="B5421">
        <v>2014</v>
      </c>
      <c r="C5421">
        <v>3</v>
      </c>
      <c r="D5421" t="s">
        <v>30</v>
      </c>
      <c r="E5421" t="s">
        <v>8</v>
      </c>
      <c r="F5421">
        <v>1145</v>
      </c>
      <c r="G5421">
        <v>593</v>
      </c>
      <c r="H5421">
        <v>5</v>
      </c>
      <c r="I5421">
        <v>2965</v>
      </c>
      <c r="J5421">
        <v>4110</v>
      </c>
      <c r="K5421">
        <v>3573</v>
      </c>
      <c r="L5421">
        <v>-537</v>
      </c>
      <c r="M5421">
        <f t="array" ref="M5421">SUM(IF(E$2:E5421=E5421,IF(B$2:B5421=B5421,IF(C$2:C5421=C5421,L$2:L5421))))</f>
        <v>15799</v>
      </c>
    </row>
    <row r="5422" spans="1:13" x14ac:dyDescent="0.25">
      <c r="A5422" s="2">
        <v>41730</v>
      </c>
      <c r="B5422">
        <v>2014</v>
      </c>
      <c r="C5422">
        <v>4</v>
      </c>
      <c r="D5422" t="s">
        <v>31</v>
      </c>
      <c r="E5422" t="s">
        <v>13</v>
      </c>
      <c r="F5422">
        <v>1305</v>
      </c>
      <c r="G5422">
        <v>805</v>
      </c>
      <c r="H5422">
        <v>2</v>
      </c>
      <c r="I5422">
        <v>1610</v>
      </c>
      <c r="J5422">
        <v>2915</v>
      </c>
      <c r="K5422">
        <v>3362</v>
      </c>
      <c r="L5422">
        <v>447</v>
      </c>
      <c r="M5422">
        <f t="array" ref="M5422">SUM(IF(E$2:E5422=E5422,IF(B$2:B5422=B5422,IF(C$2:C5422=C5422,L$2:L5422))))</f>
        <v>447</v>
      </c>
    </row>
    <row r="5423" spans="1:13" x14ac:dyDescent="0.25">
      <c r="A5423" s="2">
        <v>41732</v>
      </c>
      <c r="B5423">
        <v>2014</v>
      </c>
      <c r="C5423">
        <v>4</v>
      </c>
      <c r="D5423" t="s">
        <v>33</v>
      </c>
      <c r="E5423" t="s">
        <v>12</v>
      </c>
      <c r="F5423">
        <v>834</v>
      </c>
      <c r="G5423">
        <v>554</v>
      </c>
      <c r="H5423">
        <v>5</v>
      </c>
      <c r="I5423">
        <v>2770</v>
      </c>
      <c r="J5423">
        <v>3604</v>
      </c>
      <c r="K5423">
        <v>3271</v>
      </c>
      <c r="L5423">
        <v>-333</v>
      </c>
      <c r="M5423">
        <f t="array" ref="M5423">SUM(IF(E$2:E5423=E5423,IF(B$2:B5423=B5423,IF(C$2:C5423=C5423,L$2:L5423))))</f>
        <v>-333</v>
      </c>
    </row>
    <row r="5424" spans="1:13" x14ac:dyDescent="0.25">
      <c r="A5424" s="2">
        <v>41733</v>
      </c>
      <c r="B5424">
        <v>2014</v>
      </c>
      <c r="C5424">
        <v>4</v>
      </c>
      <c r="D5424" t="s">
        <v>34</v>
      </c>
      <c r="E5424" t="s">
        <v>12</v>
      </c>
      <c r="F5424">
        <v>834</v>
      </c>
      <c r="G5424">
        <v>593</v>
      </c>
      <c r="H5424">
        <v>1</v>
      </c>
      <c r="I5424">
        <v>593</v>
      </c>
      <c r="J5424">
        <v>1427</v>
      </c>
      <c r="K5424">
        <v>1207</v>
      </c>
      <c r="L5424">
        <v>-220</v>
      </c>
      <c r="M5424">
        <f t="array" ref="M5424">SUM(IF(E$2:E5424=E5424,IF(B$2:B5424=B5424,IF(C$2:C5424=C5424,L$2:L5424))))</f>
        <v>-553</v>
      </c>
    </row>
    <row r="5425" spans="1:13" x14ac:dyDescent="0.25">
      <c r="A5425" s="2">
        <v>41733</v>
      </c>
      <c r="B5425">
        <v>2014</v>
      </c>
      <c r="C5425">
        <v>4</v>
      </c>
      <c r="D5425" t="s">
        <v>34</v>
      </c>
      <c r="E5425" t="s">
        <v>13</v>
      </c>
      <c r="F5425">
        <v>1305</v>
      </c>
      <c r="G5425">
        <v>593</v>
      </c>
      <c r="H5425">
        <v>1</v>
      </c>
      <c r="I5425">
        <v>593</v>
      </c>
      <c r="J5425">
        <v>1898</v>
      </c>
      <c r="K5425">
        <v>3021</v>
      </c>
      <c r="L5425">
        <v>1123</v>
      </c>
      <c r="M5425">
        <f t="array" ref="M5425">SUM(IF(E$2:E5425=E5425,IF(B$2:B5425=B5425,IF(C$2:C5425=C5425,L$2:L5425))))</f>
        <v>1570</v>
      </c>
    </row>
    <row r="5426" spans="1:13" x14ac:dyDescent="0.25">
      <c r="A5426" s="2">
        <v>41734</v>
      </c>
      <c r="B5426">
        <v>2014</v>
      </c>
      <c r="C5426">
        <v>4</v>
      </c>
      <c r="D5426" t="s">
        <v>35</v>
      </c>
      <c r="E5426" t="s">
        <v>13</v>
      </c>
      <c r="F5426">
        <v>1305</v>
      </c>
      <c r="G5426">
        <v>711</v>
      </c>
      <c r="H5426">
        <v>6</v>
      </c>
      <c r="I5426">
        <v>4266</v>
      </c>
      <c r="J5426">
        <v>5571</v>
      </c>
      <c r="K5426">
        <v>6213</v>
      </c>
      <c r="L5426">
        <v>642</v>
      </c>
      <c r="M5426">
        <f t="array" ref="M5426">SUM(IF(E$2:E5426=E5426,IF(B$2:B5426=B5426,IF(C$2:C5426=C5426,L$2:L5426))))</f>
        <v>2212</v>
      </c>
    </row>
    <row r="5427" spans="1:13" x14ac:dyDescent="0.25">
      <c r="A5427" s="2">
        <v>41734</v>
      </c>
      <c r="B5427">
        <v>2014</v>
      </c>
      <c r="C5427">
        <v>4</v>
      </c>
      <c r="D5427" t="s">
        <v>35</v>
      </c>
      <c r="E5427" t="s">
        <v>12</v>
      </c>
      <c r="F5427">
        <v>834</v>
      </c>
      <c r="G5427">
        <v>711</v>
      </c>
      <c r="H5427">
        <v>2</v>
      </c>
      <c r="I5427">
        <v>1422</v>
      </c>
      <c r="J5427">
        <v>2256</v>
      </c>
      <c r="K5427">
        <v>2218</v>
      </c>
      <c r="L5427">
        <v>-38</v>
      </c>
      <c r="M5427">
        <f t="array" ref="M5427">SUM(IF(E$2:E5427=E5427,IF(B$2:B5427=B5427,IF(C$2:C5427=C5427,L$2:L5427))))</f>
        <v>-591</v>
      </c>
    </row>
    <row r="5428" spans="1:13" x14ac:dyDescent="0.25">
      <c r="A5428" s="2">
        <v>41735</v>
      </c>
      <c r="B5428">
        <v>2014</v>
      </c>
      <c r="C5428">
        <v>4</v>
      </c>
      <c r="D5428" t="s">
        <v>36</v>
      </c>
      <c r="E5428" t="s">
        <v>7</v>
      </c>
      <c r="F5428">
        <v>1252</v>
      </c>
      <c r="G5428">
        <v>554</v>
      </c>
      <c r="H5428">
        <v>3</v>
      </c>
      <c r="I5428">
        <v>1662</v>
      </c>
      <c r="J5428">
        <v>2914</v>
      </c>
      <c r="K5428">
        <v>2457</v>
      </c>
      <c r="L5428">
        <v>-457</v>
      </c>
      <c r="M5428">
        <f t="array" ref="M5428">SUM(IF(E$2:E5428=E5428,IF(B$2:B5428=B5428,IF(C$2:C5428=C5428,L$2:L5428))))</f>
        <v>-457</v>
      </c>
    </row>
    <row r="5429" spans="1:13" x14ac:dyDescent="0.25">
      <c r="A5429" s="2">
        <v>41735</v>
      </c>
      <c r="B5429">
        <v>2014</v>
      </c>
      <c r="C5429">
        <v>4</v>
      </c>
      <c r="D5429" t="s">
        <v>36</v>
      </c>
      <c r="E5429" t="s">
        <v>12</v>
      </c>
      <c r="F5429">
        <v>834</v>
      </c>
      <c r="G5429">
        <v>554</v>
      </c>
      <c r="H5429">
        <v>8</v>
      </c>
      <c r="I5429">
        <v>4432</v>
      </c>
      <c r="J5429">
        <v>5266</v>
      </c>
      <c r="K5429">
        <v>23039</v>
      </c>
      <c r="L5429">
        <v>17773</v>
      </c>
      <c r="M5429">
        <f t="array" ref="M5429">SUM(IF(E$2:E5429=E5429,IF(B$2:B5429=B5429,IF(C$2:C5429=C5429,L$2:L5429))))</f>
        <v>17182</v>
      </c>
    </row>
    <row r="5430" spans="1:13" x14ac:dyDescent="0.25">
      <c r="A5430" s="2">
        <v>41736</v>
      </c>
      <c r="B5430">
        <v>2014</v>
      </c>
      <c r="C5430">
        <v>4</v>
      </c>
      <c r="D5430" t="s">
        <v>30</v>
      </c>
      <c r="E5430" t="s">
        <v>12</v>
      </c>
      <c r="F5430">
        <v>834</v>
      </c>
      <c r="G5430">
        <v>593</v>
      </c>
      <c r="H5430">
        <v>5</v>
      </c>
      <c r="I5430">
        <v>2965</v>
      </c>
      <c r="J5430">
        <v>3799</v>
      </c>
      <c r="K5430">
        <v>3554</v>
      </c>
      <c r="L5430">
        <v>-245</v>
      </c>
      <c r="M5430">
        <f t="array" ref="M5430">SUM(IF(E$2:E5430=E5430,IF(B$2:B5430=B5430,IF(C$2:C5430=C5430,L$2:L5430))))</f>
        <v>16937</v>
      </c>
    </row>
    <row r="5431" spans="1:13" x14ac:dyDescent="0.25">
      <c r="A5431" s="2">
        <v>41736</v>
      </c>
      <c r="B5431">
        <v>2014</v>
      </c>
      <c r="C5431">
        <v>4</v>
      </c>
      <c r="D5431" t="s">
        <v>30</v>
      </c>
      <c r="E5431" t="s">
        <v>10</v>
      </c>
      <c r="F5431">
        <v>668</v>
      </c>
      <c r="G5431">
        <v>593</v>
      </c>
      <c r="H5431">
        <v>1</v>
      </c>
      <c r="I5431">
        <v>593</v>
      </c>
      <c r="J5431">
        <v>1261</v>
      </c>
      <c r="K5431">
        <v>1451</v>
      </c>
      <c r="L5431">
        <v>190</v>
      </c>
      <c r="M5431">
        <f t="array" ref="M5431">SUM(IF(E$2:E5431=E5431,IF(B$2:B5431=B5431,IF(C$2:C5431=C5431,L$2:L5431))))</f>
        <v>190</v>
      </c>
    </row>
    <row r="5432" spans="1:13" x14ac:dyDescent="0.25">
      <c r="A5432" s="2">
        <v>41737</v>
      </c>
      <c r="B5432">
        <v>2014</v>
      </c>
      <c r="C5432">
        <v>4</v>
      </c>
      <c r="D5432" t="s">
        <v>31</v>
      </c>
      <c r="E5432" t="s">
        <v>12</v>
      </c>
      <c r="F5432">
        <v>834</v>
      </c>
      <c r="G5432">
        <v>805</v>
      </c>
      <c r="H5432">
        <v>5</v>
      </c>
      <c r="I5432">
        <v>4025</v>
      </c>
      <c r="J5432">
        <v>4859</v>
      </c>
      <c r="K5432">
        <v>5813</v>
      </c>
      <c r="L5432">
        <v>954</v>
      </c>
      <c r="M5432">
        <f t="array" ref="M5432">SUM(IF(E$2:E5432=E5432,IF(B$2:B5432=B5432,IF(C$2:C5432=C5432,L$2:L5432))))</f>
        <v>17891</v>
      </c>
    </row>
    <row r="5433" spans="1:13" x14ac:dyDescent="0.25">
      <c r="A5433" s="2">
        <v>41739</v>
      </c>
      <c r="B5433">
        <v>2014</v>
      </c>
      <c r="C5433">
        <v>4</v>
      </c>
      <c r="D5433" t="s">
        <v>33</v>
      </c>
      <c r="E5433" t="s">
        <v>12</v>
      </c>
      <c r="F5433">
        <v>834</v>
      </c>
      <c r="G5433">
        <v>554</v>
      </c>
      <c r="H5433">
        <v>3</v>
      </c>
      <c r="I5433">
        <v>1662</v>
      </c>
      <c r="J5433">
        <v>2496</v>
      </c>
      <c r="K5433">
        <v>2343</v>
      </c>
      <c r="L5433">
        <v>-153</v>
      </c>
      <c r="M5433">
        <f t="array" ref="M5433">SUM(IF(E$2:E5433=E5433,IF(B$2:B5433=B5433,IF(C$2:C5433=C5433,L$2:L5433))))</f>
        <v>17738</v>
      </c>
    </row>
    <row r="5434" spans="1:13" x14ac:dyDescent="0.25">
      <c r="A5434" s="2">
        <v>41740</v>
      </c>
      <c r="B5434">
        <v>2014</v>
      </c>
      <c r="C5434">
        <v>4</v>
      </c>
      <c r="D5434" t="s">
        <v>34</v>
      </c>
      <c r="E5434" t="s">
        <v>12</v>
      </c>
      <c r="F5434">
        <v>834</v>
      </c>
      <c r="G5434">
        <v>593</v>
      </c>
      <c r="H5434">
        <v>10</v>
      </c>
      <c r="I5434">
        <v>5930</v>
      </c>
      <c r="J5434">
        <v>6764</v>
      </c>
      <c r="K5434">
        <v>5664</v>
      </c>
      <c r="L5434">
        <v>-1100</v>
      </c>
      <c r="M5434">
        <f t="array" ref="M5434">SUM(IF(E$2:E5434=E5434,IF(B$2:B5434=B5434,IF(C$2:C5434=C5434,L$2:L5434))))</f>
        <v>16638</v>
      </c>
    </row>
    <row r="5435" spans="1:13" x14ac:dyDescent="0.25">
      <c r="A5435" s="2">
        <v>41741</v>
      </c>
      <c r="B5435">
        <v>2014</v>
      </c>
      <c r="C5435">
        <v>4</v>
      </c>
      <c r="D5435" t="s">
        <v>35</v>
      </c>
      <c r="E5435" t="s">
        <v>10</v>
      </c>
      <c r="F5435">
        <v>668</v>
      </c>
      <c r="G5435">
        <v>711</v>
      </c>
      <c r="H5435">
        <v>8</v>
      </c>
      <c r="I5435">
        <v>5688</v>
      </c>
      <c r="J5435">
        <v>6356</v>
      </c>
      <c r="K5435">
        <v>6281</v>
      </c>
      <c r="L5435">
        <v>-75</v>
      </c>
      <c r="M5435">
        <f t="array" ref="M5435">SUM(IF(E$2:E5435=E5435,IF(B$2:B5435=B5435,IF(C$2:C5435=C5435,L$2:L5435))))</f>
        <v>115</v>
      </c>
    </row>
    <row r="5436" spans="1:13" x14ac:dyDescent="0.25">
      <c r="A5436" s="2">
        <v>41742</v>
      </c>
      <c r="B5436">
        <v>2014</v>
      </c>
      <c r="C5436">
        <v>4</v>
      </c>
      <c r="D5436" t="s">
        <v>36</v>
      </c>
      <c r="E5436" t="s">
        <v>8</v>
      </c>
      <c r="F5436">
        <v>1145</v>
      </c>
      <c r="G5436">
        <v>554</v>
      </c>
      <c r="H5436">
        <v>3</v>
      </c>
      <c r="I5436">
        <v>1662</v>
      </c>
      <c r="J5436">
        <v>2807</v>
      </c>
      <c r="K5436">
        <v>2420</v>
      </c>
      <c r="L5436">
        <v>-387</v>
      </c>
      <c r="M5436">
        <f t="array" ref="M5436">SUM(IF(E$2:E5436=E5436,IF(B$2:B5436=B5436,IF(C$2:C5436=C5436,L$2:L5436))))</f>
        <v>-387</v>
      </c>
    </row>
    <row r="5437" spans="1:13" x14ac:dyDescent="0.25">
      <c r="A5437" s="2">
        <v>41743</v>
      </c>
      <c r="B5437">
        <v>2014</v>
      </c>
      <c r="C5437">
        <v>4</v>
      </c>
      <c r="D5437" t="s">
        <v>30</v>
      </c>
      <c r="E5437" t="s">
        <v>10</v>
      </c>
      <c r="F5437">
        <v>668</v>
      </c>
      <c r="G5437">
        <v>593</v>
      </c>
      <c r="H5437">
        <v>2</v>
      </c>
      <c r="I5437">
        <v>1186</v>
      </c>
      <c r="J5437">
        <v>1854</v>
      </c>
      <c r="K5437">
        <v>1234</v>
      </c>
      <c r="L5437">
        <v>-620</v>
      </c>
      <c r="M5437">
        <f t="array" ref="M5437">SUM(IF(E$2:E5437=E5437,IF(B$2:B5437=B5437,IF(C$2:C5437=C5437,L$2:L5437))))</f>
        <v>-505</v>
      </c>
    </row>
    <row r="5438" spans="1:13" x14ac:dyDescent="0.25">
      <c r="A5438" s="2">
        <v>41743</v>
      </c>
      <c r="B5438">
        <v>2014</v>
      </c>
      <c r="C5438">
        <v>4</v>
      </c>
      <c r="D5438" t="s">
        <v>30</v>
      </c>
      <c r="E5438" t="s">
        <v>13</v>
      </c>
      <c r="F5438">
        <v>1305</v>
      </c>
      <c r="G5438">
        <v>593</v>
      </c>
      <c r="H5438">
        <v>6</v>
      </c>
      <c r="I5438">
        <v>3558</v>
      </c>
      <c r="J5438">
        <v>4863</v>
      </c>
      <c r="K5438">
        <v>4051</v>
      </c>
      <c r="L5438">
        <v>-812</v>
      </c>
      <c r="M5438">
        <f t="array" ref="M5438">SUM(IF(E$2:E5438=E5438,IF(B$2:B5438=B5438,IF(C$2:C5438=C5438,L$2:L5438))))</f>
        <v>1400</v>
      </c>
    </row>
    <row r="5439" spans="1:13" x14ac:dyDescent="0.25">
      <c r="A5439" s="2">
        <v>41744</v>
      </c>
      <c r="B5439">
        <v>2014</v>
      </c>
      <c r="C5439">
        <v>4</v>
      </c>
      <c r="D5439" t="s">
        <v>31</v>
      </c>
      <c r="E5439" t="s">
        <v>13</v>
      </c>
      <c r="F5439">
        <v>1305</v>
      </c>
      <c r="G5439">
        <v>805</v>
      </c>
      <c r="H5439">
        <v>10</v>
      </c>
      <c r="I5439">
        <v>8050</v>
      </c>
      <c r="J5439">
        <v>9355</v>
      </c>
      <c r="K5439">
        <v>10898</v>
      </c>
      <c r="L5439">
        <v>1543</v>
      </c>
      <c r="M5439">
        <f t="array" ref="M5439">SUM(IF(E$2:E5439=E5439,IF(B$2:B5439=B5439,IF(C$2:C5439=C5439,L$2:L5439))))</f>
        <v>2943</v>
      </c>
    </row>
    <row r="5440" spans="1:13" x14ac:dyDescent="0.25">
      <c r="A5440" s="2">
        <v>41744</v>
      </c>
      <c r="B5440">
        <v>2014</v>
      </c>
      <c r="C5440">
        <v>4</v>
      </c>
      <c r="D5440" t="s">
        <v>31</v>
      </c>
      <c r="E5440" t="s">
        <v>10</v>
      </c>
      <c r="F5440">
        <v>668</v>
      </c>
      <c r="G5440">
        <v>805</v>
      </c>
      <c r="H5440">
        <v>1</v>
      </c>
      <c r="I5440">
        <v>805</v>
      </c>
      <c r="J5440">
        <v>1473</v>
      </c>
      <c r="K5440">
        <v>1721</v>
      </c>
      <c r="L5440">
        <v>248</v>
      </c>
      <c r="M5440">
        <f t="array" ref="M5440">SUM(IF(E$2:E5440=E5440,IF(B$2:B5440=B5440,IF(C$2:C5440=C5440,L$2:L5440))))</f>
        <v>-257</v>
      </c>
    </row>
    <row r="5441" spans="1:13" x14ac:dyDescent="0.25">
      <c r="A5441" s="2">
        <v>41745</v>
      </c>
      <c r="B5441">
        <v>2014</v>
      </c>
      <c r="C5441">
        <v>4</v>
      </c>
      <c r="D5441" t="s">
        <v>32</v>
      </c>
      <c r="E5441" t="s">
        <v>13</v>
      </c>
      <c r="F5441">
        <v>1305</v>
      </c>
      <c r="G5441">
        <v>805</v>
      </c>
      <c r="H5441">
        <v>7</v>
      </c>
      <c r="I5441">
        <v>5635</v>
      </c>
      <c r="J5441">
        <v>6940</v>
      </c>
      <c r="K5441">
        <v>7975</v>
      </c>
      <c r="L5441">
        <v>1035</v>
      </c>
      <c r="M5441">
        <f t="array" ref="M5441">SUM(IF(E$2:E5441=E5441,IF(B$2:B5441=B5441,IF(C$2:C5441=C5441,L$2:L5441))))</f>
        <v>3978</v>
      </c>
    </row>
    <row r="5442" spans="1:13" x14ac:dyDescent="0.25">
      <c r="A5442" s="2">
        <v>41745</v>
      </c>
      <c r="B5442">
        <v>2014</v>
      </c>
      <c r="C5442">
        <v>4</v>
      </c>
      <c r="D5442" t="s">
        <v>32</v>
      </c>
      <c r="E5442" t="s">
        <v>8</v>
      </c>
      <c r="F5442">
        <v>1145</v>
      </c>
      <c r="G5442">
        <v>805</v>
      </c>
      <c r="H5442">
        <v>1</v>
      </c>
      <c r="I5442">
        <v>805</v>
      </c>
      <c r="J5442">
        <v>1950</v>
      </c>
      <c r="K5442">
        <v>2174</v>
      </c>
      <c r="L5442">
        <v>224</v>
      </c>
      <c r="M5442">
        <f t="array" ref="M5442">SUM(IF(E$2:E5442=E5442,IF(B$2:B5442=B5442,IF(C$2:C5442=C5442,L$2:L5442))))</f>
        <v>-163</v>
      </c>
    </row>
    <row r="5443" spans="1:13" x14ac:dyDescent="0.25">
      <c r="A5443" s="2">
        <v>41746</v>
      </c>
      <c r="B5443">
        <v>2014</v>
      </c>
      <c r="C5443">
        <v>4</v>
      </c>
      <c r="D5443" t="s">
        <v>33</v>
      </c>
      <c r="E5443" t="s">
        <v>9</v>
      </c>
      <c r="F5443">
        <v>837</v>
      </c>
      <c r="G5443">
        <v>554</v>
      </c>
      <c r="H5443">
        <v>1</v>
      </c>
      <c r="I5443">
        <v>554</v>
      </c>
      <c r="J5443">
        <v>1391</v>
      </c>
      <c r="K5443">
        <v>1637</v>
      </c>
      <c r="L5443">
        <v>246</v>
      </c>
      <c r="M5443">
        <f t="array" ref="M5443">SUM(IF(E$2:E5443=E5443,IF(B$2:B5443=B5443,IF(C$2:C5443=C5443,L$2:L5443))))</f>
        <v>246</v>
      </c>
    </row>
    <row r="5444" spans="1:13" x14ac:dyDescent="0.25">
      <c r="A5444" s="2">
        <v>41748</v>
      </c>
      <c r="B5444">
        <v>2014</v>
      </c>
      <c r="C5444">
        <v>4</v>
      </c>
      <c r="D5444" t="s">
        <v>35</v>
      </c>
      <c r="E5444" t="s">
        <v>10</v>
      </c>
      <c r="F5444">
        <v>668</v>
      </c>
      <c r="G5444">
        <v>711</v>
      </c>
      <c r="H5444">
        <v>8</v>
      </c>
      <c r="I5444">
        <v>5688</v>
      </c>
      <c r="J5444">
        <v>6356</v>
      </c>
      <c r="K5444">
        <v>6946</v>
      </c>
      <c r="L5444">
        <v>590</v>
      </c>
      <c r="M5444">
        <f t="array" ref="M5444">SUM(IF(E$2:E5444=E5444,IF(B$2:B5444=B5444,IF(C$2:C5444=C5444,L$2:L5444))))</f>
        <v>333</v>
      </c>
    </row>
    <row r="5445" spans="1:13" x14ac:dyDescent="0.25">
      <c r="A5445" s="2">
        <v>41749</v>
      </c>
      <c r="B5445">
        <v>2014</v>
      </c>
      <c r="C5445">
        <v>4</v>
      </c>
      <c r="D5445" t="s">
        <v>36</v>
      </c>
      <c r="E5445" t="s">
        <v>8</v>
      </c>
      <c r="F5445">
        <v>1145</v>
      </c>
      <c r="G5445">
        <v>554</v>
      </c>
      <c r="H5445">
        <v>5</v>
      </c>
      <c r="I5445">
        <v>2770</v>
      </c>
      <c r="J5445">
        <v>3915</v>
      </c>
      <c r="K5445">
        <v>12173</v>
      </c>
      <c r="L5445">
        <v>8258</v>
      </c>
      <c r="M5445">
        <f t="array" ref="M5445">SUM(IF(E$2:E5445=E5445,IF(B$2:B5445=B5445,IF(C$2:C5445=C5445,L$2:L5445))))</f>
        <v>8095</v>
      </c>
    </row>
    <row r="5446" spans="1:13" x14ac:dyDescent="0.25">
      <c r="A5446" s="2">
        <v>41749</v>
      </c>
      <c r="B5446">
        <v>2014</v>
      </c>
      <c r="C5446">
        <v>4</v>
      </c>
      <c r="D5446" t="s">
        <v>36</v>
      </c>
      <c r="E5446" t="s">
        <v>12</v>
      </c>
      <c r="F5446">
        <v>834</v>
      </c>
      <c r="G5446">
        <v>554</v>
      </c>
      <c r="H5446">
        <v>4</v>
      </c>
      <c r="I5446">
        <v>2216</v>
      </c>
      <c r="J5446">
        <v>3050</v>
      </c>
      <c r="K5446">
        <v>2701</v>
      </c>
      <c r="L5446">
        <v>-349</v>
      </c>
      <c r="M5446">
        <f t="array" ref="M5446">SUM(IF(E$2:E5446=E5446,IF(B$2:B5446=B5446,IF(C$2:C5446=C5446,L$2:L5446))))</f>
        <v>16289</v>
      </c>
    </row>
    <row r="5447" spans="1:13" x14ac:dyDescent="0.25">
      <c r="A5447" s="2">
        <v>41750</v>
      </c>
      <c r="B5447">
        <v>2014</v>
      </c>
      <c r="C5447">
        <v>4</v>
      </c>
      <c r="D5447" t="s">
        <v>30</v>
      </c>
      <c r="E5447" t="s">
        <v>7</v>
      </c>
      <c r="F5447">
        <v>1252</v>
      </c>
      <c r="G5447">
        <v>593</v>
      </c>
      <c r="H5447">
        <v>3</v>
      </c>
      <c r="I5447">
        <v>1779</v>
      </c>
      <c r="J5447">
        <v>3031</v>
      </c>
      <c r="K5447">
        <v>3329</v>
      </c>
      <c r="L5447">
        <v>298</v>
      </c>
      <c r="M5447">
        <f t="array" ref="M5447">SUM(IF(E$2:E5447=E5447,IF(B$2:B5447=B5447,IF(C$2:C5447=C5447,L$2:L5447))))</f>
        <v>-159</v>
      </c>
    </row>
    <row r="5448" spans="1:13" x14ac:dyDescent="0.25">
      <c r="A5448" s="2">
        <v>41751</v>
      </c>
      <c r="B5448">
        <v>2014</v>
      </c>
      <c r="C5448">
        <v>4</v>
      </c>
      <c r="D5448" t="s">
        <v>31</v>
      </c>
      <c r="E5448" t="s">
        <v>12</v>
      </c>
      <c r="F5448">
        <v>834</v>
      </c>
      <c r="G5448">
        <v>805</v>
      </c>
      <c r="H5448">
        <v>6</v>
      </c>
      <c r="I5448">
        <v>4830</v>
      </c>
      <c r="J5448">
        <v>5664</v>
      </c>
      <c r="K5448">
        <v>5295</v>
      </c>
      <c r="L5448">
        <v>-369</v>
      </c>
      <c r="M5448">
        <f t="array" ref="M5448">SUM(IF(E$2:E5448=E5448,IF(B$2:B5448=B5448,IF(C$2:C5448=C5448,L$2:L5448))))</f>
        <v>15920</v>
      </c>
    </row>
    <row r="5449" spans="1:13" x14ac:dyDescent="0.25">
      <c r="A5449" s="2">
        <v>41751</v>
      </c>
      <c r="B5449">
        <v>2014</v>
      </c>
      <c r="C5449">
        <v>4</v>
      </c>
      <c r="D5449" t="s">
        <v>31</v>
      </c>
      <c r="E5449" t="s">
        <v>7</v>
      </c>
      <c r="F5449">
        <v>1252</v>
      </c>
      <c r="G5449">
        <v>805</v>
      </c>
      <c r="H5449">
        <v>2</v>
      </c>
      <c r="I5449">
        <v>1610</v>
      </c>
      <c r="J5449">
        <v>2862</v>
      </c>
      <c r="K5449">
        <v>4195</v>
      </c>
      <c r="L5449">
        <v>1333</v>
      </c>
      <c r="M5449">
        <f t="array" ref="M5449">SUM(IF(E$2:E5449=E5449,IF(B$2:B5449=B5449,IF(C$2:C5449=C5449,L$2:L5449))))</f>
        <v>1174</v>
      </c>
    </row>
    <row r="5450" spans="1:13" x14ac:dyDescent="0.25">
      <c r="A5450" s="2">
        <v>41752</v>
      </c>
      <c r="B5450">
        <v>2014</v>
      </c>
      <c r="C5450">
        <v>4</v>
      </c>
      <c r="D5450" t="s">
        <v>32</v>
      </c>
      <c r="E5450" t="s">
        <v>12</v>
      </c>
      <c r="F5450">
        <v>834</v>
      </c>
      <c r="G5450">
        <v>805</v>
      </c>
      <c r="H5450">
        <v>5</v>
      </c>
      <c r="I5450">
        <v>4025</v>
      </c>
      <c r="J5450">
        <v>4859</v>
      </c>
      <c r="K5450">
        <v>4635</v>
      </c>
      <c r="L5450">
        <v>-224</v>
      </c>
      <c r="M5450">
        <f t="array" ref="M5450">SUM(IF(E$2:E5450=E5450,IF(B$2:B5450=B5450,IF(C$2:C5450=C5450,L$2:L5450))))</f>
        <v>15696</v>
      </c>
    </row>
    <row r="5451" spans="1:13" x14ac:dyDescent="0.25">
      <c r="A5451" s="2">
        <v>41752</v>
      </c>
      <c r="B5451">
        <v>2014</v>
      </c>
      <c r="C5451">
        <v>4</v>
      </c>
      <c r="D5451" t="s">
        <v>32</v>
      </c>
      <c r="E5451" t="s">
        <v>13</v>
      </c>
      <c r="F5451">
        <v>1305</v>
      </c>
      <c r="G5451">
        <v>805</v>
      </c>
      <c r="H5451">
        <v>3</v>
      </c>
      <c r="I5451">
        <v>2415</v>
      </c>
      <c r="J5451">
        <v>3720</v>
      </c>
      <c r="K5451">
        <v>4287</v>
      </c>
      <c r="L5451">
        <v>567</v>
      </c>
      <c r="M5451">
        <f t="array" ref="M5451">SUM(IF(E$2:E5451=E5451,IF(B$2:B5451=B5451,IF(C$2:C5451=C5451,L$2:L5451))))</f>
        <v>4545</v>
      </c>
    </row>
    <row r="5452" spans="1:13" x14ac:dyDescent="0.25">
      <c r="A5452" s="2">
        <v>41753</v>
      </c>
      <c r="B5452">
        <v>2014</v>
      </c>
      <c r="C5452">
        <v>4</v>
      </c>
      <c r="D5452" t="s">
        <v>33</v>
      </c>
      <c r="E5452" t="s">
        <v>12</v>
      </c>
      <c r="F5452">
        <v>834</v>
      </c>
      <c r="G5452">
        <v>554</v>
      </c>
      <c r="H5452">
        <v>6</v>
      </c>
      <c r="I5452">
        <v>3324</v>
      </c>
      <c r="J5452">
        <v>4158</v>
      </c>
      <c r="K5452">
        <v>4329</v>
      </c>
      <c r="L5452">
        <v>171</v>
      </c>
      <c r="M5452">
        <f t="array" ref="M5452">SUM(IF(E$2:E5452=E5452,IF(B$2:B5452=B5452,IF(C$2:C5452=C5452,L$2:L5452))))</f>
        <v>15867</v>
      </c>
    </row>
    <row r="5453" spans="1:13" x14ac:dyDescent="0.25">
      <c r="A5453" s="2">
        <v>41754</v>
      </c>
      <c r="B5453">
        <v>2014</v>
      </c>
      <c r="C5453">
        <v>4</v>
      </c>
      <c r="D5453" t="s">
        <v>34</v>
      </c>
      <c r="E5453" t="s">
        <v>10</v>
      </c>
      <c r="F5453">
        <v>668</v>
      </c>
      <c r="G5453">
        <v>593</v>
      </c>
      <c r="H5453">
        <v>7</v>
      </c>
      <c r="I5453">
        <v>4151</v>
      </c>
      <c r="J5453">
        <v>4819</v>
      </c>
      <c r="K5453">
        <v>5132</v>
      </c>
      <c r="L5453">
        <v>313</v>
      </c>
      <c r="M5453">
        <f t="array" ref="M5453">SUM(IF(E$2:E5453=E5453,IF(B$2:B5453=B5453,IF(C$2:C5453=C5453,L$2:L5453))))</f>
        <v>646</v>
      </c>
    </row>
    <row r="5454" spans="1:13" x14ac:dyDescent="0.25">
      <c r="A5454" s="2">
        <v>41755</v>
      </c>
      <c r="B5454">
        <v>2014</v>
      </c>
      <c r="C5454">
        <v>4</v>
      </c>
      <c r="D5454" t="s">
        <v>35</v>
      </c>
      <c r="E5454" t="s">
        <v>9</v>
      </c>
      <c r="F5454">
        <v>837</v>
      </c>
      <c r="G5454">
        <v>711</v>
      </c>
      <c r="H5454">
        <v>1</v>
      </c>
      <c r="I5454">
        <v>711</v>
      </c>
      <c r="J5454">
        <v>1548</v>
      </c>
      <c r="K5454">
        <v>1409</v>
      </c>
      <c r="L5454">
        <v>-139</v>
      </c>
      <c r="M5454">
        <f t="array" ref="M5454">SUM(IF(E$2:E5454=E5454,IF(B$2:B5454=B5454,IF(C$2:C5454=C5454,L$2:L5454))))</f>
        <v>107</v>
      </c>
    </row>
    <row r="5455" spans="1:13" x14ac:dyDescent="0.25">
      <c r="A5455" s="2">
        <v>41756</v>
      </c>
      <c r="B5455">
        <v>2014</v>
      </c>
      <c r="C5455">
        <v>4</v>
      </c>
      <c r="D5455" t="s">
        <v>36</v>
      </c>
      <c r="E5455" t="s">
        <v>12</v>
      </c>
      <c r="F5455">
        <v>834</v>
      </c>
      <c r="G5455">
        <v>554</v>
      </c>
      <c r="H5455">
        <v>4</v>
      </c>
      <c r="I5455">
        <v>2216</v>
      </c>
      <c r="J5455">
        <v>3050</v>
      </c>
      <c r="K5455">
        <v>3595</v>
      </c>
      <c r="L5455">
        <v>545</v>
      </c>
      <c r="M5455">
        <f t="array" ref="M5455">SUM(IF(E$2:E5455=E5455,IF(B$2:B5455=B5455,IF(C$2:C5455=C5455,L$2:L5455))))</f>
        <v>16412</v>
      </c>
    </row>
    <row r="5456" spans="1:13" x14ac:dyDescent="0.25">
      <c r="A5456" s="2">
        <v>41756</v>
      </c>
      <c r="B5456">
        <v>2014</v>
      </c>
      <c r="C5456">
        <v>4</v>
      </c>
      <c r="D5456" t="s">
        <v>36</v>
      </c>
      <c r="E5456" t="s">
        <v>8</v>
      </c>
      <c r="F5456">
        <v>1145</v>
      </c>
      <c r="G5456">
        <v>554</v>
      </c>
      <c r="H5456">
        <v>5</v>
      </c>
      <c r="I5456">
        <v>2770</v>
      </c>
      <c r="J5456">
        <v>3915</v>
      </c>
      <c r="K5456">
        <v>17257</v>
      </c>
      <c r="L5456">
        <v>13342</v>
      </c>
      <c r="M5456">
        <f t="array" ref="M5456">SUM(IF(E$2:E5456=E5456,IF(B$2:B5456=B5456,IF(C$2:C5456=C5456,L$2:L5456))))</f>
        <v>21437</v>
      </c>
    </row>
    <row r="5457" spans="1:13" x14ac:dyDescent="0.25">
      <c r="A5457" s="2">
        <v>41757</v>
      </c>
      <c r="B5457">
        <v>2014</v>
      </c>
      <c r="C5457">
        <v>4</v>
      </c>
      <c r="D5457" t="s">
        <v>30</v>
      </c>
      <c r="E5457" t="s">
        <v>8</v>
      </c>
      <c r="F5457">
        <v>1145</v>
      </c>
      <c r="G5457">
        <v>593</v>
      </c>
      <c r="H5457">
        <v>1</v>
      </c>
      <c r="I5457">
        <v>593</v>
      </c>
      <c r="J5457">
        <v>1738</v>
      </c>
      <c r="K5457">
        <v>1584</v>
      </c>
      <c r="L5457">
        <v>-154</v>
      </c>
      <c r="M5457">
        <f t="array" ref="M5457">SUM(IF(E$2:E5457=E5457,IF(B$2:B5457=B5457,IF(C$2:C5457=C5457,L$2:L5457))))</f>
        <v>21283</v>
      </c>
    </row>
    <row r="5458" spans="1:13" x14ac:dyDescent="0.25">
      <c r="A5458" s="2">
        <v>41757</v>
      </c>
      <c r="B5458">
        <v>2014</v>
      </c>
      <c r="C5458">
        <v>4</v>
      </c>
      <c r="D5458" t="s">
        <v>30</v>
      </c>
      <c r="E5458" t="s">
        <v>12</v>
      </c>
      <c r="F5458">
        <v>834</v>
      </c>
      <c r="G5458">
        <v>593</v>
      </c>
      <c r="H5458">
        <v>3</v>
      </c>
      <c r="I5458">
        <v>1779</v>
      </c>
      <c r="J5458">
        <v>2613</v>
      </c>
      <c r="K5458">
        <v>2112</v>
      </c>
      <c r="L5458">
        <v>-501</v>
      </c>
      <c r="M5458">
        <f t="array" ref="M5458">SUM(IF(E$2:E5458=E5458,IF(B$2:B5458=B5458,IF(C$2:C5458=C5458,L$2:L5458))))</f>
        <v>15911</v>
      </c>
    </row>
    <row r="5459" spans="1:13" x14ac:dyDescent="0.25">
      <c r="A5459" s="2">
        <v>41757</v>
      </c>
      <c r="B5459">
        <v>2014</v>
      </c>
      <c r="C5459">
        <v>4</v>
      </c>
      <c r="D5459" t="s">
        <v>30</v>
      </c>
      <c r="E5459" t="s">
        <v>13</v>
      </c>
      <c r="F5459">
        <v>1305</v>
      </c>
      <c r="G5459">
        <v>593</v>
      </c>
      <c r="H5459">
        <v>5</v>
      </c>
      <c r="I5459">
        <v>2965</v>
      </c>
      <c r="J5459">
        <v>4270</v>
      </c>
      <c r="K5459">
        <v>3606</v>
      </c>
      <c r="L5459">
        <v>-664</v>
      </c>
      <c r="M5459">
        <f t="array" ref="M5459">SUM(IF(E$2:E5459=E5459,IF(B$2:B5459=B5459,IF(C$2:C5459=C5459,L$2:L5459))))</f>
        <v>3881</v>
      </c>
    </row>
    <row r="5460" spans="1:13" x14ac:dyDescent="0.25">
      <c r="A5460" s="2">
        <v>41758</v>
      </c>
      <c r="B5460">
        <v>2014</v>
      </c>
      <c r="C5460">
        <v>4</v>
      </c>
      <c r="D5460" t="s">
        <v>31</v>
      </c>
      <c r="E5460" t="s">
        <v>9</v>
      </c>
      <c r="F5460">
        <v>837</v>
      </c>
      <c r="G5460">
        <v>805</v>
      </c>
      <c r="H5460">
        <v>7</v>
      </c>
      <c r="I5460">
        <v>5635</v>
      </c>
      <c r="J5460">
        <v>6472</v>
      </c>
      <c r="K5460">
        <v>5379</v>
      </c>
      <c r="L5460">
        <v>-1093</v>
      </c>
      <c r="M5460">
        <f t="array" ref="M5460">SUM(IF(E$2:E5460=E5460,IF(B$2:B5460=B5460,IF(C$2:C5460=C5460,L$2:L5460))))</f>
        <v>-986</v>
      </c>
    </row>
    <row r="5461" spans="1:13" x14ac:dyDescent="0.25">
      <c r="A5461" s="2">
        <v>41758</v>
      </c>
      <c r="B5461">
        <v>2014</v>
      </c>
      <c r="C5461">
        <v>4</v>
      </c>
      <c r="D5461" t="s">
        <v>31</v>
      </c>
      <c r="E5461" t="s">
        <v>13</v>
      </c>
      <c r="F5461">
        <v>1305</v>
      </c>
      <c r="G5461">
        <v>805</v>
      </c>
      <c r="H5461">
        <v>2</v>
      </c>
      <c r="I5461">
        <v>1610</v>
      </c>
      <c r="J5461">
        <v>2915</v>
      </c>
      <c r="K5461">
        <v>3285</v>
      </c>
      <c r="L5461">
        <v>370</v>
      </c>
      <c r="M5461">
        <f t="array" ref="M5461">SUM(IF(E$2:E5461=E5461,IF(B$2:B5461=B5461,IF(C$2:C5461=C5461,L$2:L5461))))</f>
        <v>4251</v>
      </c>
    </row>
    <row r="5462" spans="1:13" x14ac:dyDescent="0.25">
      <c r="A5462" s="2">
        <v>41761</v>
      </c>
      <c r="B5462">
        <v>2014</v>
      </c>
      <c r="C5462">
        <v>5</v>
      </c>
      <c r="D5462" t="s">
        <v>34</v>
      </c>
      <c r="E5462" t="s">
        <v>12</v>
      </c>
      <c r="F5462">
        <v>834</v>
      </c>
      <c r="G5462">
        <v>593</v>
      </c>
      <c r="H5462">
        <v>9</v>
      </c>
      <c r="I5462">
        <v>5337</v>
      </c>
      <c r="J5462">
        <v>6171</v>
      </c>
      <c r="K5462">
        <v>5282</v>
      </c>
      <c r="L5462">
        <v>-889</v>
      </c>
      <c r="M5462">
        <f t="array" ref="M5462">SUM(IF(E$2:E5462=E5462,IF(B$2:B5462=B5462,IF(C$2:C5462=C5462,L$2:L5462))))</f>
        <v>-889</v>
      </c>
    </row>
    <row r="5463" spans="1:13" x14ac:dyDescent="0.25">
      <c r="A5463" s="2">
        <v>41763</v>
      </c>
      <c r="B5463">
        <v>2014</v>
      </c>
      <c r="C5463">
        <v>5</v>
      </c>
      <c r="D5463" t="s">
        <v>36</v>
      </c>
      <c r="E5463" t="s">
        <v>12</v>
      </c>
      <c r="F5463">
        <v>834</v>
      </c>
      <c r="G5463">
        <v>554</v>
      </c>
      <c r="H5463">
        <v>7</v>
      </c>
      <c r="I5463">
        <v>3878</v>
      </c>
      <c r="J5463">
        <v>4712</v>
      </c>
      <c r="K5463">
        <v>4519</v>
      </c>
      <c r="L5463">
        <v>-193</v>
      </c>
      <c r="M5463">
        <f t="array" ref="M5463">SUM(IF(E$2:E5463=E5463,IF(B$2:B5463=B5463,IF(C$2:C5463=C5463,L$2:L5463))))</f>
        <v>-1082</v>
      </c>
    </row>
    <row r="5464" spans="1:13" x14ac:dyDescent="0.25">
      <c r="A5464" s="2">
        <v>41765</v>
      </c>
      <c r="B5464">
        <v>2014</v>
      </c>
      <c r="C5464">
        <v>5</v>
      </c>
      <c r="D5464" t="s">
        <v>31</v>
      </c>
      <c r="E5464" t="s">
        <v>12</v>
      </c>
      <c r="F5464">
        <v>834</v>
      </c>
      <c r="G5464">
        <v>805</v>
      </c>
      <c r="H5464">
        <v>1</v>
      </c>
      <c r="I5464">
        <v>805</v>
      </c>
      <c r="J5464">
        <v>1639</v>
      </c>
      <c r="K5464">
        <v>2306</v>
      </c>
      <c r="L5464">
        <v>667</v>
      </c>
      <c r="M5464">
        <f t="array" ref="M5464">SUM(IF(E$2:E5464=E5464,IF(B$2:B5464=B5464,IF(C$2:C5464=C5464,L$2:L5464))))</f>
        <v>-415</v>
      </c>
    </row>
    <row r="5465" spans="1:13" x14ac:dyDescent="0.25">
      <c r="A5465" s="2">
        <v>41766</v>
      </c>
      <c r="B5465">
        <v>2014</v>
      </c>
      <c r="C5465">
        <v>5</v>
      </c>
      <c r="D5465" t="s">
        <v>32</v>
      </c>
      <c r="E5465" t="s">
        <v>10</v>
      </c>
      <c r="F5465">
        <v>668</v>
      </c>
      <c r="G5465">
        <v>805</v>
      </c>
      <c r="H5465">
        <v>9</v>
      </c>
      <c r="I5465">
        <v>7245</v>
      </c>
      <c r="J5465">
        <v>7913</v>
      </c>
      <c r="K5465">
        <v>8029</v>
      </c>
      <c r="L5465">
        <v>116</v>
      </c>
      <c r="M5465">
        <f t="array" ref="M5465">SUM(IF(E$2:E5465=E5465,IF(B$2:B5465=B5465,IF(C$2:C5465=C5465,L$2:L5465))))</f>
        <v>116</v>
      </c>
    </row>
    <row r="5466" spans="1:13" x14ac:dyDescent="0.25">
      <c r="A5466" s="2">
        <v>41767</v>
      </c>
      <c r="B5466">
        <v>2014</v>
      </c>
      <c r="C5466">
        <v>5</v>
      </c>
      <c r="D5466" t="s">
        <v>33</v>
      </c>
      <c r="E5466" t="s">
        <v>12</v>
      </c>
      <c r="F5466">
        <v>834</v>
      </c>
      <c r="G5466">
        <v>554</v>
      </c>
      <c r="H5466">
        <v>8</v>
      </c>
      <c r="I5466">
        <v>4432</v>
      </c>
      <c r="J5466">
        <v>5266</v>
      </c>
      <c r="K5466">
        <v>4264</v>
      </c>
      <c r="L5466">
        <v>-1002</v>
      </c>
      <c r="M5466">
        <f t="array" ref="M5466">SUM(IF(E$2:E5466=E5466,IF(B$2:B5466=B5466,IF(C$2:C5466=C5466,L$2:L5466))))</f>
        <v>-1417</v>
      </c>
    </row>
    <row r="5467" spans="1:13" x14ac:dyDescent="0.25">
      <c r="A5467" s="2">
        <v>41768</v>
      </c>
      <c r="B5467">
        <v>2014</v>
      </c>
      <c r="C5467">
        <v>5</v>
      </c>
      <c r="D5467" t="s">
        <v>34</v>
      </c>
      <c r="E5467" t="s">
        <v>12</v>
      </c>
      <c r="F5467">
        <v>834</v>
      </c>
      <c r="G5467">
        <v>593</v>
      </c>
      <c r="H5467">
        <v>6</v>
      </c>
      <c r="I5467">
        <v>3558</v>
      </c>
      <c r="J5467">
        <v>4392</v>
      </c>
      <c r="K5467">
        <v>4358</v>
      </c>
      <c r="L5467">
        <v>-34</v>
      </c>
      <c r="M5467">
        <f t="array" ref="M5467">SUM(IF(E$2:E5467=E5467,IF(B$2:B5467=B5467,IF(C$2:C5467=C5467,L$2:L5467))))</f>
        <v>-1451</v>
      </c>
    </row>
    <row r="5468" spans="1:13" x14ac:dyDescent="0.25">
      <c r="A5468" s="2">
        <v>41768</v>
      </c>
      <c r="B5468">
        <v>2014</v>
      </c>
      <c r="C5468">
        <v>5</v>
      </c>
      <c r="D5468" t="s">
        <v>34</v>
      </c>
      <c r="E5468" t="s">
        <v>13</v>
      </c>
      <c r="F5468">
        <v>1305</v>
      </c>
      <c r="G5468">
        <v>593</v>
      </c>
      <c r="H5468">
        <v>6</v>
      </c>
      <c r="I5468">
        <v>3558</v>
      </c>
      <c r="J5468">
        <v>4863</v>
      </c>
      <c r="K5468">
        <v>5650</v>
      </c>
      <c r="L5468">
        <v>787</v>
      </c>
      <c r="M5468">
        <f t="array" ref="M5468">SUM(IF(E$2:E5468=E5468,IF(B$2:B5468=B5468,IF(C$2:C5468=C5468,L$2:L5468))))</f>
        <v>787</v>
      </c>
    </row>
    <row r="5469" spans="1:13" x14ac:dyDescent="0.25">
      <c r="A5469" s="2">
        <v>41769</v>
      </c>
      <c r="B5469">
        <v>2014</v>
      </c>
      <c r="C5469">
        <v>5</v>
      </c>
      <c r="D5469" t="s">
        <v>35</v>
      </c>
      <c r="E5469" t="s">
        <v>12</v>
      </c>
      <c r="F5469">
        <v>834</v>
      </c>
      <c r="G5469">
        <v>711</v>
      </c>
      <c r="H5469">
        <v>8</v>
      </c>
      <c r="I5469">
        <v>5688</v>
      </c>
      <c r="J5469">
        <v>6522</v>
      </c>
      <c r="K5469">
        <v>7520</v>
      </c>
      <c r="L5469">
        <v>998</v>
      </c>
      <c r="M5469">
        <f t="array" ref="M5469">SUM(IF(E$2:E5469=E5469,IF(B$2:B5469=B5469,IF(C$2:C5469=C5469,L$2:L5469))))</f>
        <v>-453</v>
      </c>
    </row>
    <row r="5470" spans="1:13" x14ac:dyDescent="0.25">
      <c r="A5470" s="2">
        <v>41770</v>
      </c>
      <c r="B5470">
        <v>2014</v>
      </c>
      <c r="C5470">
        <v>5</v>
      </c>
      <c r="D5470" t="s">
        <v>36</v>
      </c>
      <c r="E5470" t="s">
        <v>9</v>
      </c>
      <c r="F5470">
        <v>837</v>
      </c>
      <c r="G5470">
        <v>554</v>
      </c>
      <c r="H5470">
        <v>1</v>
      </c>
      <c r="I5470">
        <v>554</v>
      </c>
      <c r="J5470">
        <v>1391</v>
      </c>
      <c r="K5470">
        <v>1384</v>
      </c>
      <c r="L5470">
        <v>-7</v>
      </c>
      <c r="M5470">
        <f t="array" ref="M5470">SUM(IF(E$2:E5470=E5470,IF(B$2:B5470=B5470,IF(C$2:C5470=C5470,L$2:L5470))))</f>
        <v>-7</v>
      </c>
    </row>
    <row r="5471" spans="1:13" x14ac:dyDescent="0.25">
      <c r="A5471" s="2">
        <v>41770</v>
      </c>
      <c r="B5471">
        <v>2014</v>
      </c>
      <c r="C5471">
        <v>5</v>
      </c>
      <c r="D5471" t="s">
        <v>36</v>
      </c>
      <c r="E5471" t="s">
        <v>12</v>
      </c>
      <c r="F5471">
        <v>834</v>
      </c>
      <c r="G5471">
        <v>554</v>
      </c>
      <c r="H5471">
        <v>5</v>
      </c>
      <c r="I5471">
        <v>2770</v>
      </c>
      <c r="J5471">
        <v>3604</v>
      </c>
      <c r="K5471">
        <v>4128</v>
      </c>
      <c r="L5471">
        <v>524</v>
      </c>
      <c r="M5471">
        <f t="array" ref="M5471">SUM(IF(E$2:E5471=E5471,IF(B$2:B5471=B5471,IF(C$2:C5471=C5471,L$2:L5471))))</f>
        <v>71</v>
      </c>
    </row>
    <row r="5472" spans="1:13" x14ac:dyDescent="0.25">
      <c r="A5472" s="2">
        <v>41771</v>
      </c>
      <c r="B5472">
        <v>2014</v>
      </c>
      <c r="C5472">
        <v>5</v>
      </c>
      <c r="D5472" t="s">
        <v>30</v>
      </c>
      <c r="E5472" t="s">
        <v>12</v>
      </c>
      <c r="F5472">
        <v>834</v>
      </c>
      <c r="G5472">
        <v>593</v>
      </c>
      <c r="H5472">
        <v>10</v>
      </c>
      <c r="I5472">
        <v>5930</v>
      </c>
      <c r="J5472">
        <v>6764</v>
      </c>
      <c r="K5472">
        <v>6946</v>
      </c>
      <c r="L5472">
        <v>182</v>
      </c>
      <c r="M5472">
        <f t="array" ref="M5472">SUM(IF(E$2:E5472=E5472,IF(B$2:B5472=B5472,IF(C$2:C5472=C5472,L$2:L5472))))</f>
        <v>253</v>
      </c>
    </row>
    <row r="5473" spans="1:13" x14ac:dyDescent="0.25">
      <c r="A5473" s="2">
        <v>41774</v>
      </c>
      <c r="B5473">
        <v>2014</v>
      </c>
      <c r="C5473">
        <v>5</v>
      </c>
      <c r="D5473" t="s">
        <v>33</v>
      </c>
      <c r="E5473" t="s">
        <v>10</v>
      </c>
      <c r="F5473">
        <v>668</v>
      </c>
      <c r="G5473">
        <v>554</v>
      </c>
      <c r="H5473">
        <v>5</v>
      </c>
      <c r="I5473">
        <v>2770</v>
      </c>
      <c r="J5473">
        <v>3438</v>
      </c>
      <c r="K5473">
        <v>3839</v>
      </c>
      <c r="L5473">
        <v>401</v>
      </c>
      <c r="M5473">
        <f t="array" ref="M5473">SUM(IF(E$2:E5473=E5473,IF(B$2:B5473=B5473,IF(C$2:C5473=C5473,L$2:L5473))))</f>
        <v>517</v>
      </c>
    </row>
    <row r="5474" spans="1:13" x14ac:dyDescent="0.25">
      <c r="A5474" s="2">
        <v>41775</v>
      </c>
      <c r="B5474">
        <v>2014</v>
      </c>
      <c r="C5474">
        <v>5</v>
      </c>
      <c r="D5474" t="s">
        <v>34</v>
      </c>
      <c r="E5474" t="s">
        <v>12</v>
      </c>
      <c r="F5474">
        <v>834</v>
      </c>
      <c r="G5474">
        <v>593</v>
      </c>
      <c r="H5474">
        <v>5</v>
      </c>
      <c r="I5474">
        <v>2965</v>
      </c>
      <c r="J5474">
        <v>3799</v>
      </c>
      <c r="K5474">
        <v>3153</v>
      </c>
      <c r="L5474">
        <v>-646</v>
      </c>
      <c r="M5474">
        <f t="array" ref="M5474">SUM(IF(E$2:E5474=E5474,IF(B$2:B5474=B5474,IF(C$2:C5474=C5474,L$2:L5474))))</f>
        <v>-393</v>
      </c>
    </row>
    <row r="5475" spans="1:13" x14ac:dyDescent="0.25">
      <c r="A5475" s="2">
        <v>41777</v>
      </c>
      <c r="B5475">
        <v>2014</v>
      </c>
      <c r="C5475">
        <v>5</v>
      </c>
      <c r="D5475" t="s">
        <v>36</v>
      </c>
      <c r="E5475" t="s">
        <v>12</v>
      </c>
      <c r="F5475">
        <v>834</v>
      </c>
      <c r="G5475">
        <v>554</v>
      </c>
      <c r="H5475">
        <v>8</v>
      </c>
      <c r="I5475">
        <v>4432</v>
      </c>
      <c r="J5475">
        <v>5266</v>
      </c>
      <c r="K5475">
        <v>4891</v>
      </c>
      <c r="L5475">
        <v>-375</v>
      </c>
      <c r="M5475">
        <f t="array" ref="M5475">SUM(IF(E$2:E5475=E5475,IF(B$2:B5475=B5475,IF(C$2:C5475=C5475,L$2:L5475))))</f>
        <v>-768</v>
      </c>
    </row>
    <row r="5476" spans="1:13" x14ac:dyDescent="0.25">
      <c r="A5476" s="2">
        <v>41777</v>
      </c>
      <c r="B5476">
        <v>2014</v>
      </c>
      <c r="C5476">
        <v>5</v>
      </c>
      <c r="D5476" t="s">
        <v>36</v>
      </c>
      <c r="E5476" t="s">
        <v>13</v>
      </c>
      <c r="F5476">
        <v>1305</v>
      </c>
      <c r="G5476">
        <v>554</v>
      </c>
      <c r="H5476">
        <v>2</v>
      </c>
      <c r="I5476">
        <v>1108</v>
      </c>
      <c r="J5476">
        <v>2413</v>
      </c>
      <c r="K5476">
        <v>2356</v>
      </c>
      <c r="L5476">
        <v>-57</v>
      </c>
      <c r="M5476">
        <f t="array" ref="M5476">SUM(IF(E$2:E5476=E5476,IF(B$2:B5476=B5476,IF(C$2:C5476=C5476,L$2:L5476))))</f>
        <v>730</v>
      </c>
    </row>
    <row r="5477" spans="1:13" x14ac:dyDescent="0.25">
      <c r="A5477" s="2">
        <v>41778</v>
      </c>
      <c r="B5477">
        <v>2014</v>
      </c>
      <c r="C5477">
        <v>5</v>
      </c>
      <c r="D5477" t="s">
        <v>30</v>
      </c>
      <c r="E5477" t="s">
        <v>13</v>
      </c>
      <c r="F5477">
        <v>1305</v>
      </c>
      <c r="G5477">
        <v>593</v>
      </c>
      <c r="H5477">
        <v>1</v>
      </c>
      <c r="I5477">
        <v>593</v>
      </c>
      <c r="J5477">
        <v>1898</v>
      </c>
      <c r="K5477">
        <v>2175</v>
      </c>
      <c r="L5477">
        <v>277</v>
      </c>
      <c r="M5477">
        <f t="array" ref="M5477">SUM(IF(E$2:E5477=E5477,IF(B$2:B5477=B5477,IF(C$2:C5477=C5477,L$2:L5477))))</f>
        <v>1007</v>
      </c>
    </row>
    <row r="5478" spans="1:13" x14ac:dyDescent="0.25">
      <c r="A5478" s="2">
        <v>41778</v>
      </c>
      <c r="B5478">
        <v>2014</v>
      </c>
      <c r="C5478">
        <v>5</v>
      </c>
      <c r="D5478" t="s">
        <v>30</v>
      </c>
      <c r="E5478" t="s">
        <v>10</v>
      </c>
      <c r="F5478">
        <v>668</v>
      </c>
      <c r="G5478">
        <v>593</v>
      </c>
      <c r="H5478">
        <v>3</v>
      </c>
      <c r="I5478">
        <v>1779</v>
      </c>
      <c r="J5478">
        <v>2447</v>
      </c>
      <c r="K5478">
        <v>2792</v>
      </c>
      <c r="L5478">
        <v>345</v>
      </c>
      <c r="M5478">
        <f t="array" ref="M5478">SUM(IF(E$2:E5478=E5478,IF(B$2:B5478=B5478,IF(C$2:C5478=C5478,L$2:L5478))))</f>
        <v>862</v>
      </c>
    </row>
    <row r="5479" spans="1:13" x14ac:dyDescent="0.25">
      <c r="A5479" s="2">
        <v>41779</v>
      </c>
      <c r="B5479">
        <v>2014</v>
      </c>
      <c r="C5479">
        <v>5</v>
      </c>
      <c r="D5479" t="s">
        <v>31</v>
      </c>
      <c r="E5479" t="s">
        <v>12</v>
      </c>
      <c r="F5479">
        <v>834</v>
      </c>
      <c r="G5479">
        <v>805</v>
      </c>
      <c r="H5479">
        <v>2</v>
      </c>
      <c r="I5479">
        <v>1610</v>
      </c>
      <c r="J5479">
        <v>2444</v>
      </c>
      <c r="K5479">
        <v>2129</v>
      </c>
      <c r="L5479">
        <v>-315</v>
      </c>
      <c r="M5479">
        <f t="array" ref="M5479">SUM(IF(E$2:E5479=E5479,IF(B$2:B5479=B5479,IF(C$2:C5479=C5479,L$2:L5479))))</f>
        <v>-1083</v>
      </c>
    </row>
    <row r="5480" spans="1:13" x14ac:dyDescent="0.25">
      <c r="A5480" s="2">
        <v>41780</v>
      </c>
      <c r="B5480">
        <v>2014</v>
      </c>
      <c r="C5480">
        <v>5</v>
      </c>
      <c r="D5480" t="s">
        <v>32</v>
      </c>
      <c r="E5480" t="s">
        <v>13</v>
      </c>
      <c r="F5480">
        <v>1305</v>
      </c>
      <c r="G5480">
        <v>805</v>
      </c>
      <c r="H5480">
        <v>1</v>
      </c>
      <c r="I5480">
        <v>805</v>
      </c>
      <c r="J5480">
        <v>2110</v>
      </c>
      <c r="K5480">
        <v>2067</v>
      </c>
      <c r="L5480">
        <v>-43</v>
      </c>
      <c r="M5480">
        <f t="array" ref="M5480">SUM(IF(E$2:E5480=E5480,IF(B$2:B5480=B5480,IF(C$2:C5480=C5480,L$2:L5480))))</f>
        <v>964</v>
      </c>
    </row>
    <row r="5481" spans="1:13" x14ac:dyDescent="0.25">
      <c r="A5481" s="2">
        <v>41780</v>
      </c>
      <c r="B5481">
        <v>2014</v>
      </c>
      <c r="C5481">
        <v>5</v>
      </c>
      <c r="D5481" t="s">
        <v>32</v>
      </c>
      <c r="E5481" t="s">
        <v>12</v>
      </c>
      <c r="F5481">
        <v>834</v>
      </c>
      <c r="G5481">
        <v>805</v>
      </c>
      <c r="H5481">
        <v>6</v>
      </c>
      <c r="I5481">
        <v>4830</v>
      </c>
      <c r="J5481">
        <v>5664</v>
      </c>
      <c r="K5481">
        <v>5561</v>
      </c>
      <c r="L5481">
        <v>-103</v>
      </c>
      <c r="M5481">
        <f t="array" ref="M5481">SUM(IF(E$2:E5481=E5481,IF(B$2:B5481=B5481,IF(C$2:C5481=C5481,L$2:L5481))))</f>
        <v>-1186</v>
      </c>
    </row>
    <row r="5482" spans="1:13" x14ac:dyDescent="0.25">
      <c r="A5482" s="2">
        <v>41781</v>
      </c>
      <c r="B5482">
        <v>2014</v>
      </c>
      <c r="C5482">
        <v>5</v>
      </c>
      <c r="D5482" t="s">
        <v>33</v>
      </c>
      <c r="E5482" t="s">
        <v>7</v>
      </c>
      <c r="F5482">
        <v>1252</v>
      </c>
      <c r="G5482">
        <v>554</v>
      </c>
      <c r="H5482">
        <v>7</v>
      </c>
      <c r="I5482">
        <v>3878</v>
      </c>
      <c r="J5482">
        <v>5130</v>
      </c>
      <c r="K5482">
        <v>4635</v>
      </c>
      <c r="L5482">
        <v>-495</v>
      </c>
      <c r="M5482">
        <f t="array" ref="M5482">SUM(IF(E$2:E5482=E5482,IF(B$2:B5482=B5482,IF(C$2:C5482=C5482,L$2:L5482))))</f>
        <v>-495</v>
      </c>
    </row>
    <row r="5483" spans="1:13" x14ac:dyDescent="0.25">
      <c r="A5483" s="2">
        <v>41782</v>
      </c>
      <c r="B5483">
        <v>2014</v>
      </c>
      <c r="C5483">
        <v>5</v>
      </c>
      <c r="D5483" t="s">
        <v>34</v>
      </c>
      <c r="E5483" t="s">
        <v>12</v>
      </c>
      <c r="F5483">
        <v>834</v>
      </c>
      <c r="G5483">
        <v>593</v>
      </c>
      <c r="H5483">
        <v>3</v>
      </c>
      <c r="I5483">
        <v>1779</v>
      </c>
      <c r="J5483">
        <v>2613</v>
      </c>
      <c r="K5483">
        <v>4885</v>
      </c>
      <c r="L5483">
        <v>2272</v>
      </c>
      <c r="M5483">
        <f t="array" ref="M5483">SUM(IF(E$2:E5483=E5483,IF(B$2:B5483=B5483,IF(C$2:C5483=C5483,L$2:L5483))))</f>
        <v>1086</v>
      </c>
    </row>
    <row r="5484" spans="1:13" x14ac:dyDescent="0.25">
      <c r="A5484" s="2">
        <v>41782</v>
      </c>
      <c r="B5484">
        <v>2014</v>
      </c>
      <c r="C5484">
        <v>5</v>
      </c>
      <c r="D5484" t="s">
        <v>34</v>
      </c>
      <c r="E5484" t="s">
        <v>13</v>
      </c>
      <c r="F5484">
        <v>1305</v>
      </c>
      <c r="G5484">
        <v>593</v>
      </c>
      <c r="H5484">
        <v>1</v>
      </c>
      <c r="I5484">
        <v>593</v>
      </c>
      <c r="J5484">
        <v>1898</v>
      </c>
      <c r="K5484">
        <v>1784</v>
      </c>
      <c r="L5484">
        <v>-114</v>
      </c>
      <c r="M5484">
        <f t="array" ref="M5484">SUM(IF(E$2:E5484=E5484,IF(B$2:B5484=B5484,IF(C$2:C5484=C5484,L$2:L5484))))</f>
        <v>850</v>
      </c>
    </row>
    <row r="5485" spans="1:13" x14ac:dyDescent="0.25">
      <c r="A5485" s="2">
        <v>41782</v>
      </c>
      <c r="B5485">
        <v>2014</v>
      </c>
      <c r="C5485">
        <v>5</v>
      </c>
      <c r="D5485" t="s">
        <v>34</v>
      </c>
      <c r="E5485" t="s">
        <v>10</v>
      </c>
      <c r="F5485">
        <v>668</v>
      </c>
      <c r="G5485">
        <v>593</v>
      </c>
      <c r="H5485">
        <v>9</v>
      </c>
      <c r="I5485">
        <v>5337</v>
      </c>
      <c r="J5485">
        <v>6005</v>
      </c>
      <c r="K5485">
        <v>4977</v>
      </c>
      <c r="L5485">
        <v>-1028</v>
      </c>
      <c r="M5485">
        <f t="array" ref="M5485">SUM(IF(E$2:E5485=E5485,IF(B$2:B5485=B5485,IF(C$2:C5485=C5485,L$2:L5485))))</f>
        <v>-166</v>
      </c>
    </row>
    <row r="5486" spans="1:13" x14ac:dyDescent="0.25">
      <c r="A5486" s="2">
        <v>41785</v>
      </c>
      <c r="B5486">
        <v>2014</v>
      </c>
      <c r="C5486">
        <v>5</v>
      </c>
      <c r="D5486" t="s">
        <v>30</v>
      </c>
      <c r="E5486" t="s">
        <v>13</v>
      </c>
      <c r="F5486">
        <v>1305</v>
      </c>
      <c r="G5486">
        <v>593</v>
      </c>
      <c r="H5486">
        <v>5</v>
      </c>
      <c r="I5486">
        <v>2965</v>
      </c>
      <c r="J5486">
        <v>4270</v>
      </c>
      <c r="K5486">
        <v>4918</v>
      </c>
      <c r="L5486">
        <v>648</v>
      </c>
      <c r="M5486">
        <f t="array" ref="M5486">SUM(IF(E$2:E5486=E5486,IF(B$2:B5486=B5486,IF(C$2:C5486=C5486,L$2:L5486))))</f>
        <v>1498</v>
      </c>
    </row>
    <row r="5487" spans="1:13" x14ac:dyDescent="0.25">
      <c r="A5487" s="2">
        <v>41785</v>
      </c>
      <c r="B5487">
        <v>2014</v>
      </c>
      <c r="C5487">
        <v>5</v>
      </c>
      <c r="D5487" t="s">
        <v>30</v>
      </c>
      <c r="E5487" t="s">
        <v>12</v>
      </c>
      <c r="F5487">
        <v>834</v>
      </c>
      <c r="G5487">
        <v>593</v>
      </c>
      <c r="H5487">
        <v>8</v>
      </c>
      <c r="I5487">
        <v>4744</v>
      </c>
      <c r="J5487">
        <v>5578</v>
      </c>
      <c r="K5487">
        <v>26983</v>
      </c>
      <c r="L5487">
        <v>21405</v>
      </c>
      <c r="M5487">
        <f t="array" ref="M5487">SUM(IF(E$2:E5487=E5487,IF(B$2:B5487=B5487,IF(C$2:C5487=C5487,L$2:L5487))))</f>
        <v>22491</v>
      </c>
    </row>
    <row r="5488" spans="1:13" x14ac:dyDescent="0.25">
      <c r="A5488" s="2">
        <v>41786</v>
      </c>
      <c r="B5488">
        <v>2014</v>
      </c>
      <c r="C5488">
        <v>5</v>
      </c>
      <c r="D5488" t="s">
        <v>31</v>
      </c>
      <c r="E5488" t="s">
        <v>12</v>
      </c>
      <c r="F5488">
        <v>834</v>
      </c>
      <c r="G5488">
        <v>805</v>
      </c>
      <c r="H5488">
        <v>5</v>
      </c>
      <c r="I5488">
        <v>4025</v>
      </c>
      <c r="J5488">
        <v>4859</v>
      </c>
      <c r="K5488">
        <v>4366</v>
      </c>
      <c r="L5488">
        <v>-493</v>
      </c>
      <c r="M5488">
        <f t="array" ref="M5488">SUM(IF(E$2:E5488=E5488,IF(B$2:B5488=B5488,IF(C$2:C5488=C5488,L$2:L5488))))</f>
        <v>21998</v>
      </c>
    </row>
    <row r="5489" spans="1:13" x14ac:dyDescent="0.25">
      <c r="A5489" s="2">
        <v>41786</v>
      </c>
      <c r="B5489">
        <v>2014</v>
      </c>
      <c r="C5489">
        <v>5</v>
      </c>
      <c r="D5489" t="s">
        <v>31</v>
      </c>
      <c r="E5489" t="s">
        <v>13</v>
      </c>
      <c r="F5489">
        <v>1305</v>
      </c>
      <c r="G5489">
        <v>805</v>
      </c>
      <c r="H5489">
        <v>6</v>
      </c>
      <c r="I5489">
        <v>4830</v>
      </c>
      <c r="J5489">
        <v>6135</v>
      </c>
      <c r="K5489">
        <v>7056</v>
      </c>
      <c r="L5489">
        <v>921</v>
      </c>
      <c r="M5489">
        <f t="array" ref="M5489">SUM(IF(E$2:E5489=E5489,IF(B$2:B5489=B5489,IF(C$2:C5489=C5489,L$2:L5489))))</f>
        <v>2419</v>
      </c>
    </row>
    <row r="5490" spans="1:13" x14ac:dyDescent="0.25">
      <c r="A5490" s="2">
        <v>41787</v>
      </c>
      <c r="B5490">
        <v>2014</v>
      </c>
      <c r="C5490">
        <v>5</v>
      </c>
      <c r="D5490" t="s">
        <v>32</v>
      </c>
      <c r="E5490" t="s">
        <v>12</v>
      </c>
      <c r="F5490">
        <v>834</v>
      </c>
      <c r="G5490">
        <v>805</v>
      </c>
      <c r="H5490">
        <v>6</v>
      </c>
      <c r="I5490">
        <v>4830</v>
      </c>
      <c r="J5490">
        <v>5664</v>
      </c>
      <c r="K5490">
        <v>6118</v>
      </c>
      <c r="L5490">
        <v>454</v>
      </c>
      <c r="M5490">
        <f t="array" ref="M5490">SUM(IF(E$2:E5490=E5490,IF(B$2:B5490=B5490,IF(C$2:C5490=C5490,L$2:L5490))))</f>
        <v>22452</v>
      </c>
    </row>
    <row r="5491" spans="1:13" x14ac:dyDescent="0.25">
      <c r="A5491" s="2">
        <v>41787</v>
      </c>
      <c r="B5491">
        <v>2014</v>
      </c>
      <c r="C5491">
        <v>5</v>
      </c>
      <c r="D5491" t="s">
        <v>32</v>
      </c>
      <c r="E5491" t="s">
        <v>9</v>
      </c>
      <c r="F5491">
        <v>837</v>
      </c>
      <c r="G5491">
        <v>805</v>
      </c>
      <c r="H5491">
        <v>2</v>
      </c>
      <c r="I5491">
        <v>1610</v>
      </c>
      <c r="J5491">
        <v>2447</v>
      </c>
      <c r="K5491">
        <v>2686</v>
      </c>
      <c r="L5491">
        <v>239</v>
      </c>
      <c r="M5491">
        <f t="array" ref="M5491">SUM(IF(E$2:E5491=E5491,IF(B$2:B5491=B5491,IF(C$2:C5491=C5491,L$2:L5491))))</f>
        <v>232</v>
      </c>
    </row>
    <row r="5492" spans="1:13" x14ac:dyDescent="0.25">
      <c r="A5492" s="2">
        <v>41787</v>
      </c>
      <c r="B5492">
        <v>2014</v>
      </c>
      <c r="C5492">
        <v>5</v>
      </c>
      <c r="D5492" t="s">
        <v>32</v>
      </c>
      <c r="E5492" t="s">
        <v>10</v>
      </c>
      <c r="F5492">
        <v>668</v>
      </c>
      <c r="G5492">
        <v>805</v>
      </c>
      <c r="H5492">
        <v>2</v>
      </c>
      <c r="I5492">
        <v>1610</v>
      </c>
      <c r="J5492">
        <v>2278</v>
      </c>
      <c r="K5492">
        <v>2393</v>
      </c>
      <c r="L5492">
        <v>115</v>
      </c>
      <c r="M5492">
        <f t="array" ref="M5492">SUM(IF(E$2:E5492=E5492,IF(B$2:B5492=B5492,IF(C$2:C5492=C5492,L$2:L5492))))</f>
        <v>-51</v>
      </c>
    </row>
    <row r="5493" spans="1:13" x14ac:dyDescent="0.25">
      <c r="A5493" s="2">
        <v>41788</v>
      </c>
      <c r="B5493">
        <v>2014</v>
      </c>
      <c r="C5493">
        <v>5</v>
      </c>
      <c r="D5493" t="s">
        <v>33</v>
      </c>
      <c r="E5493" t="s">
        <v>12</v>
      </c>
      <c r="F5493">
        <v>834</v>
      </c>
      <c r="G5493">
        <v>554</v>
      </c>
      <c r="H5493">
        <v>10</v>
      </c>
      <c r="I5493">
        <v>5540</v>
      </c>
      <c r="J5493">
        <v>6374</v>
      </c>
      <c r="K5493">
        <v>7220</v>
      </c>
      <c r="L5493">
        <v>846</v>
      </c>
      <c r="M5493">
        <f t="array" ref="M5493">SUM(IF(E$2:E5493=E5493,IF(B$2:B5493=B5493,IF(C$2:C5493=C5493,L$2:L5493))))</f>
        <v>23298</v>
      </c>
    </row>
    <row r="5494" spans="1:13" x14ac:dyDescent="0.25">
      <c r="A5494" s="2">
        <v>41788</v>
      </c>
      <c r="B5494">
        <v>2014</v>
      </c>
      <c r="C5494">
        <v>5</v>
      </c>
      <c r="D5494" t="s">
        <v>33</v>
      </c>
      <c r="E5494" t="s">
        <v>8</v>
      </c>
      <c r="F5494">
        <v>1145</v>
      </c>
      <c r="G5494">
        <v>554</v>
      </c>
      <c r="H5494">
        <v>2</v>
      </c>
      <c r="I5494">
        <v>1108</v>
      </c>
      <c r="J5494">
        <v>2253</v>
      </c>
      <c r="K5494">
        <v>2172</v>
      </c>
      <c r="L5494">
        <v>-81</v>
      </c>
      <c r="M5494">
        <f t="array" ref="M5494">SUM(IF(E$2:E5494=E5494,IF(B$2:B5494=B5494,IF(C$2:C5494=C5494,L$2:L5494))))</f>
        <v>-81</v>
      </c>
    </row>
    <row r="5495" spans="1:13" x14ac:dyDescent="0.25">
      <c r="A5495" s="2">
        <v>41789</v>
      </c>
      <c r="B5495">
        <v>2014</v>
      </c>
      <c r="C5495">
        <v>5</v>
      </c>
      <c r="D5495" t="s">
        <v>34</v>
      </c>
      <c r="E5495" t="s">
        <v>13</v>
      </c>
      <c r="F5495">
        <v>1305</v>
      </c>
      <c r="G5495">
        <v>593</v>
      </c>
      <c r="H5495">
        <v>3</v>
      </c>
      <c r="I5495">
        <v>1779</v>
      </c>
      <c r="J5495">
        <v>3084</v>
      </c>
      <c r="K5495">
        <v>7784</v>
      </c>
      <c r="L5495">
        <v>4700</v>
      </c>
      <c r="M5495">
        <f t="array" ref="M5495">SUM(IF(E$2:E5495=E5495,IF(B$2:B5495=B5495,IF(C$2:C5495=C5495,L$2:L5495))))</f>
        <v>7119</v>
      </c>
    </row>
    <row r="5496" spans="1:13" x14ac:dyDescent="0.25">
      <c r="A5496" s="2">
        <v>41790</v>
      </c>
      <c r="B5496">
        <v>2014</v>
      </c>
      <c r="C5496">
        <v>5</v>
      </c>
      <c r="D5496" t="s">
        <v>35</v>
      </c>
      <c r="E5496" t="s">
        <v>12</v>
      </c>
      <c r="F5496">
        <v>834</v>
      </c>
      <c r="G5496">
        <v>711</v>
      </c>
      <c r="H5496">
        <v>5</v>
      </c>
      <c r="I5496">
        <v>3555</v>
      </c>
      <c r="J5496">
        <v>4389</v>
      </c>
      <c r="K5496">
        <v>3563</v>
      </c>
      <c r="L5496">
        <v>-826</v>
      </c>
      <c r="M5496">
        <f t="array" ref="M5496">SUM(IF(E$2:E5496=E5496,IF(B$2:B5496=B5496,IF(C$2:C5496=C5496,L$2:L5496))))</f>
        <v>22472</v>
      </c>
    </row>
    <row r="5497" spans="1:13" x14ac:dyDescent="0.25">
      <c r="A5497" s="2">
        <v>41791</v>
      </c>
      <c r="B5497">
        <v>2014</v>
      </c>
      <c r="C5497">
        <v>6</v>
      </c>
      <c r="D5497" t="s">
        <v>36</v>
      </c>
      <c r="E5497" t="s">
        <v>12</v>
      </c>
      <c r="F5497">
        <v>834</v>
      </c>
      <c r="G5497">
        <v>554</v>
      </c>
      <c r="H5497">
        <v>1</v>
      </c>
      <c r="I5497">
        <v>554</v>
      </c>
      <c r="J5497">
        <v>1388</v>
      </c>
      <c r="K5497">
        <v>1584</v>
      </c>
      <c r="L5497">
        <v>196</v>
      </c>
      <c r="M5497">
        <f t="array" ref="M5497">SUM(IF(E$2:E5497=E5497,IF(B$2:B5497=B5497,IF(C$2:C5497=C5497,L$2:L5497))))</f>
        <v>196</v>
      </c>
    </row>
    <row r="5498" spans="1:13" x14ac:dyDescent="0.25">
      <c r="A5498" s="2">
        <v>41793</v>
      </c>
      <c r="B5498">
        <v>2014</v>
      </c>
      <c r="C5498">
        <v>6</v>
      </c>
      <c r="D5498" t="s">
        <v>31</v>
      </c>
      <c r="E5498" t="s">
        <v>10</v>
      </c>
      <c r="F5498">
        <v>668</v>
      </c>
      <c r="G5498">
        <v>805</v>
      </c>
      <c r="H5498">
        <v>5</v>
      </c>
      <c r="I5498">
        <v>4025</v>
      </c>
      <c r="J5498">
        <v>4693</v>
      </c>
      <c r="K5498">
        <v>4653</v>
      </c>
      <c r="L5498">
        <v>-40</v>
      </c>
      <c r="M5498">
        <f t="array" ref="M5498">SUM(IF(E$2:E5498=E5498,IF(B$2:B5498=B5498,IF(C$2:C5498=C5498,L$2:L5498))))</f>
        <v>-40</v>
      </c>
    </row>
    <row r="5499" spans="1:13" x14ac:dyDescent="0.25">
      <c r="A5499" s="2">
        <v>41794</v>
      </c>
      <c r="B5499">
        <v>2014</v>
      </c>
      <c r="C5499">
        <v>6</v>
      </c>
      <c r="D5499" t="s">
        <v>32</v>
      </c>
      <c r="E5499" t="s">
        <v>10</v>
      </c>
      <c r="F5499">
        <v>668</v>
      </c>
      <c r="G5499">
        <v>805</v>
      </c>
      <c r="H5499">
        <v>6</v>
      </c>
      <c r="I5499">
        <v>4830</v>
      </c>
      <c r="J5499">
        <v>5498</v>
      </c>
      <c r="K5499">
        <v>5505</v>
      </c>
      <c r="L5499">
        <v>7</v>
      </c>
      <c r="M5499">
        <f t="array" ref="M5499">SUM(IF(E$2:E5499=E5499,IF(B$2:B5499=B5499,IF(C$2:C5499=C5499,L$2:L5499))))</f>
        <v>-33</v>
      </c>
    </row>
    <row r="5500" spans="1:13" x14ac:dyDescent="0.25">
      <c r="A5500" s="2">
        <v>41796</v>
      </c>
      <c r="B5500">
        <v>2014</v>
      </c>
      <c r="C5500">
        <v>6</v>
      </c>
      <c r="D5500" t="s">
        <v>34</v>
      </c>
      <c r="E5500" t="s">
        <v>10</v>
      </c>
      <c r="F5500">
        <v>668</v>
      </c>
      <c r="G5500">
        <v>593</v>
      </c>
      <c r="H5500">
        <v>5</v>
      </c>
      <c r="I5500">
        <v>2965</v>
      </c>
      <c r="J5500">
        <v>3633</v>
      </c>
      <c r="K5500">
        <v>3642</v>
      </c>
      <c r="L5500">
        <v>9</v>
      </c>
      <c r="M5500">
        <f t="array" ref="M5500">SUM(IF(E$2:E5500=E5500,IF(B$2:B5500=B5500,IF(C$2:C5500=C5500,L$2:L5500))))</f>
        <v>-24</v>
      </c>
    </row>
    <row r="5501" spans="1:13" x14ac:dyDescent="0.25">
      <c r="A5501" s="2">
        <v>41798</v>
      </c>
      <c r="B5501">
        <v>2014</v>
      </c>
      <c r="C5501">
        <v>6</v>
      </c>
      <c r="D5501" t="s">
        <v>36</v>
      </c>
      <c r="E5501" t="s">
        <v>13</v>
      </c>
      <c r="F5501">
        <v>1305</v>
      </c>
      <c r="G5501">
        <v>554</v>
      </c>
      <c r="H5501">
        <v>9</v>
      </c>
      <c r="I5501">
        <v>4986</v>
      </c>
      <c r="J5501">
        <v>6291</v>
      </c>
      <c r="K5501">
        <v>5390</v>
      </c>
      <c r="L5501">
        <v>-901</v>
      </c>
      <c r="M5501">
        <f t="array" ref="M5501">SUM(IF(E$2:E5501=E5501,IF(B$2:B5501=B5501,IF(C$2:C5501=C5501,L$2:L5501))))</f>
        <v>-901</v>
      </c>
    </row>
    <row r="5502" spans="1:13" x14ac:dyDescent="0.25">
      <c r="A5502" s="2">
        <v>41798</v>
      </c>
      <c r="B5502">
        <v>2014</v>
      </c>
      <c r="C5502">
        <v>6</v>
      </c>
      <c r="D5502" t="s">
        <v>36</v>
      </c>
      <c r="E5502" t="s">
        <v>12</v>
      </c>
      <c r="F5502">
        <v>834</v>
      </c>
      <c r="G5502">
        <v>554</v>
      </c>
      <c r="H5502">
        <v>4</v>
      </c>
      <c r="I5502">
        <v>2216</v>
      </c>
      <c r="J5502">
        <v>3050</v>
      </c>
      <c r="K5502">
        <v>3029</v>
      </c>
      <c r="L5502">
        <v>-21</v>
      </c>
      <c r="M5502">
        <f t="array" ref="M5502">SUM(IF(E$2:E5502=E5502,IF(B$2:B5502=B5502,IF(C$2:C5502=C5502,L$2:L5502))))</f>
        <v>175</v>
      </c>
    </row>
    <row r="5503" spans="1:13" x14ac:dyDescent="0.25">
      <c r="A5503" s="2">
        <v>41798</v>
      </c>
      <c r="B5503">
        <v>2014</v>
      </c>
      <c r="C5503">
        <v>6</v>
      </c>
      <c r="D5503" t="s">
        <v>36</v>
      </c>
      <c r="E5503" t="s">
        <v>10</v>
      </c>
      <c r="F5503">
        <v>668</v>
      </c>
      <c r="G5503">
        <v>554</v>
      </c>
      <c r="H5503">
        <v>5</v>
      </c>
      <c r="I5503">
        <v>2770</v>
      </c>
      <c r="J5503">
        <v>3438</v>
      </c>
      <c r="K5503">
        <v>3060</v>
      </c>
      <c r="L5503">
        <v>-378</v>
      </c>
      <c r="M5503">
        <f t="array" ref="M5503">SUM(IF(E$2:E5503=E5503,IF(B$2:B5503=B5503,IF(C$2:C5503=C5503,L$2:L5503))))</f>
        <v>-402</v>
      </c>
    </row>
    <row r="5504" spans="1:13" x14ac:dyDescent="0.25">
      <c r="A5504" s="2">
        <v>41799</v>
      </c>
      <c r="B5504">
        <v>2014</v>
      </c>
      <c r="C5504">
        <v>6</v>
      </c>
      <c r="D5504" t="s">
        <v>30</v>
      </c>
      <c r="E5504" t="s">
        <v>10</v>
      </c>
      <c r="F5504">
        <v>668</v>
      </c>
      <c r="G5504">
        <v>593</v>
      </c>
      <c r="H5504">
        <v>5</v>
      </c>
      <c r="I5504">
        <v>2965</v>
      </c>
      <c r="J5504">
        <v>3633</v>
      </c>
      <c r="K5504">
        <v>4047</v>
      </c>
      <c r="L5504">
        <v>414</v>
      </c>
      <c r="M5504">
        <f t="array" ref="M5504">SUM(IF(E$2:E5504=E5504,IF(B$2:B5504=B5504,IF(C$2:C5504=C5504,L$2:L5504))))</f>
        <v>12</v>
      </c>
    </row>
    <row r="5505" spans="1:13" x14ac:dyDescent="0.25">
      <c r="A5505" s="2">
        <v>41801</v>
      </c>
      <c r="B5505">
        <v>2014</v>
      </c>
      <c r="C5505">
        <v>6</v>
      </c>
      <c r="D5505" t="s">
        <v>32</v>
      </c>
      <c r="E5505" t="s">
        <v>10</v>
      </c>
      <c r="F5505">
        <v>668</v>
      </c>
      <c r="G5505">
        <v>805</v>
      </c>
      <c r="H5505">
        <v>4</v>
      </c>
      <c r="I5505">
        <v>3220</v>
      </c>
      <c r="J5505">
        <v>3888</v>
      </c>
      <c r="K5505">
        <v>4343</v>
      </c>
      <c r="L5505">
        <v>455</v>
      </c>
      <c r="M5505">
        <f t="array" ref="M5505">SUM(IF(E$2:E5505=E5505,IF(B$2:B5505=B5505,IF(C$2:C5505=C5505,L$2:L5505))))</f>
        <v>467</v>
      </c>
    </row>
    <row r="5506" spans="1:13" x14ac:dyDescent="0.25">
      <c r="A5506" s="2">
        <v>41802</v>
      </c>
      <c r="B5506">
        <v>2014</v>
      </c>
      <c r="C5506">
        <v>6</v>
      </c>
      <c r="D5506" t="s">
        <v>33</v>
      </c>
      <c r="E5506" t="s">
        <v>10</v>
      </c>
      <c r="F5506">
        <v>668</v>
      </c>
      <c r="G5506">
        <v>554</v>
      </c>
      <c r="H5506">
        <v>9</v>
      </c>
      <c r="I5506">
        <v>4986</v>
      </c>
      <c r="J5506">
        <v>5654</v>
      </c>
      <c r="K5506">
        <v>5862</v>
      </c>
      <c r="L5506">
        <v>208</v>
      </c>
      <c r="M5506">
        <f t="array" ref="M5506">SUM(IF(E$2:E5506=E5506,IF(B$2:B5506=B5506,IF(C$2:C5506=C5506,L$2:L5506))))</f>
        <v>675</v>
      </c>
    </row>
    <row r="5507" spans="1:13" x14ac:dyDescent="0.25">
      <c r="A5507" s="2">
        <v>41805</v>
      </c>
      <c r="B5507">
        <v>2014</v>
      </c>
      <c r="C5507">
        <v>6</v>
      </c>
      <c r="D5507" t="s">
        <v>36</v>
      </c>
      <c r="E5507" t="s">
        <v>12</v>
      </c>
      <c r="F5507">
        <v>834</v>
      </c>
      <c r="G5507">
        <v>554</v>
      </c>
      <c r="H5507">
        <v>3</v>
      </c>
      <c r="I5507">
        <v>1662</v>
      </c>
      <c r="J5507">
        <v>2496</v>
      </c>
      <c r="K5507">
        <v>2037</v>
      </c>
      <c r="L5507">
        <v>-459</v>
      </c>
      <c r="M5507">
        <f t="array" ref="M5507">SUM(IF(E$2:E5507=E5507,IF(B$2:B5507=B5507,IF(C$2:C5507=C5507,L$2:L5507))))</f>
        <v>-284</v>
      </c>
    </row>
    <row r="5508" spans="1:13" x14ac:dyDescent="0.25">
      <c r="A5508" s="2">
        <v>41805</v>
      </c>
      <c r="B5508">
        <v>2014</v>
      </c>
      <c r="C5508">
        <v>6</v>
      </c>
      <c r="D5508" t="s">
        <v>36</v>
      </c>
      <c r="E5508" t="s">
        <v>13</v>
      </c>
      <c r="F5508">
        <v>1305</v>
      </c>
      <c r="G5508">
        <v>554</v>
      </c>
      <c r="H5508">
        <v>4</v>
      </c>
      <c r="I5508">
        <v>2216</v>
      </c>
      <c r="J5508">
        <v>3521</v>
      </c>
      <c r="K5508">
        <v>3327</v>
      </c>
      <c r="L5508">
        <v>-194</v>
      </c>
      <c r="M5508">
        <f t="array" ref="M5508">SUM(IF(E$2:E5508=E5508,IF(B$2:B5508=B5508,IF(C$2:C5508=C5508,L$2:L5508))))</f>
        <v>-1095</v>
      </c>
    </row>
    <row r="5509" spans="1:13" x14ac:dyDescent="0.25">
      <c r="A5509" s="2">
        <v>41806</v>
      </c>
      <c r="B5509">
        <v>2014</v>
      </c>
      <c r="C5509">
        <v>6</v>
      </c>
      <c r="D5509" t="s">
        <v>30</v>
      </c>
      <c r="E5509" t="s">
        <v>13</v>
      </c>
      <c r="F5509">
        <v>1305</v>
      </c>
      <c r="G5509">
        <v>593</v>
      </c>
      <c r="H5509">
        <v>2</v>
      </c>
      <c r="I5509">
        <v>1186</v>
      </c>
      <c r="J5509">
        <v>2491</v>
      </c>
      <c r="K5509">
        <v>1970</v>
      </c>
      <c r="L5509">
        <v>-521</v>
      </c>
      <c r="M5509">
        <f t="array" ref="M5509">SUM(IF(E$2:E5509=E5509,IF(B$2:B5509=B5509,IF(C$2:C5509=C5509,L$2:L5509))))</f>
        <v>-1616</v>
      </c>
    </row>
    <row r="5510" spans="1:13" x14ac:dyDescent="0.25">
      <c r="A5510" s="2">
        <v>41807</v>
      </c>
      <c r="B5510">
        <v>2014</v>
      </c>
      <c r="C5510">
        <v>6</v>
      </c>
      <c r="D5510" t="s">
        <v>31</v>
      </c>
      <c r="E5510" t="s">
        <v>7</v>
      </c>
      <c r="F5510">
        <v>1252</v>
      </c>
      <c r="G5510">
        <v>805</v>
      </c>
      <c r="H5510">
        <v>2</v>
      </c>
      <c r="I5510">
        <v>1610</v>
      </c>
      <c r="J5510">
        <v>2862</v>
      </c>
      <c r="K5510">
        <v>2376</v>
      </c>
      <c r="L5510">
        <v>-486</v>
      </c>
      <c r="M5510">
        <f t="array" ref="M5510">SUM(IF(E$2:E5510=E5510,IF(B$2:B5510=B5510,IF(C$2:C5510=C5510,L$2:L5510))))</f>
        <v>-486</v>
      </c>
    </row>
    <row r="5511" spans="1:13" x14ac:dyDescent="0.25">
      <c r="A5511" s="2">
        <v>41807</v>
      </c>
      <c r="B5511">
        <v>2014</v>
      </c>
      <c r="C5511">
        <v>6</v>
      </c>
      <c r="D5511" t="s">
        <v>31</v>
      </c>
      <c r="E5511" t="s">
        <v>12</v>
      </c>
      <c r="F5511">
        <v>834</v>
      </c>
      <c r="G5511">
        <v>805</v>
      </c>
      <c r="H5511">
        <v>3</v>
      </c>
      <c r="I5511">
        <v>2415</v>
      </c>
      <c r="J5511">
        <v>3249</v>
      </c>
      <c r="K5511">
        <v>3232</v>
      </c>
      <c r="L5511">
        <v>-17</v>
      </c>
      <c r="M5511">
        <f t="array" ref="M5511">SUM(IF(E$2:E5511=E5511,IF(B$2:B5511=B5511,IF(C$2:C5511=C5511,L$2:L5511))))</f>
        <v>-301</v>
      </c>
    </row>
    <row r="5512" spans="1:13" x14ac:dyDescent="0.25">
      <c r="A5512" s="2">
        <v>41808</v>
      </c>
      <c r="B5512">
        <v>2014</v>
      </c>
      <c r="C5512">
        <v>6</v>
      </c>
      <c r="D5512" t="s">
        <v>32</v>
      </c>
      <c r="E5512" t="s">
        <v>10</v>
      </c>
      <c r="F5512">
        <v>668</v>
      </c>
      <c r="G5512">
        <v>805</v>
      </c>
      <c r="H5512">
        <v>2</v>
      </c>
      <c r="I5512">
        <v>1610</v>
      </c>
      <c r="J5512">
        <v>2278</v>
      </c>
      <c r="K5512">
        <v>1476</v>
      </c>
      <c r="L5512">
        <v>-802</v>
      </c>
      <c r="M5512">
        <f t="array" ref="M5512">SUM(IF(E$2:E5512=E5512,IF(B$2:B5512=B5512,IF(C$2:C5512=C5512,L$2:L5512))))</f>
        <v>-127</v>
      </c>
    </row>
    <row r="5513" spans="1:13" x14ac:dyDescent="0.25">
      <c r="A5513" s="2">
        <v>41811</v>
      </c>
      <c r="B5513">
        <v>2014</v>
      </c>
      <c r="C5513">
        <v>6</v>
      </c>
      <c r="D5513" t="s">
        <v>35</v>
      </c>
      <c r="E5513" t="s">
        <v>10</v>
      </c>
      <c r="F5513">
        <v>668</v>
      </c>
      <c r="G5513">
        <v>711</v>
      </c>
      <c r="H5513">
        <v>1</v>
      </c>
      <c r="I5513">
        <v>711</v>
      </c>
      <c r="J5513">
        <v>1379</v>
      </c>
      <c r="K5513">
        <v>1454</v>
      </c>
      <c r="L5513">
        <v>75</v>
      </c>
      <c r="M5513">
        <f t="array" ref="M5513">SUM(IF(E$2:E5513=E5513,IF(B$2:B5513=B5513,IF(C$2:C5513=C5513,L$2:L5513))))</f>
        <v>-52</v>
      </c>
    </row>
    <row r="5514" spans="1:13" x14ac:dyDescent="0.25">
      <c r="A5514" s="2">
        <v>41811</v>
      </c>
      <c r="B5514">
        <v>2014</v>
      </c>
      <c r="C5514">
        <v>6</v>
      </c>
      <c r="D5514" t="s">
        <v>35</v>
      </c>
      <c r="E5514" t="s">
        <v>12</v>
      </c>
      <c r="F5514">
        <v>834</v>
      </c>
      <c r="G5514">
        <v>711</v>
      </c>
      <c r="H5514">
        <v>9</v>
      </c>
      <c r="I5514">
        <v>6399</v>
      </c>
      <c r="J5514">
        <v>7233</v>
      </c>
      <c r="K5514">
        <v>7180</v>
      </c>
      <c r="L5514">
        <v>-53</v>
      </c>
      <c r="M5514">
        <f t="array" ref="M5514">SUM(IF(E$2:E5514=E5514,IF(B$2:B5514=B5514,IF(C$2:C5514=C5514,L$2:L5514))))</f>
        <v>-354</v>
      </c>
    </row>
    <row r="5515" spans="1:13" x14ac:dyDescent="0.25">
      <c r="A5515" s="2">
        <v>41812</v>
      </c>
      <c r="B5515">
        <v>2014</v>
      </c>
      <c r="C5515">
        <v>6</v>
      </c>
      <c r="D5515" t="s">
        <v>36</v>
      </c>
      <c r="E5515" t="s">
        <v>12</v>
      </c>
      <c r="F5515">
        <v>834</v>
      </c>
      <c r="G5515">
        <v>554</v>
      </c>
      <c r="H5515">
        <v>2</v>
      </c>
      <c r="I5515">
        <v>1108</v>
      </c>
      <c r="J5515">
        <v>1942</v>
      </c>
      <c r="K5515">
        <v>1625</v>
      </c>
      <c r="L5515">
        <v>-317</v>
      </c>
      <c r="M5515">
        <f t="array" ref="M5515">SUM(IF(E$2:E5515=E5515,IF(B$2:B5515=B5515,IF(C$2:C5515=C5515,L$2:L5515))))</f>
        <v>-671</v>
      </c>
    </row>
    <row r="5516" spans="1:13" x14ac:dyDescent="0.25">
      <c r="A5516" s="2">
        <v>41814</v>
      </c>
      <c r="B5516">
        <v>2014</v>
      </c>
      <c r="C5516">
        <v>6</v>
      </c>
      <c r="D5516" t="s">
        <v>31</v>
      </c>
      <c r="E5516" t="s">
        <v>12</v>
      </c>
      <c r="F5516">
        <v>834</v>
      </c>
      <c r="G5516">
        <v>805</v>
      </c>
      <c r="H5516">
        <v>7</v>
      </c>
      <c r="I5516">
        <v>5635</v>
      </c>
      <c r="J5516">
        <v>6469</v>
      </c>
      <c r="K5516">
        <v>7580</v>
      </c>
      <c r="L5516">
        <v>1111</v>
      </c>
      <c r="M5516">
        <f t="array" ref="M5516">SUM(IF(E$2:E5516=E5516,IF(B$2:B5516=B5516,IF(C$2:C5516=C5516,L$2:L5516))))</f>
        <v>440</v>
      </c>
    </row>
    <row r="5517" spans="1:13" x14ac:dyDescent="0.25">
      <c r="A5517" s="2">
        <v>41816</v>
      </c>
      <c r="B5517">
        <v>2014</v>
      </c>
      <c r="C5517">
        <v>6</v>
      </c>
      <c r="D5517" t="s">
        <v>33</v>
      </c>
      <c r="E5517" t="s">
        <v>12</v>
      </c>
      <c r="F5517">
        <v>834</v>
      </c>
      <c r="G5517">
        <v>554</v>
      </c>
      <c r="H5517">
        <v>3</v>
      </c>
      <c r="I5517">
        <v>1662</v>
      </c>
      <c r="J5517">
        <v>2496</v>
      </c>
      <c r="K5517">
        <v>2027</v>
      </c>
      <c r="L5517">
        <v>-469</v>
      </c>
      <c r="M5517">
        <f t="array" ref="M5517">SUM(IF(E$2:E5517=E5517,IF(B$2:B5517=B5517,IF(C$2:C5517=C5517,L$2:L5517))))</f>
        <v>-29</v>
      </c>
    </row>
    <row r="5518" spans="1:13" x14ac:dyDescent="0.25">
      <c r="A5518" s="2">
        <v>41816</v>
      </c>
      <c r="B5518">
        <v>2014</v>
      </c>
      <c r="C5518">
        <v>6</v>
      </c>
      <c r="D5518" t="s">
        <v>33</v>
      </c>
      <c r="E5518" t="s">
        <v>8</v>
      </c>
      <c r="F5518">
        <v>1145</v>
      </c>
      <c r="G5518">
        <v>554</v>
      </c>
      <c r="H5518">
        <v>5</v>
      </c>
      <c r="I5518">
        <v>2770</v>
      </c>
      <c r="J5518">
        <v>3915</v>
      </c>
      <c r="K5518">
        <v>3446</v>
      </c>
      <c r="L5518">
        <v>-469</v>
      </c>
      <c r="M5518">
        <f t="array" ref="M5518">SUM(IF(E$2:E5518=E5518,IF(B$2:B5518=B5518,IF(C$2:C5518=C5518,L$2:L5518))))</f>
        <v>-469</v>
      </c>
    </row>
    <row r="5519" spans="1:13" x14ac:dyDescent="0.25">
      <c r="A5519" s="2">
        <v>41818</v>
      </c>
      <c r="B5519">
        <v>2014</v>
      </c>
      <c r="C5519">
        <v>6</v>
      </c>
      <c r="D5519" t="s">
        <v>35</v>
      </c>
      <c r="E5519" t="s">
        <v>10</v>
      </c>
      <c r="F5519">
        <v>668</v>
      </c>
      <c r="G5519">
        <v>711</v>
      </c>
      <c r="H5519">
        <v>3</v>
      </c>
      <c r="I5519">
        <v>2133</v>
      </c>
      <c r="J5519">
        <v>2801</v>
      </c>
      <c r="K5519">
        <v>2655</v>
      </c>
      <c r="L5519">
        <v>-146</v>
      </c>
      <c r="M5519">
        <f t="array" ref="M5519">SUM(IF(E$2:E5519=E5519,IF(B$2:B5519=B5519,IF(C$2:C5519=C5519,L$2:L5519))))</f>
        <v>-198</v>
      </c>
    </row>
    <row r="5520" spans="1:13" x14ac:dyDescent="0.25">
      <c r="A5520" s="2">
        <v>41819</v>
      </c>
      <c r="B5520">
        <v>2014</v>
      </c>
      <c r="C5520">
        <v>6</v>
      </c>
      <c r="D5520" t="s">
        <v>36</v>
      </c>
      <c r="E5520" t="s">
        <v>10</v>
      </c>
      <c r="F5520">
        <v>668</v>
      </c>
      <c r="G5520">
        <v>554</v>
      </c>
      <c r="H5520">
        <v>3</v>
      </c>
      <c r="I5520">
        <v>1662</v>
      </c>
      <c r="J5520">
        <v>2330</v>
      </c>
      <c r="K5520">
        <v>2466</v>
      </c>
      <c r="L5520">
        <v>136</v>
      </c>
      <c r="M5520">
        <f t="array" ref="M5520">SUM(IF(E$2:E5520=E5520,IF(B$2:B5520=B5520,IF(C$2:C5520=C5520,L$2:L5520))))</f>
        <v>-62</v>
      </c>
    </row>
    <row r="5521" spans="1:13" x14ac:dyDescent="0.25">
      <c r="A5521" s="2">
        <v>41821</v>
      </c>
      <c r="B5521">
        <v>2014</v>
      </c>
      <c r="C5521">
        <v>7</v>
      </c>
      <c r="D5521" t="s">
        <v>31</v>
      </c>
      <c r="E5521" t="s">
        <v>10</v>
      </c>
      <c r="F5521">
        <v>668</v>
      </c>
      <c r="G5521">
        <v>805</v>
      </c>
      <c r="H5521">
        <v>10</v>
      </c>
      <c r="I5521">
        <v>8050</v>
      </c>
      <c r="J5521">
        <v>8718</v>
      </c>
      <c r="K5521">
        <v>9840</v>
      </c>
      <c r="L5521">
        <v>1122</v>
      </c>
      <c r="M5521">
        <f t="array" ref="M5521">SUM(IF(E$2:E5521=E5521,IF(B$2:B5521=B5521,IF(C$2:C5521=C5521,L$2:L5521))))</f>
        <v>1122</v>
      </c>
    </row>
    <row r="5522" spans="1:13" x14ac:dyDescent="0.25">
      <c r="A5522" s="2">
        <v>41822</v>
      </c>
      <c r="B5522">
        <v>2014</v>
      </c>
      <c r="C5522">
        <v>7</v>
      </c>
      <c r="D5522" t="s">
        <v>32</v>
      </c>
      <c r="E5522" t="s">
        <v>10</v>
      </c>
      <c r="F5522">
        <v>668</v>
      </c>
      <c r="G5522">
        <v>805</v>
      </c>
      <c r="H5522">
        <v>7</v>
      </c>
      <c r="I5522">
        <v>5635</v>
      </c>
      <c r="J5522">
        <v>6303</v>
      </c>
      <c r="K5522">
        <v>6813</v>
      </c>
      <c r="L5522">
        <v>510</v>
      </c>
      <c r="M5522">
        <f t="array" ref="M5522">SUM(IF(E$2:E5522=E5522,IF(B$2:B5522=B5522,IF(C$2:C5522=C5522,L$2:L5522))))</f>
        <v>1632</v>
      </c>
    </row>
    <row r="5523" spans="1:13" x14ac:dyDescent="0.25">
      <c r="A5523" s="2">
        <v>41823</v>
      </c>
      <c r="B5523">
        <v>2014</v>
      </c>
      <c r="C5523">
        <v>7</v>
      </c>
      <c r="D5523" t="s">
        <v>33</v>
      </c>
      <c r="E5523" t="s">
        <v>10</v>
      </c>
      <c r="F5523">
        <v>668</v>
      </c>
      <c r="G5523">
        <v>554</v>
      </c>
      <c r="H5523">
        <v>9</v>
      </c>
      <c r="I5523">
        <v>4986</v>
      </c>
      <c r="J5523">
        <v>5654</v>
      </c>
      <c r="K5523">
        <v>6735</v>
      </c>
      <c r="L5523">
        <v>1081</v>
      </c>
      <c r="M5523">
        <f t="array" ref="M5523">SUM(IF(E$2:E5523=E5523,IF(B$2:B5523=B5523,IF(C$2:C5523=C5523,L$2:L5523))))</f>
        <v>2713</v>
      </c>
    </row>
    <row r="5524" spans="1:13" x14ac:dyDescent="0.25">
      <c r="A5524" s="2">
        <v>41823</v>
      </c>
      <c r="B5524">
        <v>2014</v>
      </c>
      <c r="C5524">
        <v>7</v>
      </c>
      <c r="D5524" t="s">
        <v>33</v>
      </c>
      <c r="E5524" t="s">
        <v>12</v>
      </c>
      <c r="F5524">
        <v>834</v>
      </c>
      <c r="G5524">
        <v>554</v>
      </c>
      <c r="H5524">
        <v>8</v>
      </c>
      <c r="I5524">
        <v>4432</v>
      </c>
      <c r="J5524">
        <v>5266</v>
      </c>
      <c r="K5524">
        <v>17255</v>
      </c>
      <c r="L5524">
        <v>11989</v>
      </c>
      <c r="M5524">
        <f t="array" ref="M5524">SUM(IF(E$2:E5524=E5524,IF(B$2:B5524=B5524,IF(C$2:C5524=C5524,L$2:L5524))))</f>
        <v>11989</v>
      </c>
    </row>
    <row r="5525" spans="1:13" x14ac:dyDescent="0.25">
      <c r="A5525" s="2">
        <v>41824</v>
      </c>
      <c r="B5525">
        <v>2014</v>
      </c>
      <c r="C5525">
        <v>7</v>
      </c>
      <c r="D5525" t="s">
        <v>34</v>
      </c>
      <c r="E5525" t="s">
        <v>12</v>
      </c>
      <c r="F5525">
        <v>834</v>
      </c>
      <c r="G5525">
        <v>593</v>
      </c>
      <c r="H5525">
        <v>8</v>
      </c>
      <c r="I5525">
        <v>4744</v>
      </c>
      <c r="J5525">
        <v>5578</v>
      </c>
      <c r="K5525">
        <v>6369</v>
      </c>
      <c r="L5525">
        <v>791</v>
      </c>
      <c r="M5525">
        <f t="array" ref="M5525">SUM(IF(E$2:E5525=E5525,IF(B$2:B5525=B5525,IF(C$2:C5525=C5525,L$2:L5525))))</f>
        <v>12780</v>
      </c>
    </row>
    <row r="5526" spans="1:13" x14ac:dyDescent="0.25">
      <c r="A5526" s="2">
        <v>41824</v>
      </c>
      <c r="B5526">
        <v>2014</v>
      </c>
      <c r="C5526">
        <v>7</v>
      </c>
      <c r="D5526" t="s">
        <v>34</v>
      </c>
      <c r="E5526" t="s">
        <v>10</v>
      </c>
      <c r="F5526">
        <v>668</v>
      </c>
      <c r="G5526">
        <v>593</v>
      </c>
      <c r="H5526">
        <v>3</v>
      </c>
      <c r="I5526">
        <v>1779</v>
      </c>
      <c r="J5526">
        <v>2447</v>
      </c>
      <c r="K5526">
        <v>2171</v>
      </c>
      <c r="L5526">
        <v>-276</v>
      </c>
      <c r="M5526">
        <f t="array" ref="M5526">SUM(IF(E$2:E5526=E5526,IF(B$2:B5526=B5526,IF(C$2:C5526=C5526,L$2:L5526))))</f>
        <v>2437</v>
      </c>
    </row>
    <row r="5527" spans="1:13" x14ac:dyDescent="0.25">
      <c r="A5527" s="2">
        <v>41824</v>
      </c>
      <c r="B5527">
        <v>2014</v>
      </c>
      <c r="C5527">
        <v>7</v>
      </c>
      <c r="D5527" t="s">
        <v>34</v>
      </c>
      <c r="E5527" t="s">
        <v>8</v>
      </c>
      <c r="F5527">
        <v>1145</v>
      </c>
      <c r="G5527">
        <v>593</v>
      </c>
      <c r="H5527">
        <v>6</v>
      </c>
      <c r="I5527">
        <v>3558</v>
      </c>
      <c r="J5527">
        <v>4703</v>
      </c>
      <c r="K5527">
        <v>4285</v>
      </c>
      <c r="L5527">
        <v>-418</v>
      </c>
      <c r="M5527">
        <f t="array" ref="M5527">SUM(IF(E$2:E5527=E5527,IF(B$2:B5527=B5527,IF(C$2:C5527=C5527,L$2:L5527))))</f>
        <v>-418</v>
      </c>
    </row>
    <row r="5528" spans="1:13" x14ac:dyDescent="0.25">
      <c r="A5528" s="2">
        <v>41825</v>
      </c>
      <c r="B5528">
        <v>2014</v>
      </c>
      <c r="C5528">
        <v>7</v>
      </c>
      <c r="D5528" t="s">
        <v>35</v>
      </c>
      <c r="E5528" t="s">
        <v>8</v>
      </c>
      <c r="F5528">
        <v>1145</v>
      </c>
      <c r="G5528">
        <v>711</v>
      </c>
      <c r="H5528">
        <v>5</v>
      </c>
      <c r="I5528">
        <v>3555</v>
      </c>
      <c r="J5528">
        <v>4700</v>
      </c>
      <c r="K5528">
        <v>4887</v>
      </c>
      <c r="L5528">
        <v>187</v>
      </c>
      <c r="M5528">
        <f t="array" ref="M5528">SUM(IF(E$2:E5528=E5528,IF(B$2:B5528=B5528,IF(C$2:C5528=C5528,L$2:L5528))))</f>
        <v>-231</v>
      </c>
    </row>
    <row r="5529" spans="1:13" x14ac:dyDescent="0.25">
      <c r="A5529" s="2">
        <v>41825</v>
      </c>
      <c r="B5529">
        <v>2014</v>
      </c>
      <c r="C5529">
        <v>7</v>
      </c>
      <c r="D5529" t="s">
        <v>35</v>
      </c>
      <c r="E5529" t="s">
        <v>10</v>
      </c>
      <c r="F5529">
        <v>668</v>
      </c>
      <c r="G5529">
        <v>711</v>
      </c>
      <c r="H5529">
        <v>2</v>
      </c>
      <c r="I5529">
        <v>1422</v>
      </c>
      <c r="J5529">
        <v>2090</v>
      </c>
      <c r="K5529">
        <v>2075</v>
      </c>
      <c r="L5529">
        <v>-15</v>
      </c>
      <c r="M5529">
        <f t="array" ref="M5529">SUM(IF(E$2:E5529=E5529,IF(B$2:B5529=B5529,IF(C$2:C5529=C5529,L$2:L5529))))</f>
        <v>2422</v>
      </c>
    </row>
    <row r="5530" spans="1:13" x14ac:dyDescent="0.25">
      <c r="A5530" s="2">
        <v>41826</v>
      </c>
      <c r="B5530">
        <v>2014</v>
      </c>
      <c r="C5530">
        <v>7</v>
      </c>
      <c r="D5530" t="s">
        <v>36</v>
      </c>
      <c r="E5530" t="s">
        <v>8</v>
      </c>
      <c r="F5530">
        <v>1145</v>
      </c>
      <c r="G5530">
        <v>554</v>
      </c>
      <c r="H5530">
        <v>9</v>
      </c>
      <c r="I5530">
        <v>4986</v>
      </c>
      <c r="J5530">
        <v>6131</v>
      </c>
      <c r="K5530">
        <v>5999</v>
      </c>
      <c r="L5530">
        <v>-132</v>
      </c>
      <c r="M5530">
        <f t="array" ref="M5530">SUM(IF(E$2:E5530=E5530,IF(B$2:B5530=B5530,IF(C$2:C5530=C5530,L$2:L5530))))</f>
        <v>-363</v>
      </c>
    </row>
    <row r="5531" spans="1:13" x14ac:dyDescent="0.25">
      <c r="A5531" s="2">
        <v>41826</v>
      </c>
      <c r="B5531">
        <v>2014</v>
      </c>
      <c r="C5531">
        <v>7</v>
      </c>
      <c r="D5531" t="s">
        <v>36</v>
      </c>
      <c r="E5531" t="s">
        <v>12</v>
      </c>
      <c r="F5531">
        <v>834</v>
      </c>
      <c r="G5531">
        <v>554</v>
      </c>
      <c r="H5531">
        <v>8</v>
      </c>
      <c r="I5531">
        <v>4432</v>
      </c>
      <c r="J5531">
        <v>5266</v>
      </c>
      <c r="K5531">
        <v>6172</v>
      </c>
      <c r="L5531">
        <v>906</v>
      </c>
      <c r="M5531">
        <f t="array" ref="M5531">SUM(IF(E$2:E5531=E5531,IF(B$2:B5531=B5531,IF(C$2:C5531=C5531,L$2:L5531))))</f>
        <v>13686</v>
      </c>
    </row>
    <row r="5532" spans="1:13" x14ac:dyDescent="0.25">
      <c r="A5532" s="2">
        <v>41827</v>
      </c>
      <c r="B5532">
        <v>2014</v>
      </c>
      <c r="C5532">
        <v>7</v>
      </c>
      <c r="D5532" t="s">
        <v>30</v>
      </c>
      <c r="E5532" t="s">
        <v>10</v>
      </c>
      <c r="F5532">
        <v>668</v>
      </c>
      <c r="G5532">
        <v>593</v>
      </c>
      <c r="H5532">
        <v>6</v>
      </c>
      <c r="I5532">
        <v>3558</v>
      </c>
      <c r="J5532">
        <v>4226</v>
      </c>
      <c r="K5532">
        <v>4638</v>
      </c>
      <c r="L5532">
        <v>412</v>
      </c>
      <c r="M5532">
        <f t="array" ref="M5532">SUM(IF(E$2:E5532=E5532,IF(B$2:B5532=B5532,IF(C$2:C5532=C5532,L$2:L5532))))</f>
        <v>2834</v>
      </c>
    </row>
    <row r="5533" spans="1:13" x14ac:dyDescent="0.25">
      <c r="A5533" s="2">
        <v>41828</v>
      </c>
      <c r="B5533">
        <v>2014</v>
      </c>
      <c r="C5533">
        <v>7</v>
      </c>
      <c r="D5533" t="s">
        <v>31</v>
      </c>
      <c r="E5533" t="s">
        <v>10</v>
      </c>
      <c r="F5533">
        <v>668</v>
      </c>
      <c r="G5533">
        <v>805</v>
      </c>
      <c r="H5533">
        <v>4</v>
      </c>
      <c r="I5533">
        <v>3220</v>
      </c>
      <c r="J5533">
        <v>3888</v>
      </c>
      <c r="K5533">
        <v>3923</v>
      </c>
      <c r="L5533">
        <v>35</v>
      </c>
      <c r="M5533">
        <f t="array" ref="M5533">SUM(IF(E$2:E5533=E5533,IF(B$2:B5533=B5533,IF(C$2:C5533=C5533,L$2:L5533))))</f>
        <v>2869</v>
      </c>
    </row>
    <row r="5534" spans="1:13" x14ac:dyDescent="0.25">
      <c r="A5534" s="2">
        <v>41829</v>
      </c>
      <c r="B5534">
        <v>2014</v>
      </c>
      <c r="C5534">
        <v>7</v>
      </c>
      <c r="D5534" t="s">
        <v>32</v>
      </c>
      <c r="E5534" t="s">
        <v>10</v>
      </c>
      <c r="F5534">
        <v>668</v>
      </c>
      <c r="G5534">
        <v>805</v>
      </c>
      <c r="H5534">
        <v>4</v>
      </c>
      <c r="I5534">
        <v>3220</v>
      </c>
      <c r="J5534">
        <v>3888</v>
      </c>
      <c r="K5534">
        <v>4497</v>
      </c>
      <c r="L5534">
        <v>609</v>
      </c>
      <c r="M5534">
        <f t="array" ref="M5534">SUM(IF(E$2:E5534=E5534,IF(B$2:B5534=B5534,IF(C$2:C5534=C5534,L$2:L5534))))</f>
        <v>3478</v>
      </c>
    </row>
    <row r="5535" spans="1:13" x14ac:dyDescent="0.25">
      <c r="A5535" s="2">
        <v>41831</v>
      </c>
      <c r="B5535">
        <v>2014</v>
      </c>
      <c r="C5535">
        <v>7</v>
      </c>
      <c r="D5535" t="s">
        <v>34</v>
      </c>
      <c r="E5535" t="s">
        <v>12</v>
      </c>
      <c r="F5535">
        <v>834</v>
      </c>
      <c r="G5535">
        <v>593</v>
      </c>
      <c r="H5535">
        <v>1</v>
      </c>
      <c r="I5535">
        <v>593</v>
      </c>
      <c r="J5535">
        <v>1427</v>
      </c>
      <c r="K5535">
        <v>1294</v>
      </c>
      <c r="L5535">
        <v>-133</v>
      </c>
      <c r="M5535">
        <f t="array" ref="M5535">SUM(IF(E$2:E5535=E5535,IF(B$2:B5535=B5535,IF(C$2:C5535=C5535,L$2:L5535))))</f>
        <v>13553</v>
      </c>
    </row>
    <row r="5536" spans="1:13" x14ac:dyDescent="0.25">
      <c r="A5536" s="2">
        <v>41831</v>
      </c>
      <c r="B5536">
        <v>2014</v>
      </c>
      <c r="C5536">
        <v>7</v>
      </c>
      <c r="D5536" t="s">
        <v>34</v>
      </c>
      <c r="E5536" t="s">
        <v>10</v>
      </c>
      <c r="F5536">
        <v>668</v>
      </c>
      <c r="G5536">
        <v>593</v>
      </c>
      <c r="H5536">
        <v>3</v>
      </c>
      <c r="I5536">
        <v>1779</v>
      </c>
      <c r="J5536">
        <v>2447</v>
      </c>
      <c r="K5536">
        <v>2275</v>
      </c>
      <c r="L5536">
        <v>-172</v>
      </c>
      <c r="M5536">
        <f t="array" ref="M5536">SUM(IF(E$2:E5536=E5536,IF(B$2:B5536=B5536,IF(C$2:C5536=C5536,L$2:L5536))))</f>
        <v>3306</v>
      </c>
    </row>
    <row r="5537" spans="1:13" x14ac:dyDescent="0.25">
      <c r="A5537" s="2">
        <v>41833</v>
      </c>
      <c r="B5537">
        <v>2014</v>
      </c>
      <c r="C5537">
        <v>7</v>
      </c>
      <c r="D5537" t="s">
        <v>36</v>
      </c>
      <c r="E5537" t="s">
        <v>10</v>
      </c>
      <c r="F5537">
        <v>668</v>
      </c>
      <c r="G5537">
        <v>554</v>
      </c>
      <c r="H5537">
        <v>2</v>
      </c>
      <c r="I5537">
        <v>1108</v>
      </c>
      <c r="J5537">
        <v>1776</v>
      </c>
      <c r="K5537">
        <v>2004</v>
      </c>
      <c r="L5537">
        <v>228</v>
      </c>
      <c r="M5537">
        <f t="array" ref="M5537">SUM(IF(E$2:E5537=E5537,IF(B$2:B5537=B5537,IF(C$2:C5537=C5537,L$2:L5537))))</f>
        <v>3534</v>
      </c>
    </row>
    <row r="5538" spans="1:13" x14ac:dyDescent="0.25">
      <c r="A5538" s="2">
        <v>41834</v>
      </c>
      <c r="B5538">
        <v>2014</v>
      </c>
      <c r="C5538">
        <v>7</v>
      </c>
      <c r="D5538" t="s">
        <v>30</v>
      </c>
      <c r="E5538" t="s">
        <v>12</v>
      </c>
      <c r="F5538">
        <v>834</v>
      </c>
      <c r="G5538">
        <v>593</v>
      </c>
      <c r="H5538">
        <v>1</v>
      </c>
      <c r="I5538">
        <v>593</v>
      </c>
      <c r="J5538">
        <v>1427</v>
      </c>
      <c r="K5538">
        <v>1155</v>
      </c>
      <c r="L5538">
        <v>-272</v>
      </c>
      <c r="M5538">
        <f t="array" ref="M5538">SUM(IF(E$2:E5538=E5538,IF(B$2:B5538=B5538,IF(C$2:C5538=C5538,L$2:L5538))))</f>
        <v>13281</v>
      </c>
    </row>
    <row r="5539" spans="1:13" x14ac:dyDescent="0.25">
      <c r="A5539" s="2">
        <v>41835</v>
      </c>
      <c r="B5539">
        <v>2014</v>
      </c>
      <c r="C5539">
        <v>7</v>
      </c>
      <c r="D5539" t="s">
        <v>31</v>
      </c>
      <c r="E5539" t="s">
        <v>12</v>
      </c>
      <c r="F5539">
        <v>834</v>
      </c>
      <c r="G5539">
        <v>805</v>
      </c>
      <c r="H5539">
        <v>8</v>
      </c>
      <c r="I5539">
        <v>6440</v>
      </c>
      <c r="J5539">
        <v>7274</v>
      </c>
      <c r="K5539">
        <v>7904</v>
      </c>
      <c r="L5539">
        <v>630</v>
      </c>
      <c r="M5539">
        <f t="array" ref="M5539">SUM(IF(E$2:E5539=E5539,IF(B$2:B5539=B5539,IF(C$2:C5539=C5539,L$2:L5539))))</f>
        <v>13911</v>
      </c>
    </row>
    <row r="5540" spans="1:13" x14ac:dyDescent="0.25">
      <c r="A5540" s="2">
        <v>41835</v>
      </c>
      <c r="B5540">
        <v>2014</v>
      </c>
      <c r="C5540">
        <v>7</v>
      </c>
      <c r="D5540" t="s">
        <v>31</v>
      </c>
      <c r="E5540" t="s">
        <v>10</v>
      </c>
      <c r="F5540">
        <v>668</v>
      </c>
      <c r="G5540">
        <v>805</v>
      </c>
      <c r="H5540">
        <v>9</v>
      </c>
      <c r="I5540">
        <v>7245</v>
      </c>
      <c r="J5540">
        <v>7913</v>
      </c>
      <c r="K5540">
        <v>7546</v>
      </c>
      <c r="L5540">
        <v>-367</v>
      </c>
      <c r="M5540">
        <f t="array" ref="M5540">SUM(IF(E$2:E5540=E5540,IF(B$2:B5540=B5540,IF(C$2:C5540=C5540,L$2:L5540))))</f>
        <v>3167</v>
      </c>
    </row>
    <row r="5541" spans="1:13" x14ac:dyDescent="0.25">
      <c r="A5541" s="2">
        <v>41836</v>
      </c>
      <c r="B5541">
        <v>2014</v>
      </c>
      <c r="C5541">
        <v>7</v>
      </c>
      <c r="D5541" t="s">
        <v>32</v>
      </c>
      <c r="E5541" t="s">
        <v>11</v>
      </c>
      <c r="F5541">
        <v>790</v>
      </c>
      <c r="G5541">
        <v>805</v>
      </c>
      <c r="H5541">
        <v>5</v>
      </c>
      <c r="I5541">
        <v>4025</v>
      </c>
      <c r="J5541">
        <v>4815</v>
      </c>
      <c r="K5541">
        <v>5568</v>
      </c>
      <c r="L5541">
        <v>753</v>
      </c>
      <c r="M5541">
        <f t="array" ref="M5541">SUM(IF(E$2:E5541=E5541,IF(B$2:B5541=B5541,IF(C$2:C5541=C5541,L$2:L5541))))</f>
        <v>753</v>
      </c>
    </row>
    <row r="5542" spans="1:13" x14ac:dyDescent="0.25">
      <c r="A5542" s="2">
        <v>41838</v>
      </c>
      <c r="B5542">
        <v>2014</v>
      </c>
      <c r="C5542">
        <v>7</v>
      </c>
      <c r="D5542" t="s">
        <v>34</v>
      </c>
      <c r="E5542" t="s">
        <v>10</v>
      </c>
      <c r="F5542">
        <v>668</v>
      </c>
      <c r="G5542">
        <v>593</v>
      </c>
      <c r="H5542">
        <v>2</v>
      </c>
      <c r="I5542">
        <v>1186</v>
      </c>
      <c r="J5542">
        <v>1854</v>
      </c>
      <c r="K5542">
        <v>2051</v>
      </c>
      <c r="L5542">
        <v>197</v>
      </c>
      <c r="M5542">
        <f t="array" ref="M5542">SUM(IF(E$2:E5542=E5542,IF(B$2:B5542=B5542,IF(C$2:C5542=C5542,L$2:L5542))))</f>
        <v>3364</v>
      </c>
    </row>
    <row r="5543" spans="1:13" x14ac:dyDescent="0.25">
      <c r="A5543" s="2">
        <v>41839</v>
      </c>
      <c r="B5543">
        <v>2014</v>
      </c>
      <c r="C5543">
        <v>7</v>
      </c>
      <c r="D5543" t="s">
        <v>35</v>
      </c>
      <c r="E5543" t="s">
        <v>10</v>
      </c>
      <c r="F5543">
        <v>668</v>
      </c>
      <c r="G5543">
        <v>711</v>
      </c>
      <c r="H5543">
        <v>8</v>
      </c>
      <c r="I5543">
        <v>5688</v>
      </c>
      <c r="J5543">
        <v>6356</v>
      </c>
      <c r="K5543">
        <v>12878</v>
      </c>
      <c r="L5543">
        <v>6522</v>
      </c>
      <c r="M5543">
        <f t="array" ref="M5543">SUM(IF(E$2:E5543=E5543,IF(B$2:B5543=B5543,IF(C$2:C5543=C5543,L$2:L5543))))</f>
        <v>9886</v>
      </c>
    </row>
    <row r="5544" spans="1:13" x14ac:dyDescent="0.25">
      <c r="A5544" s="2">
        <v>41840</v>
      </c>
      <c r="B5544">
        <v>2014</v>
      </c>
      <c r="C5544">
        <v>7</v>
      </c>
      <c r="D5544" t="s">
        <v>36</v>
      </c>
      <c r="E5544" t="s">
        <v>10</v>
      </c>
      <c r="F5544">
        <v>668</v>
      </c>
      <c r="G5544">
        <v>554</v>
      </c>
      <c r="H5544">
        <v>1</v>
      </c>
      <c r="I5544">
        <v>554</v>
      </c>
      <c r="J5544">
        <v>1222</v>
      </c>
      <c r="K5544">
        <v>1299</v>
      </c>
      <c r="L5544">
        <v>77</v>
      </c>
      <c r="M5544">
        <f t="array" ref="M5544">SUM(IF(E$2:E5544=E5544,IF(B$2:B5544=B5544,IF(C$2:C5544=C5544,L$2:L5544))))</f>
        <v>9963</v>
      </c>
    </row>
    <row r="5545" spans="1:13" x14ac:dyDescent="0.25">
      <c r="A5545" s="2">
        <v>41840</v>
      </c>
      <c r="B5545">
        <v>2014</v>
      </c>
      <c r="C5545">
        <v>7</v>
      </c>
      <c r="D5545" t="s">
        <v>36</v>
      </c>
      <c r="E5545" t="s">
        <v>12</v>
      </c>
      <c r="F5545">
        <v>834</v>
      </c>
      <c r="G5545">
        <v>554</v>
      </c>
      <c r="H5545">
        <v>4</v>
      </c>
      <c r="I5545">
        <v>2216</v>
      </c>
      <c r="J5545">
        <v>3050</v>
      </c>
      <c r="K5545">
        <v>2927</v>
      </c>
      <c r="L5545">
        <v>-123</v>
      </c>
      <c r="M5545">
        <f t="array" ref="M5545">SUM(IF(E$2:E5545=E5545,IF(B$2:B5545=B5545,IF(C$2:C5545=C5545,L$2:L5545))))</f>
        <v>13788</v>
      </c>
    </row>
    <row r="5546" spans="1:13" x14ac:dyDescent="0.25">
      <c r="A5546" s="2">
        <v>41842</v>
      </c>
      <c r="B5546">
        <v>2014</v>
      </c>
      <c r="C5546">
        <v>7</v>
      </c>
      <c r="D5546" t="s">
        <v>31</v>
      </c>
      <c r="E5546" t="s">
        <v>10</v>
      </c>
      <c r="F5546">
        <v>668</v>
      </c>
      <c r="G5546">
        <v>805</v>
      </c>
      <c r="H5546">
        <v>8</v>
      </c>
      <c r="I5546">
        <v>6440</v>
      </c>
      <c r="J5546">
        <v>7108</v>
      </c>
      <c r="K5546">
        <v>7441</v>
      </c>
      <c r="L5546">
        <v>333</v>
      </c>
      <c r="M5546">
        <f t="array" ref="M5546">SUM(IF(E$2:E5546=E5546,IF(B$2:B5546=B5546,IF(C$2:C5546=C5546,L$2:L5546))))</f>
        <v>10296</v>
      </c>
    </row>
    <row r="5547" spans="1:13" x14ac:dyDescent="0.25">
      <c r="A5547" s="2">
        <v>41842</v>
      </c>
      <c r="B5547">
        <v>2014</v>
      </c>
      <c r="C5547">
        <v>7</v>
      </c>
      <c r="D5547" t="s">
        <v>31</v>
      </c>
      <c r="E5547" t="s">
        <v>12</v>
      </c>
      <c r="F5547">
        <v>834</v>
      </c>
      <c r="G5547">
        <v>805</v>
      </c>
      <c r="H5547">
        <v>3</v>
      </c>
      <c r="I5547">
        <v>2415</v>
      </c>
      <c r="J5547">
        <v>3249</v>
      </c>
      <c r="K5547">
        <v>3120</v>
      </c>
      <c r="L5547">
        <v>-129</v>
      </c>
      <c r="M5547">
        <f t="array" ref="M5547">SUM(IF(E$2:E5547=E5547,IF(B$2:B5547=B5547,IF(C$2:C5547=C5547,L$2:L5547))))</f>
        <v>13659</v>
      </c>
    </row>
    <row r="5548" spans="1:13" x14ac:dyDescent="0.25">
      <c r="A5548" s="2">
        <v>41845</v>
      </c>
      <c r="B5548">
        <v>2014</v>
      </c>
      <c r="C5548">
        <v>7</v>
      </c>
      <c r="D5548" t="s">
        <v>34</v>
      </c>
      <c r="E5548" t="s">
        <v>7</v>
      </c>
      <c r="F5548">
        <v>1252</v>
      </c>
      <c r="G5548">
        <v>593</v>
      </c>
      <c r="H5548">
        <v>1</v>
      </c>
      <c r="I5548">
        <v>593</v>
      </c>
      <c r="J5548">
        <v>1845</v>
      </c>
      <c r="K5548">
        <v>2194</v>
      </c>
      <c r="L5548">
        <v>349</v>
      </c>
      <c r="M5548">
        <f t="array" ref="M5548">SUM(IF(E$2:E5548=E5548,IF(B$2:B5548=B5548,IF(C$2:C5548=C5548,L$2:L5548))))</f>
        <v>349</v>
      </c>
    </row>
    <row r="5549" spans="1:13" x14ac:dyDescent="0.25">
      <c r="A5549" s="2">
        <v>41846</v>
      </c>
      <c r="B5549">
        <v>2014</v>
      </c>
      <c r="C5549">
        <v>7</v>
      </c>
      <c r="D5549" t="s">
        <v>35</v>
      </c>
      <c r="E5549" t="s">
        <v>8</v>
      </c>
      <c r="F5549">
        <v>1145</v>
      </c>
      <c r="G5549">
        <v>711</v>
      </c>
      <c r="H5549">
        <v>5</v>
      </c>
      <c r="I5549">
        <v>3555</v>
      </c>
      <c r="J5549">
        <v>4700</v>
      </c>
      <c r="K5549">
        <v>4513</v>
      </c>
      <c r="L5549">
        <v>-187</v>
      </c>
      <c r="M5549">
        <f t="array" ref="M5549">SUM(IF(E$2:E5549=E5549,IF(B$2:B5549=B5549,IF(C$2:C5549=C5549,L$2:L5549))))</f>
        <v>-550</v>
      </c>
    </row>
    <row r="5550" spans="1:13" x14ac:dyDescent="0.25">
      <c r="A5550" s="2">
        <v>41847</v>
      </c>
      <c r="B5550">
        <v>2014</v>
      </c>
      <c r="C5550">
        <v>7</v>
      </c>
      <c r="D5550" t="s">
        <v>36</v>
      </c>
      <c r="E5550" t="s">
        <v>10</v>
      </c>
      <c r="F5550">
        <v>668</v>
      </c>
      <c r="G5550">
        <v>554</v>
      </c>
      <c r="H5550">
        <v>9</v>
      </c>
      <c r="I5550">
        <v>4986</v>
      </c>
      <c r="J5550">
        <v>5654</v>
      </c>
      <c r="K5550">
        <v>5207</v>
      </c>
      <c r="L5550">
        <v>-447</v>
      </c>
      <c r="M5550">
        <f t="array" ref="M5550">SUM(IF(E$2:E5550=E5550,IF(B$2:B5550=B5550,IF(C$2:C5550=C5550,L$2:L5550))))</f>
        <v>9849</v>
      </c>
    </row>
    <row r="5551" spans="1:13" x14ac:dyDescent="0.25">
      <c r="A5551" s="2">
        <v>41847</v>
      </c>
      <c r="B5551">
        <v>2014</v>
      </c>
      <c r="C5551">
        <v>7</v>
      </c>
      <c r="D5551" t="s">
        <v>36</v>
      </c>
      <c r="E5551" t="s">
        <v>12</v>
      </c>
      <c r="F5551">
        <v>834</v>
      </c>
      <c r="G5551">
        <v>554</v>
      </c>
      <c r="H5551">
        <v>9</v>
      </c>
      <c r="I5551">
        <v>4986</v>
      </c>
      <c r="J5551">
        <v>5820</v>
      </c>
      <c r="K5551">
        <v>5859</v>
      </c>
      <c r="L5551">
        <v>39</v>
      </c>
      <c r="M5551">
        <f t="array" ref="M5551">SUM(IF(E$2:E5551=E5551,IF(B$2:B5551=B5551,IF(C$2:C5551=C5551,L$2:L5551))))</f>
        <v>13698</v>
      </c>
    </row>
    <row r="5552" spans="1:13" x14ac:dyDescent="0.25">
      <c r="A5552" s="2">
        <v>41848</v>
      </c>
      <c r="B5552">
        <v>2014</v>
      </c>
      <c r="C5552">
        <v>7</v>
      </c>
      <c r="D5552" t="s">
        <v>30</v>
      </c>
      <c r="E5552" t="s">
        <v>10</v>
      </c>
      <c r="F5552">
        <v>668</v>
      </c>
      <c r="G5552">
        <v>593</v>
      </c>
      <c r="H5552">
        <v>10</v>
      </c>
      <c r="I5552">
        <v>5930</v>
      </c>
      <c r="J5552">
        <v>6598</v>
      </c>
      <c r="K5552">
        <v>7615</v>
      </c>
      <c r="L5552">
        <v>1017</v>
      </c>
      <c r="M5552">
        <f t="array" ref="M5552">SUM(IF(E$2:E5552=E5552,IF(B$2:B5552=B5552,IF(C$2:C5552=C5552,L$2:L5552))))</f>
        <v>10866</v>
      </c>
    </row>
    <row r="5553" spans="1:13" x14ac:dyDescent="0.25">
      <c r="A5553" s="2">
        <v>41848</v>
      </c>
      <c r="B5553">
        <v>2014</v>
      </c>
      <c r="C5553">
        <v>7</v>
      </c>
      <c r="D5553" t="s">
        <v>30</v>
      </c>
      <c r="E5553" t="s">
        <v>12</v>
      </c>
      <c r="F5553">
        <v>834</v>
      </c>
      <c r="G5553">
        <v>593</v>
      </c>
      <c r="H5553">
        <v>6</v>
      </c>
      <c r="I5553">
        <v>3558</v>
      </c>
      <c r="J5553">
        <v>4392</v>
      </c>
      <c r="K5553">
        <v>5070</v>
      </c>
      <c r="L5553">
        <v>678</v>
      </c>
      <c r="M5553">
        <f t="array" ref="M5553">SUM(IF(E$2:E5553=E5553,IF(B$2:B5553=B5553,IF(C$2:C5553=C5553,L$2:L5553))))</f>
        <v>14376</v>
      </c>
    </row>
    <row r="5554" spans="1:13" x14ac:dyDescent="0.25">
      <c r="A5554" s="2">
        <v>41849</v>
      </c>
      <c r="B5554">
        <v>2014</v>
      </c>
      <c r="C5554">
        <v>7</v>
      </c>
      <c r="D5554" t="s">
        <v>31</v>
      </c>
      <c r="E5554" t="s">
        <v>12</v>
      </c>
      <c r="F5554">
        <v>834</v>
      </c>
      <c r="G5554">
        <v>805</v>
      </c>
      <c r="H5554">
        <v>4</v>
      </c>
      <c r="I5554">
        <v>3220</v>
      </c>
      <c r="J5554">
        <v>4054</v>
      </c>
      <c r="K5554">
        <v>4256</v>
      </c>
      <c r="L5554">
        <v>202</v>
      </c>
      <c r="M5554">
        <f t="array" ref="M5554">SUM(IF(E$2:E5554=E5554,IF(B$2:B5554=B5554,IF(C$2:C5554=C5554,L$2:L5554))))</f>
        <v>14578</v>
      </c>
    </row>
    <row r="5555" spans="1:13" x14ac:dyDescent="0.25">
      <c r="A5555" s="2">
        <v>41850</v>
      </c>
      <c r="B5555">
        <v>2014</v>
      </c>
      <c r="C5555">
        <v>7</v>
      </c>
      <c r="D5555" t="s">
        <v>32</v>
      </c>
      <c r="E5555" t="s">
        <v>12</v>
      </c>
      <c r="F5555">
        <v>834</v>
      </c>
      <c r="G5555">
        <v>805</v>
      </c>
      <c r="H5555">
        <v>8</v>
      </c>
      <c r="I5555">
        <v>6440</v>
      </c>
      <c r="J5555">
        <v>7274</v>
      </c>
      <c r="K5555">
        <v>7103</v>
      </c>
      <c r="L5555">
        <v>-171</v>
      </c>
      <c r="M5555">
        <f t="array" ref="M5555">SUM(IF(E$2:E5555=E5555,IF(B$2:B5555=B5555,IF(C$2:C5555=C5555,L$2:L5555))))</f>
        <v>14407</v>
      </c>
    </row>
    <row r="5556" spans="1:13" x14ac:dyDescent="0.25">
      <c r="A5556" s="2">
        <v>41850</v>
      </c>
      <c r="B5556">
        <v>2014</v>
      </c>
      <c r="C5556">
        <v>7</v>
      </c>
      <c r="D5556" t="s">
        <v>32</v>
      </c>
      <c r="E5556" t="s">
        <v>10</v>
      </c>
      <c r="F5556">
        <v>668</v>
      </c>
      <c r="G5556">
        <v>805</v>
      </c>
      <c r="H5556">
        <v>5</v>
      </c>
      <c r="I5556">
        <v>4025</v>
      </c>
      <c r="J5556">
        <v>4693</v>
      </c>
      <c r="K5556">
        <v>4269</v>
      </c>
      <c r="L5556">
        <v>-424</v>
      </c>
      <c r="M5556">
        <f t="array" ref="M5556">SUM(IF(E$2:E5556=E5556,IF(B$2:B5556=B5556,IF(C$2:C5556=C5556,L$2:L5556))))</f>
        <v>10442</v>
      </c>
    </row>
    <row r="5557" spans="1:13" x14ac:dyDescent="0.25">
      <c r="A5557" s="2">
        <v>41850</v>
      </c>
      <c r="B5557">
        <v>2014</v>
      </c>
      <c r="C5557">
        <v>7</v>
      </c>
      <c r="D5557" t="s">
        <v>32</v>
      </c>
      <c r="E5557" t="s">
        <v>13</v>
      </c>
      <c r="F5557">
        <v>1305</v>
      </c>
      <c r="G5557">
        <v>805</v>
      </c>
      <c r="H5557">
        <v>6</v>
      </c>
      <c r="I5557">
        <v>4830</v>
      </c>
      <c r="J5557">
        <v>6135</v>
      </c>
      <c r="K5557">
        <v>6637</v>
      </c>
      <c r="L5557">
        <v>502</v>
      </c>
      <c r="M5557">
        <f t="array" ref="M5557">SUM(IF(E$2:E5557=E5557,IF(B$2:B5557=B5557,IF(C$2:C5557=C5557,L$2:L5557))))</f>
        <v>502</v>
      </c>
    </row>
    <row r="5558" spans="1:13" x14ac:dyDescent="0.25">
      <c r="A5558" s="2">
        <v>41853</v>
      </c>
      <c r="B5558">
        <v>2014</v>
      </c>
      <c r="C5558">
        <v>8</v>
      </c>
      <c r="D5558" t="s">
        <v>35</v>
      </c>
      <c r="E5558" t="s">
        <v>10</v>
      </c>
      <c r="F5558">
        <v>668</v>
      </c>
      <c r="G5558">
        <v>711</v>
      </c>
      <c r="H5558">
        <v>6</v>
      </c>
      <c r="I5558">
        <v>4266</v>
      </c>
      <c r="J5558">
        <v>4934</v>
      </c>
      <c r="K5558">
        <v>5260</v>
      </c>
      <c r="L5558">
        <v>326</v>
      </c>
      <c r="M5558">
        <f t="array" ref="M5558">SUM(IF(E$2:E5558=E5558,IF(B$2:B5558=B5558,IF(C$2:C5558=C5558,L$2:L5558))))</f>
        <v>326</v>
      </c>
    </row>
    <row r="5559" spans="1:13" x14ac:dyDescent="0.25">
      <c r="A5559" s="2">
        <v>41853</v>
      </c>
      <c r="B5559">
        <v>2014</v>
      </c>
      <c r="C5559">
        <v>8</v>
      </c>
      <c r="D5559" t="s">
        <v>35</v>
      </c>
      <c r="E5559" t="s">
        <v>11</v>
      </c>
      <c r="F5559">
        <v>790</v>
      </c>
      <c r="G5559">
        <v>711</v>
      </c>
      <c r="H5559">
        <v>2</v>
      </c>
      <c r="I5559">
        <v>1422</v>
      </c>
      <c r="J5559">
        <v>2212</v>
      </c>
      <c r="K5559">
        <v>1868</v>
      </c>
      <c r="L5559">
        <v>-344</v>
      </c>
      <c r="M5559">
        <f t="array" ref="M5559">SUM(IF(E$2:E5559=E5559,IF(B$2:B5559=B5559,IF(C$2:C5559=C5559,L$2:L5559))))</f>
        <v>-344</v>
      </c>
    </row>
    <row r="5560" spans="1:13" x14ac:dyDescent="0.25">
      <c r="A5560" s="2">
        <v>41854</v>
      </c>
      <c r="B5560">
        <v>2014</v>
      </c>
      <c r="C5560">
        <v>8</v>
      </c>
      <c r="D5560" t="s">
        <v>36</v>
      </c>
      <c r="E5560" t="s">
        <v>12</v>
      </c>
      <c r="F5560">
        <v>834</v>
      </c>
      <c r="G5560">
        <v>554</v>
      </c>
      <c r="H5560">
        <v>10</v>
      </c>
      <c r="I5560">
        <v>5540</v>
      </c>
      <c r="J5560">
        <v>6374</v>
      </c>
      <c r="K5560">
        <v>5549</v>
      </c>
      <c r="L5560">
        <v>-825</v>
      </c>
      <c r="M5560">
        <f t="array" ref="M5560">SUM(IF(E$2:E5560=E5560,IF(B$2:B5560=B5560,IF(C$2:C5560=C5560,L$2:L5560))))</f>
        <v>-825</v>
      </c>
    </row>
    <row r="5561" spans="1:13" x14ac:dyDescent="0.25">
      <c r="A5561" s="2">
        <v>41855</v>
      </c>
      <c r="B5561">
        <v>2014</v>
      </c>
      <c r="C5561">
        <v>8</v>
      </c>
      <c r="D5561" t="s">
        <v>30</v>
      </c>
      <c r="E5561" t="s">
        <v>10</v>
      </c>
      <c r="F5561">
        <v>668</v>
      </c>
      <c r="G5561">
        <v>593</v>
      </c>
      <c r="H5561">
        <v>2</v>
      </c>
      <c r="I5561">
        <v>1186</v>
      </c>
      <c r="J5561">
        <v>1854</v>
      </c>
      <c r="K5561">
        <v>2367</v>
      </c>
      <c r="L5561">
        <v>513</v>
      </c>
      <c r="M5561">
        <f t="array" ref="M5561">SUM(IF(E$2:E5561=E5561,IF(B$2:B5561=B5561,IF(C$2:C5561=C5561,L$2:L5561))))</f>
        <v>839</v>
      </c>
    </row>
    <row r="5562" spans="1:13" x14ac:dyDescent="0.25">
      <c r="A5562" s="2">
        <v>41856</v>
      </c>
      <c r="B5562">
        <v>2014</v>
      </c>
      <c r="C5562">
        <v>8</v>
      </c>
      <c r="D5562" t="s">
        <v>31</v>
      </c>
      <c r="E5562" t="s">
        <v>12</v>
      </c>
      <c r="F5562">
        <v>834</v>
      </c>
      <c r="G5562">
        <v>805</v>
      </c>
      <c r="H5562">
        <v>5</v>
      </c>
      <c r="I5562">
        <v>4025</v>
      </c>
      <c r="J5562">
        <v>4859</v>
      </c>
      <c r="K5562">
        <v>4079</v>
      </c>
      <c r="L5562">
        <v>-780</v>
      </c>
      <c r="M5562">
        <f t="array" ref="M5562">SUM(IF(E$2:E5562=E5562,IF(B$2:B5562=B5562,IF(C$2:C5562=C5562,L$2:L5562))))</f>
        <v>-1605</v>
      </c>
    </row>
    <row r="5563" spans="1:13" x14ac:dyDescent="0.25">
      <c r="A5563" s="2">
        <v>41858</v>
      </c>
      <c r="B5563">
        <v>2014</v>
      </c>
      <c r="C5563">
        <v>8</v>
      </c>
      <c r="D5563" t="s">
        <v>33</v>
      </c>
      <c r="E5563" t="s">
        <v>10</v>
      </c>
      <c r="F5563">
        <v>668</v>
      </c>
      <c r="G5563">
        <v>554</v>
      </c>
      <c r="H5563">
        <v>2</v>
      </c>
      <c r="I5563">
        <v>1108</v>
      </c>
      <c r="J5563">
        <v>1776</v>
      </c>
      <c r="K5563">
        <v>1629</v>
      </c>
      <c r="L5563">
        <v>-147</v>
      </c>
      <c r="M5563">
        <f t="array" ref="M5563">SUM(IF(E$2:E5563=E5563,IF(B$2:B5563=B5563,IF(C$2:C5563=C5563,L$2:L5563))))</f>
        <v>692</v>
      </c>
    </row>
    <row r="5564" spans="1:13" x14ac:dyDescent="0.25">
      <c r="A5564" s="2">
        <v>41858</v>
      </c>
      <c r="B5564">
        <v>2014</v>
      </c>
      <c r="C5564">
        <v>8</v>
      </c>
      <c r="D5564" t="s">
        <v>33</v>
      </c>
      <c r="E5564" t="s">
        <v>12</v>
      </c>
      <c r="F5564">
        <v>834</v>
      </c>
      <c r="G5564">
        <v>554</v>
      </c>
      <c r="H5564">
        <v>6</v>
      </c>
      <c r="I5564">
        <v>3324</v>
      </c>
      <c r="J5564">
        <v>4158</v>
      </c>
      <c r="K5564">
        <v>4411</v>
      </c>
      <c r="L5564">
        <v>253</v>
      </c>
      <c r="M5564">
        <f t="array" ref="M5564">SUM(IF(E$2:E5564=E5564,IF(B$2:B5564=B5564,IF(C$2:C5564=C5564,L$2:L5564))))</f>
        <v>-1352</v>
      </c>
    </row>
    <row r="5565" spans="1:13" x14ac:dyDescent="0.25">
      <c r="A5565" s="2">
        <v>41859</v>
      </c>
      <c r="B5565">
        <v>2014</v>
      </c>
      <c r="C5565">
        <v>8</v>
      </c>
      <c r="D5565" t="s">
        <v>34</v>
      </c>
      <c r="E5565" t="s">
        <v>12</v>
      </c>
      <c r="F5565">
        <v>834</v>
      </c>
      <c r="G5565">
        <v>593</v>
      </c>
      <c r="H5565">
        <v>9</v>
      </c>
      <c r="I5565">
        <v>5337</v>
      </c>
      <c r="J5565">
        <v>6171</v>
      </c>
      <c r="K5565">
        <v>17348</v>
      </c>
      <c r="L5565">
        <v>11177</v>
      </c>
      <c r="M5565">
        <f t="array" ref="M5565">SUM(IF(E$2:E5565=E5565,IF(B$2:B5565=B5565,IF(C$2:C5565=C5565,L$2:L5565))))</f>
        <v>9825</v>
      </c>
    </row>
    <row r="5566" spans="1:13" x14ac:dyDescent="0.25">
      <c r="A5566" s="2">
        <v>41862</v>
      </c>
      <c r="B5566">
        <v>2014</v>
      </c>
      <c r="C5566">
        <v>8</v>
      </c>
      <c r="D5566" t="s">
        <v>30</v>
      </c>
      <c r="E5566" t="s">
        <v>10</v>
      </c>
      <c r="F5566">
        <v>668</v>
      </c>
      <c r="G5566">
        <v>593</v>
      </c>
      <c r="H5566">
        <v>4</v>
      </c>
      <c r="I5566">
        <v>2372</v>
      </c>
      <c r="J5566">
        <v>3040</v>
      </c>
      <c r="K5566">
        <v>3045</v>
      </c>
      <c r="L5566">
        <v>5</v>
      </c>
      <c r="M5566">
        <f t="array" ref="M5566">SUM(IF(E$2:E5566=E5566,IF(B$2:B5566=B5566,IF(C$2:C5566=C5566,L$2:L5566))))</f>
        <v>697</v>
      </c>
    </row>
    <row r="5567" spans="1:13" x14ac:dyDescent="0.25">
      <c r="A5567" s="2">
        <v>41864</v>
      </c>
      <c r="B5567">
        <v>2014</v>
      </c>
      <c r="C5567">
        <v>8</v>
      </c>
      <c r="D5567" t="s">
        <v>32</v>
      </c>
      <c r="E5567" t="s">
        <v>8</v>
      </c>
      <c r="F5567">
        <v>1145</v>
      </c>
      <c r="G5567">
        <v>805</v>
      </c>
      <c r="H5567">
        <v>9</v>
      </c>
      <c r="I5567">
        <v>7245</v>
      </c>
      <c r="J5567">
        <v>8390</v>
      </c>
      <c r="K5567">
        <v>8649</v>
      </c>
      <c r="L5567">
        <v>259</v>
      </c>
      <c r="M5567">
        <f t="array" ref="M5567">SUM(IF(E$2:E5567=E5567,IF(B$2:B5567=B5567,IF(C$2:C5567=C5567,L$2:L5567))))</f>
        <v>259</v>
      </c>
    </row>
    <row r="5568" spans="1:13" x14ac:dyDescent="0.25">
      <c r="A5568" s="2">
        <v>41865</v>
      </c>
      <c r="B5568">
        <v>2014</v>
      </c>
      <c r="C5568">
        <v>8</v>
      </c>
      <c r="D5568" t="s">
        <v>33</v>
      </c>
      <c r="E5568" t="s">
        <v>12</v>
      </c>
      <c r="F5568">
        <v>834</v>
      </c>
      <c r="G5568">
        <v>554</v>
      </c>
      <c r="H5568">
        <v>10</v>
      </c>
      <c r="I5568">
        <v>5540</v>
      </c>
      <c r="J5568">
        <v>6374</v>
      </c>
      <c r="K5568">
        <v>5588</v>
      </c>
      <c r="L5568">
        <v>-786</v>
      </c>
      <c r="M5568">
        <f t="array" ref="M5568">SUM(IF(E$2:E5568=E5568,IF(B$2:B5568=B5568,IF(C$2:C5568=C5568,L$2:L5568))))</f>
        <v>9039</v>
      </c>
    </row>
    <row r="5569" spans="1:13" x14ac:dyDescent="0.25">
      <c r="A5569" s="2">
        <v>41866</v>
      </c>
      <c r="B5569">
        <v>2014</v>
      </c>
      <c r="C5569">
        <v>8</v>
      </c>
      <c r="D5569" t="s">
        <v>34</v>
      </c>
      <c r="E5569" t="s">
        <v>8</v>
      </c>
      <c r="F5569">
        <v>1145</v>
      </c>
      <c r="G5569">
        <v>593</v>
      </c>
      <c r="H5569">
        <v>3</v>
      </c>
      <c r="I5569">
        <v>1779</v>
      </c>
      <c r="J5569">
        <v>2924</v>
      </c>
      <c r="K5569">
        <v>2751</v>
      </c>
      <c r="L5569">
        <v>-173</v>
      </c>
      <c r="M5569">
        <f t="array" ref="M5569">SUM(IF(E$2:E5569=E5569,IF(B$2:B5569=B5569,IF(C$2:C5569=C5569,L$2:L5569))))</f>
        <v>86</v>
      </c>
    </row>
    <row r="5570" spans="1:13" x14ac:dyDescent="0.25">
      <c r="A5570" s="2">
        <v>41867</v>
      </c>
      <c r="B5570">
        <v>2014</v>
      </c>
      <c r="C5570">
        <v>8</v>
      </c>
      <c r="D5570" t="s">
        <v>35</v>
      </c>
      <c r="E5570" t="s">
        <v>10</v>
      </c>
      <c r="F5570">
        <v>668</v>
      </c>
      <c r="G5570">
        <v>711</v>
      </c>
      <c r="H5570">
        <v>6</v>
      </c>
      <c r="I5570">
        <v>4266</v>
      </c>
      <c r="J5570">
        <v>4934</v>
      </c>
      <c r="K5570">
        <v>4118</v>
      </c>
      <c r="L5570">
        <v>-816</v>
      </c>
      <c r="M5570">
        <f t="array" ref="M5570">SUM(IF(E$2:E5570=E5570,IF(B$2:B5570=B5570,IF(C$2:C5570=C5570,L$2:L5570))))</f>
        <v>-119</v>
      </c>
    </row>
    <row r="5571" spans="1:13" x14ac:dyDescent="0.25">
      <c r="A5571" s="2">
        <v>41869</v>
      </c>
      <c r="B5571">
        <v>2014</v>
      </c>
      <c r="C5571">
        <v>8</v>
      </c>
      <c r="D5571" t="s">
        <v>30</v>
      </c>
      <c r="E5571" t="s">
        <v>8</v>
      </c>
      <c r="F5571">
        <v>1145</v>
      </c>
      <c r="G5571">
        <v>593</v>
      </c>
      <c r="H5571">
        <v>9</v>
      </c>
      <c r="I5571">
        <v>5337</v>
      </c>
      <c r="J5571">
        <v>6482</v>
      </c>
      <c r="K5571">
        <v>6531</v>
      </c>
      <c r="L5571">
        <v>49</v>
      </c>
      <c r="M5571">
        <f t="array" ref="M5571">SUM(IF(E$2:E5571=E5571,IF(B$2:B5571=B5571,IF(C$2:C5571=C5571,L$2:L5571))))</f>
        <v>135</v>
      </c>
    </row>
    <row r="5572" spans="1:13" x14ac:dyDescent="0.25">
      <c r="A5572" s="2">
        <v>41869</v>
      </c>
      <c r="B5572">
        <v>2014</v>
      </c>
      <c r="C5572">
        <v>8</v>
      </c>
      <c r="D5572" t="s">
        <v>30</v>
      </c>
      <c r="E5572" t="s">
        <v>10</v>
      </c>
      <c r="F5572">
        <v>668</v>
      </c>
      <c r="G5572">
        <v>593</v>
      </c>
      <c r="H5572">
        <v>7</v>
      </c>
      <c r="I5572">
        <v>4151</v>
      </c>
      <c r="J5572">
        <v>4819</v>
      </c>
      <c r="K5572">
        <v>4468</v>
      </c>
      <c r="L5572">
        <v>-351</v>
      </c>
      <c r="M5572">
        <f t="array" ref="M5572">SUM(IF(E$2:E5572=E5572,IF(B$2:B5572=B5572,IF(C$2:C5572=C5572,L$2:L5572))))</f>
        <v>-470</v>
      </c>
    </row>
    <row r="5573" spans="1:13" x14ac:dyDescent="0.25">
      <c r="A5573" s="2">
        <v>41871</v>
      </c>
      <c r="B5573">
        <v>2014</v>
      </c>
      <c r="C5573">
        <v>8</v>
      </c>
      <c r="D5573" t="s">
        <v>32</v>
      </c>
      <c r="E5573" t="s">
        <v>10</v>
      </c>
      <c r="F5573">
        <v>668</v>
      </c>
      <c r="G5573">
        <v>805</v>
      </c>
      <c r="H5573">
        <v>3</v>
      </c>
      <c r="I5573">
        <v>2415</v>
      </c>
      <c r="J5573">
        <v>3083</v>
      </c>
      <c r="K5573">
        <v>3338</v>
      </c>
      <c r="L5573">
        <v>255</v>
      </c>
      <c r="M5573">
        <f t="array" ref="M5573">SUM(IF(E$2:E5573=E5573,IF(B$2:B5573=B5573,IF(C$2:C5573=C5573,L$2:L5573))))</f>
        <v>-215</v>
      </c>
    </row>
    <row r="5574" spans="1:13" x14ac:dyDescent="0.25">
      <c r="A5574" s="2">
        <v>41871</v>
      </c>
      <c r="B5574">
        <v>2014</v>
      </c>
      <c r="C5574">
        <v>8</v>
      </c>
      <c r="D5574" t="s">
        <v>32</v>
      </c>
      <c r="E5574" t="s">
        <v>8</v>
      </c>
      <c r="F5574">
        <v>1145</v>
      </c>
      <c r="G5574">
        <v>805</v>
      </c>
      <c r="H5574">
        <v>4</v>
      </c>
      <c r="I5574">
        <v>3220</v>
      </c>
      <c r="J5574">
        <v>4365</v>
      </c>
      <c r="K5574">
        <v>3723</v>
      </c>
      <c r="L5574">
        <v>-642</v>
      </c>
      <c r="M5574">
        <f t="array" ref="M5574">SUM(IF(E$2:E5574=E5574,IF(B$2:B5574=B5574,IF(C$2:C5574=C5574,L$2:L5574))))</f>
        <v>-507</v>
      </c>
    </row>
    <row r="5575" spans="1:13" x14ac:dyDescent="0.25">
      <c r="A5575" s="2">
        <v>41872</v>
      </c>
      <c r="B5575">
        <v>2014</v>
      </c>
      <c r="C5575">
        <v>8</v>
      </c>
      <c r="D5575" t="s">
        <v>33</v>
      </c>
      <c r="E5575" t="s">
        <v>7</v>
      </c>
      <c r="F5575">
        <v>1252</v>
      </c>
      <c r="G5575">
        <v>554</v>
      </c>
      <c r="H5575">
        <v>3</v>
      </c>
      <c r="I5575">
        <v>1662</v>
      </c>
      <c r="J5575">
        <v>2914</v>
      </c>
      <c r="K5575">
        <v>3130</v>
      </c>
      <c r="L5575">
        <v>216</v>
      </c>
      <c r="M5575">
        <f t="array" ref="M5575">SUM(IF(E$2:E5575=E5575,IF(B$2:B5575=B5575,IF(C$2:C5575=C5575,L$2:L5575))))</f>
        <v>216</v>
      </c>
    </row>
    <row r="5576" spans="1:13" x14ac:dyDescent="0.25">
      <c r="A5576" s="2">
        <v>41873</v>
      </c>
      <c r="B5576">
        <v>2014</v>
      </c>
      <c r="C5576">
        <v>8</v>
      </c>
      <c r="D5576" t="s">
        <v>34</v>
      </c>
      <c r="E5576" t="s">
        <v>12</v>
      </c>
      <c r="F5576">
        <v>834</v>
      </c>
      <c r="G5576">
        <v>593</v>
      </c>
      <c r="H5576">
        <v>10</v>
      </c>
      <c r="I5576">
        <v>5930</v>
      </c>
      <c r="J5576">
        <v>6764</v>
      </c>
      <c r="K5576">
        <v>25879</v>
      </c>
      <c r="L5576">
        <v>19115</v>
      </c>
      <c r="M5576">
        <f t="array" ref="M5576">SUM(IF(E$2:E5576=E5576,IF(B$2:B5576=B5576,IF(C$2:C5576=C5576,L$2:L5576))))</f>
        <v>28154</v>
      </c>
    </row>
    <row r="5577" spans="1:13" x14ac:dyDescent="0.25">
      <c r="A5577" s="2">
        <v>41874</v>
      </c>
      <c r="B5577">
        <v>2014</v>
      </c>
      <c r="C5577">
        <v>8</v>
      </c>
      <c r="D5577" t="s">
        <v>35</v>
      </c>
      <c r="E5577" t="s">
        <v>7</v>
      </c>
      <c r="F5577">
        <v>1252</v>
      </c>
      <c r="G5577">
        <v>711</v>
      </c>
      <c r="H5577">
        <v>7</v>
      </c>
      <c r="I5577">
        <v>4977</v>
      </c>
      <c r="J5577">
        <v>6229</v>
      </c>
      <c r="K5577">
        <v>5716</v>
      </c>
      <c r="L5577">
        <v>-513</v>
      </c>
      <c r="M5577">
        <f t="array" ref="M5577">SUM(IF(E$2:E5577=E5577,IF(B$2:B5577=B5577,IF(C$2:C5577=C5577,L$2:L5577))))</f>
        <v>-297</v>
      </c>
    </row>
    <row r="5578" spans="1:13" x14ac:dyDescent="0.25">
      <c r="A5578" s="2">
        <v>41876</v>
      </c>
      <c r="B5578">
        <v>2014</v>
      </c>
      <c r="C5578">
        <v>8</v>
      </c>
      <c r="D5578" t="s">
        <v>30</v>
      </c>
      <c r="E5578" t="s">
        <v>8</v>
      </c>
      <c r="F5578">
        <v>1145</v>
      </c>
      <c r="G5578">
        <v>593</v>
      </c>
      <c r="H5578">
        <v>4</v>
      </c>
      <c r="I5578">
        <v>2372</v>
      </c>
      <c r="J5578">
        <v>3517</v>
      </c>
      <c r="K5578">
        <v>11379</v>
      </c>
      <c r="L5578">
        <v>7862</v>
      </c>
      <c r="M5578">
        <f t="array" ref="M5578">SUM(IF(E$2:E5578=E5578,IF(B$2:B5578=B5578,IF(C$2:C5578=C5578,L$2:L5578))))</f>
        <v>7355</v>
      </c>
    </row>
    <row r="5579" spans="1:13" x14ac:dyDescent="0.25">
      <c r="A5579" s="2">
        <v>41877</v>
      </c>
      <c r="B5579">
        <v>2014</v>
      </c>
      <c r="C5579">
        <v>8</v>
      </c>
      <c r="D5579" t="s">
        <v>31</v>
      </c>
      <c r="E5579" t="s">
        <v>8</v>
      </c>
      <c r="F5579">
        <v>1145</v>
      </c>
      <c r="G5579">
        <v>805</v>
      </c>
      <c r="H5579">
        <v>6</v>
      </c>
      <c r="I5579">
        <v>4830</v>
      </c>
      <c r="J5579">
        <v>5975</v>
      </c>
      <c r="K5579">
        <v>5672</v>
      </c>
      <c r="L5579">
        <v>-303</v>
      </c>
      <c r="M5579">
        <f t="array" ref="M5579">SUM(IF(E$2:E5579=E5579,IF(B$2:B5579=B5579,IF(C$2:C5579=C5579,L$2:L5579))))</f>
        <v>7052</v>
      </c>
    </row>
    <row r="5580" spans="1:13" x14ac:dyDescent="0.25">
      <c r="A5580" s="2">
        <v>41877</v>
      </c>
      <c r="B5580">
        <v>2014</v>
      </c>
      <c r="C5580">
        <v>8</v>
      </c>
      <c r="D5580" t="s">
        <v>31</v>
      </c>
      <c r="E5580" t="s">
        <v>13</v>
      </c>
      <c r="F5580">
        <v>1305</v>
      </c>
      <c r="G5580">
        <v>805</v>
      </c>
      <c r="H5580">
        <v>2</v>
      </c>
      <c r="I5580">
        <v>1610</v>
      </c>
      <c r="J5580">
        <v>2915</v>
      </c>
      <c r="K5580">
        <v>1957</v>
      </c>
      <c r="L5580">
        <v>-958</v>
      </c>
      <c r="M5580">
        <f t="array" ref="M5580">SUM(IF(E$2:E5580=E5580,IF(B$2:B5580=B5580,IF(C$2:C5580=C5580,L$2:L5580))))</f>
        <v>-958</v>
      </c>
    </row>
    <row r="5581" spans="1:13" x14ac:dyDescent="0.25">
      <c r="A5581" s="2">
        <v>41878</v>
      </c>
      <c r="B5581">
        <v>2014</v>
      </c>
      <c r="C5581">
        <v>8</v>
      </c>
      <c r="D5581" t="s">
        <v>32</v>
      </c>
      <c r="E5581" t="s">
        <v>8</v>
      </c>
      <c r="F5581">
        <v>1145</v>
      </c>
      <c r="G5581">
        <v>805</v>
      </c>
      <c r="H5581">
        <v>3</v>
      </c>
      <c r="I5581">
        <v>2415</v>
      </c>
      <c r="J5581">
        <v>3560</v>
      </c>
      <c r="K5581">
        <v>3932</v>
      </c>
      <c r="L5581">
        <v>372</v>
      </c>
      <c r="M5581">
        <f t="array" ref="M5581">SUM(IF(E$2:E5581=E5581,IF(B$2:B5581=B5581,IF(C$2:C5581=C5581,L$2:L5581))))</f>
        <v>7424</v>
      </c>
    </row>
    <row r="5582" spans="1:13" x14ac:dyDescent="0.25">
      <c r="A5582" s="2">
        <v>41879</v>
      </c>
      <c r="B5582">
        <v>2014</v>
      </c>
      <c r="C5582">
        <v>8</v>
      </c>
      <c r="D5582" t="s">
        <v>33</v>
      </c>
      <c r="E5582" t="s">
        <v>7</v>
      </c>
      <c r="F5582">
        <v>1252</v>
      </c>
      <c r="G5582">
        <v>554</v>
      </c>
      <c r="H5582">
        <v>7</v>
      </c>
      <c r="I5582">
        <v>3878</v>
      </c>
      <c r="J5582">
        <v>5130</v>
      </c>
      <c r="K5582">
        <v>4794</v>
      </c>
      <c r="L5582">
        <v>-336</v>
      </c>
      <c r="M5582">
        <f t="array" ref="M5582">SUM(IF(E$2:E5582=E5582,IF(B$2:B5582=B5582,IF(C$2:C5582=C5582,L$2:L5582))))</f>
        <v>-633</v>
      </c>
    </row>
    <row r="5583" spans="1:13" x14ac:dyDescent="0.25">
      <c r="A5583" s="2">
        <v>41883</v>
      </c>
      <c r="B5583">
        <v>2014</v>
      </c>
      <c r="C5583">
        <v>9</v>
      </c>
      <c r="D5583" t="s">
        <v>30</v>
      </c>
      <c r="E5583" t="s">
        <v>11</v>
      </c>
      <c r="F5583">
        <v>790</v>
      </c>
      <c r="G5583">
        <v>593</v>
      </c>
      <c r="H5583">
        <v>5</v>
      </c>
      <c r="I5583">
        <v>2965</v>
      </c>
      <c r="J5583">
        <v>3755</v>
      </c>
      <c r="K5583">
        <v>3992</v>
      </c>
      <c r="L5583">
        <v>237</v>
      </c>
      <c r="M5583">
        <f t="array" ref="M5583">SUM(IF(E$2:E5583=E5583,IF(B$2:B5583=B5583,IF(C$2:C5583=C5583,L$2:L5583))))</f>
        <v>237</v>
      </c>
    </row>
    <row r="5584" spans="1:13" x14ac:dyDescent="0.25">
      <c r="A5584" s="2">
        <v>41884</v>
      </c>
      <c r="B5584">
        <v>2014</v>
      </c>
      <c r="C5584">
        <v>9</v>
      </c>
      <c r="D5584" t="s">
        <v>31</v>
      </c>
      <c r="E5584" t="s">
        <v>8</v>
      </c>
      <c r="F5584">
        <v>1145</v>
      </c>
      <c r="G5584">
        <v>805</v>
      </c>
      <c r="H5584">
        <v>4</v>
      </c>
      <c r="I5584">
        <v>3220</v>
      </c>
      <c r="J5584">
        <v>4365</v>
      </c>
      <c r="K5584">
        <v>4634</v>
      </c>
      <c r="L5584">
        <v>269</v>
      </c>
      <c r="M5584">
        <f t="array" ref="M5584">SUM(IF(E$2:E5584=E5584,IF(B$2:B5584=B5584,IF(C$2:C5584=C5584,L$2:L5584))))</f>
        <v>269</v>
      </c>
    </row>
    <row r="5585" spans="1:13" x14ac:dyDescent="0.25">
      <c r="A5585" s="2">
        <v>41884</v>
      </c>
      <c r="B5585">
        <v>2014</v>
      </c>
      <c r="C5585">
        <v>9</v>
      </c>
      <c r="D5585" t="s">
        <v>31</v>
      </c>
      <c r="E5585" t="s">
        <v>10</v>
      </c>
      <c r="F5585">
        <v>668</v>
      </c>
      <c r="G5585">
        <v>805</v>
      </c>
      <c r="H5585">
        <v>7</v>
      </c>
      <c r="I5585">
        <v>5635</v>
      </c>
      <c r="J5585">
        <v>6303</v>
      </c>
      <c r="K5585">
        <v>6735</v>
      </c>
      <c r="L5585">
        <v>432</v>
      </c>
      <c r="M5585">
        <f t="array" ref="M5585">SUM(IF(E$2:E5585=E5585,IF(B$2:B5585=B5585,IF(C$2:C5585=C5585,L$2:L5585))))</f>
        <v>432</v>
      </c>
    </row>
    <row r="5586" spans="1:13" x14ac:dyDescent="0.25">
      <c r="A5586" s="2">
        <v>41885</v>
      </c>
      <c r="B5586">
        <v>2014</v>
      </c>
      <c r="C5586">
        <v>9</v>
      </c>
      <c r="D5586" t="s">
        <v>32</v>
      </c>
      <c r="E5586" t="s">
        <v>11</v>
      </c>
      <c r="F5586">
        <v>790</v>
      </c>
      <c r="G5586">
        <v>805</v>
      </c>
      <c r="H5586">
        <v>9</v>
      </c>
      <c r="I5586">
        <v>7245</v>
      </c>
      <c r="J5586">
        <v>8035</v>
      </c>
      <c r="K5586">
        <v>8125</v>
      </c>
      <c r="L5586">
        <v>90</v>
      </c>
      <c r="M5586">
        <f t="array" ref="M5586">SUM(IF(E$2:E5586=E5586,IF(B$2:B5586=B5586,IF(C$2:C5586=C5586,L$2:L5586))))</f>
        <v>327</v>
      </c>
    </row>
    <row r="5587" spans="1:13" x14ac:dyDescent="0.25">
      <c r="A5587" s="2">
        <v>41885</v>
      </c>
      <c r="B5587">
        <v>2014</v>
      </c>
      <c r="C5587">
        <v>9</v>
      </c>
      <c r="D5587" t="s">
        <v>32</v>
      </c>
      <c r="E5587" t="s">
        <v>10</v>
      </c>
      <c r="F5587">
        <v>668</v>
      </c>
      <c r="G5587">
        <v>805</v>
      </c>
      <c r="H5587">
        <v>10</v>
      </c>
      <c r="I5587">
        <v>8050</v>
      </c>
      <c r="J5587">
        <v>8718</v>
      </c>
      <c r="K5587">
        <v>9903</v>
      </c>
      <c r="L5587">
        <v>1185</v>
      </c>
      <c r="M5587">
        <f t="array" ref="M5587">SUM(IF(E$2:E5587=E5587,IF(B$2:B5587=B5587,IF(C$2:C5587=C5587,L$2:L5587))))</f>
        <v>1617</v>
      </c>
    </row>
    <row r="5588" spans="1:13" x14ac:dyDescent="0.25">
      <c r="A5588" s="2">
        <v>41885</v>
      </c>
      <c r="B5588">
        <v>2014</v>
      </c>
      <c r="C5588">
        <v>9</v>
      </c>
      <c r="D5588" t="s">
        <v>32</v>
      </c>
      <c r="E5588" t="s">
        <v>8</v>
      </c>
      <c r="F5588">
        <v>1145</v>
      </c>
      <c r="G5588">
        <v>805</v>
      </c>
      <c r="H5588">
        <v>3</v>
      </c>
      <c r="I5588">
        <v>2415</v>
      </c>
      <c r="J5588">
        <v>3560</v>
      </c>
      <c r="K5588">
        <v>5334</v>
      </c>
      <c r="L5588">
        <v>1774</v>
      </c>
      <c r="M5588">
        <f t="array" ref="M5588">SUM(IF(E$2:E5588=E5588,IF(B$2:B5588=B5588,IF(C$2:C5588=C5588,L$2:L5588))))</f>
        <v>2043</v>
      </c>
    </row>
    <row r="5589" spans="1:13" x14ac:dyDescent="0.25">
      <c r="A5589" s="2">
        <v>41886</v>
      </c>
      <c r="B5589">
        <v>2014</v>
      </c>
      <c r="C5589">
        <v>9</v>
      </c>
      <c r="D5589" t="s">
        <v>33</v>
      </c>
      <c r="E5589" t="s">
        <v>11</v>
      </c>
      <c r="F5589">
        <v>790</v>
      </c>
      <c r="G5589">
        <v>554</v>
      </c>
      <c r="H5589">
        <v>3</v>
      </c>
      <c r="I5589">
        <v>1662</v>
      </c>
      <c r="J5589">
        <v>2452</v>
      </c>
      <c r="K5589">
        <v>7568</v>
      </c>
      <c r="L5589">
        <v>5116</v>
      </c>
      <c r="M5589">
        <f t="array" ref="M5589">SUM(IF(E$2:E5589=E5589,IF(B$2:B5589=B5589,IF(C$2:C5589=C5589,L$2:L5589))))</f>
        <v>5443</v>
      </c>
    </row>
    <row r="5590" spans="1:13" x14ac:dyDescent="0.25">
      <c r="A5590" s="2">
        <v>41887</v>
      </c>
      <c r="B5590">
        <v>2014</v>
      </c>
      <c r="C5590">
        <v>9</v>
      </c>
      <c r="D5590" t="s">
        <v>34</v>
      </c>
      <c r="E5590" t="s">
        <v>8</v>
      </c>
      <c r="F5590">
        <v>1145</v>
      </c>
      <c r="G5590">
        <v>593</v>
      </c>
      <c r="H5590">
        <v>1</v>
      </c>
      <c r="I5590">
        <v>593</v>
      </c>
      <c r="J5590">
        <v>1738</v>
      </c>
      <c r="K5590">
        <v>1234</v>
      </c>
      <c r="L5590">
        <v>-504</v>
      </c>
      <c r="M5590">
        <f t="array" ref="M5590">SUM(IF(E$2:E5590=E5590,IF(B$2:B5590=B5590,IF(C$2:C5590=C5590,L$2:L5590))))</f>
        <v>1539</v>
      </c>
    </row>
    <row r="5591" spans="1:13" x14ac:dyDescent="0.25">
      <c r="A5591" s="2">
        <v>41889</v>
      </c>
      <c r="B5591">
        <v>2014</v>
      </c>
      <c r="C5591">
        <v>9</v>
      </c>
      <c r="D5591" t="s">
        <v>36</v>
      </c>
      <c r="E5591" t="s">
        <v>12</v>
      </c>
      <c r="F5591">
        <v>834</v>
      </c>
      <c r="G5591">
        <v>554</v>
      </c>
      <c r="H5591">
        <v>3</v>
      </c>
      <c r="I5591">
        <v>1662</v>
      </c>
      <c r="J5591">
        <v>2496</v>
      </c>
      <c r="K5591">
        <v>2809</v>
      </c>
      <c r="L5591">
        <v>313</v>
      </c>
      <c r="M5591">
        <f t="array" ref="M5591">SUM(IF(E$2:E5591=E5591,IF(B$2:B5591=B5591,IF(C$2:C5591=C5591,L$2:L5591))))</f>
        <v>313</v>
      </c>
    </row>
    <row r="5592" spans="1:13" x14ac:dyDescent="0.25">
      <c r="A5592" s="2">
        <v>41889</v>
      </c>
      <c r="B5592">
        <v>2014</v>
      </c>
      <c r="C5592">
        <v>9</v>
      </c>
      <c r="D5592" t="s">
        <v>36</v>
      </c>
      <c r="E5592" t="s">
        <v>10</v>
      </c>
      <c r="F5592">
        <v>668</v>
      </c>
      <c r="G5592">
        <v>554</v>
      </c>
      <c r="H5592">
        <v>1</v>
      </c>
      <c r="I5592">
        <v>554</v>
      </c>
      <c r="J5592">
        <v>1222</v>
      </c>
      <c r="K5592">
        <v>1275</v>
      </c>
      <c r="L5592">
        <v>53</v>
      </c>
      <c r="M5592">
        <f t="array" ref="M5592">SUM(IF(E$2:E5592=E5592,IF(B$2:B5592=B5592,IF(C$2:C5592=C5592,L$2:L5592))))</f>
        <v>1670</v>
      </c>
    </row>
    <row r="5593" spans="1:13" x14ac:dyDescent="0.25">
      <c r="A5593" s="2">
        <v>41890</v>
      </c>
      <c r="B5593">
        <v>2014</v>
      </c>
      <c r="C5593">
        <v>9</v>
      </c>
      <c r="D5593" t="s">
        <v>30</v>
      </c>
      <c r="E5593" t="s">
        <v>12</v>
      </c>
      <c r="F5593">
        <v>834</v>
      </c>
      <c r="G5593">
        <v>593</v>
      </c>
      <c r="H5593">
        <v>3</v>
      </c>
      <c r="I5593">
        <v>1779</v>
      </c>
      <c r="J5593">
        <v>2613</v>
      </c>
      <c r="K5593">
        <v>2390</v>
      </c>
      <c r="L5593">
        <v>-223</v>
      </c>
      <c r="M5593">
        <f t="array" ref="M5593">SUM(IF(E$2:E5593=E5593,IF(B$2:B5593=B5593,IF(C$2:C5593=C5593,L$2:L5593))))</f>
        <v>90</v>
      </c>
    </row>
    <row r="5594" spans="1:13" x14ac:dyDescent="0.25">
      <c r="A5594" s="2">
        <v>41890</v>
      </c>
      <c r="B5594">
        <v>2014</v>
      </c>
      <c r="C5594">
        <v>9</v>
      </c>
      <c r="D5594" t="s">
        <v>30</v>
      </c>
      <c r="E5594" t="s">
        <v>7</v>
      </c>
      <c r="F5594">
        <v>1252</v>
      </c>
      <c r="G5594">
        <v>593</v>
      </c>
      <c r="H5594">
        <v>10</v>
      </c>
      <c r="I5594">
        <v>5930</v>
      </c>
      <c r="J5594">
        <v>7182</v>
      </c>
      <c r="K5594">
        <v>7910</v>
      </c>
      <c r="L5594">
        <v>728</v>
      </c>
      <c r="M5594">
        <f t="array" ref="M5594">SUM(IF(E$2:E5594=E5594,IF(B$2:B5594=B5594,IF(C$2:C5594=C5594,L$2:L5594))))</f>
        <v>728</v>
      </c>
    </row>
    <row r="5595" spans="1:13" x14ac:dyDescent="0.25">
      <c r="A5595" s="2">
        <v>41891</v>
      </c>
      <c r="B5595">
        <v>2014</v>
      </c>
      <c r="C5595">
        <v>9</v>
      </c>
      <c r="D5595" t="s">
        <v>31</v>
      </c>
      <c r="E5595" t="s">
        <v>12</v>
      </c>
      <c r="F5595">
        <v>834</v>
      </c>
      <c r="G5595">
        <v>805</v>
      </c>
      <c r="H5595">
        <v>10</v>
      </c>
      <c r="I5595">
        <v>8050</v>
      </c>
      <c r="J5595">
        <v>8884</v>
      </c>
      <c r="K5595">
        <v>9025</v>
      </c>
      <c r="L5595">
        <v>141</v>
      </c>
      <c r="M5595">
        <f t="array" ref="M5595">SUM(IF(E$2:E5595=E5595,IF(B$2:B5595=B5595,IF(C$2:C5595=C5595,L$2:L5595))))</f>
        <v>231</v>
      </c>
    </row>
    <row r="5596" spans="1:13" x14ac:dyDescent="0.25">
      <c r="A5596" s="2">
        <v>41891</v>
      </c>
      <c r="B5596">
        <v>2014</v>
      </c>
      <c r="C5596">
        <v>9</v>
      </c>
      <c r="D5596" t="s">
        <v>31</v>
      </c>
      <c r="E5596" t="s">
        <v>10</v>
      </c>
      <c r="F5596">
        <v>668</v>
      </c>
      <c r="G5596">
        <v>805</v>
      </c>
      <c r="H5596">
        <v>4</v>
      </c>
      <c r="I5596">
        <v>3220</v>
      </c>
      <c r="J5596">
        <v>3888</v>
      </c>
      <c r="K5596">
        <v>7480</v>
      </c>
      <c r="L5596">
        <v>3592</v>
      </c>
      <c r="M5596">
        <f t="array" ref="M5596">SUM(IF(E$2:E5596=E5596,IF(B$2:B5596=B5596,IF(C$2:C5596=C5596,L$2:L5596))))</f>
        <v>5262</v>
      </c>
    </row>
    <row r="5597" spans="1:13" x14ac:dyDescent="0.25">
      <c r="A5597" s="2">
        <v>41892</v>
      </c>
      <c r="B5597">
        <v>2014</v>
      </c>
      <c r="C5597">
        <v>9</v>
      </c>
      <c r="D5597" t="s">
        <v>32</v>
      </c>
      <c r="E5597" t="s">
        <v>8</v>
      </c>
      <c r="F5597">
        <v>1145</v>
      </c>
      <c r="G5597">
        <v>805</v>
      </c>
      <c r="H5597">
        <v>3</v>
      </c>
      <c r="I5597">
        <v>2415</v>
      </c>
      <c r="J5597">
        <v>3560</v>
      </c>
      <c r="K5597">
        <v>3130</v>
      </c>
      <c r="L5597">
        <v>-430</v>
      </c>
      <c r="M5597">
        <f t="array" ref="M5597">SUM(IF(E$2:E5597=E5597,IF(B$2:B5597=B5597,IF(C$2:C5597=C5597,L$2:L5597))))</f>
        <v>1109</v>
      </c>
    </row>
    <row r="5598" spans="1:13" x14ac:dyDescent="0.25">
      <c r="A5598" s="2">
        <v>41893</v>
      </c>
      <c r="B5598">
        <v>2014</v>
      </c>
      <c r="C5598">
        <v>9</v>
      </c>
      <c r="D5598" t="s">
        <v>33</v>
      </c>
      <c r="E5598" t="s">
        <v>8</v>
      </c>
      <c r="F5598">
        <v>1145</v>
      </c>
      <c r="G5598">
        <v>554</v>
      </c>
      <c r="H5598">
        <v>2</v>
      </c>
      <c r="I5598">
        <v>1108</v>
      </c>
      <c r="J5598">
        <v>2253</v>
      </c>
      <c r="K5598">
        <v>2354</v>
      </c>
      <c r="L5598">
        <v>101</v>
      </c>
      <c r="M5598">
        <f t="array" ref="M5598">SUM(IF(E$2:E5598=E5598,IF(B$2:B5598=B5598,IF(C$2:C5598=C5598,L$2:L5598))))</f>
        <v>1210</v>
      </c>
    </row>
    <row r="5599" spans="1:13" x14ac:dyDescent="0.25">
      <c r="A5599" s="2">
        <v>41893</v>
      </c>
      <c r="B5599">
        <v>2014</v>
      </c>
      <c r="C5599">
        <v>9</v>
      </c>
      <c r="D5599" t="s">
        <v>33</v>
      </c>
      <c r="E5599" t="s">
        <v>12</v>
      </c>
      <c r="F5599">
        <v>834</v>
      </c>
      <c r="G5599">
        <v>554</v>
      </c>
      <c r="H5599">
        <v>5</v>
      </c>
      <c r="I5599">
        <v>2770</v>
      </c>
      <c r="J5599">
        <v>3604</v>
      </c>
      <c r="K5599">
        <v>10339</v>
      </c>
      <c r="L5599">
        <v>6735</v>
      </c>
      <c r="M5599">
        <f t="array" ref="M5599">SUM(IF(E$2:E5599=E5599,IF(B$2:B5599=B5599,IF(C$2:C5599=C5599,L$2:L5599))))</f>
        <v>6966</v>
      </c>
    </row>
    <row r="5600" spans="1:13" x14ac:dyDescent="0.25">
      <c r="A5600" s="2">
        <v>41893</v>
      </c>
      <c r="B5600">
        <v>2014</v>
      </c>
      <c r="C5600">
        <v>9</v>
      </c>
      <c r="D5600" t="s">
        <v>33</v>
      </c>
      <c r="E5600" t="s">
        <v>11</v>
      </c>
      <c r="F5600">
        <v>790</v>
      </c>
      <c r="G5600">
        <v>554</v>
      </c>
      <c r="H5600">
        <v>2</v>
      </c>
      <c r="I5600">
        <v>1108</v>
      </c>
      <c r="J5600">
        <v>1898</v>
      </c>
      <c r="K5600">
        <v>2250</v>
      </c>
      <c r="L5600">
        <v>352</v>
      </c>
      <c r="M5600">
        <f t="array" ref="M5600">SUM(IF(E$2:E5600=E5600,IF(B$2:B5600=B5600,IF(C$2:C5600=C5600,L$2:L5600))))</f>
        <v>5795</v>
      </c>
    </row>
    <row r="5601" spans="1:13" x14ac:dyDescent="0.25">
      <c r="A5601" s="2">
        <v>41894</v>
      </c>
      <c r="B5601">
        <v>2014</v>
      </c>
      <c r="C5601">
        <v>9</v>
      </c>
      <c r="D5601" t="s">
        <v>34</v>
      </c>
      <c r="E5601" t="s">
        <v>7</v>
      </c>
      <c r="F5601">
        <v>1252</v>
      </c>
      <c r="G5601">
        <v>593</v>
      </c>
      <c r="H5601">
        <v>6</v>
      </c>
      <c r="I5601">
        <v>3558</v>
      </c>
      <c r="J5601">
        <v>4810</v>
      </c>
      <c r="K5601">
        <v>5646</v>
      </c>
      <c r="L5601">
        <v>836</v>
      </c>
      <c r="M5601">
        <f t="array" ref="M5601">SUM(IF(E$2:E5601=E5601,IF(B$2:B5601=B5601,IF(C$2:C5601=C5601,L$2:L5601))))</f>
        <v>1564</v>
      </c>
    </row>
    <row r="5602" spans="1:13" x14ac:dyDescent="0.25">
      <c r="A5602" s="2">
        <v>41895</v>
      </c>
      <c r="B5602">
        <v>2014</v>
      </c>
      <c r="C5602">
        <v>9</v>
      </c>
      <c r="D5602" t="s">
        <v>35</v>
      </c>
      <c r="E5602" t="s">
        <v>10</v>
      </c>
      <c r="F5602">
        <v>668</v>
      </c>
      <c r="G5602">
        <v>711</v>
      </c>
      <c r="H5602">
        <v>1</v>
      </c>
      <c r="I5602">
        <v>711</v>
      </c>
      <c r="J5602">
        <v>1379</v>
      </c>
      <c r="K5602">
        <v>2788</v>
      </c>
      <c r="L5602">
        <v>1409</v>
      </c>
      <c r="M5602">
        <f t="array" ref="M5602">SUM(IF(E$2:E5602=E5602,IF(B$2:B5602=B5602,IF(C$2:C5602=C5602,L$2:L5602))))</f>
        <v>6671</v>
      </c>
    </row>
    <row r="5603" spans="1:13" x14ac:dyDescent="0.25">
      <c r="A5603" s="2">
        <v>41896</v>
      </c>
      <c r="B5603">
        <v>2014</v>
      </c>
      <c r="C5603">
        <v>9</v>
      </c>
      <c r="D5603" t="s">
        <v>36</v>
      </c>
      <c r="E5603" t="s">
        <v>8</v>
      </c>
      <c r="F5603">
        <v>1145</v>
      </c>
      <c r="G5603">
        <v>554</v>
      </c>
      <c r="H5603">
        <v>6</v>
      </c>
      <c r="I5603">
        <v>3324</v>
      </c>
      <c r="J5603">
        <v>4469</v>
      </c>
      <c r="K5603">
        <v>5044</v>
      </c>
      <c r="L5603">
        <v>575</v>
      </c>
      <c r="M5603">
        <f t="array" ref="M5603">SUM(IF(E$2:E5603=E5603,IF(B$2:B5603=B5603,IF(C$2:C5603=C5603,L$2:L5603))))</f>
        <v>1785</v>
      </c>
    </row>
    <row r="5604" spans="1:13" x14ac:dyDescent="0.25">
      <c r="A5604" s="2">
        <v>41898</v>
      </c>
      <c r="B5604">
        <v>2014</v>
      </c>
      <c r="C5604">
        <v>9</v>
      </c>
      <c r="D5604" t="s">
        <v>31</v>
      </c>
      <c r="E5604" t="s">
        <v>8</v>
      </c>
      <c r="F5604">
        <v>1145</v>
      </c>
      <c r="G5604">
        <v>805</v>
      </c>
      <c r="H5604">
        <v>7</v>
      </c>
      <c r="I5604">
        <v>5635</v>
      </c>
      <c r="J5604">
        <v>6780</v>
      </c>
      <c r="K5604">
        <v>6271</v>
      </c>
      <c r="L5604">
        <v>-509</v>
      </c>
      <c r="M5604">
        <f t="array" ref="M5604">SUM(IF(E$2:E5604=E5604,IF(B$2:B5604=B5604,IF(C$2:C5604=C5604,L$2:L5604))))</f>
        <v>1276</v>
      </c>
    </row>
    <row r="5605" spans="1:13" x14ac:dyDescent="0.25">
      <c r="A5605" s="2">
        <v>41899</v>
      </c>
      <c r="B5605">
        <v>2014</v>
      </c>
      <c r="C5605">
        <v>9</v>
      </c>
      <c r="D5605" t="s">
        <v>32</v>
      </c>
      <c r="E5605" t="s">
        <v>8</v>
      </c>
      <c r="F5605">
        <v>1145</v>
      </c>
      <c r="G5605">
        <v>805</v>
      </c>
      <c r="H5605">
        <v>10</v>
      </c>
      <c r="I5605">
        <v>8050</v>
      </c>
      <c r="J5605">
        <v>9195</v>
      </c>
      <c r="K5605">
        <v>10065</v>
      </c>
      <c r="L5605">
        <v>870</v>
      </c>
      <c r="M5605">
        <f t="array" ref="M5605">SUM(IF(E$2:E5605=E5605,IF(B$2:B5605=B5605,IF(C$2:C5605=C5605,L$2:L5605))))</f>
        <v>2146</v>
      </c>
    </row>
    <row r="5606" spans="1:13" x14ac:dyDescent="0.25">
      <c r="A5606" s="2">
        <v>41899</v>
      </c>
      <c r="B5606">
        <v>2014</v>
      </c>
      <c r="C5606">
        <v>9</v>
      </c>
      <c r="D5606" t="s">
        <v>32</v>
      </c>
      <c r="E5606" t="s">
        <v>7</v>
      </c>
      <c r="F5606">
        <v>1252</v>
      </c>
      <c r="G5606">
        <v>805</v>
      </c>
      <c r="H5606">
        <v>8</v>
      </c>
      <c r="I5606">
        <v>6440</v>
      </c>
      <c r="J5606">
        <v>7692</v>
      </c>
      <c r="K5606">
        <v>7668</v>
      </c>
      <c r="L5606">
        <v>-24</v>
      </c>
      <c r="M5606">
        <f t="array" ref="M5606">SUM(IF(E$2:E5606=E5606,IF(B$2:B5606=B5606,IF(C$2:C5606=C5606,L$2:L5606))))</f>
        <v>1540</v>
      </c>
    </row>
    <row r="5607" spans="1:13" x14ac:dyDescent="0.25">
      <c r="A5607" s="2">
        <v>41901</v>
      </c>
      <c r="B5607">
        <v>2014</v>
      </c>
      <c r="C5607">
        <v>9</v>
      </c>
      <c r="D5607" t="s">
        <v>34</v>
      </c>
      <c r="E5607" t="s">
        <v>10</v>
      </c>
      <c r="F5607">
        <v>668</v>
      </c>
      <c r="G5607">
        <v>593</v>
      </c>
      <c r="H5607">
        <v>5</v>
      </c>
      <c r="I5607">
        <v>2965</v>
      </c>
      <c r="J5607">
        <v>3633</v>
      </c>
      <c r="K5607">
        <v>12155</v>
      </c>
      <c r="L5607">
        <v>8522</v>
      </c>
      <c r="M5607">
        <f t="array" ref="M5607">SUM(IF(E$2:E5607=E5607,IF(B$2:B5607=B5607,IF(C$2:C5607=C5607,L$2:L5607))))</f>
        <v>15193</v>
      </c>
    </row>
    <row r="5608" spans="1:13" x14ac:dyDescent="0.25">
      <c r="A5608" s="2">
        <v>41901</v>
      </c>
      <c r="B5608">
        <v>2014</v>
      </c>
      <c r="C5608">
        <v>9</v>
      </c>
      <c r="D5608" t="s">
        <v>34</v>
      </c>
      <c r="E5608" t="s">
        <v>7</v>
      </c>
      <c r="F5608">
        <v>1252</v>
      </c>
      <c r="G5608">
        <v>593</v>
      </c>
      <c r="H5608">
        <v>3</v>
      </c>
      <c r="I5608">
        <v>1779</v>
      </c>
      <c r="J5608">
        <v>3031</v>
      </c>
      <c r="K5608">
        <v>2800</v>
      </c>
      <c r="L5608">
        <v>-231</v>
      </c>
      <c r="M5608">
        <f t="array" ref="M5608">SUM(IF(E$2:E5608=E5608,IF(B$2:B5608=B5608,IF(C$2:C5608=C5608,L$2:L5608))))</f>
        <v>1309</v>
      </c>
    </row>
    <row r="5609" spans="1:13" x14ac:dyDescent="0.25">
      <c r="A5609" s="2">
        <v>41902</v>
      </c>
      <c r="B5609">
        <v>2014</v>
      </c>
      <c r="C5609">
        <v>9</v>
      </c>
      <c r="D5609" t="s">
        <v>35</v>
      </c>
      <c r="E5609" t="s">
        <v>12</v>
      </c>
      <c r="F5609">
        <v>834</v>
      </c>
      <c r="G5609">
        <v>711</v>
      </c>
      <c r="H5609">
        <v>9</v>
      </c>
      <c r="I5609">
        <v>6399</v>
      </c>
      <c r="J5609">
        <v>7233</v>
      </c>
      <c r="K5609">
        <v>19661</v>
      </c>
      <c r="L5609">
        <v>12428</v>
      </c>
      <c r="M5609">
        <f t="array" ref="M5609">SUM(IF(E$2:E5609=E5609,IF(B$2:B5609=B5609,IF(C$2:C5609=C5609,L$2:L5609))))</f>
        <v>19394</v>
      </c>
    </row>
    <row r="5610" spans="1:13" x14ac:dyDescent="0.25">
      <c r="A5610" s="2">
        <v>41903</v>
      </c>
      <c r="B5610">
        <v>2014</v>
      </c>
      <c r="C5610">
        <v>9</v>
      </c>
      <c r="D5610" t="s">
        <v>36</v>
      </c>
      <c r="E5610" t="s">
        <v>8</v>
      </c>
      <c r="F5610">
        <v>1145</v>
      </c>
      <c r="G5610">
        <v>554</v>
      </c>
      <c r="H5610">
        <v>3</v>
      </c>
      <c r="I5610">
        <v>1662</v>
      </c>
      <c r="J5610">
        <v>2807</v>
      </c>
      <c r="K5610">
        <v>2358</v>
      </c>
      <c r="L5610">
        <v>-449</v>
      </c>
      <c r="M5610">
        <f t="array" ref="M5610">SUM(IF(E$2:E5610=E5610,IF(B$2:B5610=B5610,IF(C$2:C5610=C5610,L$2:L5610))))</f>
        <v>1697</v>
      </c>
    </row>
    <row r="5611" spans="1:13" x14ac:dyDescent="0.25">
      <c r="A5611" s="2">
        <v>41904</v>
      </c>
      <c r="B5611">
        <v>2014</v>
      </c>
      <c r="C5611">
        <v>9</v>
      </c>
      <c r="D5611" t="s">
        <v>30</v>
      </c>
      <c r="E5611" t="s">
        <v>10</v>
      </c>
      <c r="F5611">
        <v>668</v>
      </c>
      <c r="G5611">
        <v>593</v>
      </c>
      <c r="H5611">
        <v>6</v>
      </c>
      <c r="I5611">
        <v>3558</v>
      </c>
      <c r="J5611">
        <v>4226</v>
      </c>
      <c r="K5611">
        <v>4203</v>
      </c>
      <c r="L5611">
        <v>-23</v>
      </c>
      <c r="M5611">
        <f t="array" ref="M5611">SUM(IF(E$2:E5611=E5611,IF(B$2:B5611=B5611,IF(C$2:C5611=C5611,L$2:L5611))))</f>
        <v>15170</v>
      </c>
    </row>
    <row r="5612" spans="1:13" x14ac:dyDescent="0.25">
      <c r="A5612" s="2">
        <v>41905</v>
      </c>
      <c r="B5612">
        <v>2014</v>
      </c>
      <c r="C5612">
        <v>9</v>
      </c>
      <c r="D5612" t="s">
        <v>31</v>
      </c>
      <c r="E5612" t="s">
        <v>12</v>
      </c>
      <c r="F5612">
        <v>834</v>
      </c>
      <c r="G5612">
        <v>805</v>
      </c>
      <c r="H5612">
        <v>4</v>
      </c>
      <c r="I5612">
        <v>3220</v>
      </c>
      <c r="J5612">
        <v>4054</v>
      </c>
      <c r="K5612">
        <v>4303</v>
      </c>
      <c r="L5612">
        <v>249</v>
      </c>
      <c r="M5612">
        <f t="array" ref="M5612">SUM(IF(E$2:E5612=E5612,IF(B$2:B5612=B5612,IF(C$2:C5612=C5612,L$2:L5612))))</f>
        <v>19643</v>
      </c>
    </row>
    <row r="5613" spans="1:13" x14ac:dyDescent="0.25">
      <c r="A5613" s="2">
        <v>41906</v>
      </c>
      <c r="B5613">
        <v>2014</v>
      </c>
      <c r="C5613">
        <v>9</v>
      </c>
      <c r="D5613" t="s">
        <v>32</v>
      </c>
      <c r="E5613" t="s">
        <v>7</v>
      </c>
      <c r="F5613">
        <v>1252</v>
      </c>
      <c r="G5613">
        <v>805</v>
      </c>
      <c r="H5613">
        <v>6</v>
      </c>
      <c r="I5613">
        <v>4830</v>
      </c>
      <c r="J5613">
        <v>6082</v>
      </c>
      <c r="K5613">
        <v>5568</v>
      </c>
      <c r="L5613">
        <v>-514</v>
      </c>
      <c r="M5613">
        <f t="array" ref="M5613">SUM(IF(E$2:E5613=E5613,IF(B$2:B5613=B5613,IF(C$2:C5613=C5613,L$2:L5613))))</f>
        <v>795</v>
      </c>
    </row>
    <row r="5614" spans="1:13" x14ac:dyDescent="0.25">
      <c r="A5614" s="2">
        <v>41906</v>
      </c>
      <c r="B5614">
        <v>2014</v>
      </c>
      <c r="C5614">
        <v>9</v>
      </c>
      <c r="D5614" t="s">
        <v>32</v>
      </c>
      <c r="E5614" t="s">
        <v>12</v>
      </c>
      <c r="F5614">
        <v>834</v>
      </c>
      <c r="G5614">
        <v>805</v>
      </c>
      <c r="H5614">
        <v>10</v>
      </c>
      <c r="I5614">
        <v>8050</v>
      </c>
      <c r="J5614">
        <v>8884</v>
      </c>
      <c r="K5614">
        <v>20180</v>
      </c>
      <c r="L5614">
        <v>11296</v>
      </c>
      <c r="M5614">
        <f t="array" ref="M5614">SUM(IF(E$2:E5614=E5614,IF(B$2:B5614=B5614,IF(C$2:C5614=C5614,L$2:L5614))))</f>
        <v>30939</v>
      </c>
    </row>
    <row r="5615" spans="1:13" x14ac:dyDescent="0.25">
      <c r="A5615" s="2">
        <v>41908</v>
      </c>
      <c r="B5615">
        <v>2014</v>
      </c>
      <c r="C5615">
        <v>9</v>
      </c>
      <c r="D5615" t="s">
        <v>34</v>
      </c>
      <c r="E5615" t="s">
        <v>7</v>
      </c>
      <c r="F5615">
        <v>1252</v>
      </c>
      <c r="G5615">
        <v>593</v>
      </c>
      <c r="H5615">
        <v>1</v>
      </c>
      <c r="I5615">
        <v>593</v>
      </c>
      <c r="J5615">
        <v>1845</v>
      </c>
      <c r="K5615">
        <v>1703</v>
      </c>
      <c r="L5615">
        <v>-142</v>
      </c>
      <c r="M5615">
        <f t="array" ref="M5615">SUM(IF(E$2:E5615=E5615,IF(B$2:B5615=B5615,IF(C$2:C5615=C5615,L$2:L5615))))</f>
        <v>653</v>
      </c>
    </row>
    <row r="5616" spans="1:13" x14ac:dyDescent="0.25">
      <c r="A5616" s="2">
        <v>41908</v>
      </c>
      <c r="B5616">
        <v>2014</v>
      </c>
      <c r="C5616">
        <v>9</v>
      </c>
      <c r="D5616" t="s">
        <v>34</v>
      </c>
      <c r="E5616" t="s">
        <v>12</v>
      </c>
      <c r="F5616">
        <v>834</v>
      </c>
      <c r="G5616">
        <v>593</v>
      </c>
      <c r="H5616">
        <v>6</v>
      </c>
      <c r="I5616">
        <v>3558</v>
      </c>
      <c r="J5616">
        <v>4392</v>
      </c>
      <c r="K5616">
        <v>8204</v>
      </c>
      <c r="L5616">
        <v>3812</v>
      </c>
      <c r="M5616">
        <f t="array" ref="M5616">SUM(IF(E$2:E5616=E5616,IF(B$2:B5616=B5616,IF(C$2:C5616=C5616,L$2:L5616))))</f>
        <v>34751</v>
      </c>
    </row>
    <row r="5617" spans="1:13" x14ac:dyDescent="0.25">
      <c r="A5617" s="2">
        <v>41911</v>
      </c>
      <c r="B5617">
        <v>2014</v>
      </c>
      <c r="C5617">
        <v>9</v>
      </c>
      <c r="D5617" t="s">
        <v>30</v>
      </c>
      <c r="E5617" t="s">
        <v>12</v>
      </c>
      <c r="F5617">
        <v>834</v>
      </c>
      <c r="G5617">
        <v>593</v>
      </c>
      <c r="H5617">
        <v>1</v>
      </c>
      <c r="I5617">
        <v>593</v>
      </c>
      <c r="J5617">
        <v>1427</v>
      </c>
      <c r="K5617">
        <v>1583</v>
      </c>
      <c r="L5617">
        <v>156</v>
      </c>
      <c r="M5617">
        <f t="array" ref="M5617">SUM(IF(E$2:E5617=E5617,IF(B$2:B5617=B5617,IF(C$2:C5617=C5617,L$2:L5617))))</f>
        <v>34907</v>
      </c>
    </row>
    <row r="5618" spans="1:13" x14ac:dyDescent="0.25">
      <c r="A5618" s="2">
        <v>41914</v>
      </c>
      <c r="B5618">
        <v>2014</v>
      </c>
      <c r="C5618">
        <v>10</v>
      </c>
      <c r="D5618" t="s">
        <v>33</v>
      </c>
      <c r="E5618" t="s">
        <v>10</v>
      </c>
      <c r="F5618">
        <v>668</v>
      </c>
      <c r="G5618">
        <v>554</v>
      </c>
      <c r="H5618">
        <v>1</v>
      </c>
      <c r="I5618">
        <v>554</v>
      </c>
      <c r="J5618">
        <v>1222</v>
      </c>
      <c r="K5618">
        <v>3190</v>
      </c>
      <c r="L5618">
        <v>1968</v>
      </c>
      <c r="M5618">
        <f t="array" ref="M5618">SUM(IF(E$2:E5618=E5618,IF(B$2:B5618=B5618,IF(C$2:C5618=C5618,L$2:L5618))))</f>
        <v>1968</v>
      </c>
    </row>
    <row r="5619" spans="1:13" x14ac:dyDescent="0.25">
      <c r="A5619" s="2">
        <v>41915</v>
      </c>
      <c r="B5619">
        <v>2014</v>
      </c>
      <c r="C5619">
        <v>10</v>
      </c>
      <c r="D5619" t="s">
        <v>34</v>
      </c>
      <c r="E5619" t="s">
        <v>7</v>
      </c>
      <c r="F5619">
        <v>1252</v>
      </c>
      <c r="G5619">
        <v>593</v>
      </c>
      <c r="H5619">
        <v>7</v>
      </c>
      <c r="I5619">
        <v>4151</v>
      </c>
      <c r="J5619">
        <v>5403</v>
      </c>
      <c r="K5619">
        <v>13918</v>
      </c>
      <c r="L5619">
        <v>8515</v>
      </c>
      <c r="M5619">
        <f t="array" ref="M5619">SUM(IF(E$2:E5619=E5619,IF(B$2:B5619=B5619,IF(C$2:C5619=C5619,L$2:L5619))))</f>
        <v>8515</v>
      </c>
    </row>
    <row r="5620" spans="1:13" x14ac:dyDescent="0.25">
      <c r="A5620" s="2">
        <v>41917</v>
      </c>
      <c r="B5620">
        <v>2014</v>
      </c>
      <c r="C5620">
        <v>10</v>
      </c>
      <c r="D5620" t="s">
        <v>36</v>
      </c>
      <c r="E5620" t="s">
        <v>8</v>
      </c>
      <c r="F5620">
        <v>1145</v>
      </c>
      <c r="G5620">
        <v>554</v>
      </c>
      <c r="H5620">
        <v>4</v>
      </c>
      <c r="I5620">
        <v>2216</v>
      </c>
      <c r="J5620">
        <v>3361</v>
      </c>
      <c r="K5620">
        <v>5859</v>
      </c>
      <c r="L5620">
        <v>2498</v>
      </c>
      <c r="M5620">
        <f t="array" ref="M5620">SUM(IF(E$2:E5620=E5620,IF(B$2:B5620=B5620,IF(C$2:C5620=C5620,L$2:L5620))))</f>
        <v>2498</v>
      </c>
    </row>
    <row r="5621" spans="1:13" x14ac:dyDescent="0.25">
      <c r="A5621" s="2">
        <v>41918</v>
      </c>
      <c r="B5621">
        <v>2014</v>
      </c>
      <c r="C5621">
        <v>10</v>
      </c>
      <c r="D5621" t="s">
        <v>30</v>
      </c>
      <c r="E5621" t="s">
        <v>7</v>
      </c>
      <c r="F5621">
        <v>1252</v>
      </c>
      <c r="G5621">
        <v>593</v>
      </c>
      <c r="H5621">
        <v>7</v>
      </c>
      <c r="I5621">
        <v>4151</v>
      </c>
      <c r="J5621">
        <v>5403</v>
      </c>
      <c r="K5621">
        <v>11358</v>
      </c>
      <c r="L5621">
        <v>5955</v>
      </c>
      <c r="M5621">
        <f t="array" ref="M5621">SUM(IF(E$2:E5621=E5621,IF(B$2:B5621=B5621,IF(C$2:C5621=C5621,L$2:L5621))))</f>
        <v>14470</v>
      </c>
    </row>
    <row r="5622" spans="1:13" x14ac:dyDescent="0.25">
      <c r="A5622" s="2">
        <v>41918</v>
      </c>
      <c r="B5622">
        <v>2014</v>
      </c>
      <c r="C5622">
        <v>10</v>
      </c>
      <c r="D5622" t="s">
        <v>30</v>
      </c>
      <c r="E5622" t="s">
        <v>8</v>
      </c>
      <c r="F5622">
        <v>1145</v>
      </c>
      <c r="G5622">
        <v>593</v>
      </c>
      <c r="H5622">
        <v>10</v>
      </c>
      <c r="I5622">
        <v>5930</v>
      </c>
      <c r="J5622">
        <v>7075</v>
      </c>
      <c r="K5622">
        <v>7223</v>
      </c>
      <c r="L5622">
        <v>148</v>
      </c>
      <c r="M5622">
        <f t="array" ref="M5622">SUM(IF(E$2:E5622=E5622,IF(B$2:B5622=B5622,IF(C$2:C5622=C5622,L$2:L5622))))</f>
        <v>2646</v>
      </c>
    </row>
    <row r="5623" spans="1:13" x14ac:dyDescent="0.25">
      <c r="A5623" s="2">
        <v>41920</v>
      </c>
      <c r="B5623">
        <v>2014</v>
      </c>
      <c r="C5623">
        <v>10</v>
      </c>
      <c r="D5623" t="s">
        <v>32</v>
      </c>
      <c r="E5623" t="s">
        <v>8</v>
      </c>
      <c r="F5623">
        <v>1145</v>
      </c>
      <c r="G5623">
        <v>805</v>
      </c>
      <c r="H5623">
        <v>8</v>
      </c>
      <c r="I5623">
        <v>6440</v>
      </c>
      <c r="J5623">
        <v>7585</v>
      </c>
      <c r="K5623">
        <v>8188</v>
      </c>
      <c r="L5623">
        <v>603</v>
      </c>
      <c r="M5623">
        <f t="array" ref="M5623">SUM(IF(E$2:E5623=E5623,IF(B$2:B5623=B5623,IF(C$2:C5623=C5623,L$2:L5623))))</f>
        <v>3249</v>
      </c>
    </row>
    <row r="5624" spans="1:13" x14ac:dyDescent="0.25">
      <c r="A5624" s="2">
        <v>41921</v>
      </c>
      <c r="B5624">
        <v>2014</v>
      </c>
      <c r="C5624">
        <v>10</v>
      </c>
      <c r="D5624" t="s">
        <v>33</v>
      </c>
      <c r="E5624" t="s">
        <v>10</v>
      </c>
      <c r="F5624">
        <v>668</v>
      </c>
      <c r="G5624">
        <v>554</v>
      </c>
      <c r="H5624">
        <v>7</v>
      </c>
      <c r="I5624">
        <v>3878</v>
      </c>
      <c r="J5624">
        <v>4546</v>
      </c>
      <c r="K5624">
        <v>16718</v>
      </c>
      <c r="L5624">
        <v>12172</v>
      </c>
      <c r="M5624">
        <f t="array" ref="M5624">SUM(IF(E$2:E5624=E5624,IF(B$2:B5624=B5624,IF(C$2:C5624=C5624,L$2:L5624))))</f>
        <v>14140</v>
      </c>
    </row>
    <row r="5625" spans="1:13" x14ac:dyDescent="0.25">
      <c r="A5625" s="2">
        <v>41923</v>
      </c>
      <c r="B5625">
        <v>2014</v>
      </c>
      <c r="C5625">
        <v>10</v>
      </c>
      <c r="D5625" t="s">
        <v>35</v>
      </c>
      <c r="E5625" t="s">
        <v>7</v>
      </c>
      <c r="F5625">
        <v>1252</v>
      </c>
      <c r="G5625">
        <v>711</v>
      </c>
      <c r="H5625">
        <v>5</v>
      </c>
      <c r="I5625">
        <v>3555</v>
      </c>
      <c r="J5625">
        <v>4807</v>
      </c>
      <c r="K5625">
        <v>8495</v>
      </c>
      <c r="L5625">
        <v>3688</v>
      </c>
      <c r="M5625">
        <f t="array" ref="M5625">SUM(IF(E$2:E5625=E5625,IF(B$2:B5625=B5625,IF(C$2:C5625=C5625,L$2:L5625))))</f>
        <v>18158</v>
      </c>
    </row>
    <row r="5626" spans="1:13" x14ac:dyDescent="0.25">
      <c r="A5626" s="2">
        <v>41924</v>
      </c>
      <c r="B5626">
        <v>2014</v>
      </c>
      <c r="C5626">
        <v>10</v>
      </c>
      <c r="D5626" t="s">
        <v>36</v>
      </c>
      <c r="E5626" t="s">
        <v>8</v>
      </c>
      <c r="F5626">
        <v>1145</v>
      </c>
      <c r="G5626">
        <v>554</v>
      </c>
      <c r="H5626">
        <v>8</v>
      </c>
      <c r="I5626">
        <v>4432</v>
      </c>
      <c r="J5626">
        <v>5577</v>
      </c>
      <c r="K5626">
        <v>5599</v>
      </c>
      <c r="L5626">
        <v>22</v>
      </c>
      <c r="M5626">
        <f t="array" ref="M5626">SUM(IF(E$2:E5626=E5626,IF(B$2:B5626=B5626,IF(C$2:C5626=C5626,L$2:L5626))))</f>
        <v>3271</v>
      </c>
    </row>
    <row r="5627" spans="1:13" x14ac:dyDescent="0.25">
      <c r="A5627" s="2">
        <v>41925</v>
      </c>
      <c r="B5627">
        <v>2014</v>
      </c>
      <c r="C5627">
        <v>10</v>
      </c>
      <c r="D5627" t="s">
        <v>30</v>
      </c>
      <c r="E5627" t="s">
        <v>10</v>
      </c>
      <c r="F5627">
        <v>668</v>
      </c>
      <c r="G5627">
        <v>593</v>
      </c>
      <c r="H5627">
        <v>5</v>
      </c>
      <c r="I5627">
        <v>2965</v>
      </c>
      <c r="J5627">
        <v>3633</v>
      </c>
      <c r="K5627">
        <v>7067</v>
      </c>
      <c r="L5627">
        <v>3434</v>
      </c>
      <c r="M5627">
        <f t="array" ref="M5627">SUM(IF(E$2:E5627=E5627,IF(B$2:B5627=B5627,IF(C$2:C5627=C5627,L$2:L5627))))</f>
        <v>17574</v>
      </c>
    </row>
    <row r="5628" spans="1:13" x14ac:dyDescent="0.25">
      <c r="A5628" s="2">
        <v>41926</v>
      </c>
      <c r="B5628">
        <v>2014</v>
      </c>
      <c r="C5628">
        <v>10</v>
      </c>
      <c r="D5628" t="s">
        <v>31</v>
      </c>
      <c r="E5628" t="s">
        <v>8</v>
      </c>
      <c r="F5628">
        <v>1145</v>
      </c>
      <c r="G5628">
        <v>805</v>
      </c>
      <c r="H5628">
        <v>1</v>
      </c>
      <c r="I5628">
        <v>805</v>
      </c>
      <c r="J5628">
        <v>1950</v>
      </c>
      <c r="K5628">
        <v>1600</v>
      </c>
      <c r="L5628">
        <v>-350</v>
      </c>
      <c r="M5628">
        <f t="array" ref="M5628">SUM(IF(E$2:E5628=E5628,IF(B$2:B5628=B5628,IF(C$2:C5628=C5628,L$2:L5628))))</f>
        <v>2921</v>
      </c>
    </row>
    <row r="5629" spans="1:13" x14ac:dyDescent="0.25">
      <c r="A5629" s="2">
        <v>41926</v>
      </c>
      <c r="B5629">
        <v>2014</v>
      </c>
      <c r="C5629">
        <v>10</v>
      </c>
      <c r="D5629" t="s">
        <v>31</v>
      </c>
      <c r="E5629" t="s">
        <v>10</v>
      </c>
      <c r="F5629">
        <v>668</v>
      </c>
      <c r="G5629">
        <v>805</v>
      </c>
      <c r="H5629">
        <v>7</v>
      </c>
      <c r="I5629">
        <v>5635</v>
      </c>
      <c r="J5629">
        <v>6303</v>
      </c>
      <c r="K5629">
        <v>7296</v>
      </c>
      <c r="L5629">
        <v>993</v>
      </c>
      <c r="M5629">
        <f t="array" ref="M5629">SUM(IF(E$2:E5629=E5629,IF(B$2:B5629=B5629,IF(C$2:C5629=C5629,L$2:L5629))))</f>
        <v>18567</v>
      </c>
    </row>
    <row r="5630" spans="1:13" x14ac:dyDescent="0.25">
      <c r="A5630" s="2">
        <v>41928</v>
      </c>
      <c r="B5630">
        <v>2014</v>
      </c>
      <c r="C5630">
        <v>10</v>
      </c>
      <c r="D5630" t="s">
        <v>33</v>
      </c>
      <c r="E5630" t="s">
        <v>7</v>
      </c>
      <c r="F5630">
        <v>1252</v>
      </c>
      <c r="G5630">
        <v>554</v>
      </c>
      <c r="H5630">
        <v>2</v>
      </c>
      <c r="I5630">
        <v>1108</v>
      </c>
      <c r="J5630">
        <v>2360</v>
      </c>
      <c r="K5630">
        <v>2340</v>
      </c>
      <c r="L5630">
        <v>-20</v>
      </c>
      <c r="M5630">
        <f t="array" ref="M5630">SUM(IF(E$2:E5630=E5630,IF(B$2:B5630=B5630,IF(C$2:C5630=C5630,L$2:L5630))))</f>
        <v>18138</v>
      </c>
    </row>
    <row r="5631" spans="1:13" x14ac:dyDescent="0.25">
      <c r="A5631" s="2">
        <v>41928</v>
      </c>
      <c r="B5631">
        <v>2014</v>
      </c>
      <c r="C5631">
        <v>10</v>
      </c>
      <c r="D5631" t="s">
        <v>33</v>
      </c>
      <c r="E5631" t="s">
        <v>8</v>
      </c>
      <c r="F5631">
        <v>1145</v>
      </c>
      <c r="G5631">
        <v>554</v>
      </c>
      <c r="H5631">
        <v>8</v>
      </c>
      <c r="I5631">
        <v>4432</v>
      </c>
      <c r="J5631">
        <v>5577</v>
      </c>
      <c r="K5631">
        <v>6247</v>
      </c>
      <c r="L5631">
        <v>670</v>
      </c>
      <c r="M5631">
        <f t="array" ref="M5631">SUM(IF(E$2:E5631=E5631,IF(B$2:B5631=B5631,IF(C$2:C5631=C5631,L$2:L5631))))</f>
        <v>3591</v>
      </c>
    </row>
    <row r="5632" spans="1:13" x14ac:dyDescent="0.25">
      <c r="A5632" s="2">
        <v>41930</v>
      </c>
      <c r="B5632">
        <v>2014</v>
      </c>
      <c r="C5632">
        <v>10</v>
      </c>
      <c r="D5632" t="s">
        <v>35</v>
      </c>
      <c r="E5632" t="s">
        <v>10</v>
      </c>
      <c r="F5632">
        <v>668</v>
      </c>
      <c r="G5632">
        <v>711</v>
      </c>
      <c r="H5632">
        <v>10</v>
      </c>
      <c r="I5632">
        <v>7110</v>
      </c>
      <c r="J5632">
        <v>7778</v>
      </c>
      <c r="K5632">
        <v>16441</v>
      </c>
      <c r="L5632">
        <v>8663</v>
      </c>
      <c r="M5632">
        <f t="array" ref="M5632">SUM(IF(E$2:E5632=E5632,IF(B$2:B5632=B5632,IF(C$2:C5632=C5632,L$2:L5632))))</f>
        <v>27230</v>
      </c>
    </row>
    <row r="5633" spans="1:13" x14ac:dyDescent="0.25">
      <c r="A5633" s="2">
        <v>41931</v>
      </c>
      <c r="B5633">
        <v>2014</v>
      </c>
      <c r="C5633">
        <v>10</v>
      </c>
      <c r="D5633" t="s">
        <v>36</v>
      </c>
      <c r="E5633" t="s">
        <v>10</v>
      </c>
      <c r="F5633">
        <v>668</v>
      </c>
      <c r="G5633">
        <v>554</v>
      </c>
      <c r="H5633">
        <v>1</v>
      </c>
      <c r="I5633">
        <v>554</v>
      </c>
      <c r="J5633">
        <v>1222</v>
      </c>
      <c r="K5633">
        <v>1165</v>
      </c>
      <c r="L5633">
        <v>-57</v>
      </c>
      <c r="M5633">
        <f t="array" ref="M5633">SUM(IF(E$2:E5633=E5633,IF(B$2:B5633=B5633,IF(C$2:C5633=C5633,L$2:L5633))))</f>
        <v>27173</v>
      </c>
    </row>
    <row r="5634" spans="1:13" x14ac:dyDescent="0.25">
      <c r="A5634" s="2">
        <v>41932</v>
      </c>
      <c r="B5634">
        <v>2014</v>
      </c>
      <c r="C5634">
        <v>10</v>
      </c>
      <c r="D5634" t="s">
        <v>30</v>
      </c>
      <c r="E5634" t="s">
        <v>11</v>
      </c>
      <c r="F5634">
        <v>790</v>
      </c>
      <c r="G5634">
        <v>593</v>
      </c>
      <c r="H5634">
        <v>10</v>
      </c>
      <c r="I5634">
        <v>5930</v>
      </c>
      <c r="J5634">
        <v>6720</v>
      </c>
      <c r="K5634">
        <v>7036</v>
      </c>
      <c r="L5634">
        <v>316</v>
      </c>
      <c r="M5634">
        <f t="array" ref="M5634">SUM(IF(E$2:E5634=E5634,IF(B$2:B5634=B5634,IF(C$2:C5634=C5634,L$2:L5634))))</f>
        <v>316</v>
      </c>
    </row>
    <row r="5635" spans="1:13" x14ac:dyDescent="0.25">
      <c r="A5635" s="2">
        <v>41934</v>
      </c>
      <c r="B5635">
        <v>2014</v>
      </c>
      <c r="C5635">
        <v>10</v>
      </c>
      <c r="D5635" t="s">
        <v>32</v>
      </c>
      <c r="E5635" t="s">
        <v>11</v>
      </c>
      <c r="F5635">
        <v>790</v>
      </c>
      <c r="G5635">
        <v>805</v>
      </c>
      <c r="H5635">
        <v>9</v>
      </c>
      <c r="I5635">
        <v>7245</v>
      </c>
      <c r="J5635">
        <v>8035</v>
      </c>
      <c r="K5635">
        <v>8139</v>
      </c>
      <c r="L5635">
        <v>104</v>
      </c>
      <c r="M5635">
        <f t="array" ref="M5635">SUM(IF(E$2:E5635=E5635,IF(B$2:B5635=B5635,IF(C$2:C5635=C5635,L$2:L5635))))</f>
        <v>420</v>
      </c>
    </row>
    <row r="5636" spans="1:13" x14ac:dyDescent="0.25">
      <c r="A5636" s="2">
        <v>41934</v>
      </c>
      <c r="B5636">
        <v>2014</v>
      </c>
      <c r="C5636">
        <v>10</v>
      </c>
      <c r="D5636" t="s">
        <v>32</v>
      </c>
      <c r="E5636" t="s">
        <v>7</v>
      </c>
      <c r="F5636">
        <v>1252</v>
      </c>
      <c r="G5636">
        <v>805</v>
      </c>
      <c r="H5636">
        <v>8</v>
      </c>
      <c r="I5636">
        <v>6440</v>
      </c>
      <c r="J5636">
        <v>7692</v>
      </c>
      <c r="K5636">
        <v>7610</v>
      </c>
      <c r="L5636">
        <v>-82</v>
      </c>
      <c r="M5636">
        <f t="array" ref="M5636">SUM(IF(E$2:E5636=E5636,IF(B$2:B5636=B5636,IF(C$2:C5636=C5636,L$2:L5636))))</f>
        <v>18056</v>
      </c>
    </row>
    <row r="5637" spans="1:13" x14ac:dyDescent="0.25">
      <c r="A5637" s="2">
        <v>41935</v>
      </c>
      <c r="B5637">
        <v>2014</v>
      </c>
      <c r="C5637">
        <v>10</v>
      </c>
      <c r="D5637" t="s">
        <v>33</v>
      </c>
      <c r="E5637" t="s">
        <v>10</v>
      </c>
      <c r="F5637">
        <v>668</v>
      </c>
      <c r="G5637">
        <v>554</v>
      </c>
      <c r="H5637">
        <v>2</v>
      </c>
      <c r="I5637">
        <v>1108</v>
      </c>
      <c r="J5637">
        <v>1776</v>
      </c>
      <c r="K5637">
        <v>1591</v>
      </c>
      <c r="L5637">
        <v>-185</v>
      </c>
      <c r="M5637">
        <f t="array" ref="M5637">SUM(IF(E$2:E5637=E5637,IF(B$2:B5637=B5637,IF(C$2:C5637=C5637,L$2:L5637))))</f>
        <v>26988</v>
      </c>
    </row>
    <row r="5638" spans="1:13" x14ac:dyDescent="0.25">
      <c r="A5638" s="2">
        <v>41936</v>
      </c>
      <c r="B5638">
        <v>2014</v>
      </c>
      <c r="C5638">
        <v>10</v>
      </c>
      <c r="D5638" t="s">
        <v>34</v>
      </c>
      <c r="E5638" t="s">
        <v>8</v>
      </c>
      <c r="F5638">
        <v>1145</v>
      </c>
      <c r="G5638">
        <v>593</v>
      </c>
      <c r="H5638">
        <v>7</v>
      </c>
      <c r="I5638">
        <v>4151</v>
      </c>
      <c r="J5638">
        <v>5296</v>
      </c>
      <c r="K5638">
        <v>5327</v>
      </c>
      <c r="L5638">
        <v>31</v>
      </c>
      <c r="M5638">
        <f t="array" ref="M5638">SUM(IF(E$2:E5638=E5638,IF(B$2:B5638=B5638,IF(C$2:C5638=C5638,L$2:L5638))))</f>
        <v>3622</v>
      </c>
    </row>
    <row r="5639" spans="1:13" x14ac:dyDescent="0.25">
      <c r="A5639" s="2">
        <v>41937</v>
      </c>
      <c r="B5639">
        <v>2014</v>
      </c>
      <c r="C5639">
        <v>10</v>
      </c>
      <c r="D5639" t="s">
        <v>35</v>
      </c>
      <c r="E5639" t="s">
        <v>12</v>
      </c>
      <c r="F5639">
        <v>834</v>
      </c>
      <c r="G5639">
        <v>711</v>
      </c>
      <c r="H5639">
        <v>9</v>
      </c>
      <c r="I5639">
        <v>6399</v>
      </c>
      <c r="J5639">
        <v>7233</v>
      </c>
      <c r="K5639">
        <v>5790</v>
      </c>
      <c r="L5639">
        <v>-1443</v>
      </c>
      <c r="M5639">
        <f t="array" ref="M5639">SUM(IF(E$2:E5639=E5639,IF(B$2:B5639=B5639,IF(C$2:C5639=C5639,L$2:L5639))))</f>
        <v>-1443</v>
      </c>
    </row>
    <row r="5640" spans="1:13" x14ac:dyDescent="0.25">
      <c r="A5640" s="2">
        <v>41938</v>
      </c>
      <c r="B5640">
        <v>2014</v>
      </c>
      <c r="C5640">
        <v>10</v>
      </c>
      <c r="D5640" t="s">
        <v>36</v>
      </c>
      <c r="E5640" t="s">
        <v>8</v>
      </c>
      <c r="F5640">
        <v>1145</v>
      </c>
      <c r="G5640">
        <v>554</v>
      </c>
      <c r="H5640">
        <v>9</v>
      </c>
      <c r="I5640">
        <v>4986</v>
      </c>
      <c r="J5640">
        <v>6131</v>
      </c>
      <c r="K5640">
        <v>12160</v>
      </c>
      <c r="L5640">
        <v>6029</v>
      </c>
      <c r="M5640">
        <f t="array" ref="M5640">SUM(IF(E$2:E5640=E5640,IF(B$2:B5640=B5640,IF(C$2:C5640=C5640,L$2:L5640))))</f>
        <v>9651</v>
      </c>
    </row>
    <row r="5641" spans="1:13" x14ac:dyDescent="0.25">
      <c r="A5641" s="2">
        <v>41940</v>
      </c>
      <c r="B5641">
        <v>2014</v>
      </c>
      <c r="C5641">
        <v>10</v>
      </c>
      <c r="D5641" t="s">
        <v>31</v>
      </c>
      <c r="E5641" t="s">
        <v>8</v>
      </c>
      <c r="F5641">
        <v>1145</v>
      </c>
      <c r="G5641">
        <v>805</v>
      </c>
      <c r="H5641">
        <v>10</v>
      </c>
      <c r="I5641">
        <v>8050</v>
      </c>
      <c r="J5641">
        <v>9195</v>
      </c>
      <c r="K5641">
        <v>10434</v>
      </c>
      <c r="L5641">
        <v>1239</v>
      </c>
      <c r="M5641">
        <f t="array" ref="M5641">SUM(IF(E$2:E5641=E5641,IF(B$2:B5641=B5641,IF(C$2:C5641=C5641,L$2:L5641))))</f>
        <v>10890</v>
      </c>
    </row>
    <row r="5642" spans="1:13" x14ac:dyDescent="0.25">
      <c r="A5642" s="2">
        <v>41941</v>
      </c>
      <c r="B5642">
        <v>2014</v>
      </c>
      <c r="C5642">
        <v>10</v>
      </c>
      <c r="D5642" t="s">
        <v>32</v>
      </c>
      <c r="E5642" t="s">
        <v>12</v>
      </c>
      <c r="F5642">
        <v>834</v>
      </c>
      <c r="G5642">
        <v>805</v>
      </c>
      <c r="H5642">
        <v>7</v>
      </c>
      <c r="I5642">
        <v>5635</v>
      </c>
      <c r="J5642">
        <v>6469</v>
      </c>
      <c r="K5642">
        <v>6574</v>
      </c>
      <c r="L5642">
        <v>105</v>
      </c>
      <c r="M5642">
        <f t="array" ref="M5642">SUM(IF(E$2:E5642=E5642,IF(B$2:B5642=B5642,IF(C$2:C5642=C5642,L$2:L5642))))</f>
        <v>-1338</v>
      </c>
    </row>
    <row r="5643" spans="1:13" x14ac:dyDescent="0.25">
      <c r="A5643" s="2">
        <v>41941</v>
      </c>
      <c r="B5643">
        <v>2014</v>
      </c>
      <c r="C5643">
        <v>10</v>
      </c>
      <c r="D5643" t="s">
        <v>32</v>
      </c>
      <c r="E5643" t="s">
        <v>8</v>
      </c>
      <c r="F5643">
        <v>1145</v>
      </c>
      <c r="G5643">
        <v>805</v>
      </c>
      <c r="H5643">
        <v>7</v>
      </c>
      <c r="I5643">
        <v>5635</v>
      </c>
      <c r="J5643">
        <v>6780</v>
      </c>
      <c r="K5643">
        <v>6089</v>
      </c>
      <c r="L5643">
        <v>-691</v>
      </c>
      <c r="M5643">
        <f t="array" ref="M5643">SUM(IF(E$2:E5643=E5643,IF(B$2:B5643=B5643,IF(C$2:C5643=C5643,L$2:L5643))))</f>
        <v>10199</v>
      </c>
    </row>
    <row r="5644" spans="1:13" x14ac:dyDescent="0.25">
      <c r="A5644" s="2">
        <v>41943</v>
      </c>
      <c r="B5644">
        <v>2014</v>
      </c>
      <c r="C5644">
        <v>10</v>
      </c>
      <c r="D5644" t="s">
        <v>34</v>
      </c>
      <c r="E5644" t="s">
        <v>8</v>
      </c>
      <c r="F5644">
        <v>1145</v>
      </c>
      <c r="G5644">
        <v>593</v>
      </c>
      <c r="H5644">
        <v>3</v>
      </c>
      <c r="I5644">
        <v>1779</v>
      </c>
      <c r="J5644">
        <v>2924</v>
      </c>
      <c r="K5644">
        <v>3284</v>
      </c>
      <c r="L5644">
        <v>360</v>
      </c>
      <c r="M5644">
        <f t="array" ref="M5644">SUM(IF(E$2:E5644=E5644,IF(B$2:B5644=B5644,IF(C$2:C5644=C5644,L$2:L5644))))</f>
        <v>10559</v>
      </c>
    </row>
    <row r="5645" spans="1:13" x14ac:dyDescent="0.25">
      <c r="A5645" s="2">
        <v>41944</v>
      </c>
      <c r="B5645">
        <v>2014</v>
      </c>
      <c r="C5645">
        <v>11</v>
      </c>
      <c r="D5645" t="s">
        <v>35</v>
      </c>
      <c r="E5645" t="s">
        <v>10</v>
      </c>
      <c r="F5645">
        <v>668</v>
      </c>
      <c r="G5645">
        <v>711</v>
      </c>
      <c r="H5645">
        <v>8</v>
      </c>
      <c r="I5645">
        <v>5688</v>
      </c>
      <c r="J5645">
        <v>6356</v>
      </c>
      <c r="K5645">
        <v>7047</v>
      </c>
      <c r="L5645">
        <v>691</v>
      </c>
      <c r="M5645">
        <f t="array" ref="M5645">SUM(IF(E$2:E5645=E5645,IF(B$2:B5645=B5645,IF(C$2:C5645=C5645,L$2:L5645))))</f>
        <v>691</v>
      </c>
    </row>
    <row r="5646" spans="1:13" x14ac:dyDescent="0.25">
      <c r="A5646" s="2">
        <v>41946</v>
      </c>
      <c r="B5646">
        <v>2014</v>
      </c>
      <c r="C5646">
        <v>11</v>
      </c>
      <c r="D5646" t="s">
        <v>30</v>
      </c>
      <c r="E5646" t="s">
        <v>10</v>
      </c>
      <c r="F5646">
        <v>668</v>
      </c>
      <c r="G5646">
        <v>593</v>
      </c>
      <c r="H5646">
        <v>4</v>
      </c>
      <c r="I5646">
        <v>2372</v>
      </c>
      <c r="J5646">
        <v>3040</v>
      </c>
      <c r="K5646">
        <v>2910</v>
      </c>
      <c r="L5646">
        <v>-130</v>
      </c>
      <c r="M5646">
        <f t="array" ref="M5646">SUM(IF(E$2:E5646=E5646,IF(B$2:B5646=B5646,IF(C$2:C5646=C5646,L$2:L5646))))</f>
        <v>561</v>
      </c>
    </row>
    <row r="5647" spans="1:13" x14ac:dyDescent="0.25">
      <c r="A5647" s="2">
        <v>41946</v>
      </c>
      <c r="B5647">
        <v>2014</v>
      </c>
      <c r="C5647">
        <v>11</v>
      </c>
      <c r="D5647" t="s">
        <v>30</v>
      </c>
      <c r="E5647" t="s">
        <v>8</v>
      </c>
      <c r="F5647">
        <v>1145</v>
      </c>
      <c r="G5647">
        <v>593</v>
      </c>
      <c r="H5647">
        <v>4</v>
      </c>
      <c r="I5647">
        <v>2372</v>
      </c>
      <c r="J5647">
        <v>3517</v>
      </c>
      <c r="K5647">
        <v>3242</v>
      </c>
      <c r="L5647">
        <v>-275</v>
      </c>
      <c r="M5647">
        <f t="array" ref="M5647">SUM(IF(E$2:E5647=E5647,IF(B$2:B5647=B5647,IF(C$2:C5647=C5647,L$2:L5647))))</f>
        <v>-275</v>
      </c>
    </row>
    <row r="5648" spans="1:13" x14ac:dyDescent="0.25">
      <c r="A5648" s="2">
        <v>41946</v>
      </c>
      <c r="B5648">
        <v>2014</v>
      </c>
      <c r="C5648">
        <v>11</v>
      </c>
      <c r="D5648" t="s">
        <v>30</v>
      </c>
      <c r="E5648" t="s">
        <v>7</v>
      </c>
      <c r="F5648">
        <v>1252</v>
      </c>
      <c r="G5648">
        <v>593</v>
      </c>
      <c r="H5648">
        <v>4</v>
      </c>
      <c r="I5648">
        <v>2372</v>
      </c>
      <c r="J5648">
        <v>3624</v>
      </c>
      <c r="K5648">
        <v>3837</v>
      </c>
      <c r="L5648">
        <v>213</v>
      </c>
      <c r="M5648">
        <f t="array" ref="M5648">SUM(IF(E$2:E5648=E5648,IF(B$2:B5648=B5648,IF(C$2:C5648=C5648,L$2:L5648))))</f>
        <v>213</v>
      </c>
    </row>
    <row r="5649" spans="1:13" x14ac:dyDescent="0.25">
      <c r="A5649" s="2">
        <v>41947</v>
      </c>
      <c r="B5649">
        <v>2014</v>
      </c>
      <c r="C5649">
        <v>11</v>
      </c>
      <c r="D5649" t="s">
        <v>31</v>
      </c>
      <c r="E5649" t="s">
        <v>11</v>
      </c>
      <c r="F5649">
        <v>790</v>
      </c>
      <c r="G5649">
        <v>805</v>
      </c>
      <c r="H5649">
        <v>6</v>
      </c>
      <c r="I5649">
        <v>4830</v>
      </c>
      <c r="J5649">
        <v>5620</v>
      </c>
      <c r="K5649">
        <v>10933</v>
      </c>
      <c r="L5649">
        <v>5313</v>
      </c>
      <c r="M5649">
        <f t="array" ref="M5649">SUM(IF(E$2:E5649=E5649,IF(B$2:B5649=B5649,IF(C$2:C5649=C5649,L$2:L5649))))</f>
        <v>5313</v>
      </c>
    </row>
    <row r="5650" spans="1:13" x14ac:dyDescent="0.25">
      <c r="A5650" s="2">
        <v>41947</v>
      </c>
      <c r="B5650">
        <v>2014</v>
      </c>
      <c r="C5650">
        <v>11</v>
      </c>
      <c r="D5650" t="s">
        <v>31</v>
      </c>
      <c r="E5650" t="s">
        <v>7</v>
      </c>
      <c r="F5650">
        <v>1252</v>
      </c>
      <c r="G5650">
        <v>805</v>
      </c>
      <c r="H5650">
        <v>1</v>
      </c>
      <c r="I5650">
        <v>805</v>
      </c>
      <c r="J5650">
        <v>2057</v>
      </c>
      <c r="K5650">
        <v>1703</v>
      </c>
      <c r="L5650">
        <v>-354</v>
      </c>
      <c r="M5650">
        <f t="array" ref="M5650">SUM(IF(E$2:E5650=E5650,IF(B$2:B5650=B5650,IF(C$2:C5650=C5650,L$2:L5650))))</f>
        <v>-141</v>
      </c>
    </row>
    <row r="5651" spans="1:13" x14ac:dyDescent="0.25">
      <c r="A5651" s="2">
        <v>41948</v>
      </c>
      <c r="B5651">
        <v>2014</v>
      </c>
      <c r="C5651">
        <v>11</v>
      </c>
      <c r="D5651" t="s">
        <v>32</v>
      </c>
      <c r="E5651" t="s">
        <v>7</v>
      </c>
      <c r="F5651">
        <v>1252</v>
      </c>
      <c r="G5651">
        <v>805</v>
      </c>
      <c r="H5651">
        <v>4</v>
      </c>
      <c r="I5651">
        <v>3220</v>
      </c>
      <c r="J5651">
        <v>4472</v>
      </c>
      <c r="K5651">
        <v>4004</v>
      </c>
      <c r="L5651">
        <v>-468</v>
      </c>
      <c r="M5651">
        <f t="array" ref="M5651">SUM(IF(E$2:E5651=E5651,IF(B$2:B5651=B5651,IF(C$2:C5651=C5651,L$2:L5651))))</f>
        <v>-609</v>
      </c>
    </row>
    <row r="5652" spans="1:13" x14ac:dyDescent="0.25">
      <c r="A5652" s="2">
        <v>41948</v>
      </c>
      <c r="B5652">
        <v>2014</v>
      </c>
      <c r="C5652">
        <v>11</v>
      </c>
      <c r="D5652" t="s">
        <v>32</v>
      </c>
      <c r="E5652" t="s">
        <v>11</v>
      </c>
      <c r="F5652">
        <v>790</v>
      </c>
      <c r="G5652">
        <v>805</v>
      </c>
      <c r="H5652">
        <v>3</v>
      </c>
      <c r="I5652">
        <v>2415</v>
      </c>
      <c r="J5652">
        <v>3205</v>
      </c>
      <c r="K5652">
        <v>3654</v>
      </c>
      <c r="L5652">
        <v>449</v>
      </c>
      <c r="M5652">
        <f t="array" ref="M5652">SUM(IF(E$2:E5652=E5652,IF(B$2:B5652=B5652,IF(C$2:C5652=C5652,L$2:L5652))))</f>
        <v>5762</v>
      </c>
    </row>
    <row r="5653" spans="1:13" x14ac:dyDescent="0.25">
      <c r="A5653" s="2">
        <v>41949</v>
      </c>
      <c r="B5653">
        <v>2014</v>
      </c>
      <c r="C5653">
        <v>11</v>
      </c>
      <c r="D5653" t="s">
        <v>33</v>
      </c>
      <c r="E5653" t="s">
        <v>10</v>
      </c>
      <c r="F5653">
        <v>668</v>
      </c>
      <c r="G5653">
        <v>554</v>
      </c>
      <c r="H5653">
        <v>1</v>
      </c>
      <c r="I5653">
        <v>554</v>
      </c>
      <c r="J5653">
        <v>1222</v>
      </c>
      <c r="K5653">
        <v>1160</v>
      </c>
      <c r="L5653">
        <v>-62</v>
      </c>
      <c r="M5653">
        <f t="array" ref="M5653">SUM(IF(E$2:E5653=E5653,IF(B$2:B5653=B5653,IF(C$2:C5653=C5653,L$2:L5653))))</f>
        <v>499</v>
      </c>
    </row>
    <row r="5654" spans="1:13" x14ac:dyDescent="0.25">
      <c r="A5654" s="2">
        <v>41950</v>
      </c>
      <c r="B5654">
        <v>2014</v>
      </c>
      <c r="C5654">
        <v>11</v>
      </c>
      <c r="D5654" t="s">
        <v>34</v>
      </c>
      <c r="E5654" t="s">
        <v>7</v>
      </c>
      <c r="F5654">
        <v>1252</v>
      </c>
      <c r="G5654">
        <v>593</v>
      </c>
      <c r="H5654">
        <v>9</v>
      </c>
      <c r="I5654">
        <v>5337</v>
      </c>
      <c r="J5654">
        <v>6589</v>
      </c>
      <c r="K5654">
        <v>7141</v>
      </c>
      <c r="L5654">
        <v>552</v>
      </c>
      <c r="M5654">
        <f t="array" ref="M5654">SUM(IF(E$2:E5654=E5654,IF(B$2:B5654=B5654,IF(C$2:C5654=C5654,L$2:L5654))))</f>
        <v>-57</v>
      </c>
    </row>
    <row r="5655" spans="1:13" x14ac:dyDescent="0.25">
      <c r="A5655" s="2">
        <v>41952</v>
      </c>
      <c r="B5655">
        <v>2014</v>
      </c>
      <c r="C5655">
        <v>11</v>
      </c>
      <c r="D5655" t="s">
        <v>36</v>
      </c>
      <c r="E5655" t="s">
        <v>11</v>
      </c>
      <c r="F5655">
        <v>790</v>
      </c>
      <c r="G5655">
        <v>554</v>
      </c>
      <c r="H5655">
        <v>10</v>
      </c>
      <c r="I5655">
        <v>5540</v>
      </c>
      <c r="J5655">
        <v>6330</v>
      </c>
      <c r="K5655">
        <v>21491</v>
      </c>
      <c r="L5655">
        <v>15161</v>
      </c>
      <c r="M5655">
        <f t="array" ref="M5655">SUM(IF(E$2:E5655=E5655,IF(B$2:B5655=B5655,IF(C$2:C5655=C5655,L$2:L5655))))</f>
        <v>20923</v>
      </c>
    </row>
    <row r="5656" spans="1:13" x14ac:dyDescent="0.25">
      <c r="A5656" s="2">
        <v>41953</v>
      </c>
      <c r="B5656">
        <v>2014</v>
      </c>
      <c r="C5656">
        <v>11</v>
      </c>
      <c r="D5656" t="s">
        <v>30</v>
      </c>
      <c r="E5656" t="s">
        <v>11</v>
      </c>
      <c r="F5656">
        <v>790</v>
      </c>
      <c r="G5656">
        <v>593</v>
      </c>
      <c r="H5656">
        <v>5</v>
      </c>
      <c r="I5656">
        <v>2965</v>
      </c>
      <c r="J5656">
        <v>3755</v>
      </c>
      <c r="K5656">
        <v>3175</v>
      </c>
      <c r="L5656">
        <v>-580</v>
      </c>
      <c r="M5656">
        <f t="array" ref="M5656">SUM(IF(E$2:E5656=E5656,IF(B$2:B5656=B5656,IF(C$2:C5656=C5656,L$2:L5656))))</f>
        <v>20343</v>
      </c>
    </row>
    <row r="5657" spans="1:13" x14ac:dyDescent="0.25">
      <c r="A5657" s="2">
        <v>41953</v>
      </c>
      <c r="B5657">
        <v>2014</v>
      </c>
      <c r="C5657">
        <v>11</v>
      </c>
      <c r="D5657" t="s">
        <v>30</v>
      </c>
      <c r="E5657" t="s">
        <v>7</v>
      </c>
      <c r="F5657">
        <v>1252</v>
      </c>
      <c r="G5657">
        <v>593</v>
      </c>
      <c r="H5657">
        <v>10</v>
      </c>
      <c r="I5657">
        <v>5930</v>
      </c>
      <c r="J5657">
        <v>7182</v>
      </c>
      <c r="K5657">
        <v>5818</v>
      </c>
      <c r="L5657">
        <v>-1364</v>
      </c>
      <c r="M5657">
        <f t="array" ref="M5657">SUM(IF(E$2:E5657=E5657,IF(B$2:B5657=B5657,IF(C$2:C5657=C5657,L$2:L5657))))</f>
        <v>-1421</v>
      </c>
    </row>
    <row r="5658" spans="1:13" x14ac:dyDescent="0.25">
      <c r="A5658" s="2">
        <v>41954</v>
      </c>
      <c r="B5658">
        <v>2014</v>
      </c>
      <c r="C5658">
        <v>11</v>
      </c>
      <c r="D5658" t="s">
        <v>31</v>
      </c>
      <c r="E5658" t="s">
        <v>8</v>
      </c>
      <c r="F5658">
        <v>1145</v>
      </c>
      <c r="G5658">
        <v>805</v>
      </c>
      <c r="H5658">
        <v>5</v>
      </c>
      <c r="I5658">
        <v>4025</v>
      </c>
      <c r="J5658">
        <v>5170</v>
      </c>
      <c r="K5658">
        <v>5579</v>
      </c>
      <c r="L5658">
        <v>409</v>
      </c>
      <c r="M5658">
        <f t="array" ref="M5658">SUM(IF(E$2:E5658=E5658,IF(B$2:B5658=B5658,IF(C$2:C5658=C5658,L$2:L5658))))</f>
        <v>134</v>
      </c>
    </row>
    <row r="5659" spans="1:13" x14ac:dyDescent="0.25">
      <c r="A5659" s="2">
        <v>41955</v>
      </c>
      <c r="B5659">
        <v>2014</v>
      </c>
      <c r="C5659">
        <v>11</v>
      </c>
      <c r="D5659" t="s">
        <v>32</v>
      </c>
      <c r="E5659" t="s">
        <v>11</v>
      </c>
      <c r="F5659">
        <v>790</v>
      </c>
      <c r="G5659">
        <v>805</v>
      </c>
      <c r="H5659">
        <v>7</v>
      </c>
      <c r="I5659">
        <v>5635</v>
      </c>
      <c r="J5659">
        <v>6425</v>
      </c>
      <c r="K5659">
        <v>8840</v>
      </c>
      <c r="L5659">
        <v>2415</v>
      </c>
      <c r="M5659">
        <f t="array" ref="M5659">SUM(IF(E$2:E5659=E5659,IF(B$2:B5659=B5659,IF(C$2:C5659=C5659,L$2:L5659))))</f>
        <v>22758</v>
      </c>
    </row>
    <row r="5660" spans="1:13" x14ac:dyDescent="0.25">
      <c r="A5660" s="2">
        <v>41957</v>
      </c>
      <c r="B5660">
        <v>2014</v>
      </c>
      <c r="C5660">
        <v>11</v>
      </c>
      <c r="D5660" t="s">
        <v>34</v>
      </c>
      <c r="E5660" t="s">
        <v>11</v>
      </c>
      <c r="F5660">
        <v>790</v>
      </c>
      <c r="G5660">
        <v>593</v>
      </c>
      <c r="H5660">
        <v>3</v>
      </c>
      <c r="I5660">
        <v>1779</v>
      </c>
      <c r="J5660">
        <v>2569</v>
      </c>
      <c r="K5660">
        <v>3466</v>
      </c>
      <c r="L5660">
        <v>897</v>
      </c>
      <c r="M5660">
        <f t="array" ref="M5660">SUM(IF(E$2:E5660=E5660,IF(B$2:B5660=B5660,IF(C$2:C5660=C5660,L$2:L5660))))</f>
        <v>23655</v>
      </c>
    </row>
    <row r="5661" spans="1:13" x14ac:dyDescent="0.25">
      <c r="A5661" s="2">
        <v>41957</v>
      </c>
      <c r="B5661">
        <v>2014</v>
      </c>
      <c r="C5661">
        <v>11</v>
      </c>
      <c r="D5661" t="s">
        <v>34</v>
      </c>
      <c r="E5661" t="s">
        <v>7</v>
      </c>
      <c r="F5661">
        <v>1252</v>
      </c>
      <c r="G5661">
        <v>593</v>
      </c>
      <c r="H5661">
        <v>3</v>
      </c>
      <c r="I5661">
        <v>1779</v>
      </c>
      <c r="J5661">
        <v>3031</v>
      </c>
      <c r="K5661">
        <v>3597</v>
      </c>
      <c r="L5661">
        <v>566</v>
      </c>
      <c r="M5661">
        <f t="array" ref="M5661">SUM(IF(E$2:E5661=E5661,IF(B$2:B5661=B5661,IF(C$2:C5661=C5661,L$2:L5661))))</f>
        <v>-855</v>
      </c>
    </row>
    <row r="5662" spans="1:13" x14ac:dyDescent="0.25">
      <c r="A5662" s="2">
        <v>41959</v>
      </c>
      <c r="B5662">
        <v>2014</v>
      </c>
      <c r="C5662">
        <v>11</v>
      </c>
      <c r="D5662" t="s">
        <v>36</v>
      </c>
      <c r="E5662" t="s">
        <v>8</v>
      </c>
      <c r="F5662">
        <v>1145</v>
      </c>
      <c r="G5662">
        <v>554</v>
      </c>
      <c r="H5662">
        <v>4</v>
      </c>
      <c r="I5662">
        <v>2216</v>
      </c>
      <c r="J5662">
        <v>3361</v>
      </c>
      <c r="K5662">
        <v>3572</v>
      </c>
      <c r="L5662">
        <v>211</v>
      </c>
      <c r="M5662">
        <f t="array" ref="M5662">SUM(IF(E$2:E5662=E5662,IF(B$2:B5662=B5662,IF(C$2:C5662=C5662,L$2:L5662))))</f>
        <v>345</v>
      </c>
    </row>
    <row r="5663" spans="1:13" x14ac:dyDescent="0.25">
      <c r="A5663" s="2">
        <v>41960</v>
      </c>
      <c r="B5663">
        <v>2014</v>
      </c>
      <c r="C5663">
        <v>11</v>
      </c>
      <c r="D5663" t="s">
        <v>30</v>
      </c>
      <c r="E5663" t="s">
        <v>10</v>
      </c>
      <c r="F5663">
        <v>668</v>
      </c>
      <c r="G5663">
        <v>593</v>
      </c>
      <c r="H5663">
        <v>8</v>
      </c>
      <c r="I5663">
        <v>4744</v>
      </c>
      <c r="J5663">
        <v>5412</v>
      </c>
      <c r="K5663">
        <v>5244</v>
      </c>
      <c r="L5663">
        <v>-168</v>
      </c>
      <c r="M5663">
        <f t="array" ref="M5663">SUM(IF(E$2:E5663=E5663,IF(B$2:B5663=B5663,IF(C$2:C5663=C5663,L$2:L5663))))</f>
        <v>331</v>
      </c>
    </row>
    <row r="5664" spans="1:13" x14ac:dyDescent="0.25">
      <c r="A5664" s="2">
        <v>41963</v>
      </c>
      <c r="B5664">
        <v>2014</v>
      </c>
      <c r="C5664">
        <v>11</v>
      </c>
      <c r="D5664" t="s">
        <v>33</v>
      </c>
      <c r="E5664" t="s">
        <v>7</v>
      </c>
      <c r="F5664">
        <v>1252</v>
      </c>
      <c r="G5664">
        <v>554</v>
      </c>
      <c r="H5664">
        <v>7</v>
      </c>
      <c r="I5664">
        <v>3878</v>
      </c>
      <c r="J5664">
        <v>5130</v>
      </c>
      <c r="K5664">
        <v>4746</v>
      </c>
      <c r="L5664">
        <v>-384</v>
      </c>
      <c r="M5664">
        <f t="array" ref="M5664">SUM(IF(E$2:E5664=E5664,IF(B$2:B5664=B5664,IF(C$2:C5664=C5664,L$2:L5664))))</f>
        <v>-1239</v>
      </c>
    </row>
    <row r="5665" spans="1:13" x14ac:dyDescent="0.25">
      <c r="A5665" s="2">
        <v>41963</v>
      </c>
      <c r="B5665">
        <v>2014</v>
      </c>
      <c r="C5665">
        <v>11</v>
      </c>
      <c r="D5665" t="s">
        <v>33</v>
      </c>
      <c r="E5665" t="s">
        <v>10</v>
      </c>
      <c r="F5665">
        <v>668</v>
      </c>
      <c r="G5665">
        <v>554</v>
      </c>
      <c r="H5665">
        <v>3</v>
      </c>
      <c r="I5665">
        <v>1662</v>
      </c>
      <c r="J5665">
        <v>2330</v>
      </c>
      <c r="K5665">
        <v>5318</v>
      </c>
      <c r="L5665">
        <v>2988</v>
      </c>
      <c r="M5665">
        <f t="array" ref="M5665">SUM(IF(E$2:E5665=E5665,IF(B$2:B5665=B5665,IF(C$2:C5665=C5665,L$2:L5665))))</f>
        <v>3319</v>
      </c>
    </row>
    <row r="5666" spans="1:13" x14ac:dyDescent="0.25">
      <c r="A5666" s="2">
        <v>41964</v>
      </c>
      <c r="B5666">
        <v>2014</v>
      </c>
      <c r="C5666">
        <v>11</v>
      </c>
      <c r="D5666" t="s">
        <v>34</v>
      </c>
      <c r="E5666" t="s">
        <v>7</v>
      </c>
      <c r="F5666">
        <v>1252</v>
      </c>
      <c r="G5666">
        <v>593</v>
      </c>
      <c r="H5666">
        <v>5</v>
      </c>
      <c r="I5666">
        <v>2965</v>
      </c>
      <c r="J5666">
        <v>4217</v>
      </c>
      <c r="K5666">
        <v>4959</v>
      </c>
      <c r="L5666">
        <v>742</v>
      </c>
      <c r="M5666">
        <f t="array" ref="M5666">SUM(IF(E$2:E5666=E5666,IF(B$2:B5666=B5666,IF(C$2:C5666=C5666,L$2:L5666))))</f>
        <v>-497</v>
      </c>
    </row>
    <row r="5667" spans="1:13" x14ac:dyDescent="0.25">
      <c r="A5667" s="2">
        <v>41965</v>
      </c>
      <c r="B5667">
        <v>2014</v>
      </c>
      <c r="C5667">
        <v>11</v>
      </c>
      <c r="D5667" t="s">
        <v>35</v>
      </c>
      <c r="E5667" t="s">
        <v>11</v>
      </c>
      <c r="F5667">
        <v>790</v>
      </c>
      <c r="G5667">
        <v>711</v>
      </c>
      <c r="H5667">
        <v>2</v>
      </c>
      <c r="I5667">
        <v>1422</v>
      </c>
      <c r="J5667">
        <v>2212</v>
      </c>
      <c r="K5667">
        <v>2593</v>
      </c>
      <c r="L5667">
        <v>381</v>
      </c>
      <c r="M5667">
        <f t="array" ref="M5667">SUM(IF(E$2:E5667=E5667,IF(B$2:B5667=B5667,IF(C$2:C5667=C5667,L$2:L5667))))</f>
        <v>24036</v>
      </c>
    </row>
    <row r="5668" spans="1:13" x14ac:dyDescent="0.25">
      <c r="A5668" s="2">
        <v>41965</v>
      </c>
      <c r="B5668">
        <v>2014</v>
      </c>
      <c r="C5668">
        <v>11</v>
      </c>
      <c r="D5668" t="s">
        <v>35</v>
      </c>
      <c r="E5668" t="s">
        <v>10</v>
      </c>
      <c r="F5668">
        <v>668</v>
      </c>
      <c r="G5668">
        <v>711</v>
      </c>
      <c r="H5668">
        <v>6</v>
      </c>
      <c r="I5668">
        <v>4266</v>
      </c>
      <c r="J5668">
        <v>4934</v>
      </c>
      <c r="K5668">
        <v>4076</v>
      </c>
      <c r="L5668">
        <v>-858</v>
      </c>
      <c r="M5668">
        <f t="array" ref="M5668">SUM(IF(E$2:E5668=E5668,IF(B$2:B5668=B5668,IF(C$2:C5668=C5668,L$2:L5668))))</f>
        <v>2461</v>
      </c>
    </row>
    <row r="5669" spans="1:13" x14ac:dyDescent="0.25">
      <c r="A5669" s="2">
        <v>41965</v>
      </c>
      <c r="B5669">
        <v>2014</v>
      </c>
      <c r="C5669">
        <v>11</v>
      </c>
      <c r="D5669" t="s">
        <v>35</v>
      </c>
      <c r="E5669" t="s">
        <v>7</v>
      </c>
      <c r="F5669">
        <v>1252</v>
      </c>
      <c r="G5669">
        <v>711</v>
      </c>
      <c r="H5669">
        <v>7</v>
      </c>
      <c r="I5669">
        <v>4977</v>
      </c>
      <c r="J5669">
        <v>6229</v>
      </c>
      <c r="K5669">
        <v>7103</v>
      </c>
      <c r="L5669">
        <v>874</v>
      </c>
      <c r="M5669">
        <f t="array" ref="M5669">SUM(IF(E$2:E5669=E5669,IF(B$2:B5669=B5669,IF(C$2:C5669=C5669,L$2:L5669))))</f>
        <v>377</v>
      </c>
    </row>
    <row r="5670" spans="1:13" x14ac:dyDescent="0.25">
      <c r="A5670" s="2">
        <v>41966</v>
      </c>
      <c r="B5670">
        <v>2014</v>
      </c>
      <c r="C5670">
        <v>11</v>
      </c>
      <c r="D5670" t="s">
        <v>36</v>
      </c>
      <c r="E5670" t="s">
        <v>8</v>
      </c>
      <c r="F5670">
        <v>1145</v>
      </c>
      <c r="G5670">
        <v>554</v>
      </c>
      <c r="H5670">
        <v>2</v>
      </c>
      <c r="I5670">
        <v>1108</v>
      </c>
      <c r="J5670">
        <v>2253</v>
      </c>
      <c r="K5670">
        <v>2377</v>
      </c>
      <c r="L5670">
        <v>124</v>
      </c>
      <c r="M5670">
        <f t="array" ref="M5670">SUM(IF(E$2:E5670=E5670,IF(B$2:B5670=B5670,IF(C$2:C5670=C5670,L$2:L5670))))</f>
        <v>469</v>
      </c>
    </row>
    <row r="5671" spans="1:13" x14ac:dyDescent="0.25">
      <c r="A5671" s="2">
        <v>41967</v>
      </c>
      <c r="B5671">
        <v>2014</v>
      </c>
      <c r="C5671">
        <v>11</v>
      </c>
      <c r="D5671" t="s">
        <v>30</v>
      </c>
      <c r="E5671" t="s">
        <v>7</v>
      </c>
      <c r="F5671">
        <v>1252</v>
      </c>
      <c r="G5671">
        <v>593</v>
      </c>
      <c r="H5671">
        <v>5</v>
      </c>
      <c r="I5671">
        <v>2965</v>
      </c>
      <c r="J5671">
        <v>4217</v>
      </c>
      <c r="K5671">
        <v>4218</v>
      </c>
      <c r="L5671">
        <v>1</v>
      </c>
      <c r="M5671">
        <f t="array" ref="M5671">SUM(IF(E$2:E5671=E5671,IF(B$2:B5671=B5671,IF(C$2:C5671=C5671,L$2:L5671))))</f>
        <v>378</v>
      </c>
    </row>
    <row r="5672" spans="1:13" x14ac:dyDescent="0.25">
      <c r="A5672" s="2">
        <v>41967</v>
      </c>
      <c r="B5672">
        <v>2014</v>
      </c>
      <c r="C5672">
        <v>11</v>
      </c>
      <c r="D5672" t="s">
        <v>30</v>
      </c>
      <c r="E5672" t="s">
        <v>13</v>
      </c>
      <c r="F5672">
        <v>1305</v>
      </c>
      <c r="G5672">
        <v>593</v>
      </c>
      <c r="H5672">
        <v>10</v>
      </c>
      <c r="I5672">
        <v>5930</v>
      </c>
      <c r="J5672">
        <v>7235</v>
      </c>
      <c r="K5672">
        <v>6507</v>
      </c>
      <c r="L5672">
        <v>-728</v>
      </c>
      <c r="M5672">
        <f t="array" ref="M5672">SUM(IF(E$2:E5672=E5672,IF(B$2:B5672=B5672,IF(C$2:C5672=C5672,L$2:L5672))))</f>
        <v>-728</v>
      </c>
    </row>
    <row r="5673" spans="1:13" x14ac:dyDescent="0.25">
      <c r="A5673" s="2">
        <v>41968</v>
      </c>
      <c r="B5673">
        <v>2014</v>
      </c>
      <c r="C5673">
        <v>11</v>
      </c>
      <c r="D5673" t="s">
        <v>31</v>
      </c>
      <c r="E5673" t="s">
        <v>11</v>
      </c>
      <c r="F5673">
        <v>790</v>
      </c>
      <c r="G5673">
        <v>805</v>
      </c>
      <c r="H5673">
        <v>9</v>
      </c>
      <c r="I5673">
        <v>7245</v>
      </c>
      <c r="J5673">
        <v>8035</v>
      </c>
      <c r="K5673">
        <v>6562</v>
      </c>
      <c r="L5673">
        <v>-1473</v>
      </c>
      <c r="M5673">
        <f t="array" ref="M5673">SUM(IF(E$2:E5673=E5673,IF(B$2:B5673=B5673,IF(C$2:C5673=C5673,L$2:L5673))))</f>
        <v>22563</v>
      </c>
    </row>
    <row r="5674" spans="1:13" x14ac:dyDescent="0.25">
      <c r="A5674" s="2">
        <v>41969</v>
      </c>
      <c r="B5674">
        <v>2014</v>
      </c>
      <c r="C5674">
        <v>11</v>
      </c>
      <c r="D5674" t="s">
        <v>32</v>
      </c>
      <c r="E5674" t="s">
        <v>11</v>
      </c>
      <c r="F5674">
        <v>790</v>
      </c>
      <c r="G5674">
        <v>805</v>
      </c>
      <c r="H5674">
        <v>4</v>
      </c>
      <c r="I5674">
        <v>3220</v>
      </c>
      <c r="J5674">
        <v>4010</v>
      </c>
      <c r="K5674">
        <v>4016</v>
      </c>
      <c r="L5674">
        <v>6</v>
      </c>
      <c r="M5674">
        <f t="array" ref="M5674">SUM(IF(E$2:E5674=E5674,IF(B$2:B5674=B5674,IF(C$2:C5674=C5674,L$2:L5674))))</f>
        <v>22569</v>
      </c>
    </row>
    <row r="5675" spans="1:13" x14ac:dyDescent="0.25">
      <c r="A5675" s="2">
        <v>41970</v>
      </c>
      <c r="B5675">
        <v>2014</v>
      </c>
      <c r="C5675">
        <v>11</v>
      </c>
      <c r="D5675" t="s">
        <v>33</v>
      </c>
      <c r="E5675" t="s">
        <v>11</v>
      </c>
      <c r="F5675">
        <v>790</v>
      </c>
      <c r="G5675">
        <v>554</v>
      </c>
      <c r="H5675">
        <v>7</v>
      </c>
      <c r="I5675">
        <v>3878</v>
      </c>
      <c r="J5675">
        <v>4668</v>
      </c>
      <c r="K5675">
        <v>11108</v>
      </c>
      <c r="L5675">
        <v>6440</v>
      </c>
      <c r="M5675">
        <f t="array" ref="M5675">SUM(IF(E$2:E5675=E5675,IF(B$2:B5675=B5675,IF(C$2:C5675=C5675,L$2:L5675))))</f>
        <v>29009</v>
      </c>
    </row>
    <row r="5676" spans="1:13" x14ac:dyDescent="0.25">
      <c r="A5676" s="2">
        <v>41971</v>
      </c>
      <c r="B5676">
        <v>2014</v>
      </c>
      <c r="C5676">
        <v>11</v>
      </c>
      <c r="D5676" t="s">
        <v>34</v>
      </c>
      <c r="E5676" t="s">
        <v>8</v>
      </c>
      <c r="F5676">
        <v>1145</v>
      </c>
      <c r="G5676">
        <v>593</v>
      </c>
      <c r="H5676">
        <v>9</v>
      </c>
      <c r="I5676">
        <v>5337</v>
      </c>
      <c r="J5676">
        <v>6482</v>
      </c>
      <c r="K5676">
        <v>12630</v>
      </c>
      <c r="L5676">
        <v>6148</v>
      </c>
      <c r="M5676">
        <f t="array" ref="M5676">SUM(IF(E$2:E5676=E5676,IF(B$2:B5676=B5676,IF(C$2:C5676=C5676,L$2:L5676))))</f>
        <v>6617</v>
      </c>
    </row>
    <row r="5677" spans="1:13" x14ac:dyDescent="0.25">
      <c r="A5677" s="2">
        <v>41971</v>
      </c>
      <c r="B5677">
        <v>2014</v>
      </c>
      <c r="C5677">
        <v>11</v>
      </c>
      <c r="D5677" t="s">
        <v>34</v>
      </c>
      <c r="E5677" t="s">
        <v>10</v>
      </c>
      <c r="F5677">
        <v>668</v>
      </c>
      <c r="G5677">
        <v>593</v>
      </c>
      <c r="H5677">
        <v>9</v>
      </c>
      <c r="I5677">
        <v>5337</v>
      </c>
      <c r="J5677">
        <v>6005</v>
      </c>
      <c r="K5677">
        <v>5443</v>
      </c>
      <c r="L5677">
        <v>-562</v>
      </c>
      <c r="M5677">
        <f t="array" ref="M5677">SUM(IF(E$2:E5677=E5677,IF(B$2:B5677=B5677,IF(C$2:C5677=C5677,L$2:L5677))))</f>
        <v>1899</v>
      </c>
    </row>
    <row r="5678" spans="1:13" x14ac:dyDescent="0.25">
      <c r="A5678" s="2">
        <v>41972</v>
      </c>
      <c r="B5678">
        <v>2014</v>
      </c>
      <c r="C5678">
        <v>11</v>
      </c>
      <c r="D5678" t="s">
        <v>35</v>
      </c>
      <c r="E5678" t="s">
        <v>7</v>
      </c>
      <c r="F5678">
        <v>1252</v>
      </c>
      <c r="G5678">
        <v>711</v>
      </c>
      <c r="H5678">
        <v>3</v>
      </c>
      <c r="I5678">
        <v>2133</v>
      </c>
      <c r="J5678">
        <v>3385</v>
      </c>
      <c r="K5678">
        <v>2815</v>
      </c>
      <c r="L5678">
        <v>-570</v>
      </c>
      <c r="M5678">
        <f t="array" ref="M5678">SUM(IF(E$2:E5678=E5678,IF(B$2:B5678=B5678,IF(C$2:C5678=C5678,L$2:L5678))))</f>
        <v>-192</v>
      </c>
    </row>
    <row r="5679" spans="1:13" x14ac:dyDescent="0.25">
      <c r="A5679" s="2">
        <v>41973</v>
      </c>
      <c r="B5679">
        <v>2014</v>
      </c>
      <c r="C5679">
        <v>11</v>
      </c>
      <c r="D5679" t="s">
        <v>36</v>
      </c>
      <c r="E5679" t="s">
        <v>10</v>
      </c>
      <c r="F5679">
        <v>668</v>
      </c>
      <c r="G5679">
        <v>554</v>
      </c>
      <c r="H5679">
        <v>5</v>
      </c>
      <c r="I5679">
        <v>2770</v>
      </c>
      <c r="J5679">
        <v>3438</v>
      </c>
      <c r="K5679">
        <v>3732</v>
      </c>
      <c r="L5679">
        <v>294</v>
      </c>
      <c r="M5679">
        <f t="array" ref="M5679">SUM(IF(E$2:E5679=E5679,IF(B$2:B5679=B5679,IF(C$2:C5679=C5679,L$2:L5679))))</f>
        <v>2193</v>
      </c>
    </row>
    <row r="5680" spans="1:13" x14ac:dyDescent="0.25">
      <c r="A5680" s="2">
        <v>41974</v>
      </c>
      <c r="B5680">
        <v>2014</v>
      </c>
      <c r="C5680">
        <v>12</v>
      </c>
      <c r="D5680" t="s">
        <v>30</v>
      </c>
      <c r="E5680" t="s">
        <v>11</v>
      </c>
      <c r="F5680">
        <v>790</v>
      </c>
      <c r="G5680">
        <v>593</v>
      </c>
      <c r="H5680">
        <v>4</v>
      </c>
      <c r="I5680">
        <v>2372</v>
      </c>
      <c r="J5680">
        <v>3162</v>
      </c>
      <c r="K5680">
        <v>9670</v>
      </c>
      <c r="L5680">
        <v>6508</v>
      </c>
      <c r="M5680">
        <f t="array" ref="M5680">SUM(IF(E$2:E5680=E5680,IF(B$2:B5680=B5680,IF(C$2:C5680=C5680,L$2:L5680))))</f>
        <v>6508</v>
      </c>
    </row>
    <row r="5681" spans="1:13" x14ac:dyDescent="0.25">
      <c r="A5681" s="2">
        <v>41974</v>
      </c>
      <c r="B5681">
        <v>2014</v>
      </c>
      <c r="C5681">
        <v>12</v>
      </c>
      <c r="D5681" t="s">
        <v>30</v>
      </c>
      <c r="E5681" t="s">
        <v>10</v>
      </c>
      <c r="F5681">
        <v>668</v>
      </c>
      <c r="G5681">
        <v>593</v>
      </c>
      <c r="H5681">
        <v>10</v>
      </c>
      <c r="I5681">
        <v>5930</v>
      </c>
      <c r="J5681">
        <v>6598</v>
      </c>
      <c r="K5681">
        <v>12906</v>
      </c>
      <c r="L5681">
        <v>6308</v>
      </c>
      <c r="M5681">
        <f t="array" ref="M5681">SUM(IF(E$2:E5681=E5681,IF(B$2:B5681=B5681,IF(C$2:C5681=C5681,L$2:L5681))))</f>
        <v>6308</v>
      </c>
    </row>
    <row r="5682" spans="1:13" x14ac:dyDescent="0.25">
      <c r="A5682" s="2">
        <v>41975</v>
      </c>
      <c r="B5682">
        <v>2014</v>
      </c>
      <c r="C5682">
        <v>12</v>
      </c>
      <c r="D5682" t="s">
        <v>31</v>
      </c>
      <c r="E5682" t="s">
        <v>7</v>
      </c>
      <c r="F5682">
        <v>1252</v>
      </c>
      <c r="G5682">
        <v>805</v>
      </c>
      <c r="H5682">
        <v>8</v>
      </c>
      <c r="I5682">
        <v>6440</v>
      </c>
      <c r="J5682">
        <v>7692</v>
      </c>
      <c r="K5682">
        <v>8943</v>
      </c>
      <c r="L5682">
        <v>1251</v>
      </c>
      <c r="M5682">
        <f t="array" ref="M5682">SUM(IF(E$2:E5682=E5682,IF(B$2:B5682=B5682,IF(C$2:C5682=C5682,L$2:L5682))))</f>
        <v>1251</v>
      </c>
    </row>
    <row r="5683" spans="1:13" x14ac:dyDescent="0.25">
      <c r="A5683" s="2">
        <v>41976</v>
      </c>
      <c r="B5683">
        <v>2014</v>
      </c>
      <c r="C5683">
        <v>12</v>
      </c>
      <c r="D5683" t="s">
        <v>32</v>
      </c>
      <c r="E5683" t="s">
        <v>11</v>
      </c>
      <c r="F5683">
        <v>790</v>
      </c>
      <c r="G5683">
        <v>805</v>
      </c>
      <c r="H5683">
        <v>6</v>
      </c>
      <c r="I5683">
        <v>4830</v>
      </c>
      <c r="J5683">
        <v>5620</v>
      </c>
      <c r="K5683">
        <v>5253</v>
      </c>
      <c r="L5683">
        <v>-367</v>
      </c>
      <c r="M5683">
        <f t="array" ref="M5683">SUM(IF(E$2:E5683=E5683,IF(B$2:B5683=B5683,IF(C$2:C5683=C5683,L$2:L5683))))</f>
        <v>6141</v>
      </c>
    </row>
    <row r="5684" spans="1:13" x14ac:dyDescent="0.25">
      <c r="A5684" s="2">
        <v>41976</v>
      </c>
      <c r="B5684">
        <v>2014</v>
      </c>
      <c r="C5684">
        <v>12</v>
      </c>
      <c r="D5684" t="s">
        <v>32</v>
      </c>
      <c r="E5684" t="s">
        <v>10</v>
      </c>
      <c r="F5684">
        <v>668</v>
      </c>
      <c r="G5684">
        <v>805</v>
      </c>
      <c r="H5684">
        <v>5</v>
      </c>
      <c r="I5684">
        <v>4025</v>
      </c>
      <c r="J5684">
        <v>4693</v>
      </c>
      <c r="K5684">
        <v>3956</v>
      </c>
      <c r="L5684">
        <v>-737</v>
      </c>
      <c r="M5684">
        <f t="array" ref="M5684">SUM(IF(E$2:E5684=E5684,IF(B$2:B5684=B5684,IF(C$2:C5684=C5684,L$2:L5684))))</f>
        <v>5571</v>
      </c>
    </row>
    <row r="5685" spans="1:13" x14ac:dyDescent="0.25">
      <c r="A5685" s="2">
        <v>41977</v>
      </c>
      <c r="B5685">
        <v>2014</v>
      </c>
      <c r="C5685">
        <v>12</v>
      </c>
      <c r="D5685" t="s">
        <v>33</v>
      </c>
      <c r="E5685" t="s">
        <v>11</v>
      </c>
      <c r="F5685">
        <v>790</v>
      </c>
      <c r="G5685">
        <v>554</v>
      </c>
      <c r="H5685">
        <v>4</v>
      </c>
      <c r="I5685">
        <v>2216</v>
      </c>
      <c r="J5685">
        <v>3006</v>
      </c>
      <c r="K5685">
        <v>2804</v>
      </c>
      <c r="L5685">
        <v>-202</v>
      </c>
      <c r="M5685">
        <f t="array" ref="M5685">SUM(IF(E$2:E5685=E5685,IF(B$2:B5685=B5685,IF(C$2:C5685=C5685,L$2:L5685))))</f>
        <v>5939</v>
      </c>
    </row>
    <row r="5686" spans="1:13" x14ac:dyDescent="0.25">
      <c r="A5686" s="2">
        <v>41977</v>
      </c>
      <c r="B5686">
        <v>2014</v>
      </c>
      <c r="C5686">
        <v>12</v>
      </c>
      <c r="D5686" t="s">
        <v>33</v>
      </c>
      <c r="E5686" t="s">
        <v>7</v>
      </c>
      <c r="F5686">
        <v>1252</v>
      </c>
      <c r="G5686">
        <v>554</v>
      </c>
      <c r="H5686">
        <v>8</v>
      </c>
      <c r="I5686">
        <v>4432</v>
      </c>
      <c r="J5686">
        <v>5684</v>
      </c>
      <c r="K5686">
        <v>5281</v>
      </c>
      <c r="L5686">
        <v>-403</v>
      </c>
      <c r="M5686">
        <f t="array" ref="M5686">SUM(IF(E$2:E5686=E5686,IF(B$2:B5686=B5686,IF(C$2:C5686=C5686,L$2:L5686))))</f>
        <v>848</v>
      </c>
    </row>
    <row r="5687" spans="1:13" x14ac:dyDescent="0.25">
      <c r="A5687" s="2">
        <v>41978</v>
      </c>
      <c r="B5687">
        <v>2014</v>
      </c>
      <c r="C5687">
        <v>12</v>
      </c>
      <c r="D5687" t="s">
        <v>34</v>
      </c>
      <c r="E5687" t="s">
        <v>11</v>
      </c>
      <c r="F5687">
        <v>790</v>
      </c>
      <c r="G5687">
        <v>593</v>
      </c>
      <c r="H5687">
        <v>4</v>
      </c>
      <c r="I5687">
        <v>2372</v>
      </c>
      <c r="J5687">
        <v>3162</v>
      </c>
      <c r="K5687">
        <v>3454</v>
      </c>
      <c r="L5687">
        <v>292</v>
      </c>
      <c r="M5687">
        <f t="array" ref="M5687">SUM(IF(E$2:E5687=E5687,IF(B$2:B5687=B5687,IF(C$2:C5687=C5687,L$2:L5687))))</f>
        <v>6231</v>
      </c>
    </row>
    <row r="5688" spans="1:13" x14ac:dyDescent="0.25">
      <c r="A5688" s="2">
        <v>41980</v>
      </c>
      <c r="B5688">
        <v>2014</v>
      </c>
      <c r="C5688">
        <v>12</v>
      </c>
      <c r="D5688" t="s">
        <v>36</v>
      </c>
      <c r="E5688" t="s">
        <v>10</v>
      </c>
      <c r="F5688">
        <v>668</v>
      </c>
      <c r="G5688">
        <v>554</v>
      </c>
      <c r="H5688">
        <v>6</v>
      </c>
      <c r="I5688">
        <v>3324</v>
      </c>
      <c r="J5688">
        <v>3992</v>
      </c>
      <c r="K5688">
        <v>3459</v>
      </c>
      <c r="L5688">
        <v>-533</v>
      </c>
      <c r="M5688">
        <f t="array" ref="M5688">SUM(IF(E$2:E5688=E5688,IF(B$2:B5688=B5688,IF(C$2:C5688=C5688,L$2:L5688))))</f>
        <v>5038</v>
      </c>
    </row>
    <row r="5689" spans="1:13" x14ac:dyDescent="0.25">
      <c r="A5689" s="2">
        <v>41981</v>
      </c>
      <c r="B5689">
        <v>2014</v>
      </c>
      <c r="C5689">
        <v>12</v>
      </c>
      <c r="D5689" t="s">
        <v>30</v>
      </c>
      <c r="E5689" t="s">
        <v>10</v>
      </c>
      <c r="F5689">
        <v>668</v>
      </c>
      <c r="G5689">
        <v>593</v>
      </c>
      <c r="H5689">
        <v>10</v>
      </c>
      <c r="I5689">
        <v>5930</v>
      </c>
      <c r="J5689">
        <v>6598</v>
      </c>
      <c r="K5689">
        <v>26793</v>
      </c>
      <c r="L5689">
        <v>20195</v>
      </c>
      <c r="M5689">
        <f t="array" ref="M5689">SUM(IF(E$2:E5689=E5689,IF(B$2:B5689=B5689,IF(C$2:C5689=C5689,L$2:L5689))))</f>
        <v>25233</v>
      </c>
    </row>
    <row r="5690" spans="1:13" x14ac:dyDescent="0.25">
      <c r="A5690" s="2">
        <v>41983</v>
      </c>
      <c r="B5690">
        <v>2014</v>
      </c>
      <c r="C5690">
        <v>12</v>
      </c>
      <c r="D5690" t="s">
        <v>32</v>
      </c>
      <c r="E5690" t="s">
        <v>7</v>
      </c>
      <c r="F5690">
        <v>1252</v>
      </c>
      <c r="G5690">
        <v>805</v>
      </c>
      <c r="H5690">
        <v>4</v>
      </c>
      <c r="I5690">
        <v>3220</v>
      </c>
      <c r="J5690">
        <v>4472</v>
      </c>
      <c r="K5690">
        <v>2907</v>
      </c>
      <c r="L5690">
        <v>-1565</v>
      </c>
      <c r="M5690">
        <f t="array" ref="M5690">SUM(IF(E$2:E5690=E5690,IF(B$2:B5690=B5690,IF(C$2:C5690=C5690,L$2:L5690))))</f>
        <v>-717</v>
      </c>
    </row>
    <row r="5691" spans="1:13" x14ac:dyDescent="0.25">
      <c r="A5691" s="2">
        <v>41984</v>
      </c>
      <c r="B5691">
        <v>2014</v>
      </c>
      <c r="C5691">
        <v>12</v>
      </c>
      <c r="D5691" t="s">
        <v>33</v>
      </c>
      <c r="E5691" t="s">
        <v>10</v>
      </c>
      <c r="F5691">
        <v>668</v>
      </c>
      <c r="G5691">
        <v>554</v>
      </c>
      <c r="H5691">
        <v>9</v>
      </c>
      <c r="I5691">
        <v>4986</v>
      </c>
      <c r="J5691">
        <v>5654</v>
      </c>
      <c r="K5691">
        <v>13494</v>
      </c>
      <c r="L5691">
        <v>7840</v>
      </c>
      <c r="M5691">
        <f t="array" ref="M5691">SUM(IF(E$2:E5691=E5691,IF(B$2:B5691=B5691,IF(C$2:C5691=C5691,L$2:L5691))))</f>
        <v>33073</v>
      </c>
    </row>
    <row r="5692" spans="1:13" x14ac:dyDescent="0.25">
      <c r="A5692" s="2">
        <v>41984</v>
      </c>
      <c r="B5692">
        <v>2014</v>
      </c>
      <c r="C5692">
        <v>12</v>
      </c>
      <c r="D5692" t="s">
        <v>33</v>
      </c>
      <c r="E5692" t="s">
        <v>7</v>
      </c>
      <c r="F5692">
        <v>1252</v>
      </c>
      <c r="G5692">
        <v>554</v>
      </c>
      <c r="H5692">
        <v>6</v>
      </c>
      <c r="I5692">
        <v>3324</v>
      </c>
      <c r="J5692">
        <v>4576</v>
      </c>
      <c r="K5692">
        <v>4222</v>
      </c>
      <c r="L5692">
        <v>-354</v>
      </c>
      <c r="M5692">
        <f t="array" ref="M5692">SUM(IF(E$2:E5692=E5692,IF(B$2:B5692=B5692,IF(C$2:C5692=C5692,L$2:L5692))))</f>
        <v>-1071</v>
      </c>
    </row>
    <row r="5693" spans="1:13" x14ac:dyDescent="0.25">
      <c r="A5693" s="2">
        <v>41985</v>
      </c>
      <c r="B5693">
        <v>2014</v>
      </c>
      <c r="C5693">
        <v>12</v>
      </c>
      <c r="D5693" t="s">
        <v>34</v>
      </c>
      <c r="E5693" t="s">
        <v>10</v>
      </c>
      <c r="F5693">
        <v>668</v>
      </c>
      <c r="G5693">
        <v>593</v>
      </c>
      <c r="H5693">
        <v>5</v>
      </c>
      <c r="I5693">
        <v>2965</v>
      </c>
      <c r="J5693">
        <v>3633</v>
      </c>
      <c r="K5693">
        <v>4027</v>
      </c>
      <c r="L5693">
        <v>394</v>
      </c>
      <c r="M5693">
        <f t="array" ref="M5693">SUM(IF(E$2:E5693=E5693,IF(B$2:B5693=B5693,IF(C$2:C5693=C5693,L$2:L5693))))</f>
        <v>33467</v>
      </c>
    </row>
    <row r="5694" spans="1:13" x14ac:dyDescent="0.25">
      <c r="A5694" s="2">
        <v>41986</v>
      </c>
      <c r="B5694">
        <v>2014</v>
      </c>
      <c r="C5694">
        <v>12</v>
      </c>
      <c r="D5694" t="s">
        <v>35</v>
      </c>
      <c r="E5694" t="s">
        <v>10</v>
      </c>
      <c r="F5694">
        <v>668</v>
      </c>
      <c r="G5694">
        <v>711</v>
      </c>
      <c r="H5694">
        <v>5</v>
      </c>
      <c r="I5694">
        <v>3555</v>
      </c>
      <c r="J5694">
        <v>4223</v>
      </c>
      <c r="K5694">
        <v>3969</v>
      </c>
      <c r="L5694">
        <v>-254</v>
      </c>
      <c r="M5694">
        <f t="array" ref="M5694">SUM(IF(E$2:E5694=E5694,IF(B$2:B5694=B5694,IF(C$2:C5694=C5694,L$2:L5694))))</f>
        <v>33213</v>
      </c>
    </row>
    <row r="5695" spans="1:13" x14ac:dyDescent="0.25">
      <c r="A5695" s="2">
        <v>41987</v>
      </c>
      <c r="B5695">
        <v>2014</v>
      </c>
      <c r="C5695">
        <v>12</v>
      </c>
      <c r="D5695" t="s">
        <v>36</v>
      </c>
      <c r="E5695" t="s">
        <v>10</v>
      </c>
      <c r="F5695">
        <v>668</v>
      </c>
      <c r="G5695">
        <v>554</v>
      </c>
      <c r="H5695">
        <v>2</v>
      </c>
      <c r="I5695">
        <v>1108</v>
      </c>
      <c r="J5695">
        <v>1776</v>
      </c>
      <c r="K5695">
        <v>1484</v>
      </c>
      <c r="L5695">
        <v>-292</v>
      </c>
      <c r="M5695">
        <f t="array" ref="M5695">SUM(IF(E$2:E5695=E5695,IF(B$2:B5695=B5695,IF(C$2:C5695=C5695,L$2:L5695))))</f>
        <v>32921</v>
      </c>
    </row>
    <row r="5696" spans="1:13" x14ac:dyDescent="0.25">
      <c r="A5696" s="2">
        <v>41988</v>
      </c>
      <c r="B5696">
        <v>2014</v>
      </c>
      <c r="C5696">
        <v>12</v>
      </c>
      <c r="D5696" t="s">
        <v>30</v>
      </c>
      <c r="E5696" t="s">
        <v>10</v>
      </c>
      <c r="F5696">
        <v>668</v>
      </c>
      <c r="G5696">
        <v>593</v>
      </c>
      <c r="H5696">
        <v>9</v>
      </c>
      <c r="I5696">
        <v>5337</v>
      </c>
      <c r="J5696">
        <v>6005</v>
      </c>
      <c r="K5696">
        <v>6963</v>
      </c>
      <c r="L5696">
        <v>958</v>
      </c>
      <c r="M5696">
        <f t="array" ref="M5696">SUM(IF(E$2:E5696=E5696,IF(B$2:B5696=B5696,IF(C$2:C5696=C5696,L$2:L5696))))</f>
        <v>33879</v>
      </c>
    </row>
    <row r="5697" spans="1:13" x14ac:dyDescent="0.25">
      <c r="A5697" s="2">
        <v>41989</v>
      </c>
      <c r="B5697">
        <v>2014</v>
      </c>
      <c r="C5697">
        <v>12</v>
      </c>
      <c r="D5697" t="s">
        <v>31</v>
      </c>
      <c r="E5697" t="s">
        <v>10</v>
      </c>
      <c r="F5697">
        <v>668</v>
      </c>
      <c r="G5697">
        <v>805</v>
      </c>
      <c r="H5697">
        <v>7</v>
      </c>
      <c r="I5697">
        <v>5635</v>
      </c>
      <c r="J5697">
        <v>6303</v>
      </c>
      <c r="K5697">
        <v>7416</v>
      </c>
      <c r="L5697">
        <v>1113</v>
      </c>
      <c r="M5697">
        <f t="array" ref="M5697">SUM(IF(E$2:E5697=E5697,IF(B$2:B5697=B5697,IF(C$2:C5697=C5697,L$2:L5697))))</f>
        <v>34992</v>
      </c>
    </row>
    <row r="5698" spans="1:13" x14ac:dyDescent="0.25">
      <c r="A5698" s="2">
        <v>41991</v>
      </c>
      <c r="B5698">
        <v>2014</v>
      </c>
      <c r="C5698">
        <v>12</v>
      </c>
      <c r="D5698" t="s">
        <v>33</v>
      </c>
      <c r="E5698" t="s">
        <v>11</v>
      </c>
      <c r="F5698">
        <v>790</v>
      </c>
      <c r="G5698">
        <v>554</v>
      </c>
      <c r="H5698">
        <v>1</v>
      </c>
      <c r="I5698">
        <v>554</v>
      </c>
      <c r="J5698">
        <v>1344</v>
      </c>
      <c r="K5698">
        <v>1826</v>
      </c>
      <c r="L5698">
        <v>482</v>
      </c>
      <c r="M5698">
        <f t="array" ref="M5698">SUM(IF(E$2:E5698=E5698,IF(B$2:B5698=B5698,IF(C$2:C5698=C5698,L$2:L5698))))</f>
        <v>6713</v>
      </c>
    </row>
    <row r="5699" spans="1:13" x14ac:dyDescent="0.25">
      <c r="A5699" s="2">
        <v>41992</v>
      </c>
      <c r="B5699">
        <v>2014</v>
      </c>
      <c r="C5699">
        <v>12</v>
      </c>
      <c r="D5699" t="s">
        <v>34</v>
      </c>
      <c r="E5699" t="s">
        <v>7</v>
      </c>
      <c r="F5699">
        <v>1252</v>
      </c>
      <c r="G5699">
        <v>593</v>
      </c>
      <c r="H5699">
        <v>8</v>
      </c>
      <c r="I5699">
        <v>4744</v>
      </c>
      <c r="J5699">
        <v>5996</v>
      </c>
      <c r="K5699">
        <v>5660</v>
      </c>
      <c r="L5699">
        <v>-336</v>
      </c>
      <c r="M5699">
        <f t="array" ref="M5699">SUM(IF(E$2:E5699=E5699,IF(B$2:B5699=B5699,IF(C$2:C5699=C5699,L$2:L5699))))</f>
        <v>-1407</v>
      </c>
    </row>
    <row r="5700" spans="1:13" x14ac:dyDescent="0.25">
      <c r="A5700" s="2">
        <v>41993</v>
      </c>
      <c r="B5700">
        <v>2014</v>
      </c>
      <c r="C5700">
        <v>12</v>
      </c>
      <c r="D5700" t="s">
        <v>35</v>
      </c>
      <c r="E5700" t="s">
        <v>10</v>
      </c>
      <c r="F5700">
        <v>668</v>
      </c>
      <c r="G5700">
        <v>711</v>
      </c>
      <c r="H5700">
        <v>1</v>
      </c>
      <c r="I5700">
        <v>711</v>
      </c>
      <c r="J5700">
        <v>1379</v>
      </c>
      <c r="K5700">
        <v>1472</v>
      </c>
      <c r="L5700">
        <v>93</v>
      </c>
      <c r="M5700">
        <f t="array" ref="M5700">SUM(IF(E$2:E5700=E5700,IF(B$2:B5700=B5700,IF(C$2:C5700=C5700,L$2:L5700))))</f>
        <v>35085</v>
      </c>
    </row>
    <row r="5701" spans="1:13" x14ac:dyDescent="0.25">
      <c r="A5701" s="2">
        <v>41993</v>
      </c>
      <c r="B5701">
        <v>2014</v>
      </c>
      <c r="C5701">
        <v>12</v>
      </c>
      <c r="D5701" t="s">
        <v>35</v>
      </c>
      <c r="E5701" t="s">
        <v>7</v>
      </c>
      <c r="F5701">
        <v>1252</v>
      </c>
      <c r="G5701">
        <v>711</v>
      </c>
      <c r="H5701">
        <v>10</v>
      </c>
      <c r="I5701">
        <v>7110</v>
      </c>
      <c r="J5701">
        <v>8362</v>
      </c>
      <c r="K5701">
        <v>11419</v>
      </c>
      <c r="L5701">
        <v>3057</v>
      </c>
      <c r="M5701">
        <f t="array" ref="M5701">SUM(IF(E$2:E5701=E5701,IF(B$2:B5701=B5701,IF(C$2:C5701=C5701,L$2:L5701))))</f>
        <v>1650</v>
      </c>
    </row>
    <row r="5702" spans="1:13" x14ac:dyDescent="0.25">
      <c r="A5702" s="2">
        <v>41994</v>
      </c>
      <c r="B5702">
        <v>2014</v>
      </c>
      <c r="C5702">
        <v>12</v>
      </c>
      <c r="D5702" t="s">
        <v>36</v>
      </c>
      <c r="E5702" t="s">
        <v>7</v>
      </c>
      <c r="F5702">
        <v>1252</v>
      </c>
      <c r="G5702">
        <v>554</v>
      </c>
      <c r="H5702">
        <v>7</v>
      </c>
      <c r="I5702">
        <v>3878</v>
      </c>
      <c r="J5702">
        <v>5130</v>
      </c>
      <c r="K5702">
        <v>4908</v>
      </c>
      <c r="L5702">
        <v>-222</v>
      </c>
      <c r="M5702">
        <f t="array" ref="M5702">SUM(IF(E$2:E5702=E5702,IF(B$2:B5702=B5702,IF(C$2:C5702=C5702,L$2:L5702))))</f>
        <v>1428</v>
      </c>
    </row>
    <row r="5703" spans="1:13" x14ac:dyDescent="0.25">
      <c r="A5703" s="2">
        <v>41994</v>
      </c>
      <c r="B5703">
        <v>2014</v>
      </c>
      <c r="C5703">
        <v>12</v>
      </c>
      <c r="D5703" t="s">
        <v>36</v>
      </c>
      <c r="E5703" t="s">
        <v>10</v>
      </c>
      <c r="F5703">
        <v>668</v>
      </c>
      <c r="G5703">
        <v>554</v>
      </c>
      <c r="H5703">
        <v>10</v>
      </c>
      <c r="I5703">
        <v>5540</v>
      </c>
      <c r="J5703">
        <v>6208</v>
      </c>
      <c r="K5703">
        <v>18938</v>
      </c>
      <c r="L5703">
        <v>12730</v>
      </c>
      <c r="M5703">
        <f t="array" ref="M5703">SUM(IF(E$2:E5703=E5703,IF(B$2:B5703=B5703,IF(C$2:C5703=C5703,L$2:L5703))))</f>
        <v>47815</v>
      </c>
    </row>
    <row r="5704" spans="1:13" x14ac:dyDescent="0.25">
      <c r="A5704" s="2">
        <v>41995</v>
      </c>
      <c r="B5704">
        <v>2014</v>
      </c>
      <c r="C5704">
        <v>12</v>
      </c>
      <c r="D5704" t="s">
        <v>30</v>
      </c>
      <c r="E5704" t="s">
        <v>10</v>
      </c>
      <c r="F5704">
        <v>668</v>
      </c>
      <c r="G5704">
        <v>593</v>
      </c>
      <c r="H5704">
        <v>9</v>
      </c>
      <c r="I5704">
        <v>5337</v>
      </c>
      <c r="J5704">
        <v>6005</v>
      </c>
      <c r="K5704">
        <v>5129</v>
      </c>
      <c r="L5704">
        <v>-876</v>
      </c>
      <c r="M5704">
        <f t="array" ref="M5704">SUM(IF(E$2:E5704=E5704,IF(B$2:B5704=B5704,IF(C$2:C5704=C5704,L$2:L5704))))</f>
        <v>46939</v>
      </c>
    </row>
    <row r="5705" spans="1:13" x14ac:dyDescent="0.25">
      <c r="A5705" s="2">
        <v>41995</v>
      </c>
      <c r="B5705">
        <v>2014</v>
      </c>
      <c r="C5705">
        <v>12</v>
      </c>
      <c r="D5705" t="s">
        <v>30</v>
      </c>
      <c r="E5705" t="s">
        <v>7</v>
      </c>
      <c r="F5705">
        <v>1252</v>
      </c>
      <c r="G5705">
        <v>593</v>
      </c>
      <c r="H5705">
        <v>6</v>
      </c>
      <c r="I5705">
        <v>3558</v>
      </c>
      <c r="J5705">
        <v>4810</v>
      </c>
      <c r="K5705">
        <v>5121</v>
      </c>
      <c r="L5705">
        <v>311</v>
      </c>
      <c r="M5705">
        <f t="array" ref="M5705">SUM(IF(E$2:E5705=E5705,IF(B$2:B5705=B5705,IF(C$2:C5705=C5705,L$2:L5705))))</f>
        <v>1739</v>
      </c>
    </row>
    <row r="5706" spans="1:13" x14ac:dyDescent="0.25">
      <c r="A5706" s="2">
        <v>41996</v>
      </c>
      <c r="B5706">
        <v>2014</v>
      </c>
      <c r="C5706">
        <v>12</v>
      </c>
      <c r="D5706" t="s">
        <v>31</v>
      </c>
      <c r="E5706" t="s">
        <v>7</v>
      </c>
      <c r="F5706">
        <v>1252</v>
      </c>
      <c r="G5706">
        <v>805</v>
      </c>
      <c r="H5706">
        <v>4</v>
      </c>
      <c r="I5706">
        <v>3220</v>
      </c>
      <c r="J5706">
        <v>4472</v>
      </c>
      <c r="K5706">
        <v>3886</v>
      </c>
      <c r="L5706">
        <v>-586</v>
      </c>
      <c r="M5706">
        <f t="array" ref="M5706">SUM(IF(E$2:E5706=E5706,IF(B$2:B5706=B5706,IF(C$2:C5706=C5706,L$2:L5706))))</f>
        <v>1153</v>
      </c>
    </row>
    <row r="5707" spans="1:13" x14ac:dyDescent="0.25">
      <c r="A5707" s="2">
        <v>41997</v>
      </c>
      <c r="B5707">
        <v>2014</v>
      </c>
      <c r="C5707">
        <v>12</v>
      </c>
      <c r="D5707" t="s">
        <v>32</v>
      </c>
      <c r="E5707" t="s">
        <v>10</v>
      </c>
      <c r="F5707">
        <v>668</v>
      </c>
      <c r="G5707">
        <v>805</v>
      </c>
      <c r="H5707">
        <v>1</v>
      </c>
      <c r="I5707">
        <v>805</v>
      </c>
      <c r="J5707">
        <v>1473</v>
      </c>
      <c r="K5707">
        <v>1453</v>
      </c>
      <c r="L5707">
        <v>-20</v>
      </c>
      <c r="M5707">
        <f t="array" ref="M5707">SUM(IF(E$2:E5707=E5707,IF(B$2:B5707=B5707,IF(C$2:C5707=C5707,L$2:L5707))))</f>
        <v>46919</v>
      </c>
    </row>
    <row r="5708" spans="1:13" x14ac:dyDescent="0.25">
      <c r="A5708" s="2">
        <v>41999</v>
      </c>
      <c r="B5708">
        <v>2014</v>
      </c>
      <c r="C5708">
        <v>12</v>
      </c>
      <c r="D5708" t="s">
        <v>34</v>
      </c>
      <c r="E5708" t="s">
        <v>11</v>
      </c>
      <c r="F5708">
        <v>790</v>
      </c>
      <c r="G5708">
        <v>593</v>
      </c>
      <c r="H5708">
        <v>5</v>
      </c>
      <c r="I5708">
        <v>2965</v>
      </c>
      <c r="J5708">
        <v>3755</v>
      </c>
      <c r="K5708">
        <v>4319</v>
      </c>
      <c r="L5708">
        <v>564</v>
      </c>
      <c r="M5708">
        <f t="array" ref="M5708">SUM(IF(E$2:E5708=E5708,IF(B$2:B5708=B5708,IF(C$2:C5708=C5708,L$2:L5708))))</f>
        <v>7277</v>
      </c>
    </row>
    <row r="5709" spans="1:13" x14ac:dyDescent="0.25">
      <c r="A5709" s="2">
        <v>41999</v>
      </c>
      <c r="B5709">
        <v>2014</v>
      </c>
      <c r="C5709">
        <v>12</v>
      </c>
      <c r="D5709" t="s">
        <v>34</v>
      </c>
      <c r="E5709" t="s">
        <v>10</v>
      </c>
      <c r="F5709">
        <v>668</v>
      </c>
      <c r="G5709">
        <v>593</v>
      </c>
      <c r="H5709">
        <v>6</v>
      </c>
      <c r="I5709">
        <v>3558</v>
      </c>
      <c r="J5709">
        <v>4226</v>
      </c>
      <c r="K5709">
        <v>4996</v>
      </c>
      <c r="L5709">
        <v>770</v>
      </c>
      <c r="M5709">
        <f t="array" ref="M5709">SUM(IF(E$2:E5709=E5709,IF(B$2:B5709=B5709,IF(C$2:C5709=C5709,L$2:L5709))))</f>
        <v>47689</v>
      </c>
    </row>
    <row r="5710" spans="1:13" x14ac:dyDescent="0.25">
      <c r="A5710" s="2">
        <v>42000</v>
      </c>
      <c r="B5710">
        <v>2014</v>
      </c>
      <c r="C5710">
        <v>12</v>
      </c>
      <c r="D5710" t="s">
        <v>35</v>
      </c>
      <c r="E5710" t="s">
        <v>10</v>
      </c>
      <c r="F5710">
        <v>668</v>
      </c>
      <c r="G5710">
        <v>711</v>
      </c>
      <c r="H5710">
        <v>2</v>
      </c>
      <c r="I5710">
        <v>1422</v>
      </c>
      <c r="J5710">
        <v>2090</v>
      </c>
      <c r="K5710">
        <v>2349</v>
      </c>
      <c r="L5710">
        <v>259</v>
      </c>
      <c r="M5710">
        <f t="array" ref="M5710">SUM(IF(E$2:E5710=E5710,IF(B$2:B5710=B5710,IF(C$2:C5710=C5710,L$2:L5710))))</f>
        <v>47948</v>
      </c>
    </row>
    <row r="5711" spans="1:13" x14ac:dyDescent="0.25">
      <c r="A5711" s="2">
        <v>42000</v>
      </c>
      <c r="B5711">
        <v>2014</v>
      </c>
      <c r="C5711">
        <v>12</v>
      </c>
      <c r="D5711" t="s">
        <v>35</v>
      </c>
      <c r="E5711" t="s">
        <v>7</v>
      </c>
      <c r="F5711">
        <v>1252</v>
      </c>
      <c r="G5711">
        <v>711</v>
      </c>
      <c r="H5711">
        <v>8</v>
      </c>
      <c r="I5711">
        <v>5688</v>
      </c>
      <c r="J5711">
        <v>6940</v>
      </c>
      <c r="K5711">
        <v>8252</v>
      </c>
      <c r="L5711">
        <v>1312</v>
      </c>
      <c r="M5711">
        <f t="array" ref="M5711">SUM(IF(E$2:E5711=E5711,IF(B$2:B5711=B5711,IF(C$2:C5711=C5711,L$2:L5711))))</f>
        <v>2465</v>
      </c>
    </row>
    <row r="5712" spans="1:13" x14ac:dyDescent="0.25">
      <c r="A5712" s="2">
        <v>42001</v>
      </c>
      <c r="B5712">
        <v>2014</v>
      </c>
      <c r="C5712">
        <v>12</v>
      </c>
      <c r="D5712" t="s">
        <v>36</v>
      </c>
      <c r="E5712" t="s">
        <v>10</v>
      </c>
      <c r="F5712">
        <v>668</v>
      </c>
      <c r="G5712">
        <v>554</v>
      </c>
      <c r="H5712">
        <v>8</v>
      </c>
      <c r="I5712">
        <v>4432</v>
      </c>
      <c r="J5712">
        <v>5100</v>
      </c>
      <c r="K5712">
        <v>14502</v>
      </c>
      <c r="L5712">
        <v>9402</v>
      </c>
      <c r="M5712">
        <f t="array" ref="M5712">SUM(IF(E$2:E5712=E5712,IF(B$2:B5712=B5712,IF(C$2:C5712=C5712,L$2:L5712))))</f>
        <v>57350</v>
      </c>
    </row>
    <row r="5713" spans="1:13" x14ac:dyDescent="0.25">
      <c r="A5713" s="2">
        <v>42001</v>
      </c>
      <c r="B5713">
        <v>2014</v>
      </c>
      <c r="C5713">
        <v>12</v>
      </c>
      <c r="D5713" t="s">
        <v>36</v>
      </c>
      <c r="E5713" t="s">
        <v>11</v>
      </c>
      <c r="F5713">
        <v>790</v>
      </c>
      <c r="G5713">
        <v>554</v>
      </c>
      <c r="H5713">
        <v>4</v>
      </c>
      <c r="I5713">
        <v>2216</v>
      </c>
      <c r="J5713">
        <v>3006</v>
      </c>
      <c r="K5713">
        <v>6488</v>
      </c>
      <c r="L5713">
        <v>3482</v>
      </c>
      <c r="M5713">
        <f t="array" ref="M5713">SUM(IF(E$2:E5713=E5713,IF(B$2:B5713=B5713,IF(C$2:C5713=C5713,L$2:L5713))))</f>
        <v>10759</v>
      </c>
    </row>
    <row r="5714" spans="1:13" x14ac:dyDescent="0.25">
      <c r="A5714" s="2">
        <v>42002</v>
      </c>
      <c r="B5714">
        <v>2014</v>
      </c>
      <c r="C5714">
        <v>12</v>
      </c>
      <c r="D5714" t="s">
        <v>30</v>
      </c>
      <c r="E5714" t="s">
        <v>7</v>
      </c>
      <c r="F5714">
        <v>1252</v>
      </c>
      <c r="G5714">
        <v>593</v>
      </c>
      <c r="H5714">
        <v>1</v>
      </c>
      <c r="I5714">
        <v>593</v>
      </c>
      <c r="J5714">
        <v>1845</v>
      </c>
      <c r="K5714">
        <v>727</v>
      </c>
      <c r="L5714">
        <v>-1118</v>
      </c>
      <c r="M5714">
        <f t="array" ref="M5714">SUM(IF(E$2:E5714=E5714,IF(B$2:B5714=B5714,IF(C$2:C5714=C5714,L$2:L5714))))</f>
        <v>1347</v>
      </c>
    </row>
    <row r="5715" spans="1:13" x14ac:dyDescent="0.25">
      <c r="A5715" s="2">
        <v>42004</v>
      </c>
      <c r="B5715">
        <v>2014</v>
      </c>
      <c r="C5715">
        <v>12</v>
      </c>
      <c r="D5715" t="s">
        <v>32</v>
      </c>
      <c r="E5715" t="s">
        <v>11</v>
      </c>
      <c r="F5715">
        <v>790</v>
      </c>
      <c r="G5715">
        <v>805</v>
      </c>
      <c r="H5715">
        <v>5</v>
      </c>
      <c r="I5715">
        <v>4025</v>
      </c>
      <c r="J5715">
        <v>4815</v>
      </c>
      <c r="K5715">
        <v>7273</v>
      </c>
      <c r="L5715">
        <v>2458</v>
      </c>
      <c r="M5715">
        <f t="array" ref="M5715">SUM(IF(E$2:E5715=E5715,IF(B$2:B5715=B5715,IF(C$2:C5715=C5715,L$2:L5715))))</f>
        <v>13217</v>
      </c>
    </row>
    <row r="5716" spans="1:13" x14ac:dyDescent="0.25">
      <c r="A5716" s="2">
        <v>42004</v>
      </c>
      <c r="B5716">
        <v>2014</v>
      </c>
      <c r="C5716">
        <v>12</v>
      </c>
      <c r="D5716" t="s">
        <v>32</v>
      </c>
      <c r="E5716" t="s">
        <v>7</v>
      </c>
      <c r="F5716">
        <v>1252</v>
      </c>
      <c r="G5716">
        <v>805</v>
      </c>
      <c r="H5716">
        <v>4</v>
      </c>
      <c r="I5716">
        <v>3220</v>
      </c>
      <c r="J5716">
        <v>4472</v>
      </c>
      <c r="K5716">
        <v>4308</v>
      </c>
      <c r="L5716">
        <v>-164</v>
      </c>
      <c r="M5716">
        <f t="array" ref="M5716">SUM(IF(E$2:E5716=E5716,IF(B$2:B5716=B5716,IF(C$2:C5716=C5716,L$2:L5716))))</f>
        <v>1183</v>
      </c>
    </row>
    <row r="5717" spans="1:13" x14ac:dyDescent="0.25">
      <c r="A5717" s="2">
        <v>42005</v>
      </c>
      <c r="B5717">
        <v>2015</v>
      </c>
      <c r="C5717">
        <v>1</v>
      </c>
      <c r="D5717" t="s">
        <v>33</v>
      </c>
      <c r="E5717" t="s">
        <v>9</v>
      </c>
      <c r="F5717">
        <v>906</v>
      </c>
      <c r="G5717">
        <v>599</v>
      </c>
      <c r="H5717">
        <v>3</v>
      </c>
      <c r="I5717">
        <v>1797</v>
      </c>
      <c r="J5717">
        <v>2703</v>
      </c>
      <c r="K5717">
        <v>3220</v>
      </c>
      <c r="L5717">
        <v>517</v>
      </c>
      <c r="M5717">
        <f t="array" ref="M5717">SUM(IF(E$2:E5717=E5717,IF(B$2:B5717=B5717,IF(C$2:C5717=C5717,L$2:L5717))))</f>
        <v>517</v>
      </c>
    </row>
    <row r="5718" spans="1:13" x14ac:dyDescent="0.25">
      <c r="A5718" s="2">
        <v>42005</v>
      </c>
      <c r="B5718">
        <v>2015</v>
      </c>
      <c r="C5718">
        <v>1</v>
      </c>
      <c r="D5718" t="s">
        <v>33</v>
      </c>
      <c r="E5718" t="s">
        <v>12</v>
      </c>
      <c r="F5718">
        <v>903</v>
      </c>
      <c r="G5718">
        <v>599</v>
      </c>
      <c r="H5718">
        <v>9</v>
      </c>
      <c r="I5718">
        <v>5391</v>
      </c>
      <c r="J5718">
        <v>6294</v>
      </c>
      <c r="K5718">
        <v>7328</v>
      </c>
      <c r="L5718">
        <v>1034</v>
      </c>
      <c r="M5718">
        <f t="array" ref="M5718">SUM(IF(E$2:E5718=E5718,IF(B$2:B5718=B5718,IF(C$2:C5718=C5718,L$2:L5718))))</f>
        <v>1034</v>
      </c>
    </row>
    <row r="5719" spans="1:13" x14ac:dyDescent="0.25">
      <c r="A5719" s="2">
        <v>42006</v>
      </c>
      <c r="B5719">
        <v>2015</v>
      </c>
      <c r="C5719">
        <v>1</v>
      </c>
      <c r="D5719" t="s">
        <v>34</v>
      </c>
      <c r="E5719" t="s">
        <v>13</v>
      </c>
      <c r="F5719">
        <v>1412</v>
      </c>
      <c r="G5719">
        <v>642</v>
      </c>
      <c r="H5719">
        <v>5</v>
      </c>
      <c r="I5719">
        <v>3210</v>
      </c>
      <c r="J5719">
        <v>4622</v>
      </c>
      <c r="K5719">
        <v>3731</v>
      </c>
      <c r="L5719">
        <v>-891</v>
      </c>
      <c r="M5719">
        <f t="array" ref="M5719">SUM(IF(E$2:E5719=E5719,IF(B$2:B5719=B5719,IF(C$2:C5719=C5719,L$2:L5719))))</f>
        <v>-891</v>
      </c>
    </row>
    <row r="5720" spans="1:13" x14ac:dyDescent="0.25">
      <c r="A5720" s="2">
        <v>42006</v>
      </c>
      <c r="B5720">
        <v>2015</v>
      </c>
      <c r="C5720">
        <v>1</v>
      </c>
      <c r="D5720" t="s">
        <v>34</v>
      </c>
      <c r="E5720" t="s">
        <v>9</v>
      </c>
      <c r="F5720">
        <v>906</v>
      </c>
      <c r="G5720">
        <v>642</v>
      </c>
      <c r="H5720">
        <v>8</v>
      </c>
      <c r="I5720">
        <v>5136</v>
      </c>
      <c r="J5720">
        <v>6042</v>
      </c>
      <c r="K5720">
        <v>17030</v>
      </c>
      <c r="L5720">
        <v>10988</v>
      </c>
      <c r="M5720">
        <f t="array" ref="M5720">SUM(IF(E$2:E5720=E5720,IF(B$2:B5720=B5720,IF(C$2:C5720=C5720,L$2:L5720))))</f>
        <v>11505</v>
      </c>
    </row>
    <row r="5721" spans="1:13" x14ac:dyDescent="0.25">
      <c r="A5721" s="2">
        <v>42007</v>
      </c>
      <c r="B5721">
        <v>2015</v>
      </c>
      <c r="C5721">
        <v>1</v>
      </c>
      <c r="D5721" t="s">
        <v>35</v>
      </c>
      <c r="E5721" t="s">
        <v>13</v>
      </c>
      <c r="F5721">
        <v>1412</v>
      </c>
      <c r="G5721">
        <v>770</v>
      </c>
      <c r="H5721">
        <v>1</v>
      </c>
      <c r="I5721">
        <v>770</v>
      </c>
      <c r="J5721">
        <v>2182</v>
      </c>
      <c r="K5721">
        <v>1784</v>
      </c>
      <c r="L5721">
        <v>-398</v>
      </c>
      <c r="M5721">
        <f t="array" ref="M5721">SUM(IF(E$2:E5721=E5721,IF(B$2:B5721=B5721,IF(C$2:C5721=C5721,L$2:L5721))))</f>
        <v>-1289</v>
      </c>
    </row>
    <row r="5722" spans="1:13" x14ac:dyDescent="0.25">
      <c r="A5722" s="2">
        <v>42008</v>
      </c>
      <c r="B5722">
        <v>2015</v>
      </c>
      <c r="C5722">
        <v>1</v>
      </c>
      <c r="D5722" t="s">
        <v>36</v>
      </c>
      <c r="E5722" t="s">
        <v>13</v>
      </c>
      <c r="F5722">
        <v>1412</v>
      </c>
      <c r="G5722">
        <v>599</v>
      </c>
      <c r="H5722">
        <v>4</v>
      </c>
      <c r="I5722">
        <v>2396</v>
      </c>
      <c r="J5722">
        <v>3808</v>
      </c>
      <c r="K5722">
        <v>10072</v>
      </c>
      <c r="L5722">
        <v>6264</v>
      </c>
      <c r="M5722">
        <f t="array" ref="M5722">SUM(IF(E$2:E5722=E5722,IF(B$2:B5722=B5722,IF(C$2:C5722=C5722,L$2:L5722))))</f>
        <v>4975</v>
      </c>
    </row>
    <row r="5723" spans="1:13" x14ac:dyDescent="0.25">
      <c r="A5723" s="2">
        <v>42010</v>
      </c>
      <c r="B5723">
        <v>2015</v>
      </c>
      <c r="C5723">
        <v>1</v>
      </c>
      <c r="D5723" t="s">
        <v>31</v>
      </c>
      <c r="E5723" t="s">
        <v>9</v>
      </c>
      <c r="F5723">
        <v>906</v>
      </c>
      <c r="G5723">
        <v>872</v>
      </c>
      <c r="H5723">
        <v>9</v>
      </c>
      <c r="I5723">
        <v>7848</v>
      </c>
      <c r="J5723">
        <v>8754</v>
      </c>
      <c r="K5723">
        <v>10121</v>
      </c>
      <c r="L5723">
        <v>1367</v>
      </c>
      <c r="M5723">
        <f t="array" ref="M5723">SUM(IF(E$2:E5723=E5723,IF(B$2:B5723=B5723,IF(C$2:C5723=C5723,L$2:L5723))))</f>
        <v>12872</v>
      </c>
    </row>
    <row r="5724" spans="1:13" x14ac:dyDescent="0.25">
      <c r="A5724" s="2">
        <v>42010</v>
      </c>
      <c r="B5724">
        <v>2015</v>
      </c>
      <c r="C5724">
        <v>1</v>
      </c>
      <c r="D5724" t="s">
        <v>31</v>
      </c>
      <c r="E5724" t="s">
        <v>13</v>
      </c>
      <c r="F5724">
        <v>1412</v>
      </c>
      <c r="G5724">
        <v>872</v>
      </c>
      <c r="H5724">
        <v>1</v>
      </c>
      <c r="I5724">
        <v>872</v>
      </c>
      <c r="J5724">
        <v>2284</v>
      </c>
      <c r="K5724">
        <v>1831</v>
      </c>
      <c r="L5724">
        <v>-453</v>
      </c>
      <c r="M5724">
        <f t="array" ref="M5724">SUM(IF(E$2:E5724=E5724,IF(B$2:B5724=B5724,IF(C$2:C5724=C5724,L$2:L5724))))</f>
        <v>4522</v>
      </c>
    </row>
    <row r="5725" spans="1:13" x14ac:dyDescent="0.25">
      <c r="A5725" s="2">
        <v>42012</v>
      </c>
      <c r="B5725">
        <v>2015</v>
      </c>
      <c r="C5725">
        <v>1</v>
      </c>
      <c r="D5725" t="s">
        <v>33</v>
      </c>
      <c r="E5725" t="s">
        <v>13</v>
      </c>
      <c r="F5725">
        <v>1412</v>
      </c>
      <c r="G5725">
        <v>599</v>
      </c>
      <c r="H5725">
        <v>4</v>
      </c>
      <c r="I5725">
        <v>2396</v>
      </c>
      <c r="J5725">
        <v>3808</v>
      </c>
      <c r="K5725">
        <v>7360</v>
      </c>
      <c r="L5725">
        <v>3552</v>
      </c>
      <c r="M5725">
        <f t="array" ref="M5725">SUM(IF(E$2:E5725=E5725,IF(B$2:B5725=B5725,IF(C$2:C5725=C5725,L$2:L5725))))</f>
        <v>8074</v>
      </c>
    </row>
    <row r="5726" spans="1:13" x14ac:dyDescent="0.25">
      <c r="A5726" s="2">
        <v>42012</v>
      </c>
      <c r="B5726">
        <v>2015</v>
      </c>
      <c r="C5726">
        <v>1</v>
      </c>
      <c r="D5726" t="s">
        <v>33</v>
      </c>
      <c r="E5726" t="s">
        <v>9</v>
      </c>
      <c r="F5726">
        <v>906</v>
      </c>
      <c r="G5726">
        <v>599</v>
      </c>
      <c r="H5726">
        <v>3</v>
      </c>
      <c r="I5726">
        <v>1797</v>
      </c>
      <c r="J5726">
        <v>2703</v>
      </c>
      <c r="K5726">
        <v>3458</v>
      </c>
      <c r="L5726">
        <v>755</v>
      </c>
      <c r="M5726">
        <f t="array" ref="M5726">SUM(IF(E$2:E5726=E5726,IF(B$2:B5726=B5726,IF(C$2:C5726=C5726,L$2:L5726))))</f>
        <v>13627</v>
      </c>
    </row>
    <row r="5727" spans="1:13" x14ac:dyDescent="0.25">
      <c r="A5727" s="2">
        <v>42013</v>
      </c>
      <c r="B5727">
        <v>2015</v>
      </c>
      <c r="C5727">
        <v>1</v>
      </c>
      <c r="D5727" t="s">
        <v>34</v>
      </c>
      <c r="E5727" t="s">
        <v>13</v>
      </c>
      <c r="F5727">
        <v>1412</v>
      </c>
      <c r="G5727">
        <v>642</v>
      </c>
      <c r="H5727">
        <v>1</v>
      </c>
      <c r="I5727">
        <v>642</v>
      </c>
      <c r="J5727">
        <v>2054</v>
      </c>
      <c r="K5727">
        <v>1750</v>
      </c>
      <c r="L5727">
        <v>-304</v>
      </c>
      <c r="M5727">
        <f t="array" ref="M5727">SUM(IF(E$2:E5727=E5727,IF(B$2:B5727=B5727,IF(C$2:C5727=C5727,L$2:L5727))))</f>
        <v>7770</v>
      </c>
    </row>
    <row r="5728" spans="1:13" x14ac:dyDescent="0.25">
      <c r="A5728" s="2">
        <v>42014</v>
      </c>
      <c r="B5728">
        <v>2015</v>
      </c>
      <c r="C5728">
        <v>1</v>
      </c>
      <c r="D5728" t="s">
        <v>35</v>
      </c>
      <c r="E5728" t="s">
        <v>13</v>
      </c>
      <c r="F5728">
        <v>1412</v>
      </c>
      <c r="G5728">
        <v>770</v>
      </c>
      <c r="H5728">
        <v>7</v>
      </c>
      <c r="I5728">
        <v>5390</v>
      </c>
      <c r="J5728">
        <v>6802</v>
      </c>
      <c r="K5728">
        <v>7881</v>
      </c>
      <c r="L5728">
        <v>1079</v>
      </c>
      <c r="M5728">
        <f t="array" ref="M5728">SUM(IF(E$2:E5728=E5728,IF(B$2:B5728=B5728,IF(C$2:C5728=C5728,L$2:L5728))))</f>
        <v>8849</v>
      </c>
    </row>
    <row r="5729" spans="1:13" x14ac:dyDescent="0.25">
      <c r="A5729" s="2">
        <v>42015</v>
      </c>
      <c r="B5729">
        <v>2015</v>
      </c>
      <c r="C5729">
        <v>1</v>
      </c>
      <c r="D5729" t="s">
        <v>36</v>
      </c>
      <c r="E5729" t="s">
        <v>9</v>
      </c>
      <c r="F5729">
        <v>906</v>
      </c>
      <c r="G5729">
        <v>599</v>
      </c>
      <c r="H5729">
        <v>5</v>
      </c>
      <c r="I5729">
        <v>2995</v>
      </c>
      <c r="J5729">
        <v>3901</v>
      </c>
      <c r="K5729">
        <v>4263</v>
      </c>
      <c r="L5729">
        <v>362</v>
      </c>
      <c r="M5729">
        <f t="array" ref="M5729">SUM(IF(E$2:E5729=E5729,IF(B$2:B5729=B5729,IF(C$2:C5729=C5729,L$2:L5729))))</f>
        <v>13989</v>
      </c>
    </row>
    <row r="5730" spans="1:13" x14ac:dyDescent="0.25">
      <c r="A5730" s="2">
        <v>42016</v>
      </c>
      <c r="B5730">
        <v>2015</v>
      </c>
      <c r="C5730">
        <v>1</v>
      </c>
      <c r="D5730" t="s">
        <v>30</v>
      </c>
      <c r="E5730" t="s">
        <v>9</v>
      </c>
      <c r="F5730">
        <v>906</v>
      </c>
      <c r="G5730">
        <v>642</v>
      </c>
      <c r="H5730">
        <v>3</v>
      </c>
      <c r="I5730">
        <v>1926</v>
      </c>
      <c r="J5730">
        <v>2832</v>
      </c>
      <c r="K5730">
        <v>3310</v>
      </c>
      <c r="L5730">
        <v>478</v>
      </c>
      <c r="M5730">
        <f t="array" ref="M5730">SUM(IF(E$2:E5730=E5730,IF(B$2:B5730=B5730,IF(C$2:C5730=C5730,L$2:L5730))))</f>
        <v>14467</v>
      </c>
    </row>
    <row r="5731" spans="1:13" x14ac:dyDescent="0.25">
      <c r="A5731" s="2">
        <v>42016</v>
      </c>
      <c r="B5731">
        <v>2015</v>
      </c>
      <c r="C5731">
        <v>1</v>
      </c>
      <c r="D5731" t="s">
        <v>30</v>
      </c>
      <c r="E5731" t="s">
        <v>13</v>
      </c>
      <c r="F5731">
        <v>1412</v>
      </c>
      <c r="G5731">
        <v>642</v>
      </c>
      <c r="H5731">
        <v>8</v>
      </c>
      <c r="I5731">
        <v>5136</v>
      </c>
      <c r="J5731">
        <v>6548</v>
      </c>
      <c r="K5731">
        <v>5690</v>
      </c>
      <c r="L5731">
        <v>-858</v>
      </c>
      <c r="M5731">
        <f t="array" ref="M5731">SUM(IF(E$2:E5731=E5731,IF(B$2:B5731=B5731,IF(C$2:C5731=C5731,L$2:L5731))))</f>
        <v>7991</v>
      </c>
    </row>
    <row r="5732" spans="1:13" x14ac:dyDescent="0.25">
      <c r="A5732" s="2">
        <v>42017</v>
      </c>
      <c r="B5732">
        <v>2015</v>
      </c>
      <c r="C5732">
        <v>1</v>
      </c>
      <c r="D5732" t="s">
        <v>31</v>
      </c>
      <c r="E5732" t="s">
        <v>9</v>
      </c>
      <c r="F5732">
        <v>906</v>
      </c>
      <c r="G5732">
        <v>872</v>
      </c>
      <c r="H5732">
        <v>1</v>
      </c>
      <c r="I5732">
        <v>872</v>
      </c>
      <c r="J5732">
        <v>1778</v>
      </c>
      <c r="K5732">
        <v>1891</v>
      </c>
      <c r="L5732">
        <v>113</v>
      </c>
      <c r="M5732">
        <f t="array" ref="M5732">SUM(IF(E$2:E5732=E5732,IF(B$2:B5732=B5732,IF(C$2:C5732=C5732,L$2:L5732))))</f>
        <v>14580</v>
      </c>
    </row>
    <row r="5733" spans="1:13" x14ac:dyDescent="0.25">
      <c r="A5733" s="2">
        <v>42018</v>
      </c>
      <c r="B5733">
        <v>2015</v>
      </c>
      <c r="C5733">
        <v>1</v>
      </c>
      <c r="D5733" t="s">
        <v>32</v>
      </c>
      <c r="E5733" t="s">
        <v>13</v>
      </c>
      <c r="F5733">
        <v>1412</v>
      </c>
      <c r="G5733">
        <v>872</v>
      </c>
      <c r="H5733">
        <v>7</v>
      </c>
      <c r="I5733">
        <v>6104</v>
      </c>
      <c r="J5733">
        <v>7516</v>
      </c>
      <c r="K5733">
        <v>22087</v>
      </c>
      <c r="L5733">
        <v>14571</v>
      </c>
      <c r="M5733">
        <f t="array" ref="M5733">SUM(IF(E$2:E5733=E5733,IF(B$2:B5733=B5733,IF(C$2:C5733=C5733,L$2:L5733))))</f>
        <v>22562</v>
      </c>
    </row>
    <row r="5734" spans="1:13" x14ac:dyDescent="0.25">
      <c r="A5734" s="2">
        <v>42020</v>
      </c>
      <c r="B5734">
        <v>2015</v>
      </c>
      <c r="C5734">
        <v>1</v>
      </c>
      <c r="D5734" t="s">
        <v>34</v>
      </c>
      <c r="E5734" t="s">
        <v>9</v>
      </c>
      <c r="F5734">
        <v>906</v>
      </c>
      <c r="G5734">
        <v>642</v>
      </c>
      <c r="H5734">
        <v>7</v>
      </c>
      <c r="I5734">
        <v>4494</v>
      </c>
      <c r="J5734">
        <v>5400</v>
      </c>
      <c r="K5734">
        <v>6034</v>
      </c>
      <c r="L5734">
        <v>634</v>
      </c>
      <c r="M5734">
        <f t="array" ref="M5734">SUM(IF(E$2:E5734=E5734,IF(B$2:B5734=B5734,IF(C$2:C5734=C5734,L$2:L5734))))</f>
        <v>15214</v>
      </c>
    </row>
    <row r="5735" spans="1:13" x14ac:dyDescent="0.25">
      <c r="A5735" s="2">
        <v>42021</v>
      </c>
      <c r="B5735">
        <v>2015</v>
      </c>
      <c r="C5735">
        <v>1</v>
      </c>
      <c r="D5735" t="s">
        <v>35</v>
      </c>
      <c r="E5735" t="s">
        <v>8</v>
      </c>
      <c r="F5735">
        <v>1239</v>
      </c>
      <c r="G5735">
        <v>770</v>
      </c>
      <c r="H5735">
        <v>5</v>
      </c>
      <c r="I5735">
        <v>3850</v>
      </c>
      <c r="J5735">
        <v>5089</v>
      </c>
      <c r="K5735">
        <v>4982</v>
      </c>
      <c r="L5735">
        <v>-107</v>
      </c>
      <c r="M5735">
        <f t="array" ref="M5735">SUM(IF(E$2:E5735=E5735,IF(B$2:B5735=B5735,IF(C$2:C5735=C5735,L$2:L5735))))</f>
        <v>-107</v>
      </c>
    </row>
    <row r="5736" spans="1:13" x14ac:dyDescent="0.25">
      <c r="A5736" s="2">
        <v>42021</v>
      </c>
      <c r="B5736">
        <v>2015</v>
      </c>
      <c r="C5736">
        <v>1</v>
      </c>
      <c r="D5736" t="s">
        <v>35</v>
      </c>
      <c r="E5736" t="s">
        <v>9</v>
      </c>
      <c r="F5736">
        <v>906</v>
      </c>
      <c r="G5736">
        <v>770</v>
      </c>
      <c r="H5736">
        <v>5</v>
      </c>
      <c r="I5736">
        <v>3850</v>
      </c>
      <c r="J5736">
        <v>4756</v>
      </c>
      <c r="K5736">
        <v>4822</v>
      </c>
      <c r="L5736">
        <v>66</v>
      </c>
      <c r="M5736">
        <f t="array" ref="M5736">SUM(IF(E$2:E5736=E5736,IF(B$2:B5736=B5736,IF(C$2:C5736=C5736,L$2:L5736))))</f>
        <v>15280</v>
      </c>
    </row>
    <row r="5737" spans="1:13" x14ac:dyDescent="0.25">
      <c r="A5737" s="2">
        <v>42023</v>
      </c>
      <c r="B5737">
        <v>2015</v>
      </c>
      <c r="C5737">
        <v>1</v>
      </c>
      <c r="D5737" t="s">
        <v>30</v>
      </c>
      <c r="E5737" t="s">
        <v>8</v>
      </c>
      <c r="F5737">
        <v>1239</v>
      </c>
      <c r="G5737">
        <v>642</v>
      </c>
      <c r="H5737">
        <v>10</v>
      </c>
      <c r="I5737">
        <v>6420</v>
      </c>
      <c r="J5737">
        <v>7659</v>
      </c>
      <c r="K5737">
        <v>7752</v>
      </c>
      <c r="L5737">
        <v>93</v>
      </c>
      <c r="M5737">
        <f t="array" ref="M5737">SUM(IF(E$2:E5737=E5737,IF(B$2:B5737=B5737,IF(C$2:C5737=C5737,L$2:L5737))))</f>
        <v>-14</v>
      </c>
    </row>
    <row r="5738" spans="1:13" x14ac:dyDescent="0.25">
      <c r="A5738" s="2">
        <v>42024</v>
      </c>
      <c r="B5738">
        <v>2015</v>
      </c>
      <c r="C5738">
        <v>1</v>
      </c>
      <c r="D5738" t="s">
        <v>31</v>
      </c>
      <c r="E5738" t="s">
        <v>9</v>
      </c>
      <c r="F5738">
        <v>906</v>
      </c>
      <c r="G5738">
        <v>872</v>
      </c>
      <c r="H5738">
        <v>7</v>
      </c>
      <c r="I5738">
        <v>6104</v>
      </c>
      <c r="J5738">
        <v>7010</v>
      </c>
      <c r="K5738">
        <v>6875</v>
      </c>
      <c r="L5738">
        <v>-135</v>
      </c>
      <c r="M5738">
        <f t="array" ref="M5738">SUM(IF(E$2:E5738=E5738,IF(B$2:B5738=B5738,IF(C$2:C5738=C5738,L$2:L5738))))</f>
        <v>15145</v>
      </c>
    </row>
    <row r="5739" spans="1:13" x14ac:dyDescent="0.25">
      <c r="A5739" s="2">
        <v>42025</v>
      </c>
      <c r="B5739">
        <v>2015</v>
      </c>
      <c r="C5739">
        <v>1</v>
      </c>
      <c r="D5739" t="s">
        <v>32</v>
      </c>
      <c r="E5739" t="s">
        <v>13</v>
      </c>
      <c r="F5739">
        <v>1412</v>
      </c>
      <c r="G5739">
        <v>872</v>
      </c>
      <c r="H5739">
        <v>9</v>
      </c>
      <c r="I5739">
        <v>7848</v>
      </c>
      <c r="J5739">
        <v>9260</v>
      </c>
      <c r="K5739">
        <v>8669</v>
      </c>
      <c r="L5739">
        <v>-591</v>
      </c>
      <c r="M5739">
        <f t="array" ref="M5739">SUM(IF(E$2:E5739=E5739,IF(B$2:B5739=B5739,IF(C$2:C5739=C5739,L$2:L5739))))</f>
        <v>21971</v>
      </c>
    </row>
    <row r="5740" spans="1:13" x14ac:dyDescent="0.25">
      <c r="A5740" s="2">
        <v>42026</v>
      </c>
      <c r="B5740">
        <v>2015</v>
      </c>
      <c r="C5740">
        <v>1</v>
      </c>
      <c r="D5740" t="s">
        <v>33</v>
      </c>
      <c r="E5740" t="s">
        <v>9</v>
      </c>
      <c r="F5740">
        <v>906</v>
      </c>
      <c r="G5740">
        <v>599</v>
      </c>
      <c r="H5740">
        <v>2</v>
      </c>
      <c r="I5740">
        <v>1198</v>
      </c>
      <c r="J5740">
        <v>2104</v>
      </c>
      <c r="K5740">
        <v>3903</v>
      </c>
      <c r="L5740">
        <v>1799</v>
      </c>
      <c r="M5740">
        <f t="array" ref="M5740">SUM(IF(E$2:E5740=E5740,IF(B$2:B5740=B5740,IF(C$2:C5740=C5740,L$2:L5740))))</f>
        <v>16944</v>
      </c>
    </row>
    <row r="5741" spans="1:13" x14ac:dyDescent="0.25">
      <c r="A5741" s="2">
        <v>42026</v>
      </c>
      <c r="B5741">
        <v>2015</v>
      </c>
      <c r="C5741">
        <v>1</v>
      </c>
      <c r="D5741" t="s">
        <v>33</v>
      </c>
      <c r="E5741" t="s">
        <v>13</v>
      </c>
      <c r="F5741">
        <v>1412</v>
      </c>
      <c r="G5741">
        <v>599</v>
      </c>
      <c r="H5741">
        <v>8</v>
      </c>
      <c r="I5741">
        <v>4792</v>
      </c>
      <c r="J5741">
        <v>6204</v>
      </c>
      <c r="K5741">
        <v>7380</v>
      </c>
      <c r="L5741">
        <v>1176</v>
      </c>
      <c r="M5741">
        <f t="array" ref="M5741">SUM(IF(E$2:E5741=E5741,IF(B$2:B5741=B5741,IF(C$2:C5741=C5741,L$2:L5741))))</f>
        <v>23147</v>
      </c>
    </row>
    <row r="5742" spans="1:13" x14ac:dyDescent="0.25">
      <c r="A5742" s="2">
        <v>42027</v>
      </c>
      <c r="B5742">
        <v>2015</v>
      </c>
      <c r="C5742">
        <v>1</v>
      </c>
      <c r="D5742" t="s">
        <v>34</v>
      </c>
      <c r="E5742" t="s">
        <v>12</v>
      </c>
      <c r="F5742">
        <v>903</v>
      </c>
      <c r="G5742">
        <v>642</v>
      </c>
      <c r="H5742">
        <v>4</v>
      </c>
      <c r="I5742">
        <v>2568</v>
      </c>
      <c r="J5742">
        <v>3471</v>
      </c>
      <c r="K5742">
        <v>2845</v>
      </c>
      <c r="L5742">
        <v>-626</v>
      </c>
      <c r="M5742">
        <f t="array" ref="M5742">SUM(IF(E$2:E5742=E5742,IF(B$2:B5742=B5742,IF(C$2:C5742=C5742,L$2:L5742))))</f>
        <v>408</v>
      </c>
    </row>
    <row r="5743" spans="1:13" x14ac:dyDescent="0.25">
      <c r="A5743" s="2">
        <v>42028</v>
      </c>
      <c r="B5743">
        <v>2015</v>
      </c>
      <c r="C5743">
        <v>1</v>
      </c>
      <c r="D5743" t="s">
        <v>35</v>
      </c>
      <c r="E5743" t="s">
        <v>8</v>
      </c>
      <c r="F5743">
        <v>1239</v>
      </c>
      <c r="G5743">
        <v>770</v>
      </c>
      <c r="H5743">
        <v>2</v>
      </c>
      <c r="I5743">
        <v>1540</v>
      </c>
      <c r="J5743">
        <v>2779</v>
      </c>
      <c r="K5743">
        <v>3262</v>
      </c>
      <c r="L5743">
        <v>483</v>
      </c>
      <c r="M5743">
        <f t="array" ref="M5743">SUM(IF(E$2:E5743=E5743,IF(B$2:B5743=B5743,IF(C$2:C5743=C5743,L$2:L5743))))</f>
        <v>469</v>
      </c>
    </row>
    <row r="5744" spans="1:13" x14ac:dyDescent="0.25">
      <c r="A5744" s="2">
        <v>42031</v>
      </c>
      <c r="B5744">
        <v>2015</v>
      </c>
      <c r="C5744">
        <v>1</v>
      </c>
      <c r="D5744" t="s">
        <v>31</v>
      </c>
      <c r="E5744" t="s">
        <v>9</v>
      </c>
      <c r="F5744">
        <v>906</v>
      </c>
      <c r="G5744">
        <v>872</v>
      </c>
      <c r="H5744">
        <v>5</v>
      </c>
      <c r="I5744">
        <v>4360</v>
      </c>
      <c r="J5744">
        <v>5266</v>
      </c>
      <c r="K5744">
        <v>4338</v>
      </c>
      <c r="L5744">
        <v>-928</v>
      </c>
      <c r="M5744">
        <f t="array" ref="M5744">SUM(IF(E$2:E5744=E5744,IF(B$2:B5744=B5744,IF(C$2:C5744=C5744,L$2:L5744))))</f>
        <v>16016</v>
      </c>
    </row>
    <row r="5745" spans="1:13" x14ac:dyDescent="0.25">
      <c r="A5745" s="2">
        <v>42032</v>
      </c>
      <c r="B5745">
        <v>2015</v>
      </c>
      <c r="C5745">
        <v>1</v>
      </c>
      <c r="D5745" t="s">
        <v>32</v>
      </c>
      <c r="E5745" t="s">
        <v>13</v>
      </c>
      <c r="F5745">
        <v>1412</v>
      </c>
      <c r="G5745">
        <v>872</v>
      </c>
      <c r="H5745">
        <v>10</v>
      </c>
      <c r="I5745">
        <v>8720</v>
      </c>
      <c r="J5745">
        <v>10132</v>
      </c>
      <c r="K5745">
        <v>9507</v>
      </c>
      <c r="L5745">
        <v>-625</v>
      </c>
      <c r="M5745">
        <f t="array" ref="M5745">SUM(IF(E$2:E5745=E5745,IF(B$2:B5745=B5745,IF(C$2:C5745=C5745,L$2:L5745))))</f>
        <v>22522</v>
      </c>
    </row>
    <row r="5746" spans="1:13" x14ac:dyDescent="0.25">
      <c r="A5746" s="2">
        <v>42033</v>
      </c>
      <c r="B5746">
        <v>2015</v>
      </c>
      <c r="C5746">
        <v>1</v>
      </c>
      <c r="D5746" t="s">
        <v>33</v>
      </c>
      <c r="E5746" t="s">
        <v>8</v>
      </c>
      <c r="F5746">
        <v>1239</v>
      </c>
      <c r="G5746">
        <v>599</v>
      </c>
      <c r="H5746">
        <v>8</v>
      </c>
      <c r="I5746">
        <v>4792</v>
      </c>
      <c r="J5746">
        <v>6031</v>
      </c>
      <c r="K5746">
        <v>6699</v>
      </c>
      <c r="L5746">
        <v>668</v>
      </c>
      <c r="M5746">
        <f t="array" ref="M5746">SUM(IF(E$2:E5746=E5746,IF(B$2:B5746=B5746,IF(C$2:C5746=C5746,L$2:L5746))))</f>
        <v>1137</v>
      </c>
    </row>
    <row r="5747" spans="1:13" x14ac:dyDescent="0.25">
      <c r="A5747" s="2">
        <v>42034</v>
      </c>
      <c r="B5747">
        <v>2015</v>
      </c>
      <c r="C5747">
        <v>1</v>
      </c>
      <c r="D5747" t="s">
        <v>34</v>
      </c>
      <c r="E5747" t="s">
        <v>13</v>
      </c>
      <c r="F5747">
        <v>1412</v>
      </c>
      <c r="G5747">
        <v>642</v>
      </c>
      <c r="H5747">
        <v>2</v>
      </c>
      <c r="I5747">
        <v>1284</v>
      </c>
      <c r="J5747">
        <v>2696</v>
      </c>
      <c r="K5747">
        <v>2655</v>
      </c>
      <c r="L5747">
        <v>-41</v>
      </c>
      <c r="M5747">
        <f t="array" ref="M5747">SUM(IF(E$2:E5747=E5747,IF(B$2:B5747=B5747,IF(C$2:C5747=C5747,L$2:L5747))))</f>
        <v>22481</v>
      </c>
    </row>
    <row r="5748" spans="1:13" x14ac:dyDescent="0.25">
      <c r="A5748" s="2">
        <v>42035</v>
      </c>
      <c r="B5748">
        <v>2015</v>
      </c>
      <c r="C5748">
        <v>1</v>
      </c>
      <c r="D5748" t="s">
        <v>35</v>
      </c>
      <c r="E5748" t="s">
        <v>8</v>
      </c>
      <c r="F5748">
        <v>1239</v>
      </c>
      <c r="G5748">
        <v>770</v>
      </c>
      <c r="H5748">
        <v>2</v>
      </c>
      <c r="I5748">
        <v>1540</v>
      </c>
      <c r="J5748">
        <v>2779</v>
      </c>
      <c r="K5748">
        <v>3119</v>
      </c>
      <c r="L5748">
        <v>340</v>
      </c>
      <c r="M5748">
        <f t="array" ref="M5748">SUM(IF(E$2:E5748=E5748,IF(B$2:B5748=B5748,IF(C$2:C5748=C5748,L$2:L5748))))</f>
        <v>1477</v>
      </c>
    </row>
    <row r="5749" spans="1:13" x14ac:dyDescent="0.25">
      <c r="A5749" s="2">
        <v>42035</v>
      </c>
      <c r="B5749">
        <v>2015</v>
      </c>
      <c r="C5749">
        <v>1</v>
      </c>
      <c r="D5749" t="s">
        <v>35</v>
      </c>
      <c r="E5749" t="s">
        <v>13</v>
      </c>
      <c r="F5749">
        <v>1412</v>
      </c>
      <c r="G5749">
        <v>770</v>
      </c>
      <c r="H5749">
        <v>3</v>
      </c>
      <c r="I5749">
        <v>2310</v>
      </c>
      <c r="J5749">
        <v>3722</v>
      </c>
      <c r="K5749">
        <v>4428</v>
      </c>
      <c r="L5749">
        <v>706</v>
      </c>
      <c r="M5749">
        <f t="array" ref="M5749">SUM(IF(E$2:E5749=E5749,IF(B$2:B5749=B5749,IF(C$2:C5749=C5749,L$2:L5749))))</f>
        <v>23187</v>
      </c>
    </row>
    <row r="5750" spans="1:13" x14ac:dyDescent="0.25">
      <c r="A5750" s="2">
        <v>42037</v>
      </c>
      <c r="B5750">
        <v>2015</v>
      </c>
      <c r="C5750">
        <v>2</v>
      </c>
      <c r="D5750" t="s">
        <v>30</v>
      </c>
      <c r="E5750" t="s">
        <v>9</v>
      </c>
      <c r="F5750">
        <v>906</v>
      </c>
      <c r="G5750">
        <v>642</v>
      </c>
      <c r="H5750">
        <v>4</v>
      </c>
      <c r="I5750">
        <v>2568</v>
      </c>
      <c r="J5750">
        <v>3474</v>
      </c>
      <c r="K5750">
        <v>3352</v>
      </c>
      <c r="L5750">
        <v>-122</v>
      </c>
      <c r="M5750">
        <f t="array" ref="M5750">SUM(IF(E$2:E5750=E5750,IF(B$2:B5750=B5750,IF(C$2:C5750=C5750,L$2:L5750))))</f>
        <v>-122</v>
      </c>
    </row>
    <row r="5751" spans="1:13" x14ac:dyDescent="0.25">
      <c r="A5751" s="2">
        <v>42038</v>
      </c>
      <c r="B5751">
        <v>2015</v>
      </c>
      <c r="C5751">
        <v>2</v>
      </c>
      <c r="D5751" t="s">
        <v>31</v>
      </c>
      <c r="E5751" t="s">
        <v>13</v>
      </c>
      <c r="F5751">
        <v>1412</v>
      </c>
      <c r="G5751">
        <v>872</v>
      </c>
      <c r="H5751">
        <v>1</v>
      </c>
      <c r="I5751">
        <v>872</v>
      </c>
      <c r="J5751">
        <v>2284</v>
      </c>
      <c r="K5751">
        <v>2245</v>
      </c>
      <c r="L5751">
        <v>-39</v>
      </c>
      <c r="M5751">
        <f t="array" ref="M5751">SUM(IF(E$2:E5751=E5751,IF(B$2:B5751=B5751,IF(C$2:C5751=C5751,L$2:L5751))))</f>
        <v>-39</v>
      </c>
    </row>
    <row r="5752" spans="1:13" x14ac:dyDescent="0.25">
      <c r="A5752" s="2">
        <v>42038</v>
      </c>
      <c r="B5752">
        <v>2015</v>
      </c>
      <c r="C5752">
        <v>2</v>
      </c>
      <c r="D5752" t="s">
        <v>31</v>
      </c>
      <c r="E5752" t="s">
        <v>8</v>
      </c>
      <c r="F5752">
        <v>1239</v>
      </c>
      <c r="G5752">
        <v>872</v>
      </c>
      <c r="H5752">
        <v>10</v>
      </c>
      <c r="I5752">
        <v>8720</v>
      </c>
      <c r="J5752">
        <v>9959</v>
      </c>
      <c r="K5752">
        <v>9335</v>
      </c>
      <c r="L5752">
        <v>-624</v>
      </c>
      <c r="M5752">
        <f t="array" ref="M5752">SUM(IF(E$2:E5752=E5752,IF(B$2:B5752=B5752,IF(C$2:C5752=C5752,L$2:L5752))))</f>
        <v>-624</v>
      </c>
    </row>
    <row r="5753" spans="1:13" x14ac:dyDescent="0.25">
      <c r="A5753" s="2">
        <v>42040</v>
      </c>
      <c r="B5753">
        <v>2015</v>
      </c>
      <c r="C5753">
        <v>2</v>
      </c>
      <c r="D5753" t="s">
        <v>33</v>
      </c>
      <c r="E5753" t="s">
        <v>8</v>
      </c>
      <c r="F5753">
        <v>1239</v>
      </c>
      <c r="G5753">
        <v>599</v>
      </c>
      <c r="H5753">
        <v>1</v>
      </c>
      <c r="I5753">
        <v>599</v>
      </c>
      <c r="J5753">
        <v>1838</v>
      </c>
      <c r="K5753">
        <v>2036</v>
      </c>
      <c r="L5753">
        <v>198</v>
      </c>
      <c r="M5753">
        <f t="array" ref="M5753">SUM(IF(E$2:E5753=E5753,IF(B$2:B5753=B5753,IF(C$2:C5753=C5753,L$2:L5753))))</f>
        <v>-426</v>
      </c>
    </row>
    <row r="5754" spans="1:13" x14ac:dyDescent="0.25">
      <c r="A5754" s="2">
        <v>42040</v>
      </c>
      <c r="B5754">
        <v>2015</v>
      </c>
      <c r="C5754">
        <v>2</v>
      </c>
      <c r="D5754" t="s">
        <v>33</v>
      </c>
      <c r="E5754" t="s">
        <v>13</v>
      </c>
      <c r="F5754">
        <v>1412</v>
      </c>
      <c r="G5754">
        <v>599</v>
      </c>
      <c r="H5754">
        <v>1</v>
      </c>
      <c r="I5754">
        <v>599</v>
      </c>
      <c r="J5754">
        <v>2011</v>
      </c>
      <c r="K5754">
        <v>1996</v>
      </c>
      <c r="L5754">
        <v>-15</v>
      </c>
      <c r="M5754">
        <f t="array" ref="M5754">SUM(IF(E$2:E5754=E5754,IF(B$2:B5754=B5754,IF(C$2:C5754=C5754,L$2:L5754))))</f>
        <v>-54</v>
      </c>
    </row>
    <row r="5755" spans="1:13" x14ac:dyDescent="0.25">
      <c r="A5755" s="2">
        <v>42040</v>
      </c>
      <c r="B5755">
        <v>2015</v>
      </c>
      <c r="C5755">
        <v>2</v>
      </c>
      <c r="D5755" t="s">
        <v>33</v>
      </c>
      <c r="E5755" t="s">
        <v>9</v>
      </c>
      <c r="F5755">
        <v>906</v>
      </c>
      <c r="G5755">
        <v>599</v>
      </c>
      <c r="H5755">
        <v>5</v>
      </c>
      <c r="I5755">
        <v>2995</v>
      </c>
      <c r="J5755">
        <v>3901</v>
      </c>
      <c r="K5755">
        <v>4658</v>
      </c>
      <c r="L5755">
        <v>757</v>
      </c>
      <c r="M5755">
        <f t="array" ref="M5755">SUM(IF(E$2:E5755=E5755,IF(B$2:B5755=B5755,IF(C$2:C5755=C5755,L$2:L5755))))</f>
        <v>635</v>
      </c>
    </row>
    <row r="5756" spans="1:13" x14ac:dyDescent="0.25">
      <c r="A5756" s="2">
        <v>42042</v>
      </c>
      <c r="B5756">
        <v>2015</v>
      </c>
      <c r="C5756">
        <v>2</v>
      </c>
      <c r="D5756" t="s">
        <v>35</v>
      </c>
      <c r="E5756" t="s">
        <v>9</v>
      </c>
      <c r="F5756">
        <v>906</v>
      </c>
      <c r="G5756">
        <v>770</v>
      </c>
      <c r="H5756">
        <v>3</v>
      </c>
      <c r="I5756">
        <v>2310</v>
      </c>
      <c r="J5756">
        <v>3216</v>
      </c>
      <c r="K5756">
        <v>3756</v>
      </c>
      <c r="L5756">
        <v>540</v>
      </c>
      <c r="M5756">
        <f t="array" ref="M5756">SUM(IF(E$2:E5756=E5756,IF(B$2:B5756=B5756,IF(C$2:C5756=C5756,L$2:L5756))))</f>
        <v>1175</v>
      </c>
    </row>
    <row r="5757" spans="1:13" x14ac:dyDescent="0.25">
      <c r="A5757" s="2">
        <v>42043</v>
      </c>
      <c r="B5757">
        <v>2015</v>
      </c>
      <c r="C5757">
        <v>2</v>
      </c>
      <c r="D5757" t="s">
        <v>36</v>
      </c>
      <c r="E5757" t="s">
        <v>13</v>
      </c>
      <c r="F5757">
        <v>1412</v>
      </c>
      <c r="G5757">
        <v>599</v>
      </c>
      <c r="H5757">
        <v>6</v>
      </c>
      <c r="I5757">
        <v>3594</v>
      </c>
      <c r="J5757">
        <v>5006</v>
      </c>
      <c r="K5757">
        <v>5289</v>
      </c>
      <c r="L5757">
        <v>283</v>
      </c>
      <c r="M5757">
        <f t="array" ref="M5757">SUM(IF(E$2:E5757=E5757,IF(B$2:B5757=B5757,IF(C$2:C5757=C5757,L$2:L5757))))</f>
        <v>229</v>
      </c>
    </row>
    <row r="5758" spans="1:13" x14ac:dyDescent="0.25">
      <c r="A5758" s="2">
        <v>42043</v>
      </c>
      <c r="B5758">
        <v>2015</v>
      </c>
      <c r="C5758">
        <v>2</v>
      </c>
      <c r="D5758" t="s">
        <v>36</v>
      </c>
      <c r="E5758" t="s">
        <v>8</v>
      </c>
      <c r="F5758">
        <v>1239</v>
      </c>
      <c r="G5758">
        <v>599</v>
      </c>
      <c r="H5758">
        <v>7</v>
      </c>
      <c r="I5758">
        <v>4193</v>
      </c>
      <c r="J5758">
        <v>5432</v>
      </c>
      <c r="K5758">
        <v>4950</v>
      </c>
      <c r="L5758">
        <v>-482</v>
      </c>
      <c r="M5758">
        <f t="array" ref="M5758">SUM(IF(E$2:E5758=E5758,IF(B$2:B5758=B5758,IF(C$2:C5758=C5758,L$2:L5758))))</f>
        <v>-908</v>
      </c>
    </row>
    <row r="5759" spans="1:13" x14ac:dyDescent="0.25">
      <c r="A5759" s="2">
        <v>42045</v>
      </c>
      <c r="B5759">
        <v>2015</v>
      </c>
      <c r="C5759">
        <v>2</v>
      </c>
      <c r="D5759" t="s">
        <v>31</v>
      </c>
      <c r="E5759" t="s">
        <v>8</v>
      </c>
      <c r="F5759">
        <v>1239</v>
      </c>
      <c r="G5759">
        <v>872</v>
      </c>
      <c r="H5759">
        <v>3</v>
      </c>
      <c r="I5759">
        <v>2616</v>
      </c>
      <c r="J5759">
        <v>3855</v>
      </c>
      <c r="K5759">
        <v>9792</v>
      </c>
      <c r="L5759">
        <v>5937</v>
      </c>
      <c r="M5759">
        <f t="array" ref="M5759">SUM(IF(E$2:E5759=E5759,IF(B$2:B5759=B5759,IF(C$2:C5759=C5759,L$2:L5759))))</f>
        <v>5029</v>
      </c>
    </row>
    <row r="5760" spans="1:13" x14ac:dyDescent="0.25">
      <c r="A5760" s="2">
        <v>42045</v>
      </c>
      <c r="B5760">
        <v>2015</v>
      </c>
      <c r="C5760">
        <v>2</v>
      </c>
      <c r="D5760" t="s">
        <v>31</v>
      </c>
      <c r="E5760" t="s">
        <v>13</v>
      </c>
      <c r="F5760">
        <v>1412</v>
      </c>
      <c r="G5760">
        <v>872</v>
      </c>
      <c r="H5760">
        <v>3</v>
      </c>
      <c r="I5760">
        <v>2616</v>
      </c>
      <c r="J5760">
        <v>4028</v>
      </c>
      <c r="K5760">
        <v>4082</v>
      </c>
      <c r="L5760">
        <v>54</v>
      </c>
      <c r="M5760">
        <f t="array" ref="M5760">SUM(IF(E$2:E5760=E5760,IF(B$2:B5760=B5760,IF(C$2:C5760=C5760,L$2:L5760))))</f>
        <v>283</v>
      </c>
    </row>
    <row r="5761" spans="1:13" x14ac:dyDescent="0.25">
      <c r="A5761" s="2">
        <v>42048</v>
      </c>
      <c r="B5761">
        <v>2015</v>
      </c>
      <c r="C5761">
        <v>2</v>
      </c>
      <c r="D5761" t="s">
        <v>34</v>
      </c>
      <c r="E5761" t="s">
        <v>8</v>
      </c>
      <c r="F5761">
        <v>1239</v>
      </c>
      <c r="G5761">
        <v>642</v>
      </c>
      <c r="H5761">
        <v>3</v>
      </c>
      <c r="I5761">
        <v>1926</v>
      </c>
      <c r="J5761">
        <v>3165</v>
      </c>
      <c r="K5761">
        <v>3082</v>
      </c>
      <c r="L5761">
        <v>-83</v>
      </c>
      <c r="M5761">
        <f t="array" ref="M5761">SUM(IF(E$2:E5761=E5761,IF(B$2:B5761=B5761,IF(C$2:C5761=C5761,L$2:L5761))))</f>
        <v>4946</v>
      </c>
    </row>
    <row r="5762" spans="1:13" x14ac:dyDescent="0.25">
      <c r="A5762" s="2">
        <v>42048</v>
      </c>
      <c r="B5762">
        <v>2015</v>
      </c>
      <c r="C5762">
        <v>2</v>
      </c>
      <c r="D5762" t="s">
        <v>34</v>
      </c>
      <c r="E5762" t="s">
        <v>13</v>
      </c>
      <c r="F5762">
        <v>1412</v>
      </c>
      <c r="G5762">
        <v>642</v>
      </c>
      <c r="H5762">
        <v>5</v>
      </c>
      <c r="I5762">
        <v>3210</v>
      </c>
      <c r="J5762">
        <v>4622</v>
      </c>
      <c r="K5762">
        <v>4874</v>
      </c>
      <c r="L5762">
        <v>252</v>
      </c>
      <c r="M5762">
        <f t="array" ref="M5762">SUM(IF(E$2:E5762=E5762,IF(B$2:B5762=B5762,IF(C$2:C5762=C5762,L$2:L5762))))</f>
        <v>535</v>
      </c>
    </row>
    <row r="5763" spans="1:13" x14ac:dyDescent="0.25">
      <c r="A5763" s="2">
        <v>42050</v>
      </c>
      <c r="B5763">
        <v>2015</v>
      </c>
      <c r="C5763">
        <v>2</v>
      </c>
      <c r="D5763" t="s">
        <v>36</v>
      </c>
      <c r="E5763" t="s">
        <v>9</v>
      </c>
      <c r="F5763">
        <v>906</v>
      </c>
      <c r="G5763">
        <v>599</v>
      </c>
      <c r="H5763">
        <v>3</v>
      </c>
      <c r="I5763">
        <v>1797</v>
      </c>
      <c r="J5763">
        <v>2703</v>
      </c>
      <c r="K5763">
        <v>7562</v>
      </c>
      <c r="L5763">
        <v>4859</v>
      </c>
      <c r="M5763">
        <f t="array" ref="M5763">SUM(IF(E$2:E5763=E5763,IF(B$2:B5763=B5763,IF(C$2:C5763=C5763,L$2:L5763))))</f>
        <v>6034</v>
      </c>
    </row>
    <row r="5764" spans="1:13" x14ac:dyDescent="0.25">
      <c r="A5764" s="2">
        <v>42050</v>
      </c>
      <c r="B5764">
        <v>2015</v>
      </c>
      <c r="C5764">
        <v>2</v>
      </c>
      <c r="D5764" t="s">
        <v>36</v>
      </c>
      <c r="E5764" t="s">
        <v>13</v>
      </c>
      <c r="F5764">
        <v>1412</v>
      </c>
      <c r="G5764">
        <v>599</v>
      </c>
      <c r="H5764">
        <v>6</v>
      </c>
      <c r="I5764">
        <v>3594</v>
      </c>
      <c r="J5764">
        <v>5006</v>
      </c>
      <c r="K5764">
        <v>4928</v>
      </c>
      <c r="L5764">
        <v>-78</v>
      </c>
      <c r="M5764">
        <f t="array" ref="M5764">SUM(IF(E$2:E5764=E5764,IF(B$2:B5764=B5764,IF(C$2:C5764=C5764,L$2:L5764))))</f>
        <v>457</v>
      </c>
    </row>
    <row r="5765" spans="1:13" x14ac:dyDescent="0.25">
      <c r="A5765" s="2">
        <v>42050</v>
      </c>
      <c r="B5765">
        <v>2015</v>
      </c>
      <c r="C5765">
        <v>2</v>
      </c>
      <c r="D5765" t="s">
        <v>36</v>
      </c>
      <c r="E5765" t="s">
        <v>8</v>
      </c>
      <c r="F5765">
        <v>1239</v>
      </c>
      <c r="G5765">
        <v>599</v>
      </c>
      <c r="H5765">
        <v>2</v>
      </c>
      <c r="I5765">
        <v>1198</v>
      </c>
      <c r="J5765">
        <v>2437</v>
      </c>
      <c r="K5765">
        <v>2365</v>
      </c>
      <c r="L5765">
        <v>-72</v>
      </c>
      <c r="M5765">
        <f t="array" ref="M5765">SUM(IF(E$2:E5765=E5765,IF(B$2:B5765=B5765,IF(C$2:C5765=C5765,L$2:L5765))))</f>
        <v>4874</v>
      </c>
    </row>
    <row r="5766" spans="1:13" x14ac:dyDescent="0.25">
      <c r="A5766" s="2">
        <v>42051</v>
      </c>
      <c r="B5766">
        <v>2015</v>
      </c>
      <c r="C5766">
        <v>2</v>
      </c>
      <c r="D5766" t="s">
        <v>30</v>
      </c>
      <c r="E5766" t="s">
        <v>9</v>
      </c>
      <c r="F5766">
        <v>906</v>
      </c>
      <c r="G5766">
        <v>642</v>
      </c>
      <c r="H5766">
        <v>7</v>
      </c>
      <c r="I5766">
        <v>4494</v>
      </c>
      <c r="J5766">
        <v>5400</v>
      </c>
      <c r="K5766">
        <v>6455</v>
      </c>
      <c r="L5766">
        <v>1055</v>
      </c>
      <c r="M5766">
        <f t="array" ref="M5766">SUM(IF(E$2:E5766=E5766,IF(B$2:B5766=B5766,IF(C$2:C5766=C5766,L$2:L5766))))</f>
        <v>7089</v>
      </c>
    </row>
    <row r="5767" spans="1:13" x14ac:dyDescent="0.25">
      <c r="A5767" s="2">
        <v>42053</v>
      </c>
      <c r="B5767">
        <v>2015</v>
      </c>
      <c r="C5767">
        <v>2</v>
      </c>
      <c r="D5767" t="s">
        <v>32</v>
      </c>
      <c r="E5767" t="s">
        <v>13</v>
      </c>
      <c r="F5767">
        <v>1412</v>
      </c>
      <c r="G5767">
        <v>872</v>
      </c>
      <c r="H5767">
        <v>8</v>
      </c>
      <c r="I5767">
        <v>6976</v>
      </c>
      <c r="J5767">
        <v>8388</v>
      </c>
      <c r="K5767">
        <v>8156</v>
      </c>
      <c r="L5767">
        <v>-232</v>
      </c>
      <c r="M5767">
        <f t="array" ref="M5767">SUM(IF(E$2:E5767=E5767,IF(B$2:B5767=B5767,IF(C$2:C5767=C5767,L$2:L5767))))</f>
        <v>225</v>
      </c>
    </row>
    <row r="5768" spans="1:13" x14ac:dyDescent="0.25">
      <c r="A5768" s="2">
        <v>42053</v>
      </c>
      <c r="B5768">
        <v>2015</v>
      </c>
      <c r="C5768">
        <v>2</v>
      </c>
      <c r="D5768" t="s">
        <v>32</v>
      </c>
      <c r="E5768" t="s">
        <v>10</v>
      </c>
      <c r="F5768">
        <v>723</v>
      </c>
      <c r="G5768">
        <v>872</v>
      </c>
      <c r="H5768">
        <v>4</v>
      </c>
      <c r="I5768">
        <v>3488</v>
      </c>
      <c r="J5768">
        <v>4211</v>
      </c>
      <c r="K5768">
        <v>4079</v>
      </c>
      <c r="L5768">
        <v>-132</v>
      </c>
      <c r="M5768">
        <f t="array" ref="M5768">SUM(IF(E$2:E5768=E5768,IF(B$2:B5768=B5768,IF(C$2:C5768=C5768,L$2:L5768))))</f>
        <v>-132</v>
      </c>
    </row>
    <row r="5769" spans="1:13" x14ac:dyDescent="0.25">
      <c r="A5769" s="2">
        <v>42054</v>
      </c>
      <c r="B5769">
        <v>2015</v>
      </c>
      <c r="C5769">
        <v>2</v>
      </c>
      <c r="D5769" t="s">
        <v>33</v>
      </c>
      <c r="E5769" t="s">
        <v>8</v>
      </c>
      <c r="F5769">
        <v>1239</v>
      </c>
      <c r="G5769">
        <v>599</v>
      </c>
      <c r="H5769">
        <v>1</v>
      </c>
      <c r="I5769">
        <v>599</v>
      </c>
      <c r="J5769">
        <v>1838</v>
      </c>
      <c r="K5769">
        <v>2188</v>
      </c>
      <c r="L5769">
        <v>350</v>
      </c>
      <c r="M5769">
        <f t="array" ref="M5769">SUM(IF(E$2:E5769=E5769,IF(B$2:B5769=B5769,IF(C$2:C5769=C5769,L$2:L5769))))</f>
        <v>5224</v>
      </c>
    </row>
    <row r="5770" spans="1:13" x14ac:dyDescent="0.25">
      <c r="A5770" s="2">
        <v>42055</v>
      </c>
      <c r="B5770">
        <v>2015</v>
      </c>
      <c r="C5770">
        <v>2</v>
      </c>
      <c r="D5770" t="s">
        <v>34</v>
      </c>
      <c r="E5770" t="s">
        <v>9</v>
      </c>
      <c r="F5770">
        <v>906</v>
      </c>
      <c r="G5770">
        <v>642</v>
      </c>
      <c r="H5770">
        <v>4</v>
      </c>
      <c r="I5770">
        <v>2568</v>
      </c>
      <c r="J5770">
        <v>3474</v>
      </c>
      <c r="K5770">
        <v>3294</v>
      </c>
      <c r="L5770">
        <v>-180</v>
      </c>
      <c r="M5770">
        <f t="array" ref="M5770">SUM(IF(E$2:E5770=E5770,IF(B$2:B5770=B5770,IF(C$2:C5770=C5770,L$2:L5770))))</f>
        <v>6909</v>
      </c>
    </row>
    <row r="5771" spans="1:13" x14ac:dyDescent="0.25">
      <c r="A5771" s="2">
        <v>42055</v>
      </c>
      <c r="B5771">
        <v>2015</v>
      </c>
      <c r="C5771">
        <v>2</v>
      </c>
      <c r="D5771" t="s">
        <v>34</v>
      </c>
      <c r="E5771" t="s">
        <v>8</v>
      </c>
      <c r="F5771">
        <v>1239</v>
      </c>
      <c r="G5771">
        <v>642</v>
      </c>
      <c r="H5771">
        <v>4</v>
      </c>
      <c r="I5771">
        <v>2568</v>
      </c>
      <c r="J5771">
        <v>3807</v>
      </c>
      <c r="K5771">
        <v>3665</v>
      </c>
      <c r="L5771">
        <v>-142</v>
      </c>
      <c r="M5771">
        <f t="array" ref="M5771">SUM(IF(E$2:E5771=E5771,IF(B$2:B5771=B5771,IF(C$2:C5771=C5771,L$2:L5771))))</f>
        <v>5082</v>
      </c>
    </row>
    <row r="5772" spans="1:13" x14ac:dyDescent="0.25">
      <c r="A5772" s="2">
        <v>42057</v>
      </c>
      <c r="B5772">
        <v>2015</v>
      </c>
      <c r="C5772">
        <v>2</v>
      </c>
      <c r="D5772" t="s">
        <v>36</v>
      </c>
      <c r="E5772" t="s">
        <v>8</v>
      </c>
      <c r="F5772">
        <v>1239</v>
      </c>
      <c r="G5772">
        <v>599</v>
      </c>
      <c r="H5772">
        <v>7</v>
      </c>
      <c r="I5772">
        <v>4193</v>
      </c>
      <c r="J5772">
        <v>5432</v>
      </c>
      <c r="K5772">
        <v>5494</v>
      </c>
      <c r="L5772">
        <v>62</v>
      </c>
      <c r="M5772">
        <f t="array" ref="M5772">SUM(IF(E$2:E5772=E5772,IF(B$2:B5772=B5772,IF(C$2:C5772=C5772,L$2:L5772))))</f>
        <v>5144</v>
      </c>
    </row>
    <row r="5773" spans="1:13" x14ac:dyDescent="0.25">
      <c r="A5773" s="2">
        <v>42058</v>
      </c>
      <c r="B5773">
        <v>2015</v>
      </c>
      <c r="C5773">
        <v>2</v>
      </c>
      <c r="D5773" t="s">
        <v>30</v>
      </c>
      <c r="E5773" t="s">
        <v>13</v>
      </c>
      <c r="F5773">
        <v>1412</v>
      </c>
      <c r="G5773">
        <v>642</v>
      </c>
      <c r="H5773">
        <v>5</v>
      </c>
      <c r="I5773">
        <v>3210</v>
      </c>
      <c r="J5773">
        <v>4622</v>
      </c>
      <c r="K5773">
        <v>3776</v>
      </c>
      <c r="L5773">
        <v>-846</v>
      </c>
      <c r="M5773">
        <f t="array" ref="M5773">SUM(IF(E$2:E5773=E5773,IF(B$2:B5773=B5773,IF(C$2:C5773=C5773,L$2:L5773))))</f>
        <v>-621</v>
      </c>
    </row>
    <row r="5774" spans="1:13" x14ac:dyDescent="0.25">
      <c r="A5774" s="2">
        <v>42058</v>
      </c>
      <c r="B5774">
        <v>2015</v>
      </c>
      <c r="C5774">
        <v>2</v>
      </c>
      <c r="D5774" t="s">
        <v>30</v>
      </c>
      <c r="E5774" t="s">
        <v>9</v>
      </c>
      <c r="F5774">
        <v>906</v>
      </c>
      <c r="G5774">
        <v>642</v>
      </c>
      <c r="H5774">
        <v>9</v>
      </c>
      <c r="I5774">
        <v>5778</v>
      </c>
      <c r="J5774">
        <v>6684</v>
      </c>
      <c r="K5774">
        <v>6211</v>
      </c>
      <c r="L5774">
        <v>-473</v>
      </c>
      <c r="M5774">
        <f t="array" ref="M5774">SUM(IF(E$2:E5774=E5774,IF(B$2:B5774=B5774,IF(C$2:C5774=C5774,L$2:L5774))))</f>
        <v>6436</v>
      </c>
    </row>
    <row r="5775" spans="1:13" x14ac:dyDescent="0.25">
      <c r="A5775" s="2">
        <v>42059</v>
      </c>
      <c r="B5775">
        <v>2015</v>
      </c>
      <c r="C5775">
        <v>2</v>
      </c>
      <c r="D5775" t="s">
        <v>31</v>
      </c>
      <c r="E5775" t="s">
        <v>9</v>
      </c>
      <c r="F5775">
        <v>906</v>
      </c>
      <c r="G5775">
        <v>872</v>
      </c>
      <c r="H5775">
        <v>1</v>
      </c>
      <c r="I5775">
        <v>872</v>
      </c>
      <c r="J5775">
        <v>1778</v>
      </c>
      <c r="K5775">
        <v>2059</v>
      </c>
      <c r="L5775">
        <v>281</v>
      </c>
      <c r="M5775">
        <f t="array" ref="M5775">SUM(IF(E$2:E5775=E5775,IF(B$2:B5775=B5775,IF(C$2:C5775=C5775,L$2:L5775))))</f>
        <v>6717</v>
      </c>
    </row>
    <row r="5776" spans="1:13" x14ac:dyDescent="0.25">
      <c r="A5776" s="2">
        <v>42060</v>
      </c>
      <c r="B5776">
        <v>2015</v>
      </c>
      <c r="C5776">
        <v>2</v>
      </c>
      <c r="D5776" t="s">
        <v>32</v>
      </c>
      <c r="E5776" t="s">
        <v>8</v>
      </c>
      <c r="F5776">
        <v>1239</v>
      </c>
      <c r="G5776">
        <v>872</v>
      </c>
      <c r="H5776">
        <v>7</v>
      </c>
      <c r="I5776">
        <v>6104</v>
      </c>
      <c r="J5776">
        <v>7343</v>
      </c>
      <c r="K5776">
        <v>8652</v>
      </c>
      <c r="L5776">
        <v>1309</v>
      </c>
      <c r="M5776">
        <f t="array" ref="M5776">SUM(IF(E$2:E5776=E5776,IF(B$2:B5776=B5776,IF(C$2:C5776=C5776,L$2:L5776))))</f>
        <v>6453</v>
      </c>
    </row>
    <row r="5777" spans="1:13" x14ac:dyDescent="0.25">
      <c r="A5777" s="2">
        <v>42061</v>
      </c>
      <c r="B5777">
        <v>2015</v>
      </c>
      <c r="C5777">
        <v>2</v>
      </c>
      <c r="D5777" t="s">
        <v>33</v>
      </c>
      <c r="E5777" t="s">
        <v>13</v>
      </c>
      <c r="F5777">
        <v>1412</v>
      </c>
      <c r="G5777">
        <v>599</v>
      </c>
      <c r="H5777">
        <v>7</v>
      </c>
      <c r="I5777">
        <v>4193</v>
      </c>
      <c r="J5777">
        <v>5605</v>
      </c>
      <c r="K5777">
        <v>5925</v>
      </c>
      <c r="L5777">
        <v>320</v>
      </c>
      <c r="M5777">
        <f t="array" ref="M5777">SUM(IF(E$2:E5777=E5777,IF(B$2:B5777=B5777,IF(C$2:C5777=C5777,L$2:L5777))))</f>
        <v>-301</v>
      </c>
    </row>
    <row r="5778" spans="1:13" x14ac:dyDescent="0.25">
      <c r="A5778" s="2">
        <v>42062</v>
      </c>
      <c r="B5778">
        <v>2015</v>
      </c>
      <c r="C5778">
        <v>2</v>
      </c>
      <c r="D5778" t="s">
        <v>34</v>
      </c>
      <c r="E5778" t="s">
        <v>8</v>
      </c>
      <c r="F5778">
        <v>1239</v>
      </c>
      <c r="G5778">
        <v>642</v>
      </c>
      <c r="H5778">
        <v>9</v>
      </c>
      <c r="I5778">
        <v>5778</v>
      </c>
      <c r="J5778">
        <v>7017</v>
      </c>
      <c r="K5778">
        <v>6944</v>
      </c>
      <c r="L5778">
        <v>-73</v>
      </c>
      <c r="M5778">
        <f t="array" ref="M5778">SUM(IF(E$2:E5778=E5778,IF(B$2:B5778=B5778,IF(C$2:C5778=C5778,L$2:L5778))))</f>
        <v>6380</v>
      </c>
    </row>
    <row r="5779" spans="1:13" x14ac:dyDescent="0.25">
      <c r="A5779" s="2">
        <v>42065</v>
      </c>
      <c r="B5779">
        <v>2015</v>
      </c>
      <c r="C5779">
        <v>3</v>
      </c>
      <c r="D5779" t="s">
        <v>30</v>
      </c>
      <c r="E5779" t="s">
        <v>12</v>
      </c>
      <c r="F5779">
        <v>903</v>
      </c>
      <c r="G5779">
        <v>642</v>
      </c>
      <c r="H5779">
        <v>10</v>
      </c>
      <c r="I5779">
        <v>6420</v>
      </c>
      <c r="J5779">
        <v>7323</v>
      </c>
      <c r="K5779">
        <v>6535</v>
      </c>
      <c r="L5779">
        <v>-788</v>
      </c>
      <c r="M5779">
        <f t="array" ref="M5779">SUM(IF(E$2:E5779=E5779,IF(B$2:B5779=B5779,IF(C$2:C5779=C5779,L$2:L5779))))</f>
        <v>-788</v>
      </c>
    </row>
    <row r="5780" spans="1:13" x14ac:dyDescent="0.25">
      <c r="A5780" s="2">
        <v>42065</v>
      </c>
      <c r="B5780">
        <v>2015</v>
      </c>
      <c r="C5780">
        <v>3</v>
      </c>
      <c r="D5780" t="s">
        <v>30</v>
      </c>
      <c r="E5780" t="s">
        <v>9</v>
      </c>
      <c r="F5780">
        <v>906</v>
      </c>
      <c r="G5780">
        <v>642</v>
      </c>
      <c r="H5780">
        <v>6</v>
      </c>
      <c r="I5780">
        <v>3852</v>
      </c>
      <c r="J5780">
        <v>4758</v>
      </c>
      <c r="K5780">
        <v>12048</v>
      </c>
      <c r="L5780">
        <v>7290</v>
      </c>
      <c r="M5780">
        <f t="array" ref="M5780">SUM(IF(E$2:E5780=E5780,IF(B$2:B5780=B5780,IF(C$2:C5780=C5780,L$2:L5780))))</f>
        <v>7290</v>
      </c>
    </row>
    <row r="5781" spans="1:13" x14ac:dyDescent="0.25">
      <c r="A5781" s="2">
        <v>42066</v>
      </c>
      <c r="B5781">
        <v>2015</v>
      </c>
      <c r="C5781">
        <v>3</v>
      </c>
      <c r="D5781" t="s">
        <v>31</v>
      </c>
      <c r="E5781" t="s">
        <v>8</v>
      </c>
      <c r="F5781">
        <v>1239</v>
      </c>
      <c r="G5781">
        <v>872</v>
      </c>
      <c r="H5781">
        <v>10</v>
      </c>
      <c r="I5781">
        <v>8720</v>
      </c>
      <c r="J5781">
        <v>9959</v>
      </c>
      <c r="K5781">
        <v>9770</v>
      </c>
      <c r="L5781">
        <v>-189</v>
      </c>
      <c r="M5781">
        <f t="array" ref="M5781">SUM(IF(E$2:E5781=E5781,IF(B$2:B5781=B5781,IF(C$2:C5781=C5781,L$2:L5781))))</f>
        <v>-189</v>
      </c>
    </row>
    <row r="5782" spans="1:13" x14ac:dyDescent="0.25">
      <c r="A5782" s="2">
        <v>42066</v>
      </c>
      <c r="B5782">
        <v>2015</v>
      </c>
      <c r="C5782">
        <v>3</v>
      </c>
      <c r="D5782" t="s">
        <v>31</v>
      </c>
      <c r="E5782" t="s">
        <v>9</v>
      </c>
      <c r="F5782">
        <v>906</v>
      </c>
      <c r="G5782">
        <v>872</v>
      </c>
      <c r="H5782">
        <v>2</v>
      </c>
      <c r="I5782">
        <v>1744</v>
      </c>
      <c r="J5782">
        <v>2650</v>
      </c>
      <c r="K5782">
        <v>2308</v>
      </c>
      <c r="L5782">
        <v>-342</v>
      </c>
      <c r="M5782">
        <f t="array" ref="M5782">SUM(IF(E$2:E5782=E5782,IF(B$2:B5782=B5782,IF(C$2:C5782=C5782,L$2:L5782))))</f>
        <v>6948</v>
      </c>
    </row>
    <row r="5783" spans="1:13" x14ac:dyDescent="0.25">
      <c r="A5783" s="2">
        <v>42067</v>
      </c>
      <c r="B5783">
        <v>2015</v>
      </c>
      <c r="C5783">
        <v>3</v>
      </c>
      <c r="D5783" t="s">
        <v>32</v>
      </c>
      <c r="E5783" t="s">
        <v>8</v>
      </c>
      <c r="F5783">
        <v>1239</v>
      </c>
      <c r="G5783">
        <v>872</v>
      </c>
      <c r="H5783">
        <v>5</v>
      </c>
      <c r="I5783">
        <v>4360</v>
      </c>
      <c r="J5783">
        <v>5599</v>
      </c>
      <c r="K5783">
        <v>4876</v>
      </c>
      <c r="L5783">
        <v>-723</v>
      </c>
      <c r="M5783">
        <f t="array" ref="M5783">SUM(IF(E$2:E5783=E5783,IF(B$2:B5783=B5783,IF(C$2:C5783=C5783,L$2:L5783))))</f>
        <v>-912</v>
      </c>
    </row>
    <row r="5784" spans="1:13" x14ac:dyDescent="0.25">
      <c r="A5784" s="2">
        <v>42068</v>
      </c>
      <c r="B5784">
        <v>2015</v>
      </c>
      <c r="C5784">
        <v>3</v>
      </c>
      <c r="D5784" t="s">
        <v>33</v>
      </c>
      <c r="E5784" t="s">
        <v>12</v>
      </c>
      <c r="F5784">
        <v>903</v>
      </c>
      <c r="G5784">
        <v>599</v>
      </c>
      <c r="H5784">
        <v>4</v>
      </c>
      <c r="I5784">
        <v>2396</v>
      </c>
      <c r="J5784">
        <v>3299</v>
      </c>
      <c r="K5784">
        <v>3245</v>
      </c>
      <c r="L5784">
        <v>-54</v>
      </c>
      <c r="M5784">
        <f t="array" ref="M5784">SUM(IF(E$2:E5784=E5784,IF(B$2:B5784=B5784,IF(C$2:C5784=C5784,L$2:L5784))))</f>
        <v>-842</v>
      </c>
    </row>
    <row r="5785" spans="1:13" x14ac:dyDescent="0.25">
      <c r="A5785" s="2">
        <v>42068</v>
      </c>
      <c r="B5785">
        <v>2015</v>
      </c>
      <c r="C5785">
        <v>3</v>
      </c>
      <c r="D5785" t="s">
        <v>33</v>
      </c>
      <c r="E5785" t="s">
        <v>9</v>
      </c>
      <c r="F5785">
        <v>906</v>
      </c>
      <c r="G5785">
        <v>599</v>
      </c>
      <c r="H5785">
        <v>5</v>
      </c>
      <c r="I5785">
        <v>2995</v>
      </c>
      <c r="J5785">
        <v>3901</v>
      </c>
      <c r="K5785">
        <v>3424</v>
      </c>
      <c r="L5785">
        <v>-477</v>
      </c>
      <c r="M5785">
        <f t="array" ref="M5785">SUM(IF(E$2:E5785=E5785,IF(B$2:B5785=B5785,IF(C$2:C5785=C5785,L$2:L5785))))</f>
        <v>6471</v>
      </c>
    </row>
    <row r="5786" spans="1:13" x14ac:dyDescent="0.25">
      <c r="A5786" s="2">
        <v>42069</v>
      </c>
      <c r="B5786">
        <v>2015</v>
      </c>
      <c r="C5786">
        <v>3</v>
      </c>
      <c r="D5786" t="s">
        <v>34</v>
      </c>
      <c r="E5786" t="s">
        <v>9</v>
      </c>
      <c r="F5786">
        <v>906</v>
      </c>
      <c r="G5786">
        <v>642</v>
      </c>
      <c r="H5786">
        <v>7</v>
      </c>
      <c r="I5786">
        <v>4494</v>
      </c>
      <c r="J5786">
        <v>5400</v>
      </c>
      <c r="K5786">
        <v>5558</v>
      </c>
      <c r="L5786">
        <v>158</v>
      </c>
      <c r="M5786">
        <f t="array" ref="M5786">SUM(IF(E$2:E5786=E5786,IF(B$2:B5786=B5786,IF(C$2:C5786=C5786,L$2:L5786))))</f>
        <v>6629</v>
      </c>
    </row>
    <row r="5787" spans="1:13" x14ac:dyDescent="0.25">
      <c r="A5787" s="2">
        <v>42070</v>
      </c>
      <c r="B5787">
        <v>2015</v>
      </c>
      <c r="C5787">
        <v>3</v>
      </c>
      <c r="D5787" t="s">
        <v>35</v>
      </c>
      <c r="E5787" t="s">
        <v>13</v>
      </c>
      <c r="F5787">
        <v>1412</v>
      </c>
      <c r="G5787">
        <v>770</v>
      </c>
      <c r="H5787">
        <v>10</v>
      </c>
      <c r="I5787">
        <v>7700</v>
      </c>
      <c r="J5787">
        <v>9112</v>
      </c>
      <c r="K5787">
        <v>7620</v>
      </c>
      <c r="L5787">
        <v>-1492</v>
      </c>
      <c r="M5787">
        <f t="array" ref="M5787">SUM(IF(E$2:E5787=E5787,IF(B$2:B5787=B5787,IF(C$2:C5787=C5787,L$2:L5787))))</f>
        <v>-1492</v>
      </c>
    </row>
    <row r="5788" spans="1:13" x14ac:dyDescent="0.25">
      <c r="A5788" s="2">
        <v>42071</v>
      </c>
      <c r="B5788">
        <v>2015</v>
      </c>
      <c r="C5788">
        <v>3</v>
      </c>
      <c r="D5788" t="s">
        <v>36</v>
      </c>
      <c r="E5788" t="s">
        <v>10</v>
      </c>
      <c r="F5788">
        <v>723</v>
      </c>
      <c r="G5788">
        <v>599</v>
      </c>
      <c r="H5788">
        <v>1</v>
      </c>
      <c r="I5788">
        <v>599</v>
      </c>
      <c r="J5788">
        <v>1322</v>
      </c>
      <c r="K5788">
        <v>1223</v>
      </c>
      <c r="L5788">
        <v>-99</v>
      </c>
      <c r="M5788">
        <f t="array" ref="M5788">SUM(IF(E$2:E5788=E5788,IF(B$2:B5788=B5788,IF(C$2:C5788=C5788,L$2:L5788))))</f>
        <v>-99</v>
      </c>
    </row>
    <row r="5789" spans="1:13" x14ac:dyDescent="0.25">
      <c r="A5789" s="2">
        <v>42076</v>
      </c>
      <c r="B5789">
        <v>2015</v>
      </c>
      <c r="C5789">
        <v>3</v>
      </c>
      <c r="D5789" t="s">
        <v>34</v>
      </c>
      <c r="E5789" t="s">
        <v>8</v>
      </c>
      <c r="F5789">
        <v>1239</v>
      </c>
      <c r="G5789">
        <v>642</v>
      </c>
      <c r="H5789">
        <v>2</v>
      </c>
      <c r="I5789">
        <v>1284</v>
      </c>
      <c r="J5789">
        <v>2523</v>
      </c>
      <c r="K5789">
        <v>2779</v>
      </c>
      <c r="L5789">
        <v>256</v>
      </c>
      <c r="M5789">
        <f t="array" ref="M5789">SUM(IF(E$2:E5789=E5789,IF(B$2:B5789=B5789,IF(C$2:C5789=C5789,L$2:L5789))))</f>
        <v>-656</v>
      </c>
    </row>
    <row r="5790" spans="1:13" x14ac:dyDescent="0.25">
      <c r="A5790" s="2">
        <v>42077</v>
      </c>
      <c r="B5790">
        <v>2015</v>
      </c>
      <c r="C5790">
        <v>3</v>
      </c>
      <c r="D5790" t="s">
        <v>35</v>
      </c>
      <c r="E5790" t="s">
        <v>8</v>
      </c>
      <c r="F5790">
        <v>1239</v>
      </c>
      <c r="G5790">
        <v>770</v>
      </c>
      <c r="H5790">
        <v>10</v>
      </c>
      <c r="I5790">
        <v>7700</v>
      </c>
      <c r="J5790">
        <v>8939</v>
      </c>
      <c r="K5790">
        <v>8927</v>
      </c>
      <c r="L5790">
        <v>-12</v>
      </c>
      <c r="M5790">
        <f t="array" ref="M5790">SUM(IF(E$2:E5790=E5790,IF(B$2:B5790=B5790,IF(C$2:C5790=C5790,L$2:L5790))))</f>
        <v>-668</v>
      </c>
    </row>
    <row r="5791" spans="1:13" x14ac:dyDescent="0.25">
      <c r="A5791" s="2">
        <v>42078</v>
      </c>
      <c r="B5791">
        <v>2015</v>
      </c>
      <c r="C5791">
        <v>3</v>
      </c>
      <c r="D5791" t="s">
        <v>36</v>
      </c>
      <c r="E5791" t="s">
        <v>8</v>
      </c>
      <c r="F5791">
        <v>1239</v>
      </c>
      <c r="G5791">
        <v>599</v>
      </c>
      <c r="H5791">
        <v>4</v>
      </c>
      <c r="I5791">
        <v>2396</v>
      </c>
      <c r="J5791">
        <v>3635</v>
      </c>
      <c r="K5791">
        <v>3848</v>
      </c>
      <c r="L5791">
        <v>213</v>
      </c>
      <c r="M5791">
        <f t="array" ref="M5791">SUM(IF(E$2:E5791=E5791,IF(B$2:B5791=B5791,IF(C$2:C5791=C5791,L$2:L5791))))</f>
        <v>-455</v>
      </c>
    </row>
    <row r="5792" spans="1:13" x14ac:dyDescent="0.25">
      <c r="A5792" s="2">
        <v>42078</v>
      </c>
      <c r="B5792">
        <v>2015</v>
      </c>
      <c r="C5792">
        <v>3</v>
      </c>
      <c r="D5792" t="s">
        <v>36</v>
      </c>
      <c r="E5792" t="s">
        <v>9</v>
      </c>
      <c r="F5792">
        <v>906</v>
      </c>
      <c r="G5792">
        <v>599</v>
      </c>
      <c r="H5792">
        <v>8</v>
      </c>
      <c r="I5792">
        <v>4792</v>
      </c>
      <c r="J5792">
        <v>5698</v>
      </c>
      <c r="K5792">
        <v>6777</v>
      </c>
      <c r="L5792">
        <v>1079</v>
      </c>
      <c r="M5792">
        <f t="array" ref="M5792">SUM(IF(E$2:E5792=E5792,IF(B$2:B5792=B5792,IF(C$2:C5792=C5792,L$2:L5792))))</f>
        <v>7708</v>
      </c>
    </row>
    <row r="5793" spans="1:13" x14ac:dyDescent="0.25">
      <c r="A5793" s="2">
        <v>42078</v>
      </c>
      <c r="B5793">
        <v>2015</v>
      </c>
      <c r="C5793">
        <v>3</v>
      </c>
      <c r="D5793" t="s">
        <v>36</v>
      </c>
      <c r="E5793" t="s">
        <v>12</v>
      </c>
      <c r="F5793">
        <v>903</v>
      </c>
      <c r="G5793">
        <v>599</v>
      </c>
      <c r="H5793">
        <v>5</v>
      </c>
      <c r="I5793">
        <v>2995</v>
      </c>
      <c r="J5793">
        <v>3898</v>
      </c>
      <c r="K5793">
        <v>4661</v>
      </c>
      <c r="L5793">
        <v>763</v>
      </c>
      <c r="M5793">
        <f t="array" ref="M5793">SUM(IF(E$2:E5793=E5793,IF(B$2:B5793=B5793,IF(C$2:C5793=C5793,L$2:L5793))))</f>
        <v>-79</v>
      </c>
    </row>
    <row r="5794" spans="1:13" x14ac:dyDescent="0.25">
      <c r="A5794" s="2">
        <v>42079</v>
      </c>
      <c r="B5794">
        <v>2015</v>
      </c>
      <c r="C5794">
        <v>3</v>
      </c>
      <c r="D5794" t="s">
        <v>30</v>
      </c>
      <c r="E5794" t="s">
        <v>12</v>
      </c>
      <c r="F5794">
        <v>903</v>
      </c>
      <c r="G5794">
        <v>642</v>
      </c>
      <c r="H5794">
        <v>4</v>
      </c>
      <c r="I5794">
        <v>2568</v>
      </c>
      <c r="J5794">
        <v>3471</v>
      </c>
      <c r="K5794">
        <v>3502</v>
      </c>
      <c r="L5794">
        <v>31</v>
      </c>
      <c r="M5794">
        <f t="array" ref="M5794">SUM(IF(E$2:E5794=E5794,IF(B$2:B5794=B5794,IF(C$2:C5794=C5794,L$2:L5794))))</f>
        <v>-48</v>
      </c>
    </row>
    <row r="5795" spans="1:13" x14ac:dyDescent="0.25">
      <c r="A5795" s="2">
        <v>42080</v>
      </c>
      <c r="B5795">
        <v>2015</v>
      </c>
      <c r="C5795">
        <v>3</v>
      </c>
      <c r="D5795" t="s">
        <v>31</v>
      </c>
      <c r="E5795" t="s">
        <v>8</v>
      </c>
      <c r="F5795">
        <v>1239</v>
      </c>
      <c r="G5795">
        <v>872</v>
      </c>
      <c r="H5795">
        <v>5</v>
      </c>
      <c r="I5795">
        <v>4360</v>
      </c>
      <c r="J5795">
        <v>5599</v>
      </c>
      <c r="K5795">
        <v>8084</v>
      </c>
      <c r="L5795">
        <v>2485</v>
      </c>
      <c r="M5795">
        <f t="array" ref="M5795">SUM(IF(E$2:E5795=E5795,IF(B$2:B5795=B5795,IF(C$2:C5795=C5795,L$2:L5795))))</f>
        <v>2030</v>
      </c>
    </row>
    <row r="5796" spans="1:13" x14ac:dyDescent="0.25">
      <c r="A5796" s="2">
        <v>42080</v>
      </c>
      <c r="B5796">
        <v>2015</v>
      </c>
      <c r="C5796">
        <v>3</v>
      </c>
      <c r="D5796" t="s">
        <v>31</v>
      </c>
      <c r="E5796" t="s">
        <v>12</v>
      </c>
      <c r="F5796">
        <v>903</v>
      </c>
      <c r="G5796">
        <v>872</v>
      </c>
      <c r="H5796">
        <v>3</v>
      </c>
      <c r="I5796">
        <v>2616</v>
      </c>
      <c r="J5796">
        <v>3519</v>
      </c>
      <c r="K5796">
        <v>4123</v>
      </c>
      <c r="L5796">
        <v>604</v>
      </c>
      <c r="M5796">
        <f t="array" ref="M5796">SUM(IF(E$2:E5796=E5796,IF(B$2:B5796=B5796,IF(C$2:C5796=C5796,L$2:L5796))))</f>
        <v>556</v>
      </c>
    </row>
    <row r="5797" spans="1:13" x14ac:dyDescent="0.25">
      <c r="A5797" s="2">
        <v>42081</v>
      </c>
      <c r="B5797">
        <v>2015</v>
      </c>
      <c r="C5797">
        <v>3</v>
      </c>
      <c r="D5797" t="s">
        <v>32</v>
      </c>
      <c r="E5797" t="s">
        <v>13</v>
      </c>
      <c r="F5797">
        <v>1412</v>
      </c>
      <c r="G5797">
        <v>872</v>
      </c>
      <c r="H5797">
        <v>8</v>
      </c>
      <c r="I5797">
        <v>6976</v>
      </c>
      <c r="J5797">
        <v>8388</v>
      </c>
      <c r="K5797">
        <v>8448</v>
      </c>
      <c r="L5797">
        <v>60</v>
      </c>
      <c r="M5797">
        <f t="array" ref="M5797">SUM(IF(E$2:E5797=E5797,IF(B$2:B5797=B5797,IF(C$2:C5797=C5797,L$2:L5797))))</f>
        <v>-1432</v>
      </c>
    </row>
    <row r="5798" spans="1:13" x14ac:dyDescent="0.25">
      <c r="A5798" s="2">
        <v>42081</v>
      </c>
      <c r="B5798">
        <v>2015</v>
      </c>
      <c r="C5798">
        <v>3</v>
      </c>
      <c r="D5798" t="s">
        <v>32</v>
      </c>
      <c r="E5798" t="s">
        <v>12</v>
      </c>
      <c r="F5798">
        <v>903</v>
      </c>
      <c r="G5798">
        <v>872</v>
      </c>
      <c r="H5798">
        <v>8</v>
      </c>
      <c r="I5798">
        <v>6976</v>
      </c>
      <c r="J5798">
        <v>7879</v>
      </c>
      <c r="K5798">
        <v>7698</v>
      </c>
      <c r="L5798">
        <v>-181</v>
      </c>
      <c r="M5798">
        <f t="array" ref="M5798">SUM(IF(E$2:E5798=E5798,IF(B$2:B5798=B5798,IF(C$2:C5798=C5798,L$2:L5798))))</f>
        <v>375</v>
      </c>
    </row>
    <row r="5799" spans="1:13" x14ac:dyDescent="0.25">
      <c r="A5799" s="2">
        <v>42083</v>
      </c>
      <c r="B5799">
        <v>2015</v>
      </c>
      <c r="C5799">
        <v>3</v>
      </c>
      <c r="D5799" t="s">
        <v>34</v>
      </c>
      <c r="E5799" t="s">
        <v>8</v>
      </c>
      <c r="F5799">
        <v>1239</v>
      </c>
      <c r="G5799">
        <v>642</v>
      </c>
      <c r="H5799">
        <v>9</v>
      </c>
      <c r="I5799">
        <v>5778</v>
      </c>
      <c r="J5799">
        <v>7017</v>
      </c>
      <c r="K5799">
        <v>6344</v>
      </c>
      <c r="L5799">
        <v>-673</v>
      </c>
      <c r="M5799">
        <f t="array" ref="M5799">SUM(IF(E$2:E5799=E5799,IF(B$2:B5799=B5799,IF(C$2:C5799=C5799,L$2:L5799))))</f>
        <v>1357</v>
      </c>
    </row>
    <row r="5800" spans="1:13" x14ac:dyDescent="0.25">
      <c r="A5800" s="2">
        <v>42084</v>
      </c>
      <c r="B5800">
        <v>2015</v>
      </c>
      <c r="C5800">
        <v>3</v>
      </c>
      <c r="D5800" t="s">
        <v>35</v>
      </c>
      <c r="E5800" t="s">
        <v>13</v>
      </c>
      <c r="F5800">
        <v>1412</v>
      </c>
      <c r="G5800">
        <v>770</v>
      </c>
      <c r="H5800">
        <v>1</v>
      </c>
      <c r="I5800">
        <v>770</v>
      </c>
      <c r="J5800">
        <v>2182</v>
      </c>
      <c r="K5800">
        <v>2296</v>
      </c>
      <c r="L5800">
        <v>114</v>
      </c>
      <c r="M5800">
        <f t="array" ref="M5800">SUM(IF(E$2:E5800=E5800,IF(B$2:B5800=B5800,IF(C$2:C5800=C5800,L$2:L5800))))</f>
        <v>-1318</v>
      </c>
    </row>
    <row r="5801" spans="1:13" x14ac:dyDescent="0.25">
      <c r="A5801" s="2">
        <v>42084</v>
      </c>
      <c r="B5801">
        <v>2015</v>
      </c>
      <c r="C5801">
        <v>3</v>
      </c>
      <c r="D5801" t="s">
        <v>35</v>
      </c>
      <c r="E5801" t="s">
        <v>9</v>
      </c>
      <c r="F5801">
        <v>906</v>
      </c>
      <c r="G5801">
        <v>770</v>
      </c>
      <c r="H5801">
        <v>2</v>
      </c>
      <c r="I5801">
        <v>1540</v>
      </c>
      <c r="J5801">
        <v>2446</v>
      </c>
      <c r="K5801">
        <v>2565</v>
      </c>
      <c r="L5801">
        <v>119</v>
      </c>
      <c r="M5801">
        <f t="array" ref="M5801">SUM(IF(E$2:E5801=E5801,IF(B$2:B5801=B5801,IF(C$2:C5801=C5801,L$2:L5801))))</f>
        <v>7827</v>
      </c>
    </row>
    <row r="5802" spans="1:13" x14ac:dyDescent="0.25">
      <c r="A5802" s="2">
        <v>42087</v>
      </c>
      <c r="B5802">
        <v>2015</v>
      </c>
      <c r="C5802">
        <v>3</v>
      </c>
      <c r="D5802" t="s">
        <v>31</v>
      </c>
      <c r="E5802" t="s">
        <v>13</v>
      </c>
      <c r="F5802">
        <v>1412</v>
      </c>
      <c r="G5802">
        <v>872</v>
      </c>
      <c r="H5802">
        <v>3</v>
      </c>
      <c r="I5802">
        <v>2616</v>
      </c>
      <c r="J5802">
        <v>4028</v>
      </c>
      <c r="K5802">
        <v>4385</v>
      </c>
      <c r="L5802">
        <v>357</v>
      </c>
      <c r="M5802">
        <f t="array" ref="M5802">SUM(IF(E$2:E5802=E5802,IF(B$2:B5802=B5802,IF(C$2:C5802=C5802,L$2:L5802))))</f>
        <v>-961</v>
      </c>
    </row>
    <row r="5803" spans="1:13" x14ac:dyDescent="0.25">
      <c r="A5803" s="2">
        <v>42088</v>
      </c>
      <c r="B5803">
        <v>2015</v>
      </c>
      <c r="C5803">
        <v>3</v>
      </c>
      <c r="D5803" t="s">
        <v>32</v>
      </c>
      <c r="E5803" t="s">
        <v>8</v>
      </c>
      <c r="F5803">
        <v>1239</v>
      </c>
      <c r="G5803">
        <v>872</v>
      </c>
      <c r="H5803">
        <v>1</v>
      </c>
      <c r="I5803">
        <v>872</v>
      </c>
      <c r="J5803">
        <v>2111</v>
      </c>
      <c r="K5803">
        <v>2330</v>
      </c>
      <c r="L5803">
        <v>219</v>
      </c>
      <c r="M5803">
        <f t="array" ref="M5803">SUM(IF(E$2:E5803=E5803,IF(B$2:B5803=B5803,IF(C$2:C5803=C5803,L$2:L5803))))</f>
        <v>1576</v>
      </c>
    </row>
    <row r="5804" spans="1:13" x14ac:dyDescent="0.25">
      <c r="A5804" s="2">
        <v>42089</v>
      </c>
      <c r="B5804">
        <v>2015</v>
      </c>
      <c r="C5804">
        <v>3</v>
      </c>
      <c r="D5804" t="s">
        <v>33</v>
      </c>
      <c r="E5804" t="s">
        <v>8</v>
      </c>
      <c r="F5804">
        <v>1239</v>
      </c>
      <c r="G5804">
        <v>599</v>
      </c>
      <c r="H5804">
        <v>9</v>
      </c>
      <c r="I5804">
        <v>5391</v>
      </c>
      <c r="J5804">
        <v>6630</v>
      </c>
      <c r="K5804">
        <v>6908</v>
      </c>
      <c r="L5804">
        <v>278</v>
      </c>
      <c r="M5804">
        <f t="array" ref="M5804">SUM(IF(E$2:E5804=E5804,IF(B$2:B5804=B5804,IF(C$2:C5804=C5804,L$2:L5804))))</f>
        <v>1854</v>
      </c>
    </row>
    <row r="5805" spans="1:13" x14ac:dyDescent="0.25">
      <c r="A5805" s="2">
        <v>42089</v>
      </c>
      <c r="B5805">
        <v>2015</v>
      </c>
      <c r="C5805">
        <v>3</v>
      </c>
      <c r="D5805" t="s">
        <v>33</v>
      </c>
      <c r="E5805" t="s">
        <v>13</v>
      </c>
      <c r="F5805">
        <v>1412</v>
      </c>
      <c r="G5805">
        <v>599</v>
      </c>
      <c r="H5805">
        <v>9</v>
      </c>
      <c r="I5805">
        <v>5391</v>
      </c>
      <c r="J5805">
        <v>6803</v>
      </c>
      <c r="K5805">
        <v>6179</v>
      </c>
      <c r="L5805">
        <v>-624</v>
      </c>
      <c r="M5805">
        <f t="array" ref="M5805">SUM(IF(E$2:E5805=E5805,IF(B$2:B5805=B5805,IF(C$2:C5805=C5805,L$2:L5805))))</f>
        <v>-1585</v>
      </c>
    </row>
    <row r="5806" spans="1:13" x14ac:dyDescent="0.25">
      <c r="A5806" s="2">
        <v>42090</v>
      </c>
      <c r="B5806">
        <v>2015</v>
      </c>
      <c r="C5806">
        <v>3</v>
      </c>
      <c r="D5806" t="s">
        <v>34</v>
      </c>
      <c r="E5806" t="s">
        <v>7</v>
      </c>
      <c r="F5806">
        <v>1356</v>
      </c>
      <c r="G5806">
        <v>642</v>
      </c>
      <c r="H5806">
        <v>7</v>
      </c>
      <c r="I5806">
        <v>4494</v>
      </c>
      <c r="J5806">
        <v>5850</v>
      </c>
      <c r="K5806">
        <v>5228</v>
      </c>
      <c r="L5806">
        <v>-622</v>
      </c>
      <c r="M5806">
        <f t="array" ref="M5806">SUM(IF(E$2:E5806=E5806,IF(B$2:B5806=B5806,IF(C$2:C5806=C5806,L$2:L5806))))</f>
        <v>-622</v>
      </c>
    </row>
    <row r="5807" spans="1:13" x14ac:dyDescent="0.25">
      <c r="A5807" s="2">
        <v>42090</v>
      </c>
      <c r="B5807">
        <v>2015</v>
      </c>
      <c r="C5807">
        <v>3</v>
      </c>
      <c r="D5807" t="s">
        <v>34</v>
      </c>
      <c r="E5807" t="s">
        <v>13</v>
      </c>
      <c r="F5807">
        <v>1412</v>
      </c>
      <c r="G5807">
        <v>642</v>
      </c>
      <c r="H5807">
        <v>1</v>
      </c>
      <c r="I5807">
        <v>642</v>
      </c>
      <c r="J5807">
        <v>2054</v>
      </c>
      <c r="K5807">
        <v>1665</v>
      </c>
      <c r="L5807">
        <v>-389</v>
      </c>
      <c r="M5807">
        <f t="array" ref="M5807">SUM(IF(E$2:E5807=E5807,IF(B$2:B5807=B5807,IF(C$2:C5807=C5807,L$2:L5807))))</f>
        <v>-1974</v>
      </c>
    </row>
    <row r="5808" spans="1:13" x14ac:dyDescent="0.25">
      <c r="A5808" s="2">
        <v>42091</v>
      </c>
      <c r="B5808">
        <v>2015</v>
      </c>
      <c r="C5808">
        <v>3</v>
      </c>
      <c r="D5808" t="s">
        <v>35</v>
      </c>
      <c r="E5808" t="s">
        <v>13</v>
      </c>
      <c r="F5808">
        <v>1412</v>
      </c>
      <c r="G5808">
        <v>770</v>
      </c>
      <c r="H5808">
        <v>5</v>
      </c>
      <c r="I5808">
        <v>3850</v>
      </c>
      <c r="J5808">
        <v>5262</v>
      </c>
      <c r="K5808">
        <v>4358</v>
      </c>
      <c r="L5808">
        <v>-904</v>
      </c>
      <c r="M5808">
        <f t="array" ref="M5808">SUM(IF(E$2:E5808=E5808,IF(B$2:B5808=B5808,IF(C$2:C5808=C5808,L$2:L5808))))</f>
        <v>-2878</v>
      </c>
    </row>
    <row r="5809" spans="1:13" x14ac:dyDescent="0.25">
      <c r="A5809" s="2">
        <v>42092</v>
      </c>
      <c r="B5809">
        <v>2015</v>
      </c>
      <c r="C5809">
        <v>3</v>
      </c>
      <c r="D5809" t="s">
        <v>36</v>
      </c>
      <c r="E5809" t="s">
        <v>8</v>
      </c>
      <c r="F5809">
        <v>1239</v>
      </c>
      <c r="G5809">
        <v>599</v>
      </c>
      <c r="H5809">
        <v>2</v>
      </c>
      <c r="I5809">
        <v>1198</v>
      </c>
      <c r="J5809">
        <v>2437</v>
      </c>
      <c r="K5809">
        <v>5261</v>
      </c>
      <c r="L5809">
        <v>2824</v>
      </c>
      <c r="M5809">
        <f t="array" ref="M5809">SUM(IF(E$2:E5809=E5809,IF(B$2:B5809=B5809,IF(C$2:C5809=C5809,L$2:L5809))))</f>
        <v>4678</v>
      </c>
    </row>
    <row r="5810" spans="1:13" x14ac:dyDescent="0.25">
      <c r="A5810" s="2">
        <v>42094</v>
      </c>
      <c r="B5810">
        <v>2015</v>
      </c>
      <c r="C5810">
        <v>3</v>
      </c>
      <c r="D5810" t="s">
        <v>31</v>
      </c>
      <c r="E5810" t="s">
        <v>9</v>
      </c>
      <c r="F5810">
        <v>906</v>
      </c>
      <c r="G5810">
        <v>872</v>
      </c>
      <c r="H5810">
        <v>3</v>
      </c>
      <c r="I5810">
        <v>2616</v>
      </c>
      <c r="J5810">
        <v>3522</v>
      </c>
      <c r="K5810">
        <v>3879</v>
      </c>
      <c r="L5810">
        <v>357</v>
      </c>
      <c r="M5810">
        <f t="array" ref="M5810">SUM(IF(E$2:E5810=E5810,IF(B$2:B5810=B5810,IF(C$2:C5810=C5810,L$2:L5810))))</f>
        <v>8184</v>
      </c>
    </row>
    <row r="5811" spans="1:13" x14ac:dyDescent="0.25">
      <c r="A5811" s="2">
        <v>42094</v>
      </c>
      <c r="B5811">
        <v>2015</v>
      </c>
      <c r="C5811">
        <v>3</v>
      </c>
      <c r="D5811" t="s">
        <v>31</v>
      </c>
      <c r="E5811" t="s">
        <v>8</v>
      </c>
      <c r="F5811">
        <v>1239</v>
      </c>
      <c r="G5811">
        <v>872</v>
      </c>
      <c r="H5811">
        <v>10</v>
      </c>
      <c r="I5811">
        <v>8720</v>
      </c>
      <c r="J5811">
        <v>9959</v>
      </c>
      <c r="K5811">
        <v>42361</v>
      </c>
      <c r="L5811">
        <v>32402</v>
      </c>
      <c r="M5811">
        <f t="array" ref="M5811">SUM(IF(E$2:E5811=E5811,IF(B$2:B5811=B5811,IF(C$2:C5811=C5811,L$2:L5811))))</f>
        <v>37080</v>
      </c>
    </row>
    <row r="5812" spans="1:13" x14ac:dyDescent="0.25">
      <c r="A5812" s="2">
        <v>42096</v>
      </c>
      <c r="B5812">
        <v>2015</v>
      </c>
      <c r="C5812">
        <v>4</v>
      </c>
      <c r="D5812" t="s">
        <v>33</v>
      </c>
      <c r="E5812" t="s">
        <v>13</v>
      </c>
      <c r="F5812">
        <v>1412</v>
      </c>
      <c r="G5812">
        <v>599</v>
      </c>
      <c r="H5812">
        <v>2</v>
      </c>
      <c r="I5812">
        <v>1198</v>
      </c>
      <c r="J5812">
        <v>2610</v>
      </c>
      <c r="K5812">
        <v>2164</v>
      </c>
      <c r="L5812">
        <v>-446</v>
      </c>
      <c r="M5812">
        <f t="array" ref="M5812">SUM(IF(E$2:E5812=E5812,IF(B$2:B5812=B5812,IF(C$2:C5812=C5812,L$2:L5812))))</f>
        <v>-446</v>
      </c>
    </row>
    <row r="5813" spans="1:13" x14ac:dyDescent="0.25">
      <c r="A5813" s="2">
        <v>42096</v>
      </c>
      <c r="B5813">
        <v>2015</v>
      </c>
      <c r="C5813">
        <v>4</v>
      </c>
      <c r="D5813" t="s">
        <v>33</v>
      </c>
      <c r="E5813" t="s">
        <v>12</v>
      </c>
      <c r="F5813">
        <v>903</v>
      </c>
      <c r="G5813">
        <v>599</v>
      </c>
      <c r="H5813">
        <v>9</v>
      </c>
      <c r="I5813">
        <v>5391</v>
      </c>
      <c r="J5813">
        <v>6294</v>
      </c>
      <c r="K5813">
        <v>7129</v>
      </c>
      <c r="L5813">
        <v>835</v>
      </c>
      <c r="M5813">
        <f t="array" ref="M5813">SUM(IF(E$2:E5813=E5813,IF(B$2:B5813=B5813,IF(C$2:C5813=C5813,L$2:L5813))))</f>
        <v>835</v>
      </c>
    </row>
    <row r="5814" spans="1:13" x14ac:dyDescent="0.25">
      <c r="A5814" s="2">
        <v>42098</v>
      </c>
      <c r="B5814">
        <v>2015</v>
      </c>
      <c r="C5814">
        <v>4</v>
      </c>
      <c r="D5814" t="s">
        <v>35</v>
      </c>
      <c r="E5814" t="s">
        <v>8</v>
      </c>
      <c r="F5814">
        <v>1239</v>
      </c>
      <c r="G5814">
        <v>770</v>
      </c>
      <c r="H5814">
        <v>10</v>
      </c>
      <c r="I5814">
        <v>7700</v>
      </c>
      <c r="J5814">
        <v>8939</v>
      </c>
      <c r="K5814">
        <v>9671</v>
      </c>
      <c r="L5814">
        <v>732</v>
      </c>
      <c r="M5814">
        <f t="array" ref="M5814">SUM(IF(E$2:E5814=E5814,IF(B$2:B5814=B5814,IF(C$2:C5814=C5814,L$2:L5814))))</f>
        <v>732</v>
      </c>
    </row>
    <row r="5815" spans="1:13" x14ac:dyDescent="0.25">
      <c r="A5815" s="2">
        <v>42099</v>
      </c>
      <c r="B5815">
        <v>2015</v>
      </c>
      <c r="C5815">
        <v>4</v>
      </c>
      <c r="D5815" t="s">
        <v>36</v>
      </c>
      <c r="E5815" t="s">
        <v>8</v>
      </c>
      <c r="F5815">
        <v>1239</v>
      </c>
      <c r="G5815">
        <v>599</v>
      </c>
      <c r="H5815">
        <v>3</v>
      </c>
      <c r="I5815">
        <v>1797</v>
      </c>
      <c r="J5815">
        <v>3036</v>
      </c>
      <c r="K5815">
        <v>3223</v>
      </c>
      <c r="L5815">
        <v>187</v>
      </c>
      <c r="M5815">
        <f t="array" ref="M5815">SUM(IF(E$2:E5815=E5815,IF(B$2:B5815=B5815,IF(C$2:C5815=C5815,L$2:L5815))))</f>
        <v>919</v>
      </c>
    </row>
    <row r="5816" spans="1:13" x14ac:dyDescent="0.25">
      <c r="A5816" s="2">
        <v>42101</v>
      </c>
      <c r="B5816">
        <v>2015</v>
      </c>
      <c r="C5816">
        <v>4</v>
      </c>
      <c r="D5816" t="s">
        <v>31</v>
      </c>
      <c r="E5816" t="s">
        <v>10</v>
      </c>
      <c r="F5816">
        <v>723</v>
      </c>
      <c r="G5816">
        <v>872</v>
      </c>
      <c r="H5816">
        <v>9</v>
      </c>
      <c r="I5816">
        <v>7848</v>
      </c>
      <c r="J5816">
        <v>8571</v>
      </c>
      <c r="K5816">
        <v>10269</v>
      </c>
      <c r="L5816">
        <v>1698</v>
      </c>
      <c r="M5816">
        <f t="array" ref="M5816">SUM(IF(E$2:E5816=E5816,IF(B$2:B5816=B5816,IF(C$2:C5816=C5816,L$2:L5816))))</f>
        <v>1698</v>
      </c>
    </row>
    <row r="5817" spans="1:13" x14ac:dyDescent="0.25">
      <c r="A5817" s="2">
        <v>42103</v>
      </c>
      <c r="B5817">
        <v>2015</v>
      </c>
      <c r="C5817">
        <v>4</v>
      </c>
      <c r="D5817" t="s">
        <v>33</v>
      </c>
      <c r="E5817" t="s">
        <v>8</v>
      </c>
      <c r="F5817">
        <v>1239</v>
      </c>
      <c r="G5817">
        <v>599</v>
      </c>
      <c r="H5817">
        <v>7</v>
      </c>
      <c r="I5817">
        <v>4193</v>
      </c>
      <c r="J5817">
        <v>5432</v>
      </c>
      <c r="K5817">
        <v>6080</v>
      </c>
      <c r="L5817">
        <v>648</v>
      </c>
      <c r="M5817">
        <f t="array" ref="M5817">SUM(IF(E$2:E5817=E5817,IF(B$2:B5817=B5817,IF(C$2:C5817=C5817,L$2:L5817))))</f>
        <v>1567</v>
      </c>
    </row>
    <row r="5818" spans="1:13" x14ac:dyDescent="0.25">
      <c r="A5818" s="2">
        <v>42104</v>
      </c>
      <c r="B5818">
        <v>2015</v>
      </c>
      <c r="C5818">
        <v>4</v>
      </c>
      <c r="D5818" t="s">
        <v>34</v>
      </c>
      <c r="E5818" t="s">
        <v>10</v>
      </c>
      <c r="F5818">
        <v>723</v>
      </c>
      <c r="G5818">
        <v>642</v>
      </c>
      <c r="H5818">
        <v>10</v>
      </c>
      <c r="I5818">
        <v>6420</v>
      </c>
      <c r="J5818">
        <v>7143</v>
      </c>
      <c r="K5818">
        <v>6500</v>
      </c>
      <c r="L5818">
        <v>-643</v>
      </c>
      <c r="M5818">
        <f t="array" ref="M5818">SUM(IF(E$2:E5818=E5818,IF(B$2:B5818=B5818,IF(C$2:C5818=C5818,L$2:L5818))))</f>
        <v>1055</v>
      </c>
    </row>
    <row r="5819" spans="1:13" x14ac:dyDescent="0.25">
      <c r="A5819" s="2">
        <v>42104</v>
      </c>
      <c r="B5819">
        <v>2015</v>
      </c>
      <c r="C5819">
        <v>4</v>
      </c>
      <c r="D5819" t="s">
        <v>34</v>
      </c>
      <c r="E5819" t="s">
        <v>8</v>
      </c>
      <c r="F5819">
        <v>1239</v>
      </c>
      <c r="G5819">
        <v>642</v>
      </c>
      <c r="H5819">
        <v>5</v>
      </c>
      <c r="I5819">
        <v>3210</v>
      </c>
      <c r="J5819">
        <v>4449</v>
      </c>
      <c r="K5819">
        <v>3985</v>
      </c>
      <c r="L5819">
        <v>-464</v>
      </c>
      <c r="M5819">
        <f t="array" ref="M5819">SUM(IF(E$2:E5819=E5819,IF(B$2:B5819=B5819,IF(C$2:C5819=C5819,L$2:L5819))))</f>
        <v>1103</v>
      </c>
    </row>
    <row r="5820" spans="1:13" x14ac:dyDescent="0.25">
      <c r="A5820" s="2">
        <v>42105</v>
      </c>
      <c r="B5820">
        <v>2015</v>
      </c>
      <c r="C5820">
        <v>4</v>
      </c>
      <c r="D5820" t="s">
        <v>35</v>
      </c>
      <c r="E5820" t="s">
        <v>13</v>
      </c>
      <c r="F5820">
        <v>1412</v>
      </c>
      <c r="G5820">
        <v>770</v>
      </c>
      <c r="H5820">
        <v>1</v>
      </c>
      <c r="I5820">
        <v>770</v>
      </c>
      <c r="J5820">
        <v>2182</v>
      </c>
      <c r="K5820">
        <v>2492</v>
      </c>
      <c r="L5820">
        <v>310</v>
      </c>
      <c r="M5820">
        <f t="array" ref="M5820">SUM(IF(E$2:E5820=E5820,IF(B$2:B5820=B5820,IF(C$2:C5820=C5820,L$2:L5820))))</f>
        <v>-136</v>
      </c>
    </row>
    <row r="5821" spans="1:13" x14ac:dyDescent="0.25">
      <c r="A5821" s="2">
        <v>42105</v>
      </c>
      <c r="B5821">
        <v>2015</v>
      </c>
      <c r="C5821">
        <v>4</v>
      </c>
      <c r="D5821" t="s">
        <v>35</v>
      </c>
      <c r="E5821" t="s">
        <v>10</v>
      </c>
      <c r="F5821">
        <v>723</v>
      </c>
      <c r="G5821">
        <v>770</v>
      </c>
      <c r="H5821">
        <v>6</v>
      </c>
      <c r="I5821">
        <v>4620</v>
      </c>
      <c r="J5821">
        <v>5343</v>
      </c>
      <c r="K5821">
        <v>5808</v>
      </c>
      <c r="L5821">
        <v>465</v>
      </c>
      <c r="M5821">
        <f t="array" ref="M5821">SUM(IF(E$2:E5821=E5821,IF(B$2:B5821=B5821,IF(C$2:C5821=C5821,L$2:L5821))))</f>
        <v>1520</v>
      </c>
    </row>
    <row r="5822" spans="1:13" x14ac:dyDescent="0.25">
      <c r="A5822" s="2">
        <v>42106</v>
      </c>
      <c r="B5822">
        <v>2015</v>
      </c>
      <c r="C5822">
        <v>4</v>
      </c>
      <c r="D5822" t="s">
        <v>36</v>
      </c>
      <c r="E5822" t="s">
        <v>9</v>
      </c>
      <c r="F5822">
        <v>906</v>
      </c>
      <c r="G5822">
        <v>599</v>
      </c>
      <c r="H5822">
        <v>8</v>
      </c>
      <c r="I5822">
        <v>4792</v>
      </c>
      <c r="J5822">
        <v>5698</v>
      </c>
      <c r="K5822">
        <v>5223</v>
      </c>
      <c r="L5822">
        <v>-475</v>
      </c>
      <c r="M5822">
        <f t="array" ref="M5822">SUM(IF(E$2:E5822=E5822,IF(B$2:B5822=B5822,IF(C$2:C5822=C5822,L$2:L5822))))</f>
        <v>-475</v>
      </c>
    </row>
    <row r="5823" spans="1:13" x14ac:dyDescent="0.25">
      <c r="A5823" s="2">
        <v>42108</v>
      </c>
      <c r="B5823">
        <v>2015</v>
      </c>
      <c r="C5823">
        <v>4</v>
      </c>
      <c r="D5823" t="s">
        <v>31</v>
      </c>
      <c r="E5823" t="s">
        <v>12</v>
      </c>
      <c r="F5823">
        <v>903</v>
      </c>
      <c r="G5823">
        <v>872</v>
      </c>
      <c r="H5823">
        <v>1</v>
      </c>
      <c r="I5823">
        <v>872</v>
      </c>
      <c r="J5823">
        <v>1775</v>
      </c>
      <c r="K5823">
        <v>4021</v>
      </c>
      <c r="L5823">
        <v>2246</v>
      </c>
      <c r="M5823">
        <f t="array" ref="M5823">SUM(IF(E$2:E5823=E5823,IF(B$2:B5823=B5823,IF(C$2:C5823=C5823,L$2:L5823))))</f>
        <v>3081</v>
      </c>
    </row>
    <row r="5824" spans="1:13" x14ac:dyDescent="0.25">
      <c r="A5824" s="2">
        <v>42109</v>
      </c>
      <c r="B5824">
        <v>2015</v>
      </c>
      <c r="C5824">
        <v>4</v>
      </c>
      <c r="D5824" t="s">
        <v>32</v>
      </c>
      <c r="E5824" t="s">
        <v>12</v>
      </c>
      <c r="F5824">
        <v>903</v>
      </c>
      <c r="G5824">
        <v>872</v>
      </c>
      <c r="H5824">
        <v>5</v>
      </c>
      <c r="I5824">
        <v>4360</v>
      </c>
      <c r="J5824">
        <v>5263</v>
      </c>
      <c r="K5824">
        <v>5284</v>
      </c>
      <c r="L5824">
        <v>21</v>
      </c>
      <c r="M5824">
        <f t="array" ref="M5824">SUM(IF(E$2:E5824=E5824,IF(B$2:B5824=B5824,IF(C$2:C5824=C5824,L$2:L5824))))</f>
        <v>3102</v>
      </c>
    </row>
    <row r="5825" spans="1:13" x14ac:dyDescent="0.25">
      <c r="A5825" s="2">
        <v>42110</v>
      </c>
      <c r="B5825">
        <v>2015</v>
      </c>
      <c r="C5825">
        <v>4</v>
      </c>
      <c r="D5825" t="s">
        <v>33</v>
      </c>
      <c r="E5825" t="s">
        <v>8</v>
      </c>
      <c r="F5825">
        <v>1239</v>
      </c>
      <c r="G5825">
        <v>599</v>
      </c>
      <c r="H5825">
        <v>2</v>
      </c>
      <c r="I5825">
        <v>1198</v>
      </c>
      <c r="J5825">
        <v>2437</v>
      </c>
      <c r="K5825">
        <v>2467</v>
      </c>
      <c r="L5825">
        <v>30</v>
      </c>
      <c r="M5825">
        <f t="array" ref="M5825">SUM(IF(E$2:E5825=E5825,IF(B$2:B5825=B5825,IF(C$2:C5825=C5825,L$2:L5825))))</f>
        <v>1133</v>
      </c>
    </row>
    <row r="5826" spans="1:13" x14ac:dyDescent="0.25">
      <c r="A5826" s="2">
        <v>42111</v>
      </c>
      <c r="B5826">
        <v>2015</v>
      </c>
      <c r="C5826">
        <v>4</v>
      </c>
      <c r="D5826" t="s">
        <v>34</v>
      </c>
      <c r="E5826" t="s">
        <v>10</v>
      </c>
      <c r="F5826">
        <v>723</v>
      </c>
      <c r="G5826">
        <v>642</v>
      </c>
      <c r="H5826">
        <v>2</v>
      </c>
      <c r="I5826">
        <v>1284</v>
      </c>
      <c r="J5826">
        <v>2007</v>
      </c>
      <c r="K5826">
        <v>2149</v>
      </c>
      <c r="L5826">
        <v>142</v>
      </c>
      <c r="M5826">
        <f t="array" ref="M5826">SUM(IF(E$2:E5826=E5826,IF(B$2:B5826=B5826,IF(C$2:C5826=C5826,L$2:L5826))))</f>
        <v>1662</v>
      </c>
    </row>
    <row r="5827" spans="1:13" x14ac:dyDescent="0.25">
      <c r="A5827" s="2">
        <v>42111</v>
      </c>
      <c r="B5827">
        <v>2015</v>
      </c>
      <c r="C5827">
        <v>4</v>
      </c>
      <c r="D5827" t="s">
        <v>34</v>
      </c>
      <c r="E5827" t="s">
        <v>8</v>
      </c>
      <c r="F5827">
        <v>1239</v>
      </c>
      <c r="G5827">
        <v>642</v>
      </c>
      <c r="H5827">
        <v>3</v>
      </c>
      <c r="I5827">
        <v>1926</v>
      </c>
      <c r="J5827">
        <v>3165</v>
      </c>
      <c r="K5827">
        <v>3091</v>
      </c>
      <c r="L5827">
        <v>-74</v>
      </c>
      <c r="M5827">
        <f t="array" ref="M5827">SUM(IF(E$2:E5827=E5827,IF(B$2:B5827=B5827,IF(C$2:C5827=C5827,L$2:L5827))))</f>
        <v>1059</v>
      </c>
    </row>
    <row r="5828" spans="1:13" x14ac:dyDescent="0.25">
      <c r="A5828" s="2">
        <v>42112</v>
      </c>
      <c r="B5828">
        <v>2015</v>
      </c>
      <c r="C5828">
        <v>4</v>
      </c>
      <c r="D5828" t="s">
        <v>35</v>
      </c>
      <c r="E5828" t="s">
        <v>12</v>
      </c>
      <c r="F5828">
        <v>903</v>
      </c>
      <c r="G5828">
        <v>770</v>
      </c>
      <c r="H5828">
        <v>10</v>
      </c>
      <c r="I5828">
        <v>7700</v>
      </c>
      <c r="J5828">
        <v>8603</v>
      </c>
      <c r="K5828">
        <v>10060</v>
      </c>
      <c r="L5828">
        <v>1457</v>
      </c>
      <c r="M5828">
        <f t="array" ref="M5828">SUM(IF(E$2:E5828=E5828,IF(B$2:B5828=B5828,IF(C$2:C5828=C5828,L$2:L5828))))</f>
        <v>4559</v>
      </c>
    </row>
    <row r="5829" spans="1:13" x14ac:dyDescent="0.25">
      <c r="A5829" s="2">
        <v>42112</v>
      </c>
      <c r="B5829">
        <v>2015</v>
      </c>
      <c r="C5829">
        <v>4</v>
      </c>
      <c r="D5829" t="s">
        <v>35</v>
      </c>
      <c r="E5829" t="s">
        <v>8</v>
      </c>
      <c r="F5829">
        <v>1239</v>
      </c>
      <c r="G5829">
        <v>770</v>
      </c>
      <c r="H5829">
        <v>5</v>
      </c>
      <c r="I5829">
        <v>3850</v>
      </c>
      <c r="J5829">
        <v>5089</v>
      </c>
      <c r="K5829">
        <v>4991</v>
      </c>
      <c r="L5829">
        <v>-98</v>
      </c>
      <c r="M5829">
        <f t="array" ref="M5829">SUM(IF(E$2:E5829=E5829,IF(B$2:B5829=B5829,IF(C$2:C5829=C5829,L$2:L5829))))</f>
        <v>961</v>
      </c>
    </row>
    <row r="5830" spans="1:13" x14ac:dyDescent="0.25">
      <c r="A5830" s="2">
        <v>42114</v>
      </c>
      <c r="B5830">
        <v>2015</v>
      </c>
      <c r="C5830">
        <v>4</v>
      </c>
      <c r="D5830" t="s">
        <v>30</v>
      </c>
      <c r="E5830" t="s">
        <v>12</v>
      </c>
      <c r="F5830">
        <v>903</v>
      </c>
      <c r="G5830">
        <v>642</v>
      </c>
      <c r="H5830">
        <v>7</v>
      </c>
      <c r="I5830">
        <v>4494</v>
      </c>
      <c r="J5830">
        <v>5397</v>
      </c>
      <c r="K5830">
        <v>10376</v>
      </c>
      <c r="L5830">
        <v>4979</v>
      </c>
      <c r="M5830">
        <f t="array" ref="M5830">SUM(IF(E$2:E5830=E5830,IF(B$2:B5830=B5830,IF(C$2:C5830=C5830,L$2:L5830))))</f>
        <v>9538</v>
      </c>
    </row>
    <row r="5831" spans="1:13" x14ac:dyDescent="0.25">
      <c r="A5831" s="2">
        <v>42116</v>
      </c>
      <c r="B5831">
        <v>2015</v>
      </c>
      <c r="C5831">
        <v>4</v>
      </c>
      <c r="D5831" t="s">
        <v>32</v>
      </c>
      <c r="E5831" t="s">
        <v>12</v>
      </c>
      <c r="F5831">
        <v>903</v>
      </c>
      <c r="G5831">
        <v>872</v>
      </c>
      <c r="H5831">
        <v>6</v>
      </c>
      <c r="I5831">
        <v>5232</v>
      </c>
      <c r="J5831">
        <v>6135</v>
      </c>
      <c r="K5831">
        <v>6542</v>
      </c>
      <c r="L5831">
        <v>407</v>
      </c>
      <c r="M5831">
        <f t="array" ref="M5831">SUM(IF(E$2:E5831=E5831,IF(B$2:B5831=B5831,IF(C$2:C5831=C5831,L$2:L5831))))</f>
        <v>9945</v>
      </c>
    </row>
    <row r="5832" spans="1:13" x14ac:dyDescent="0.25">
      <c r="A5832" s="2">
        <v>42117</v>
      </c>
      <c r="B5832">
        <v>2015</v>
      </c>
      <c r="C5832">
        <v>4</v>
      </c>
      <c r="D5832" t="s">
        <v>33</v>
      </c>
      <c r="E5832" t="s">
        <v>12</v>
      </c>
      <c r="F5832">
        <v>903</v>
      </c>
      <c r="G5832">
        <v>599</v>
      </c>
      <c r="H5832">
        <v>4</v>
      </c>
      <c r="I5832">
        <v>2396</v>
      </c>
      <c r="J5832">
        <v>3299</v>
      </c>
      <c r="K5832">
        <v>10724</v>
      </c>
      <c r="L5832">
        <v>7425</v>
      </c>
      <c r="M5832">
        <f t="array" ref="M5832">SUM(IF(E$2:E5832=E5832,IF(B$2:B5832=B5832,IF(C$2:C5832=C5832,L$2:L5832))))</f>
        <v>17370</v>
      </c>
    </row>
    <row r="5833" spans="1:13" x14ac:dyDescent="0.25">
      <c r="A5833" s="2">
        <v>42118</v>
      </c>
      <c r="B5833">
        <v>2015</v>
      </c>
      <c r="C5833">
        <v>4</v>
      </c>
      <c r="D5833" t="s">
        <v>34</v>
      </c>
      <c r="E5833" t="s">
        <v>9</v>
      </c>
      <c r="F5833">
        <v>906</v>
      </c>
      <c r="G5833">
        <v>642</v>
      </c>
      <c r="H5833">
        <v>5</v>
      </c>
      <c r="I5833">
        <v>3210</v>
      </c>
      <c r="J5833">
        <v>4116</v>
      </c>
      <c r="K5833">
        <v>3515</v>
      </c>
      <c r="L5833">
        <v>-601</v>
      </c>
      <c r="M5833">
        <f t="array" ref="M5833">SUM(IF(E$2:E5833=E5833,IF(B$2:B5833=B5833,IF(C$2:C5833=C5833,L$2:L5833))))</f>
        <v>-1076</v>
      </c>
    </row>
    <row r="5834" spans="1:13" x14ac:dyDescent="0.25">
      <c r="A5834" s="2">
        <v>42119</v>
      </c>
      <c r="B5834">
        <v>2015</v>
      </c>
      <c r="C5834">
        <v>4</v>
      </c>
      <c r="D5834" t="s">
        <v>35</v>
      </c>
      <c r="E5834" t="s">
        <v>12</v>
      </c>
      <c r="F5834">
        <v>903</v>
      </c>
      <c r="G5834">
        <v>770</v>
      </c>
      <c r="H5834">
        <v>3</v>
      </c>
      <c r="I5834">
        <v>2310</v>
      </c>
      <c r="J5834">
        <v>3213</v>
      </c>
      <c r="K5834">
        <v>2707</v>
      </c>
      <c r="L5834">
        <v>-506</v>
      </c>
      <c r="M5834">
        <f t="array" ref="M5834">SUM(IF(E$2:E5834=E5834,IF(B$2:B5834=B5834,IF(C$2:C5834=C5834,L$2:L5834))))</f>
        <v>16864</v>
      </c>
    </row>
    <row r="5835" spans="1:13" x14ac:dyDescent="0.25">
      <c r="A5835" s="2">
        <v>42121</v>
      </c>
      <c r="B5835">
        <v>2015</v>
      </c>
      <c r="C5835">
        <v>4</v>
      </c>
      <c r="D5835" t="s">
        <v>30</v>
      </c>
      <c r="E5835" t="s">
        <v>13</v>
      </c>
      <c r="F5835">
        <v>1412</v>
      </c>
      <c r="G5835">
        <v>642</v>
      </c>
      <c r="H5835">
        <v>2</v>
      </c>
      <c r="I5835">
        <v>1284</v>
      </c>
      <c r="J5835">
        <v>2696</v>
      </c>
      <c r="K5835">
        <v>2412</v>
      </c>
      <c r="L5835">
        <v>-284</v>
      </c>
      <c r="M5835">
        <f t="array" ref="M5835">SUM(IF(E$2:E5835=E5835,IF(B$2:B5835=B5835,IF(C$2:C5835=C5835,L$2:L5835))))</f>
        <v>-420</v>
      </c>
    </row>
    <row r="5836" spans="1:13" x14ac:dyDescent="0.25">
      <c r="A5836" s="2">
        <v>42122</v>
      </c>
      <c r="B5836">
        <v>2015</v>
      </c>
      <c r="C5836">
        <v>4</v>
      </c>
      <c r="D5836" t="s">
        <v>31</v>
      </c>
      <c r="E5836" t="s">
        <v>12</v>
      </c>
      <c r="F5836">
        <v>903</v>
      </c>
      <c r="G5836">
        <v>872</v>
      </c>
      <c r="H5836">
        <v>2</v>
      </c>
      <c r="I5836">
        <v>1744</v>
      </c>
      <c r="J5836">
        <v>2647</v>
      </c>
      <c r="K5836">
        <v>2388</v>
      </c>
      <c r="L5836">
        <v>-259</v>
      </c>
      <c r="M5836">
        <f t="array" ref="M5836">SUM(IF(E$2:E5836=E5836,IF(B$2:B5836=B5836,IF(C$2:C5836=C5836,L$2:L5836))))</f>
        <v>16605</v>
      </c>
    </row>
    <row r="5837" spans="1:13" x14ac:dyDescent="0.25">
      <c r="A5837" s="2">
        <v>42123</v>
      </c>
      <c r="B5837">
        <v>2015</v>
      </c>
      <c r="C5837">
        <v>4</v>
      </c>
      <c r="D5837" t="s">
        <v>32</v>
      </c>
      <c r="E5837" t="s">
        <v>8</v>
      </c>
      <c r="F5837">
        <v>1239</v>
      </c>
      <c r="G5837">
        <v>872</v>
      </c>
      <c r="H5837">
        <v>5</v>
      </c>
      <c r="I5837">
        <v>4360</v>
      </c>
      <c r="J5837">
        <v>5599</v>
      </c>
      <c r="K5837">
        <v>16919</v>
      </c>
      <c r="L5837">
        <v>11320</v>
      </c>
      <c r="M5837">
        <f t="array" ref="M5837">SUM(IF(E$2:E5837=E5837,IF(B$2:B5837=B5837,IF(C$2:C5837=C5837,L$2:L5837))))</f>
        <v>12281</v>
      </c>
    </row>
    <row r="5838" spans="1:13" x14ac:dyDescent="0.25">
      <c r="A5838" s="2">
        <v>42124</v>
      </c>
      <c r="B5838">
        <v>2015</v>
      </c>
      <c r="C5838">
        <v>4</v>
      </c>
      <c r="D5838" t="s">
        <v>33</v>
      </c>
      <c r="E5838" t="s">
        <v>10</v>
      </c>
      <c r="F5838">
        <v>723</v>
      </c>
      <c r="G5838">
        <v>599</v>
      </c>
      <c r="H5838">
        <v>10</v>
      </c>
      <c r="I5838">
        <v>5990</v>
      </c>
      <c r="J5838">
        <v>6713</v>
      </c>
      <c r="K5838">
        <v>9306</v>
      </c>
      <c r="L5838">
        <v>2593</v>
      </c>
      <c r="M5838">
        <f t="array" ref="M5838">SUM(IF(E$2:E5838=E5838,IF(B$2:B5838=B5838,IF(C$2:C5838=C5838,L$2:L5838))))</f>
        <v>4255</v>
      </c>
    </row>
    <row r="5839" spans="1:13" x14ac:dyDescent="0.25">
      <c r="A5839" s="2">
        <v>42124</v>
      </c>
      <c r="B5839">
        <v>2015</v>
      </c>
      <c r="C5839">
        <v>4</v>
      </c>
      <c r="D5839" t="s">
        <v>33</v>
      </c>
      <c r="E5839" t="s">
        <v>12</v>
      </c>
      <c r="F5839">
        <v>903</v>
      </c>
      <c r="G5839">
        <v>599</v>
      </c>
      <c r="H5839">
        <v>2</v>
      </c>
      <c r="I5839">
        <v>1198</v>
      </c>
      <c r="J5839">
        <v>2101</v>
      </c>
      <c r="K5839">
        <v>1897</v>
      </c>
      <c r="L5839">
        <v>-204</v>
      </c>
      <c r="M5839">
        <f t="array" ref="M5839">SUM(IF(E$2:E5839=E5839,IF(B$2:B5839=B5839,IF(C$2:C5839=C5839,L$2:L5839))))</f>
        <v>16401</v>
      </c>
    </row>
    <row r="5840" spans="1:13" x14ac:dyDescent="0.25">
      <c r="A5840" s="2">
        <v>42126</v>
      </c>
      <c r="B5840">
        <v>2015</v>
      </c>
      <c r="C5840">
        <v>5</v>
      </c>
      <c r="D5840" t="s">
        <v>35</v>
      </c>
      <c r="E5840" t="s">
        <v>10</v>
      </c>
      <c r="F5840">
        <v>723</v>
      </c>
      <c r="G5840">
        <v>770</v>
      </c>
      <c r="H5840">
        <v>2</v>
      </c>
      <c r="I5840">
        <v>1540</v>
      </c>
      <c r="J5840">
        <v>2263</v>
      </c>
      <c r="K5840">
        <v>2370</v>
      </c>
      <c r="L5840">
        <v>107</v>
      </c>
      <c r="M5840">
        <f t="array" ref="M5840">SUM(IF(E$2:E5840=E5840,IF(B$2:B5840=B5840,IF(C$2:C5840=C5840,L$2:L5840))))</f>
        <v>107</v>
      </c>
    </row>
    <row r="5841" spans="1:13" x14ac:dyDescent="0.25">
      <c r="A5841" s="2">
        <v>42127</v>
      </c>
      <c r="B5841">
        <v>2015</v>
      </c>
      <c r="C5841">
        <v>5</v>
      </c>
      <c r="D5841" t="s">
        <v>36</v>
      </c>
      <c r="E5841" t="s">
        <v>13</v>
      </c>
      <c r="F5841">
        <v>1412</v>
      </c>
      <c r="G5841">
        <v>599</v>
      </c>
      <c r="H5841">
        <v>10</v>
      </c>
      <c r="I5841">
        <v>5990</v>
      </c>
      <c r="J5841">
        <v>7402</v>
      </c>
      <c r="K5841">
        <v>24511</v>
      </c>
      <c r="L5841">
        <v>17109</v>
      </c>
      <c r="M5841">
        <f t="array" ref="M5841">SUM(IF(E$2:E5841=E5841,IF(B$2:B5841=B5841,IF(C$2:C5841=C5841,L$2:L5841))))</f>
        <v>17109</v>
      </c>
    </row>
    <row r="5842" spans="1:13" x14ac:dyDescent="0.25">
      <c r="A5842" s="2">
        <v>42127</v>
      </c>
      <c r="B5842">
        <v>2015</v>
      </c>
      <c r="C5842">
        <v>5</v>
      </c>
      <c r="D5842" t="s">
        <v>36</v>
      </c>
      <c r="E5842" t="s">
        <v>9</v>
      </c>
      <c r="F5842">
        <v>906</v>
      </c>
      <c r="G5842">
        <v>599</v>
      </c>
      <c r="H5842">
        <v>9</v>
      </c>
      <c r="I5842">
        <v>5391</v>
      </c>
      <c r="J5842">
        <v>6297</v>
      </c>
      <c r="K5842">
        <v>6461</v>
      </c>
      <c r="L5842">
        <v>164</v>
      </c>
      <c r="M5842">
        <f t="array" ref="M5842">SUM(IF(E$2:E5842=E5842,IF(B$2:B5842=B5842,IF(C$2:C5842=C5842,L$2:L5842))))</f>
        <v>164</v>
      </c>
    </row>
    <row r="5843" spans="1:13" x14ac:dyDescent="0.25">
      <c r="A5843" s="2">
        <v>42127</v>
      </c>
      <c r="B5843">
        <v>2015</v>
      </c>
      <c r="C5843">
        <v>5</v>
      </c>
      <c r="D5843" t="s">
        <v>36</v>
      </c>
      <c r="E5843" t="s">
        <v>11</v>
      </c>
      <c r="F5843">
        <v>855</v>
      </c>
      <c r="G5843">
        <v>599</v>
      </c>
      <c r="H5843">
        <v>6</v>
      </c>
      <c r="I5843">
        <v>3594</v>
      </c>
      <c r="J5843">
        <v>4449</v>
      </c>
      <c r="K5843">
        <v>15067</v>
      </c>
      <c r="L5843">
        <v>10618</v>
      </c>
      <c r="M5843">
        <f t="array" ref="M5843">SUM(IF(E$2:E5843=E5843,IF(B$2:B5843=B5843,IF(C$2:C5843=C5843,L$2:L5843))))</f>
        <v>10618</v>
      </c>
    </row>
    <row r="5844" spans="1:13" x14ac:dyDescent="0.25">
      <c r="A5844" s="2">
        <v>42128</v>
      </c>
      <c r="B5844">
        <v>2015</v>
      </c>
      <c r="C5844">
        <v>5</v>
      </c>
      <c r="D5844" t="s">
        <v>30</v>
      </c>
      <c r="E5844" t="s">
        <v>10</v>
      </c>
      <c r="F5844">
        <v>723</v>
      </c>
      <c r="G5844">
        <v>642</v>
      </c>
      <c r="H5844">
        <v>1</v>
      </c>
      <c r="I5844">
        <v>642</v>
      </c>
      <c r="J5844">
        <v>1365</v>
      </c>
      <c r="K5844">
        <v>1388</v>
      </c>
      <c r="L5844">
        <v>23</v>
      </c>
      <c r="M5844">
        <f t="array" ref="M5844">SUM(IF(E$2:E5844=E5844,IF(B$2:B5844=B5844,IF(C$2:C5844=C5844,L$2:L5844))))</f>
        <v>130</v>
      </c>
    </row>
    <row r="5845" spans="1:13" x14ac:dyDescent="0.25">
      <c r="A5845" s="2">
        <v>42129</v>
      </c>
      <c r="B5845">
        <v>2015</v>
      </c>
      <c r="C5845">
        <v>5</v>
      </c>
      <c r="D5845" t="s">
        <v>31</v>
      </c>
      <c r="E5845" t="s">
        <v>13</v>
      </c>
      <c r="F5845">
        <v>1412</v>
      </c>
      <c r="G5845">
        <v>872</v>
      </c>
      <c r="H5845">
        <v>5</v>
      </c>
      <c r="I5845">
        <v>4360</v>
      </c>
      <c r="J5845">
        <v>5772</v>
      </c>
      <c r="K5845">
        <v>4893</v>
      </c>
      <c r="L5845">
        <v>-879</v>
      </c>
      <c r="M5845">
        <f t="array" ref="M5845">SUM(IF(E$2:E5845=E5845,IF(B$2:B5845=B5845,IF(C$2:C5845=C5845,L$2:L5845))))</f>
        <v>16230</v>
      </c>
    </row>
    <row r="5846" spans="1:13" x14ac:dyDescent="0.25">
      <c r="A5846" s="2">
        <v>42130</v>
      </c>
      <c r="B5846">
        <v>2015</v>
      </c>
      <c r="C5846">
        <v>5</v>
      </c>
      <c r="D5846" t="s">
        <v>32</v>
      </c>
      <c r="E5846" t="s">
        <v>10</v>
      </c>
      <c r="F5846">
        <v>723</v>
      </c>
      <c r="G5846">
        <v>872</v>
      </c>
      <c r="H5846">
        <v>2</v>
      </c>
      <c r="I5846">
        <v>1744</v>
      </c>
      <c r="J5846">
        <v>2467</v>
      </c>
      <c r="K5846">
        <v>2816</v>
      </c>
      <c r="L5846">
        <v>349</v>
      </c>
      <c r="M5846">
        <f t="array" ref="M5846">SUM(IF(E$2:E5846=E5846,IF(B$2:B5846=B5846,IF(C$2:C5846=C5846,L$2:L5846))))</f>
        <v>479</v>
      </c>
    </row>
    <row r="5847" spans="1:13" x14ac:dyDescent="0.25">
      <c r="A5847" s="2">
        <v>42130</v>
      </c>
      <c r="B5847">
        <v>2015</v>
      </c>
      <c r="C5847">
        <v>5</v>
      </c>
      <c r="D5847" t="s">
        <v>32</v>
      </c>
      <c r="E5847" t="s">
        <v>12</v>
      </c>
      <c r="F5847">
        <v>903</v>
      </c>
      <c r="G5847">
        <v>872</v>
      </c>
      <c r="H5847">
        <v>1</v>
      </c>
      <c r="I5847">
        <v>872</v>
      </c>
      <c r="J5847">
        <v>1775</v>
      </c>
      <c r="K5847">
        <v>1451</v>
      </c>
      <c r="L5847">
        <v>-324</v>
      </c>
      <c r="M5847">
        <f t="array" ref="M5847">SUM(IF(E$2:E5847=E5847,IF(B$2:B5847=B5847,IF(C$2:C5847=C5847,L$2:L5847))))</f>
        <v>-324</v>
      </c>
    </row>
    <row r="5848" spans="1:13" x14ac:dyDescent="0.25">
      <c r="A5848" s="2">
        <v>42131</v>
      </c>
      <c r="B5848">
        <v>2015</v>
      </c>
      <c r="C5848">
        <v>5</v>
      </c>
      <c r="D5848" t="s">
        <v>33</v>
      </c>
      <c r="E5848" t="s">
        <v>12</v>
      </c>
      <c r="F5848">
        <v>903</v>
      </c>
      <c r="G5848">
        <v>599</v>
      </c>
      <c r="H5848">
        <v>1</v>
      </c>
      <c r="I5848">
        <v>599</v>
      </c>
      <c r="J5848">
        <v>1502</v>
      </c>
      <c r="K5848">
        <v>1708</v>
      </c>
      <c r="L5848">
        <v>206</v>
      </c>
      <c r="M5848">
        <f t="array" ref="M5848">SUM(IF(E$2:E5848=E5848,IF(B$2:B5848=B5848,IF(C$2:C5848=C5848,L$2:L5848))))</f>
        <v>-118</v>
      </c>
    </row>
    <row r="5849" spans="1:13" x14ac:dyDescent="0.25">
      <c r="A5849" s="2">
        <v>42131</v>
      </c>
      <c r="B5849">
        <v>2015</v>
      </c>
      <c r="C5849">
        <v>5</v>
      </c>
      <c r="D5849" t="s">
        <v>33</v>
      </c>
      <c r="E5849" t="s">
        <v>10</v>
      </c>
      <c r="F5849">
        <v>723</v>
      </c>
      <c r="G5849">
        <v>599</v>
      </c>
      <c r="H5849">
        <v>7</v>
      </c>
      <c r="I5849">
        <v>4193</v>
      </c>
      <c r="J5849">
        <v>4916</v>
      </c>
      <c r="K5849">
        <v>5097</v>
      </c>
      <c r="L5849">
        <v>181</v>
      </c>
      <c r="M5849">
        <f t="array" ref="M5849">SUM(IF(E$2:E5849=E5849,IF(B$2:B5849=B5849,IF(C$2:C5849=C5849,L$2:L5849))))</f>
        <v>660</v>
      </c>
    </row>
    <row r="5850" spans="1:13" x14ac:dyDescent="0.25">
      <c r="A5850" s="2">
        <v>42134</v>
      </c>
      <c r="B5850">
        <v>2015</v>
      </c>
      <c r="C5850">
        <v>5</v>
      </c>
      <c r="D5850" t="s">
        <v>36</v>
      </c>
      <c r="E5850" t="s">
        <v>10</v>
      </c>
      <c r="F5850">
        <v>723</v>
      </c>
      <c r="G5850">
        <v>599</v>
      </c>
      <c r="H5850">
        <v>6</v>
      </c>
      <c r="I5850">
        <v>3594</v>
      </c>
      <c r="J5850">
        <v>4317</v>
      </c>
      <c r="K5850">
        <v>3411</v>
      </c>
      <c r="L5850">
        <v>-906</v>
      </c>
      <c r="M5850">
        <f t="array" ref="M5850">SUM(IF(E$2:E5850=E5850,IF(B$2:B5850=B5850,IF(C$2:C5850=C5850,L$2:L5850))))</f>
        <v>-246</v>
      </c>
    </row>
    <row r="5851" spans="1:13" x14ac:dyDescent="0.25">
      <c r="A5851" s="2">
        <v>42134</v>
      </c>
      <c r="B5851">
        <v>2015</v>
      </c>
      <c r="C5851">
        <v>5</v>
      </c>
      <c r="D5851" t="s">
        <v>36</v>
      </c>
      <c r="E5851" t="s">
        <v>13</v>
      </c>
      <c r="F5851">
        <v>1412</v>
      </c>
      <c r="G5851">
        <v>599</v>
      </c>
      <c r="H5851">
        <v>7</v>
      </c>
      <c r="I5851">
        <v>4193</v>
      </c>
      <c r="J5851">
        <v>5605</v>
      </c>
      <c r="K5851">
        <v>5666</v>
      </c>
      <c r="L5851">
        <v>61</v>
      </c>
      <c r="M5851">
        <f t="array" ref="M5851">SUM(IF(E$2:E5851=E5851,IF(B$2:B5851=B5851,IF(C$2:C5851=C5851,L$2:L5851))))</f>
        <v>16291</v>
      </c>
    </row>
    <row r="5852" spans="1:13" x14ac:dyDescent="0.25">
      <c r="A5852" s="2">
        <v>42136</v>
      </c>
      <c r="B5852">
        <v>2015</v>
      </c>
      <c r="C5852">
        <v>5</v>
      </c>
      <c r="D5852" t="s">
        <v>31</v>
      </c>
      <c r="E5852" t="s">
        <v>7</v>
      </c>
      <c r="F5852">
        <v>1356</v>
      </c>
      <c r="G5852">
        <v>872</v>
      </c>
      <c r="H5852">
        <v>10</v>
      </c>
      <c r="I5852">
        <v>8720</v>
      </c>
      <c r="J5852">
        <v>10076</v>
      </c>
      <c r="K5852">
        <v>9608</v>
      </c>
      <c r="L5852">
        <v>-468</v>
      </c>
      <c r="M5852">
        <f t="array" ref="M5852">SUM(IF(E$2:E5852=E5852,IF(B$2:B5852=B5852,IF(C$2:C5852=C5852,L$2:L5852))))</f>
        <v>-468</v>
      </c>
    </row>
    <row r="5853" spans="1:13" x14ac:dyDescent="0.25">
      <c r="A5853" s="2">
        <v>42137</v>
      </c>
      <c r="B5853">
        <v>2015</v>
      </c>
      <c r="C5853">
        <v>5</v>
      </c>
      <c r="D5853" t="s">
        <v>32</v>
      </c>
      <c r="E5853" t="s">
        <v>13</v>
      </c>
      <c r="F5853">
        <v>1412</v>
      </c>
      <c r="G5853">
        <v>872</v>
      </c>
      <c r="H5853">
        <v>2</v>
      </c>
      <c r="I5853">
        <v>1744</v>
      </c>
      <c r="J5853">
        <v>3156</v>
      </c>
      <c r="K5853">
        <v>2977</v>
      </c>
      <c r="L5853">
        <v>-179</v>
      </c>
      <c r="M5853">
        <f t="array" ref="M5853">SUM(IF(E$2:E5853=E5853,IF(B$2:B5853=B5853,IF(C$2:C5853=C5853,L$2:L5853))))</f>
        <v>16112</v>
      </c>
    </row>
    <row r="5854" spans="1:13" x14ac:dyDescent="0.25">
      <c r="A5854" s="2">
        <v>42138</v>
      </c>
      <c r="B5854">
        <v>2015</v>
      </c>
      <c r="C5854">
        <v>5</v>
      </c>
      <c r="D5854" t="s">
        <v>33</v>
      </c>
      <c r="E5854" t="s">
        <v>12</v>
      </c>
      <c r="F5854">
        <v>903</v>
      </c>
      <c r="G5854">
        <v>599</v>
      </c>
      <c r="H5854">
        <v>6</v>
      </c>
      <c r="I5854">
        <v>3594</v>
      </c>
      <c r="J5854">
        <v>4497</v>
      </c>
      <c r="K5854">
        <v>3685</v>
      </c>
      <c r="L5854">
        <v>-812</v>
      </c>
      <c r="M5854">
        <f t="array" ref="M5854">SUM(IF(E$2:E5854=E5854,IF(B$2:B5854=B5854,IF(C$2:C5854=C5854,L$2:L5854))))</f>
        <v>-930</v>
      </c>
    </row>
    <row r="5855" spans="1:13" x14ac:dyDescent="0.25">
      <c r="A5855" s="2">
        <v>42139</v>
      </c>
      <c r="B5855">
        <v>2015</v>
      </c>
      <c r="C5855">
        <v>5</v>
      </c>
      <c r="D5855" t="s">
        <v>34</v>
      </c>
      <c r="E5855" t="s">
        <v>12</v>
      </c>
      <c r="F5855">
        <v>903</v>
      </c>
      <c r="G5855">
        <v>642</v>
      </c>
      <c r="H5855">
        <v>3</v>
      </c>
      <c r="I5855">
        <v>1926</v>
      </c>
      <c r="J5855">
        <v>2829</v>
      </c>
      <c r="K5855">
        <v>10280</v>
      </c>
      <c r="L5855">
        <v>7451</v>
      </c>
      <c r="M5855">
        <f t="array" ref="M5855">SUM(IF(E$2:E5855=E5855,IF(B$2:B5855=B5855,IF(C$2:C5855=C5855,L$2:L5855))))</f>
        <v>6521</v>
      </c>
    </row>
    <row r="5856" spans="1:13" x14ac:dyDescent="0.25">
      <c r="A5856" s="2">
        <v>42141</v>
      </c>
      <c r="B5856">
        <v>2015</v>
      </c>
      <c r="C5856">
        <v>5</v>
      </c>
      <c r="D5856" t="s">
        <v>36</v>
      </c>
      <c r="E5856" t="s">
        <v>10</v>
      </c>
      <c r="F5856">
        <v>723</v>
      </c>
      <c r="G5856">
        <v>599</v>
      </c>
      <c r="H5856">
        <v>1</v>
      </c>
      <c r="I5856">
        <v>599</v>
      </c>
      <c r="J5856">
        <v>1322</v>
      </c>
      <c r="K5856">
        <v>1482</v>
      </c>
      <c r="L5856">
        <v>160</v>
      </c>
      <c r="M5856">
        <f t="array" ref="M5856">SUM(IF(E$2:E5856=E5856,IF(B$2:B5856=B5856,IF(C$2:C5856=C5856,L$2:L5856))))</f>
        <v>-86</v>
      </c>
    </row>
    <row r="5857" spans="1:13" x14ac:dyDescent="0.25">
      <c r="A5857" s="2">
        <v>42142</v>
      </c>
      <c r="B5857">
        <v>2015</v>
      </c>
      <c r="C5857">
        <v>5</v>
      </c>
      <c r="D5857" t="s">
        <v>30</v>
      </c>
      <c r="E5857" t="s">
        <v>12</v>
      </c>
      <c r="F5857">
        <v>903</v>
      </c>
      <c r="G5857">
        <v>642</v>
      </c>
      <c r="H5857">
        <v>7</v>
      </c>
      <c r="I5857">
        <v>4494</v>
      </c>
      <c r="J5857">
        <v>5397</v>
      </c>
      <c r="K5857">
        <v>23629</v>
      </c>
      <c r="L5857">
        <v>18232</v>
      </c>
      <c r="M5857">
        <f t="array" ref="M5857">SUM(IF(E$2:E5857=E5857,IF(B$2:B5857=B5857,IF(C$2:C5857=C5857,L$2:L5857))))</f>
        <v>24753</v>
      </c>
    </row>
    <row r="5858" spans="1:13" x14ac:dyDescent="0.25">
      <c r="A5858" s="2">
        <v>42142</v>
      </c>
      <c r="B5858">
        <v>2015</v>
      </c>
      <c r="C5858">
        <v>5</v>
      </c>
      <c r="D5858" t="s">
        <v>30</v>
      </c>
      <c r="E5858" t="s">
        <v>7</v>
      </c>
      <c r="F5858">
        <v>1356</v>
      </c>
      <c r="G5858">
        <v>642</v>
      </c>
      <c r="H5858">
        <v>10</v>
      </c>
      <c r="I5858">
        <v>6420</v>
      </c>
      <c r="J5858">
        <v>7776</v>
      </c>
      <c r="K5858">
        <v>8419</v>
      </c>
      <c r="L5858">
        <v>643</v>
      </c>
      <c r="M5858">
        <f t="array" ref="M5858">SUM(IF(E$2:E5858=E5858,IF(B$2:B5858=B5858,IF(C$2:C5858=C5858,L$2:L5858))))</f>
        <v>175</v>
      </c>
    </row>
    <row r="5859" spans="1:13" x14ac:dyDescent="0.25">
      <c r="A5859" s="2">
        <v>42143</v>
      </c>
      <c r="B5859">
        <v>2015</v>
      </c>
      <c r="C5859">
        <v>5</v>
      </c>
      <c r="D5859" t="s">
        <v>31</v>
      </c>
      <c r="E5859" t="s">
        <v>12</v>
      </c>
      <c r="F5859">
        <v>903</v>
      </c>
      <c r="G5859">
        <v>872</v>
      </c>
      <c r="H5859">
        <v>2</v>
      </c>
      <c r="I5859">
        <v>1744</v>
      </c>
      <c r="J5859">
        <v>2647</v>
      </c>
      <c r="K5859">
        <v>2517</v>
      </c>
      <c r="L5859">
        <v>-130</v>
      </c>
      <c r="M5859">
        <f t="array" ref="M5859">SUM(IF(E$2:E5859=E5859,IF(B$2:B5859=B5859,IF(C$2:C5859=C5859,L$2:L5859))))</f>
        <v>24623</v>
      </c>
    </row>
    <row r="5860" spans="1:13" x14ac:dyDescent="0.25">
      <c r="A5860" s="2">
        <v>42146</v>
      </c>
      <c r="B5860">
        <v>2015</v>
      </c>
      <c r="C5860">
        <v>5</v>
      </c>
      <c r="D5860" t="s">
        <v>34</v>
      </c>
      <c r="E5860" t="s">
        <v>12</v>
      </c>
      <c r="F5860">
        <v>903</v>
      </c>
      <c r="G5860">
        <v>642</v>
      </c>
      <c r="H5860">
        <v>9</v>
      </c>
      <c r="I5860">
        <v>5778</v>
      </c>
      <c r="J5860">
        <v>6681</v>
      </c>
      <c r="K5860">
        <v>6140</v>
      </c>
      <c r="L5860">
        <v>-541</v>
      </c>
      <c r="M5860">
        <f t="array" ref="M5860">SUM(IF(E$2:E5860=E5860,IF(B$2:B5860=B5860,IF(C$2:C5860=C5860,L$2:L5860))))</f>
        <v>24082</v>
      </c>
    </row>
    <row r="5861" spans="1:13" x14ac:dyDescent="0.25">
      <c r="A5861" s="2">
        <v>42147</v>
      </c>
      <c r="B5861">
        <v>2015</v>
      </c>
      <c r="C5861">
        <v>5</v>
      </c>
      <c r="D5861" t="s">
        <v>35</v>
      </c>
      <c r="E5861" t="s">
        <v>13</v>
      </c>
      <c r="F5861">
        <v>1412</v>
      </c>
      <c r="G5861">
        <v>770</v>
      </c>
      <c r="H5861">
        <v>6</v>
      </c>
      <c r="I5861">
        <v>4620</v>
      </c>
      <c r="J5861">
        <v>6032</v>
      </c>
      <c r="K5861">
        <v>8707</v>
      </c>
      <c r="L5861">
        <v>2675</v>
      </c>
      <c r="M5861">
        <f t="array" ref="M5861">SUM(IF(E$2:E5861=E5861,IF(B$2:B5861=B5861,IF(C$2:C5861=C5861,L$2:L5861))))</f>
        <v>18787</v>
      </c>
    </row>
    <row r="5862" spans="1:13" x14ac:dyDescent="0.25">
      <c r="A5862" s="2">
        <v>42148</v>
      </c>
      <c r="B5862">
        <v>2015</v>
      </c>
      <c r="C5862">
        <v>5</v>
      </c>
      <c r="D5862" t="s">
        <v>36</v>
      </c>
      <c r="E5862" t="s">
        <v>12</v>
      </c>
      <c r="F5862">
        <v>903</v>
      </c>
      <c r="G5862">
        <v>599</v>
      </c>
      <c r="H5862">
        <v>4</v>
      </c>
      <c r="I5862">
        <v>2396</v>
      </c>
      <c r="J5862">
        <v>3299</v>
      </c>
      <c r="K5862">
        <v>3664</v>
      </c>
      <c r="L5862">
        <v>365</v>
      </c>
      <c r="M5862">
        <f t="array" ref="M5862">SUM(IF(E$2:E5862=E5862,IF(B$2:B5862=B5862,IF(C$2:C5862=C5862,L$2:L5862))))</f>
        <v>24447</v>
      </c>
    </row>
    <row r="5863" spans="1:13" x14ac:dyDescent="0.25">
      <c r="A5863" s="2">
        <v>42149</v>
      </c>
      <c r="B5863">
        <v>2015</v>
      </c>
      <c r="C5863">
        <v>5</v>
      </c>
      <c r="D5863" t="s">
        <v>30</v>
      </c>
      <c r="E5863" t="s">
        <v>13</v>
      </c>
      <c r="F5863">
        <v>1412</v>
      </c>
      <c r="G5863">
        <v>642</v>
      </c>
      <c r="H5863">
        <v>2</v>
      </c>
      <c r="I5863">
        <v>1284</v>
      </c>
      <c r="J5863">
        <v>2696</v>
      </c>
      <c r="K5863">
        <v>2657</v>
      </c>
      <c r="L5863">
        <v>-39</v>
      </c>
      <c r="M5863">
        <f t="array" ref="M5863">SUM(IF(E$2:E5863=E5863,IF(B$2:B5863=B5863,IF(C$2:C5863=C5863,L$2:L5863))))</f>
        <v>18748</v>
      </c>
    </row>
    <row r="5864" spans="1:13" x14ac:dyDescent="0.25">
      <c r="A5864" s="2">
        <v>42151</v>
      </c>
      <c r="B5864">
        <v>2015</v>
      </c>
      <c r="C5864">
        <v>5</v>
      </c>
      <c r="D5864" t="s">
        <v>32</v>
      </c>
      <c r="E5864" t="s">
        <v>10</v>
      </c>
      <c r="F5864">
        <v>723</v>
      </c>
      <c r="G5864">
        <v>872</v>
      </c>
      <c r="H5864">
        <v>10</v>
      </c>
      <c r="I5864">
        <v>8720</v>
      </c>
      <c r="J5864">
        <v>9443</v>
      </c>
      <c r="K5864">
        <v>10492</v>
      </c>
      <c r="L5864">
        <v>1049</v>
      </c>
      <c r="M5864">
        <f t="array" ref="M5864">SUM(IF(E$2:E5864=E5864,IF(B$2:B5864=B5864,IF(C$2:C5864=C5864,L$2:L5864))))</f>
        <v>963</v>
      </c>
    </row>
    <row r="5865" spans="1:13" x14ac:dyDescent="0.25">
      <c r="A5865" s="2">
        <v>42151</v>
      </c>
      <c r="B5865">
        <v>2015</v>
      </c>
      <c r="C5865">
        <v>5</v>
      </c>
      <c r="D5865" t="s">
        <v>32</v>
      </c>
      <c r="E5865" t="s">
        <v>13</v>
      </c>
      <c r="F5865">
        <v>1412</v>
      </c>
      <c r="G5865">
        <v>872</v>
      </c>
      <c r="H5865">
        <v>6</v>
      </c>
      <c r="I5865">
        <v>5232</v>
      </c>
      <c r="J5865">
        <v>6644</v>
      </c>
      <c r="K5865">
        <v>6656</v>
      </c>
      <c r="L5865">
        <v>12</v>
      </c>
      <c r="M5865">
        <f t="array" ref="M5865">SUM(IF(E$2:E5865=E5865,IF(B$2:B5865=B5865,IF(C$2:C5865=C5865,L$2:L5865))))</f>
        <v>18760</v>
      </c>
    </row>
    <row r="5866" spans="1:13" x14ac:dyDescent="0.25">
      <c r="A5866" s="2">
        <v>42153</v>
      </c>
      <c r="B5866">
        <v>2015</v>
      </c>
      <c r="C5866">
        <v>5</v>
      </c>
      <c r="D5866" t="s">
        <v>34</v>
      </c>
      <c r="E5866" t="s">
        <v>13</v>
      </c>
      <c r="F5866">
        <v>1412</v>
      </c>
      <c r="G5866">
        <v>642</v>
      </c>
      <c r="H5866">
        <v>5</v>
      </c>
      <c r="I5866">
        <v>3210</v>
      </c>
      <c r="J5866">
        <v>4622</v>
      </c>
      <c r="K5866">
        <v>5183</v>
      </c>
      <c r="L5866">
        <v>561</v>
      </c>
      <c r="M5866">
        <f t="array" ref="M5866">SUM(IF(E$2:E5866=E5866,IF(B$2:B5866=B5866,IF(C$2:C5866=C5866,L$2:L5866))))</f>
        <v>19321</v>
      </c>
    </row>
    <row r="5867" spans="1:13" x14ac:dyDescent="0.25">
      <c r="A5867" s="2">
        <v>42154</v>
      </c>
      <c r="B5867">
        <v>2015</v>
      </c>
      <c r="C5867">
        <v>5</v>
      </c>
      <c r="D5867" t="s">
        <v>35</v>
      </c>
      <c r="E5867" t="s">
        <v>7</v>
      </c>
      <c r="F5867">
        <v>1356</v>
      </c>
      <c r="G5867">
        <v>770</v>
      </c>
      <c r="H5867">
        <v>10</v>
      </c>
      <c r="I5867">
        <v>7700</v>
      </c>
      <c r="J5867">
        <v>9056</v>
      </c>
      <c r="K5867">
        <v>27292</v>
      </c>
      <c r="L5867">
        <v>18236</v>
      </c>
      <c r="M5867">
        <f t="array" ref="M5867">SUM(IF(E$2:E5867=E5867,IF(B$2:B5867=B5867,IF(C$2:C5867=C5867,L$2:L5867))))</f>
        <v>18411</v>
      </c>
    </row>
    <row r="5868" spans="1:13" x14ac:dyDescent="0.25">
      <c r="A5868" s="2">
        <v>42154</v>
      </c>
      <c r="B5868">
        <v>2015</v>
      </c>
      <c r="C5868">
        <v>5</v>
      </c>
      <c r="D5868" t="s">
        <v>35</v>
      </c>
      <c r="E5868" t="s">
        <v>9</v>
      </c>
      <c r="F5868">
        <v>906</v>
      </c>
      <c r="G5868">
        <v>770</v>
      </c>
      <c r="H5868">
        <v>1</v>
      </c>
      <c r="I5868">
        <v>770</v>
      </c>
      <c r="J5868">
        <v>1676</v>
      </c>
      <c r="K5868">
        <v>1882</v>
      </c>
      <c r="L5868">
        <v>206</v>
      </c>
      <c r="M5868">
        <f t="array" ref="M5868">SUM(IF(E$2:E5868=E5868,IF(B$2:B5868=B5868,IF(C$2:C5868=C5868,L$2:L5868))))</f>
        <v>370</v>
      </c>
    </row>
    <row r="5869" spans="1:13" x14ac:dyDescent="0.25">
      <c r="A5869" s="2">
        <v>42154</v>
      </c>
      <c r="B5869">
        <v>2015</v>
      </c>
      <c r="C5869">
        <v>5</v>
      </c>
      <c r="D5869" t="s">
        <v>35</v>
      </c>
      <c r="E5869" t="s">
        <v>13</v>
      </c>
      <c r="F5869">
        <v>1412</v>
      </c>
      <c r="G5869">
        <v>770</v>
      </c>
      <c r="H5869">
        <v>7</v>
      </c>
      <c r="I5869">
        <v>5390</v>
      </c>
      <c r="J5869">
        <v>6802</v>
      </c>
      <c r="K5869">
        <v>6241</v>
      </c>
      <c r="L5869">
        <v>-561</v>
      </c>
      <c r="M5869">
        <f t="array" ref="M5869">SUM(IF(E$2:E5869=E5869,IF(B$2:B5869=B5869,IF(C$2:C5869=C5869,L$2:L5869))))</f>
        <v>18760</v>
      </c>
    </row>
    <row r="5870" spans="1:13" x14ac:dyDescent="0.25">
      <c r="A5870" s="2">
        <v>42154</v>
      </c>
      <c r="B5870">
        <v>2015</v>
      </c>
      <c r="C5870">
        <v>5</v>
      </c>
      <c r="D5870" t="s">
        <v>35</v>
      </c>
      <c r="E5870" t="s">
        <v>12</v>
      </c>
      <c r="F5870">
        <v>903</v>
      </c>
      <c r="G5870">
        <v>770</v>
      </c>
      <c r="H5870">
        <v>6</v>
      </c>
      <c r="I5870">
        <v>4620</v>
      </c>
      <c r="J5870">
        <v>5523</v>
      </c>
      <c r="K5870">
        <v>11722</v>
      </c>
      <c r="L5870">
        <v>6199</v>
      </c>
      <c r="M5870">
        <f t="array" ref="M5870">SUM(IF(E$2:E5870=E5870,IF(B$2:B5870=B5870,IF(C$2:C5870=C5870,L$2:L5870))))</f>
        <v>30646</v>
      </c>
    </row>
    <row r="5871" spans="1:13" x14ac:dyDescent="0.25">
      <c r="A5871" s="2">
        <v>42155</v>
      </c>
      <c r="B5871">
        <v>2015</v>
      </c>
      <c r="C5871">
        <v>5</v>
      </c>
      <c r="D5871" t="s">
        <v>36</v>
      </c>
      <c r="E5871" t="s">
        <v>10</v>
      </c>
      <c r="F5871">
        <v>723</v>
      </c>
      <c r="G5871">
        <v>599</v>
      </c>
      <c r="H5871">
        <v>9</v>
      </c>
      <c r="I5871">
        <v>5391</v>
      </c>
      <c r="J5871">
        <v>6114</v>
      </c>
      <c r="K5871">
        <v>6918</v>
      </c>
      <c r="L5871">
        <v>804</v>
      </c>
      <c r="M5871">
        <f t="array" ref="M5871">SUM(IF(E$2:E5871=E5871,IF(B$2:B5871=B5871,IF(C$2:C5871=C5871,L$2:L5871))))</f>
        <v>1767</v>
      </c>
    </row>
    <row r="5872" spans="1:13" x14ac:dyDescent="0.25">
      <c r="A5872" s="2">
        <v>42156</v>
      </c>
      <c r="B5872">
        <v>2015</v>
      </c>
      <c r="C5872">
        <v>6</v>
      </c>
      <c r="D5872" t="s">
        <v>30</v>
      </c>
      <c r="E5872" t="s">
        <v>12</v>
      </c>
      <c r="F5872">
        <v>903</v>
      </c>
      <c r="G5872">
        <v>642</v>
      </c>
      <c r="H5872">
        <v>7</v>
      </c>
      <c r="I5872">
        <v>4494</v>
      </c>
      <c r="J5872">
        <v>5397</v>
      </c>
      <c r="K5872">
        <v>4719</v>
      </c>
      <c r="L5872">
        <v>-678</v>
      </c>
      <c r="M5872">
        <f t="array" ref="M5872">SUM(IF(E$2:E5872=E5872,IF(B$2:B5872=B5872,IF(C$2:C5872=C5872,L$2:L5872))))</f>
        <v>-678</v>
      </c>
    </row>
    <row r="5873" spans="1:13" x14ac:dyDescent="0.25">
      <c r="A5873" s="2">
        <v>42156</v>
      </c>
      <c r="B5873">
        <v>2015</v>
      </c>
      <c r="C5873">
        <v>6</v>
      </c>
      <c r="D5873" t="s">
        <v>30</v>
      </c>
      <c r="E5873" t="s">
        <v>7</v>
      </c>
      <c r="F5873">
        <v>1356</v>
      </c>
      <c r="G5873">
        <v>642</v>
      </c>
      <c r="H5873">
        <v>8</v>
      </c>
      <c r="I5873">
        <v>5136</v>
      </c>
      <c r="J5873">
        <v>6492</v>
      </c>
      <c r="K5873">
        <v>20765</v>
      </c>
      <c r="L5873">
        <v>14273</v>
      </c>
      <c r="M5873">
        <f t="array" ref="M5873">SUM(IF(E$2:E5873=E5873,IF(B$2:B5873=B5873,IF(C$2:C5873=C5873,L$2:L5873))))</f>
        <v>14273</v>
      </c>
    </row>
    <row r="5874" spans="1:13" x14ac:dyDescent="0.25">
      <c r="A5874" s="2">
        <v>42157</v>
      </c>
      <c r="B5874">
        <v>2015</v>
      </c>
      <c r="C5874">
        <v>6</v>
      </c>
      <c r="D5874" t="s">
        <v>31</v>
      </c>
      <c r="E5874" t="s">
        <v>12</v>
      </c>
      <c r="F5874">
        <v>903</v>
      </c>
      <c r="G5874">
        <v>872</v>
      </c>
      <c r="H5874">
        <v>10</v>
      </c>
      <c r="I5874">
        <v>8720</v>
      </c>
      <c r="J5874">
        <v>9623</v>
      </c>
      <c r="K5874">
        <v>9159</v>
      </c>
      <c r="L5874">
        <v>-464</v>
      </c>
      <c r="M5874">
        <f t="array" ref="M5874">SUM(IF(E$2:E5874=E5874,IF(B$2:B5874=B5874,IF(C$2:C5874=C5874,L$2:L5874))))</f>
        <v>-1142</v>
      </c>
    </row>
    <row r="5875" spans="1:13" x14ac:dyDescent="0.25">
      <c r="A5875" s="2">
        <v>42157</v>
      </c>
      <c r="B5875">
        <v>2015</v>
      </c>
      <c r="C5875">
        <v>6</v>
      </c>
      <c r="D5875" t="s">
        <v>31</v>
      </c>
      <c r="E5875" t="s">
        <v>10</v>
      </c>
      <c r="F5875">
        <v>723</v>
      </c>
      <c r="G5875">
        <v>872</v>
      </c>
      <c r="H5875">
        <v>7</v>
      </c>
      <c r="I5875">
        <v>6104</v>
      </c>
      <c r="J5875">
        <v>6827</v>
      </c>
      <c r="K5875">
        <v>5773</v>
      </c>
      <c r="L5875">
        <v>-1054</v>
      </c>
      <c r="M5875">
        <f t="array" ref="M5875">SUM(IF(E$2:E5875=E5875,IF(B$2:B5875=B5875,IF(C$2:C5875=C5875,L$2:L5875))))</f>
        <v>-1054</v>
      </c>
    </row>
    <row r="5876" spans="1:13" x14ac:dyDescent="0.25">
      <c r="A5876" s="2">
        <v>42158</v>
      </c>
      <c r="B5876">
        <v>2015</v>
      </c>
      <c r="C5876">
        <v>6</v>
      </c>
      <c r="D5876" t="s">
        <v>32</v>
      </c>
      <c r="E5876" t="s">
        <v>10</v>
      </c>
      <c r="F5876">
        <v>723</v>
      </c>
      <c r="G5876">
        <v>872</v>
      </c>
      <c r="H5876">
        <v>3</v>
      </c>
      <c r="I5876">
        <v>2616</v>
      </c>
      <c r="J5876">
        <v>3339</v>
      </c>
      <c r="K5876">
        <v>1950</v>
      </c>
      <c r="L5876">
        <v>-1389</v>
      </c>
      <c r="M5876">
        <f t="array" ref="M5876">SUM(IF(E$2:E5876=E5876,IF(B$2:B5876=B5876,IF(C$2:C5876=C5876,L$2:L5876))))</f>
        <v>-2443</v>
      </c>
    </row>
    <row r="5877" spans="1:13" x14ac:dyDescent="0.25">
      <c r="A5877" s="2">
        <v>42158</v>
      </c>
      <c r="B5877">
        <v>2015</v>
      </c>
      <c r="C5877">
        <v>6</v>
      </c>
      <c r="D5877" t="s">
        <v>32</v>
      </c>
      <c r="E5877" t="s">
        <v>12</v>
      </c>
      <c r="F5877">
        <v>903</v>
      </c>
      <c r="G5877">
        <v>872</v>
      </c>
      <c r="H5877">
        <v>6</v>
      </c>
      <c r="I5877">
        <v>5232</v>
      </c>
      <c r="J5877">
        <v>6135</v>
      </c>
      <c r="K5877">
        <v>5890</v>
      </c>
      <c r="L5877">
        <v>-245</v>
      </c>
      <c r="M5877">
        <f t="array" ref="M5877">SUM(IF(E$2:E5877=E5877,IF(B$2:B5877=B5877,IF(C$2:C5877=C5877,L$2:L5877))))</f>
        <v>-1387</v>
      </c>
    </row>
    <row r="5878" spans="1:13" x14ac:dyDescent="0.25">
      <c r="A5878" s="2">
        <v>42158</v>
      </c>
      <c r="B5878">
        <v>2015</v>
      </c>
      <c r="C5878">
        <v>6</v>
      </c>
      <c r="D5878" t="s">
        <v>32</v>
      </c>
      <c r="E5878" t="s">
        <v>13</v>
      </c>
      <c r="F5878">
        <v>1412</v>
      </c>
      <c r="G5878">
        <v>872</v>
      </c>
      <c r="H5878">
        <v>3</v>
      </c>
      <c r="I5878">
        <v>2616</v>
      </c>
      <c r="J5878">
        <v>4028</v>
      </c>
      <c r="K5878">
        <v>4206</v>
      </c>
      <c r="L5878">
        <v>178</v>
      </c>
      <c r="M5878">
        <f t="array" ref="M5878">SUM(IF(E$2:E5878=E5878,IF(B$2:B5878=B5878,IF(C$2:C5878=C5878,L$2:L5878))))</f>
        <v>178</v>
      </c>
    </row>
    <row r="5879" spans="1:13" x14ac:dyDescent="0.25">
      <c r="A5879" s="2">
        <v>42161</v>
      </c>
      <c r="B5879">
        <v>2015</v>
      </c>
      <c r="C5879">
        <v>6</v>
      </c>
      <c r="D5879" t="s">
        <v>35</v>
      </c>
      <c r="E5879" t="s">
        <v>10</v>
      </c>
      <c r="F5879">
        <v>723</v>
      </c>
      <c r="G5879">
        <v>770</v>
      </c>
      <c r="H5879">
        <v>3</v>
      </c>
      <c r="I5879">
        <v>2310</v>
      </c>
      <c r="J5879">
        <v>3033</v>
      </c>
      <c r="K5879">
        <v>2531</v>
      </c>
      <c r="L5879">
        <v>-502</v>
      </c>
      <c r="M5879">
        <f t="array" ref="M5879">SUM(IF(E$2:E5879=E5879,IF(B$2:B5879=B5879,IF(C$2:C5879=C5879,L$2:L5879))))</f>
        <v>-2945</v>
      </c>
    </row>
    <row r="5880" spans="1:13" x14ac:dyDescent="0.25">
      <c r="A5880" s="2">
        <v>42162</v>
      </c>
      <c r="B5880">
        <v>2015</v>
      </c>
      <c r="C5880">
        <v>6</v>
      </c>
      <c r="D5880" t="s">
        <v>36</v>
      </c>
      <c r="E5880" t="s">
        <v>12</v>
      </c>
      <c r="F5880">
        <v>903</v>
      </c>
      <c r="G5880">
        <v>599</v>
      </c>
      <c r="H5880">
        <v>5</v>
      </c>
      <c r="I5880">
        <v>2995</v>
      </c>
      <c r="J5880">
        <v>3898</v>
      </c>
      <c r="K5880">
        <v>3596</v>
      </c>
      <c r="L5880">
        <v>-302</v>
      </c>
      <c r="M5880">
        <f t="array" ref="M5880">SUM(IF(E$2:E5880=E5880,IF(B$2:B5880=B5880,IF(C$2:C5880=C5880,L$2:L5880))))</f>
        <v>-1689</v>
      </c>
    </row>
    <row r="5881" spans="1:13" x14ac:dyDescent="0.25">
      <c r="A5881" s="2">
        <v>42164</v>
      </c>
      <c r="B5881">
        <v>2015</v>
      </c>
      <c r="C5881">
        <v>6</v>
      </c>
      <c r="D5881" t="s">
        <v>31</v>
      </c>
      <c r="E5881" t="s">
        <v>10</v>
      </c>
      <c r="F5881">
        <v>723</v>
      </c>
      <c r="G5881">
        <v>872</v>
      </c>
      <c r="H5881">
        <v>6</v>
      </c>
      <c r="I5881">
        <v>5232</v>
      </c>
      <c r="J5881">
        <v>5955</v>
      </c>
      <c r="K5881">
        <v>10858</v>
      </c>
      <c r="L5881">
        <v>4903</v>
      </c>
      <c r="M5881">
        <f t="array" ref="M5881">SUM(IF(E$2:E5881=E5881,IF(B$2:B5881=B5881,IF(C$2:C5881=C5881,L$2:L5881))))</f>
        <v>1958</v>
      </c>
    </row>
    <row r="5882" spans="1:13" x14ac:dyDescent="0.25">
      <c r="A5882" s="2">
        <v>42164</v>
      </c>
      <c r="B5882">
        <v>2015</v>
      </c>
      <c r="C5882">
        <v>6</v>
      </c>
      <c r="D5882" t="s">
        <v>31</v>
      </c>
      <c r="E5882" t="s">
        <v>12</v>
      </c>
      <c r="F5882">
        <v>903</v>
      </c>
      <c r="G5882">
        <v>872</v>
      </c>
      <c r="H5882">
        <v>2</v>
      </c>
      <c r="I5882">
        <v>1744</v>
      </c>
      <c r="J5882">
        <v>2647</v>
      </c>
      <c r="K5882">
        <v>3627</v>
      </c>
      <c r="L5882">
        <v>980</v>
      </c>
      <c r="M5882">
        <f t="array" ref="M5882">SUM(IF(E$2:E5882=E5882,IF(B$2:B5882=B5882,IF(C$2:C5882=C5882,L$2:L5882))))</f>
        <v>-709</v>
      </c>
    </row>
    <row r="5883" spans="1:13" x14ac:dyDescent="0.25">
      <c r="A5883" s="2">
        <v>42167</v>
      </c>
      <c r="B5883">
        <v>2015</v>
      </c>
      <c r="C5883">
        <v>6</v>
      </c>
      <c r="D5883" t="s">
        <v>34</v>
      </c>
      <c r="E5883" t="s">
        <v>13</v>
      </c>
      <c r="F5883">
        <v>1412</v>
      </c>
      <c r="G5883">
        <v>642</v>
      </c>
      <c r="H5883">
        <v>10</v>
      </c>
      <c r="I5883">
        <v>6420</v>
      </c>
      <c r="J5883">
        <v>7832</v>
      </c>
      <c r="K5883">
        <v>28408</v>
      </c>
      <c r="L5883">
        <v>20576</v>
      </c>
      <c r="M5883">
        <f t="array" ref="M5883">SUM(IF(E$2:E5883=E5883,IF(B$2:B5883=B5883,IF(C$2:C5883=C5883,L$2:L5883))))</f>
        <v>20754</v>
      </c>
    </row>
    <row r="5884" spans="1:13" x14ac:dyDescent="0.25">
      <c r="A5884" s="2">
        <v>42169</v>
      </c>
      <c r="B5884">
        <v>2015</v>
      </c>
      <c r="C5884">
        <v>6</v>
      </c>
      <c r="D5884" t="s">
        <v>36</v>
      </c>
      <c r="E5884" t="s">
        <v>12</v>
      </c>
      <c r="F5884">
        <v>903</v>
      </c>
      <c r="G5884">
        <v>599</v>
      </c>
      <c r="H5884">
        <v>5</v>
      </c>
      <c r="I5884">
        <v>2995</v>
      </c>
      <c r="J5884">
        <v>3898</v>
      </c>
      <c r="K5884">
        <v>3650</v>
      </c>
      <c r="L5884">
        <v>-248</v>
      </c>
      <c r="M5884">
        <f t="array" ref="M5884">SUM(IF(E$2:E5884=E5884,IF(B$2:B5884=B5884,IF(C$2:C5884=C5884,L$2:L5884))))</f>
        <v>-957</v>
      </c>
    </row>
    <row r="5885" spans="1:13" x14ac:dyDescent="0.25">
      <c r="A5885" s="2">
        <v>42171</v>
      </c>
      <c r="B5885">
        <v>2015</v>
      </c>
      <c r="C5885">
        <v>6</v>
      </c>
      <c r="D5885" t="s">
        <v>31</v>
      </c>
      <c r="E5885" t="s">
        <v>10</v>
      </c>
      <c r="F5885">
        <v>723</v>
      </c>
      <c r="G5885">
        <v>872</v>
      </c>
      <c r="H5885">
        <v>4</v>
      </c>
      <c r="I5885">
        <v>3488</v>
      </c>
      <c r="J5885">
        <v>4211</v>
      </c>
      <c r="K5885">
        <v>6234</v>
      </c>
      <c r="L5885">
        <v>2023</v>
      </c>
      <c r="M5885">
        <f t="array" ref="M5885">SUM(IF(E$2:E5885=E5885,IF(B$2:B5885=B5885,IF(C$2:C5885=C5885,L$2:L5885))))</f>
        <v>3981</v>
      </c>
    </row>
    <row r="5886" spans="1:13" x14ac:dyDescent="0.25">
      <c r="A5886" s="2">
        <v>42172</v>
      </c>
      <c r="B5886">
        <v>2015</v>
      </c>
      <c r="C5886">
        <v>6</v>
      </c>
      <c r="D5886" t="s">
        <v>32</v>
      </c>
      <c r="E5886" t="s">
        <v>12</v>
      </c>
      <c r="F5886">
        <v>903</v>
      </c>
      <c r="G5886">
        <v>872</v>
      </c>
      <c r="H5886">
        <v>8</v>
      </c>
      <c r="I5886">
        <v>6976</v>
      </c>
      <c r="J5886">
        <v>7879</v>
      </c>
      <c r="K5886">
        <v>6396</v>
      </c>
      <c r="L5886">
        <v>-1483</v>
      </c>
      <c r="M5886">
        <f t="array" ref="M5886">SUM(IF(E$2:E5886=E5886,IF(B$2:B5886=B5886,IF(C$2:C5886=C5886,L$2:L5886))))</f>
        <v>-2440</v>
      </c>
    </row>
    <row r="5887" spans="1:13" x14ac:dyDescent="0.25">
      <c r="A5887" s="2">
        <v>42175</v>
      </c>
      <c r="B5887">
        <v>2015</v>
      </c>
      <c r="C5887">
        <v>6</v>
      </c>
      <c r="D5887" t="s">
        <v>35</v>
      </c>
      <c r="E5887" t="s">
        <v>12</v>
      </c>
      <c r="F5887">
        <v>903</v>
      </c>
      <c r="G5887">
        <v>770</v>
      </c>
      <c r="H5887">
        <v>5</v>
      </c>
      <c r="I5887">
        <v>3850</v>
      </c>
      <c r="J5887">
        <v>4753</v>
      </c>
      <c r="K5887">
        <v>4585</v>
      </c>
      <c r="L5887">
        <v>-168</v>
      </c>
      <c r="M5887">
        <f t="array" ref="M5887">SUM(IF(E$2:E5887=E5887,IF(B$2:B5887=B5887,IF(C$2:C5887=C5887,L$2:L5887))))</f>
        <v>-2608</v>
      </c>
    </row>
    <row r="5888" spans="1:13" x14ac:dyDescent="0.25">
      <c r="A5888" s="2">
        <v>42176</v>
      </c>
      <c r="B5888">
        <v>2015</v>
      </c>
      <c r="C5888">
        <v>6</v>
      </c>
      <c r="D5888" t="s">
        <v>36</v>
      </c>
      <c r="E5888" t="s">
        <v>10</v>
      </c>
      <c r="F5888">
        <v>723</v>
      </c>
      <c r="G5888">
        <v>599</v>
      </c>
      <c r="H5888">
        <v>5</v>
      </c>
      <c r="I5888">
        <v>2995</v>
      </c>
      <c r="J5888">
        <v>3718</v>
      </c>
      <c r="K5888">
        <v>4315</v>
      </c>
      <c r="L5888">
        <v>597</v>
      </c>
      <c r="M5888">
        <f t="array" ref="M5888">SUM(IF(E$2:E5888=E5888,IF(B$2:B5888=B5888,IF(C$2:C5888=C5888,L$2:L5888))))</f>
        <v>4578</v>
      </c>
    </row>
    <row r="5889" spans="1:13" x14ac:dyDescent="0.25">
      <c r="A5889" s="2">
        <v>42177</v>
      </c>
      <c r="B5889">
        <v>2015</v>
      </c>
      <c r="C5889">
        <v>6</v>
      </c>
      <c r="D5889" t="s">
        <v>30</v>
      </c>
      <c r="E5889" t="s">
        <v>13</v>
      </c>
      <c r="F5889">
        <v>1412</v>
      </c>
      <c r="G5889">
        <v>642</v>
      </c>
      <c r="H5889">
        <v>7</v>
      </c>
      <c r="I5889">
        <v>4494</v>
      </c>
      <c r="J5889">
        <v>5906</v>
      </c>
      <c r="K5889">
        <v>4919</v>
      </c>
      <c r="L5889">
        <v>-987</v>
      </c>
      <c r="M5889">
        <f t="array" ref="M5889">SUM(IF(E$2:E5889=E5889,IF(B$2:B5889=B5889,IF(C$2:C5889=C5889,L$2:L5889))))</f>
        <v>19767</v>
      </c>
    </row>
    <row r="5890" spans="1:13" x14ac:dyDescent="0.25">
      <c r="A5890" s="2">
        <v>42177</v>
      </c>
      <c r="B5890">
        <v>2015</v>
      </c>
      <c r="C5890">
        <v>6</v>
      </c>
      <c r="D5890" t="s">
        <v>30</v>
      </c>
      <c r="E5890" t="s">
        <v>10</v>
      </c>
      <c r="F5890">
        <v>723</v>
      </c>
      <c r="G5890">
        <v>642</v>
      </c>
      <c r="H5890">
        <v>4</v>
      </c>
      <c r="I5890">
        <v>2568</v>
      </c>
      <c r="J5890">
        <v>3291</v>
      </c>
      <c r="K5890">
        <v>3501</v>
      </c>
      <c r="L5890">
        <v>210</v>
      </c>
      <c r="M5890">
        <f t="array" ref="M5890">SUM(IF(E$2:E5890=E5890,IF(B$2:B5890=B5890,IF(C$2:C5890=C5890,L$2:L5890))))</f>
        <v>4788</v>
      </c>
    </row>
    <row r="5891" spans="1:13" x14ac:dyDescent="0.25">
      <c r="A5891" s="2">
        <v>42181</v>
      </c>
      <c r="B5891">
        <v>2015</v>
      </c>
      <c r="C5891">
        <v>6</v>
      </c>
      <c r="D5891" t="s">
        <v>34</v>
      </c>
      <c r="E5891" t="s">
        <v>12</v>
      </c>
      <c r="F5891">
        <v>903</v>
      </c>
      <c r="G5891">
        <v>642</v>
      </c>
      <c r="H5891">
        <v>10</v>
      </c>
      <c r="I5891">
        <v>6420</v>
      </c>
      <c r="J5891">
        <v>7323</v>
      </c>
      <c r="K5891">
        <v>8318</v>
      </c>
      <c r="L5891">
        <v>995</v>
      </c>
      <c r="M5891">
        <f t="array" ref="M5891">SUM(IF(E$2:E5891=E5891,IF(B$2:B5891=B5891,IF(C$2:C5891=C5891,L$2:L5891))))</f>
        <v>-1613</v>
      </c>
    </row>
    <row r="5892" spans="1:13" x14ac:dyDescent="0.25">
      <c r="A5892" s="2">
        <v>42181</v>
      </c>
      <c r="B5892">
        <v>2015</v>
      </c>
      <c r="C5892">
        <v>6</v>
      </c>
      <c r="D5892" t="s">
        <v>34</v>
      </c>
      <c r="E5892" t="s">
        <v>10</v>
      </c>
      <c r="F5892">
        <v>723</v>
      </c>
      <c r="G5892">
        <v>642</v>
      </c>
      <c r="H5892">
        <v>9</v>
      </c>
      <c r="I5892">
        <v>5778</v>
      </c>
      <c r="J5892">
        <v>6501</v>
      </c>
      <c r="K5892">
        <v>6708</v>
      </c>
      <c r="L5892">
        <v>207</v>
      </c>
      <c r="M5892">
        <f t="array" ref="M5892">SUM(IF(E$2:E5892=E5892,IF(B$2:B5892=B5892,IF(C$2:C5892=C5892,L$2:L5892))))</f>
        <v>4995</v>
      </c>
    </row>
    <row r="5893" spans="1:13" x14ac:dyDescent="0.25">
      <c r="A5893" s="2">
        <v>42182</v>
      </c>
      <c r="B5893">
        <v>2015</v>
      </c>
      <c r="C5893">
        <v>6</v>
      </c>
      <c r="D5893" t="s">
        <v>35</v>
      </c>
      <c r="E5893" t="s">
        <v>10</v>
      </c>
      <c r="F5893">
        <v>723</v>
      </c>
      <c r="G5893">
        <v>770</v>
      </c>
      <c r="H5893">
        <v>10</v>
      </c>
      <c r="I5893">
        <v>7700</v>
      </c>
      <c r="J5893">
        <v>8423</v>
      </c>
      <c r="K5893">
        <v>7095</v>
      </c>
      <c r="L5893">
        <v>-1328</v>
      </c>
      <c r="M5893">
        <f t="array" ref="M5893">SUM(IF(E$2:E5893=E5893,IF(B$2:B5893=B5893,IF(C$2:C5893=C5893,L$2:L5893))))</f>
        <v>3667</v>
      </c>
    </row>
    <row r="5894" spans="1:13" x14ac:dyDescent="0.25">
      <c r="A5894" s="2">
        <v>42183</v>
      </c>
      <c r="B5894">
        <v>2015</v>
      </c>
      <c r="C5894">
        <v>6</v>
      </c>
      <c r="D5894" t="s">
        <v>36</v>
      </c>
      <c r="E5894" t="s">
        <v>10</v>
      </c>
      <c r="F5894">
        <v>723</v>
      </c>
      <c r="G5894">
        <v>599</v>
      </c>
      <c r="H5894">
        <v>3</v>
      </c>
      <c r="I5894">
        <v>1797</v>
      </c>
      <c r="J5894">
        <v>2520</v>
      </c>
      <c r="K5894">
        <v>2794</v>
      </c>
      <c r="L5894">
        <v>274</v>
      </c>
      <c r="M5894">
        <f t="array" ref="M5894">SUM(IF(E$2:E5894=E5894,IF(B$2:B5894=B5894,IF(C$2:C5894=C5894,L$2:L5894))))</f>
        <v>3941</v>
      </c>
    </row>
    <row r="5895" spans="1:13" x14ac:dyDescent="0.25">
      <c r="A5895" s="2">
        <v>42183</v>
      </c>
      <c r="B5895">
        <v>2015</v>
      </c>
      <c r="C5895">
        <v>6</v>
      </c>
      <c r="D5895" t="s">
        <v>36</v>
      </c>
      <c r="E5895" t="s">
        <v>12</v>
      </c>
      <c r="F5895">
        <v>903</v>
      </c>
      <c r="G5895">
        <v>599</v>
      </c>
      <c r="H5895">
        <v>5</v>
      </c>
      <c r="I5895">
        <v>2995</v>
      </c>
      <c r="J5895">
        <v>3898</v>
      </c>
      <c r="K5895">
        <v>6896</v>
      </c>
      <c r="L5895">
        <v>2998</v>
      </c>
      <c r="M5895">
        <f t="array" ref="M5895">SUM(IF(E$2:E5895=E5895,IF(B$2:B5895=B5895,IF(C$2:C5895=C5895,L$2:L5895))))</f>
        <v>1385</v>
      </c>
    </row>
    <row r="5896" spans="1:13" x14ac:dyDescent="0.25">
      <c r="A5896" s="2">
        <v>42184</v>
      </c>
      <c r="B5896">
        <v>2015</v>
      </c>
      <c r="C5896">
        <v>6</v>
      </c>
      <c r="D5896" t="s">
        <v>30</v>
      </c>
      <c r="E5896" t="s">
        <v>13</v>
      </c>
      <c r="F5896">
        <v>1412</v>
      </c>
      <c r="G5896">
        <v>642</v>
      </c>
      <c r="H5896">
        <v>6</v>
      </c>
      <c r="I5896">
        <v>3852</v>
      </c>
      <c r="J5896">
        <v>5264</v>
      </c>
      <c r="K5896">
        <v>5317</v>
      </c>
      <c r="L5896">
        <v>53</v>
      </c>
      <c r="M5896">
        <f t="array" ref="M5896">SUM(IF(E$2:E5896=E5896,IF(B$2:B5896=B5896,IF(C$2:C5896=C5896,L$2:L5896))))</f>
        <v>19820</v>
      </c>
    </row>
    <row r="5897" spans="1:13" x14ac:dyDescent="0.25">
      <c r="A5897" s="2">
        <v>42185</v>
      </c>
      <c r="B5897">
        <v>2015</v>
      </c>
      <c r="C5897">
        <v>6</v>
      </c>
      <c r="D5897" t="s">
        <v>31</v>
      </c>
      <c r="E5897" t="s">
        <v>10</v>
      </c>
      <c r="F5897">
        <v>723</v>
      </c>
      <c r="G5897">
        <v>872</v>
      </c>
      <c r="H5897">
        <v>7</v>
      </c>
      <c r="I5897">
        <v>6104</v>
      </c>
      <c r="J5897">
        <v>6827</v>
      </c>
      <c r="K5897">
        <v>6935</v>
      </c>
      <c r="L5897">
        <v>108</v>
      </c>
      <c r="M5897">
        <f t="array" ref="M5897">SUM(IF(E$2:E5897=E5897,IF(B$2:B5897=B5897,IF(C$2:C5897=C5897,L$2:L5897))))</f>
        <v>4049</v>
      </c>
    </row>
    <row r="5898" spans="1:13" x14ac:dyDescent="0.25">
      <c r="A5898" s="2">
        <v>42185</v>
      </c>
      <c r="B5898">
        <v>2015</v>
      </c>
      <c r="C5898">
        <v>6</v>
      </c>
      <c r="D5898" t="s">
        <v>31</v>
      </c>
      <c r="E5898" t="s">
        <v>12</v>
      </c>
      <c r="F5898">
        <v>903</v>
      </c>
      <c r="G5898">
        <v>872</v>
      </c>
      <c r="H5898">
        <v>1</v>
      </c>
      <c r="I5898">
        <v>872</v>
      </c>
      <c r="J5898">
        <v>1775</v>
      </c>
      <c r="K5898">
        <v>1442</v>
      </c>
      <c r="L5898">
        <v>-333</v>
      </c>
      <c r="M5898">
        <f t="array" ref="M5898">SUM(IF(E$2:E5898=E5898,IF(B$2:B5898=B5898,IF(C$2:C5898=C5898,L$2:L5898))))</f>
        <v>1052</v>
      </c>
    </row>
    <row r="5899" spans="1:13" x14ac:dyDescent="0.25">
      <c r="A5899" s="2">
        <v>42186</v>
      </c>
      <c r="B5899">
        <v>2015</v>
      </c>
      <c r="C5899">
        <v>7</v>
      </c>
      <c r="D5899" t="s">
        <v>32</v>
      </c>
      <c r="E5899" t="s">
        <v>13</v>
      </c>
      <c r="F5899">
        <v>1412</v>
      </c>
      <c r="G5899">
        <v>872</v>
      </c>
      <c r="H5899">
        <v>6</v>
      </c>
      <c r="I5899">
        <v>5232</v>
      </c>
      <c r="J5899">
        <v>6644</v>
      </c>
      <c r="K5899">
        <v>7968</v>
      </c>
      <c r="L5899">
        <v>1324</v>
      </c>
      <c r="M5899">
        <f t="array" ref="M5899">SUM(IF(E$2:E5899=E5899,IF(B$2:B5899=B5899,IF(C$2:C5899=C5899,L$2:L5899))))</f>
        <v>1324</v>
      </c>
    </row>
    <row r="5900" spans="1:13" x14ac:dyDescent="0.25">
      <c r="A5900" s="2">
        <v>42186</v>
      </c>
      <c r="B5900">
        <v>2015</v>
      </c>
      <c r="C5900">
        <v>7</v>
      </c>
      <c r="D5900" t="s">
        <v>32</v>
      </c>
      <c r="E5900" t="s">
        <v>10</v>
      </c>
      <c r="F5900">
        <v>723</v>
      </c>
      <c r="G5900">
        <v>872</v>
      </c>
      <c r="H5900">
        <v>10</v>
      </c>
      <c r="I5900">
        <v>8720</v>
      </c>
      <c r="J5900">
        <v>9443</v>
      </c>
      <c r="K5900">
        <v>10755</v>
      </c>
      <c r="L5900">
        <v>1312</v>
      </c>
      <c r="M5900">
        <f t="array" ref="M5900">SUM(IF(E$2:E5900=E5900,IF(B$2:B5900=B5900,IF(C$2:C5900=C5900,L$2:L5900))))</f>
        <v>1312</v>
      </c>
    </row>
    <row r="5901" spans="1:13" x14ac:dyDescent="0.25">
      <c r="A5901" s="2">
        <v>42187</v>
      </c>
      <c r="B5901">
        <v>2015</v>
      </c>
      <c r="C5901">
        <v>7</v>
      </c>
      <c r="D5901" t="s">
        <v>33</v>
      </c>
      <c r="E5901" t="s">
        <v>10</v>
      </c>
      <c r="F5901">
        <v>723</v>
      </c>
      <c r="G5901">
        <v>599</v>
      </c>
      <c r="H5901">
        <v>8</v>
      </c>
      <c r="I5901">
        <v>4792</v>
      </c>
      <c r="J5901">
        <v>5515</v>
      </c>
      <c r="K5901">
        <v>9440</v>
      </c>
      <c r="L5901">
        <v>3925</v>
      </c>
      <c r="M5901">
        <f t="array" ref="M5901">SUM(IF(E$2:E5901=E5901,IF(B$2:B5901=B5901,IF(C$2:C5901=C5901,L$2:L5901))))</f>
        <v>5237</v>
      </c>
    </row>
    <row r="5902" spans="1:13" x14ac:dyDescent="0.25">
      <c r="A5902" s="2">
        <v>42188</v>
      </c>
      <c r="B5902">
        <v>2015</v>
      </c>
      <c r="C5902">
        <v>7</v>
      </c>
      <c r="D5902" t="s">
        <v>34</v>
      </c>
      <c r="E5902" t="s">
        <v>10</v>
      </c>
      <c r="F5902">
        <v>723</v>
      </c>
      <c r="G5902">
        <v>642</v>
      </c>
      <c r="H5902">
        <v>6</v>
      </c>
      <c r="I5902">
        <v>3852</v>
      </c>
      <c r="J5902">
        <v>4575</v>
      </c>
      <c r="K5902">
        <v>3936</v>
      </c>
      <c r="L5902">
        <v>-639</v>
      </c>
      <c r="M5902">
        <f t="array" ref="M5902">SUM(IF(E$2:E5902=E5902,IF(B$2:B5902=B5902,IF(C$2:C5902=C5902,L$2:L5902))))</f>
        <v>4598</v>
      </c>
    </row>
    <row r="5903" spans="1:13" x14ac:dyDescent="0.25">
      <c r="A5903" s="2">
        <v>42188</v>
      </c>
      <c r="B5903">
        <v>2015</v>
      </c>
      <c r="C5903">
        <v>7</v>
      </c>
      <c r="D5903" t="s">
        <v>34</v>
      </c>
      <c r="E5903" t="s">
        <v>12</v>
      </c>
      <c r="F5903">
        <v>903</v>
      </c>
      <c r="G5903">
        <v>642</v>
      </c>
      <c r="H5903">
        <v>4</v>
      </c>
      <c r="I5903">
        <v>2568</v>
      </c>
      <c r="J5903">
        <v>3471</v>
      </c>
      <c r="K5903">
        <v>2803</v>
      </c>
      <c r="L5903">
        <v>-668</v>
      </c>
      <c r="M5903">
        <f t="array" ref="M5903">SUM(IF(E$2:E5903=E5903,IF(B$2:B5903=B5903,IF(C$2:C5903=C5903,L$2:L5903))))</f>
        <v>-668</v>
      </c>
    </row>
    <row r="5904" spans="1:13" x14ac:dyDescent="0.25">
      <c r="A5904" s="2">
        <v>42188</v>
      </c>
      <c r="B5904">
        <v>2015</v>
      </c>
      <c r="C5904">
        <v>7</v>
      </c>
      <c r="D5904" t="s">
        <v>34</v>
      </c>
      <c r="E5904" t="s">
        <v>7</v>
      </c>
      <c r="F5904">
        <v>1356</v>
      </c>
      <c r="G5904">
        <v>642</v>
      </c>
      <c r="H5904">
        <v>6</v>
      </c>
      <c r="I5904">
        <v>3852</v>
      </c>
      <c r="J5904">
        <v>5208</v>
      </c>
      <c r="K5904">
        <v>10803</v>
      </c>
      <c r="L5904">
        <v>5595</v>
      </c>
      <c r="M5904">
        <f t="array" ref="M5904">SUM(IF(E$2:E5904=E5904,IF(B$2:B5904=B5904,IF(C$2:C5904=C5904,L$2:L5904))))</f>
        <v>5595</v>
      </c>
    </row>
    <row r="5905" spans="1:13" x14ac:dyDescent="0.25">
      <c r="A5905" s="2">
        <v>42189</v>
      </c>
      <c r="B5905">
        <v>2015</v>
      </c>
      <c r="C5905">
        <v>7</v>
      </c>
      <c r="D5905" t="s">
        <v>35</v>
      </c>
      <c r="E5905" t="s">
        <v>12</v>
      </c>
      <c r="F5905">
        <v>903</v>
      </c>
      <c r="G5905">
        <v>770</v>
      </c>
      <c r="H5905">
        <v>5</v>
      </c>
      <c r="I5905">
        <v>3850</v>
      </c>
      <c r="J5905">
        <v>4753</v>
      </c>
      <c r="K5905">
        <v>4802</v>
      </c>
      <c r="L5905">
        <v>49</v>
      </c>
      <c r="M5905">
        <f t="array" ref="M5905">SUM(IF(E$2:E5905=E5905,IF(B$2:B5905=B5905,IF(C$2:C5905=C5905,L$2:L5905))))</f>
        <v>-619</v>
      </c>
    </row>
    <row r="5906" spans="1:13" x14ac:dyDescent="0.25">
      <c r="A5906" s="2">
        <v>42190</v>
      </c>
      <c r="B5906">
        <v>2015</v>
      </c>
      <c r="C5906">
        <v>7</v>
      </c>
      <c r="D5906" t="s">
        <v>36</v>
      </c>
      <c r="E5906" t="s">
        <v>10</v>
      </c>
      <c r="F5906">
        <v>723</v>
      </c>
      <c r="G5906">
        <v>599</v>
      </c>
      <c r="H5906">
        <v>10</v>
      </c>
      <c r="I5906">
        <v>5990</v>
      </c>
      <c r="J5906">
        <v>6713</v>
      </c>
      <c r="K5906">
        <v>11008</v>
      </c>
      <c r="L5906">
        <v>4295</v>
      </c>
      <c r="M5906">
        <f t="array" ref="M5906">SUM(IF(E$2:E5906=E5906,IF(B$2:B5906=B5906,IF(C$2:C5906=C5906,L$2:L5906))))</f>
        <v>8893</v>
      </c>
    </row>
    <row r="5907" spans="1:13" x14ac:dyDescent="0.25">
      <c r="A5907" s="2">
        <v>42190</v>
      </c>
      <c r="B5907">
        <v>2015</v>
      </c>
      <c r="C5907">
        <v>7</v>
      </c>
      <c r="D5907" t="s">
        <v>36</v>
      </c>
      <c r="E5907" t="s">
        <v>8</v>
      </c>
      <c r="F5907">
        <v>1239</v>
      </c>
      <c r="G5907">
        <v>599</v>
      </c>
      <c r="H5907">
        <v>4</v>
      </c>
      <c r="I5907">
        <v>2396</v>
      </c>
      <c r="J5907">
        <v>3635</v>
      </c>
      <c r="K5907">
        <v>5051</v>
      </c>
      <c r="L5907">
        <v>1416</v>
      </c>
      <c r="M5907">
        <f t="array" ref="M5907">SUM(IF(E$2:E5907=E5907,IF(B$2:B5907=B5907,IF(C$2:C5907=C5907,L$2:L5907))))</f>
        <v>1416</v>
      </c>
    </row>
    <row r="5908" spans="1:13" x14ac:dyDescent="0.25">
      <c r="A5908" s="2">
        <v>42191</v>
      </c>
      <c r="B5908">
        <v>2015</v>
      </c>
      <c r="C5908">
        <v>7</v>
      </c>
      <c r="D5908" t="s">
        <v>30</v>
      </c>
      <c r="E5908" t="s">
        <v>12</v>
      </c>
      <c r="F5908">
        <v>903</v>
      </c>
      <c r="G5908">
        <v>642</v>
      </c>
      <c r="H5908">
        <v>8</v>
      </c>
      <c r="I5908">
        <v>5136</v>
      </c>
      <c r="J5908">
        <v>6039</v>
      </c>
      <c r="K5908">
        <v>6302</v>
      </c>
      <c r="L5908">
        <v>263</v>
      </c>
      <c r="M5908">
        <f t="array" ref="M5908">SUM(IF(E$2:E5908=E5908,IF(B$2:B5908=B5908,IF(C$2:C5908=C5908,L$2:L5908))))</f>
        <v>-356</v>
      </c>
    </row>
    <row r="5909" spans="1:13" x14ac:dyDescent="0.25">
      <c r="A5909" s="2">
        <v>42192</v>
      </c>
      <c r="B5909">
        <v>2015</v>
      </c>
      <c r="C5909">
        <v>7</v>
      </c>
      <c r="D5909" t="s">
        <v>31</v>
      </c>
      <c r="E5909" t="s">
        <v>10</v>
      </c>
      <c r="F5909">
        <v>723</v>
      </c>
      <c r="G5909">
        <v>872</v>
      </c>
      <c r="H5909">
        <v>5</v>
      </c>
      <c r="I5909">
        <v>4360</v>
      </c>
      <c r="J5909">
        <v>5083</v>
      </c>
      <c r="K5909">
        <v>4979</v>
      </c>
      <c r="L5909">
        <v>-104</v>
      </c>
      <c r="M5909">
        <f t="array" ref="M5909">SUM(IF(E$2:E5909=E5909,IF(B$2:B5909=B5909,IF(C$2:C5909=C5909,L$2:L5909))))</f>
        <v>8789</v>
      </c>
    </row>
    <row r="5910" spans="1:13" x14ac:dyDescent="0.25">
      <c r="A5910" s="2">
        <v>42193</v>
      </c>
      <c r="B5910">
        <v>2015</v>
      </c>
      <c r="C5910">
        <v>7</v>
      </c>
      <c r="D5910" t="s">
        <v>32</v>
      </c>
      <c r="E5910" t="s">
        <v>10</v>
      </c>
      <c r="F5910">
        <v>723</v>
      </c>
      <c r="G5910">
        <v>872</v>
      </c>
      <c r="H5910">
        <v>1</v>
      </c>
      <c r="I5910">
        <v>872</v>
      </c>
      <c r="J5910">
        <v>1595</v>
      </c>
      <c r="K5910">
        <v>1722</v>
      </c>
      <c r="L5910">
        <v>127</v>
      </c>
      <c r="M5910">
        <f t="array" ref="M5910">SUM(IF(E$2:E5910=E5910,IF(B$2:B5910=B5910,IF(C$2:C5910=C5910,L$2:L5910))))</f>
        <v>8916</v>
      </c>
    </row>
    <row r="5911" spans="1:13" x14ac:dyDescent="0.25">
      <c r="A5911" s="2">
        <v>42193</v>
      </c>
      <c r="B5911">
        <v>2015</v>
      </c>
      <c r="C5911">
        <v>7</v>
      </c>
      <c r="D5911" t="s">
        <v>32</v>
      </c>
      <c r="E5911" t="s">
        <v>8</v>
      </c>
      <c r="F5911">
        <v>1239</v>
      </c>
      <c r="G5911">
        <v>872</v>
      </c>
      <c r="H5911">
        <v>1</v>
      </c>
      <c r="I5911">
        <v>872</v>
      </c>
      <c r="J5911">
        <v>2111</v>
      </c>
      <c r="K5911">
        <v>2099</v>
      </c>
      <c r="L5911">
        <v>-12</v>
      </c>
      <c r="M5911">
        <f t="array" ref="M5911">SUM(IF(E$2:E5911=E5911,IF(B$2:B5911=B5911,IF(C$2:C5911=C5911,L$2:L5911))))</f>
        <v>1404</v>
      </c>
    </row>
    <row r="5912" spans="1:13" x14ac:dyDescent="0.25">
      <c r="A5912" s="2">
        <v>42195</v>
      </c>
      <c r="B5912">
        <v>2015</v>
      </c>
      <c r="C5912">
        <v>7</v>
      </c>
      <c r="D5912" t="s">
        <v>34</v>
      </c>
      <c r="E5912" t="s">
        <v>8</v>
      </c>
      <c r="F5912">
        <v>1239</v>
      </c>
      <c r="G5912">
        <v>642</v>
      </c>
      <c r="H5912">
        <v>3</v>
      </c>
      <c r="I5912">
        <v>1926</v>
      </c>
      <c r="J5912">
        <v>3165</v>
      </c>
      <c r="K5912">
        <v>3608</v>
      </c>
      <c r="L5912">
        <v>443</v>
      </c>
      <c r="M5912">
        <f t="array" ref="M5912">SUM(IF(E$2:E5912=E5912,IF(B$2:B5912=B5912,IF(C$2:C5912=C5912,L$2:L5912))))</f>
        <v>1847</v>
      </c>
    </row>
    <row r="5913" spans="1:13" x14ac:dyDescent="0.25">
      <c r="A5913" s="2">
        <v>42197</v>
      </c>
      <c r="B5913">
        <v>2015</v>
      </c>
      <c r="C5913">
        <v>7</v>
      </c>
      <c r="D5913" t="s">
        <v>36</v>
      </c>
      <c r="E5913" t="s">
        <v>7</v>
      </c>
      <c r="F5913">
        <v>1356</v>
      </c>
      <c r="G5913">
        <v>599</v>
      </c>
      <c r="H5913">
        <v>3</v>
      </c>
      <c r="I5913">
        <v>1797</v>
      </c>
      <c r="J5913">
        <v>3153</v>
      </c>
      <c r="K5913">
        <v>3206</v>
      </c>
      <c r="L5913">
        <v>53</v>
      </c>
      <c r="M5913">
        <f t="array" ref="M5913">SUM(IF(E$2:E5913=E5913,IF(B$2:B5913=B5913,IF(C$2:C5913=C5913,L$2:L5913))))</f>
        <v>5648</v>
      </c>
    </row>
    <row r="5914" spans="1:13" x14ac:dyDescent="0.25">
      <c r="A5914" s="2">
        <v>42198</v>
      </c>
      <c r="B5914">
        <v>2015</v>
      </c>
      <c r="C5914">
        <v>7</v>
      </c>
      <c r="D5914" t="s">
        <v>30</v>
      </c>
      <c r="E5914" t="s">
        <v>10</v>
      </c>
      <c r="F5914">
        <v>723</v>
      </c>
      <c r="G5914">
        <v>642</v>
      </c>
      <c r="H5914">
        <v>1</v>
      </c>
      <c r="I5914">
        <v>642</v>
      </c>
      <c r="J5914">
        <v>1365</v>
      </c>
      <c r="K5914">
        <v>1118</v>
      </c>
      <c r="L5914">
        <v>-247</v>
      </c>
      <c r="M5914">
        <f t="array" ref="M5914">SUM(IF(E$2:E5914=E5914,IF(B$2:B5914=B5914,IF(C$2:C5914=C5914,L$2:L5914))))</f>
        <v>8669</v>
      </c>
    </row>
    <row r="5915" spans="1:13" x14ac:dyDescent="0.25">
      <c r="A5915" s="2">
        <v>42199</v>
      </c>
      <c r="B5915">
        <v>2015</v>
      </c>
      <c r="C5915">
        <v>7</v>
      </c>
      <c r="D5915" t="s">
        <v>31</v>
      </c>
      <c r="E5915" t="s">
        <v>8</v>
      </c>
      <c r="F5915">
        <v>1239</v>
      </c>
      <c r="G5915">
        <v>872</v>
      </c>
      <c r="H5915">
        <v>10</v>
      </c>
      <c r="I5915">
        <v>8720</v>
      </c>
      <c r="J5915">
        <v>9959</v>
      </c>
      <c r="K5915">
        <v>9439</v>
      </c>
      <c r="L5915">
        <v>-520</v>
      </c>
      <c r="M5915">
        <f t="array" ref="M5915">SUM(IF(E$2:E5915=E5915,IF(B$2:B5915=B5915,IF(C$2:C5915=C5915,L$2:L5915))))</f>
        <v>1327</v>
      </c>
    </row>
    <row r="5916" spans="1:13" x14ac:dyDescent="0.25">
      <c r="A5916" s="2">
        <v>42200</v>
      </c>
      <c r="B5916">
        <v>2015</v>
      </c>
      <c r="C5916">
        <v>7</v>
      </c>
      <c r="D5916" t="s">
        <v>32</v>
      </c>
      <c r="E5916" t="s">
        <v>12</v>
      </c>
      <c r="F5916">
        <v>903</v>
      </c>
      <c r="G5916">
        <v>872</v>
      </c>
      <c r="H5916">
        <v>8</v>
      </c>
      <c r="I5916">
        <v>6976</v>
      </c>
      <c r="J5916">
        <v>7879</v>
      </c>
      <c r="K5916">
        <v>23798</v>
      </c>
      <c r="L5916">
        <v>15919</v>
      </c>
      <c r="M5916">
        <f t="array" ref="M5916">SUM(IF(E$2:E5916=E5916,IF(B$2:B5916=B5916,IF(C$2:C5916=C5916,L$2:L5916))))</f>
        <v>15563</v>
      </c>
    </row>
    <row r="5917" spans="1:13" x14ac:dyDescent="0.25">
      <c r="A5917" s="2">
        <v>42201</v>
      </c>
      <c r="B5917">
        <v>2015</v>
      </c>
      <c r="C5917">
        <v>7</v>
      </c>
      <c r="D5917" t="s">
        <v>33</v>
      </c>
      <c r="E5917" t="s">
        <v>10</v>
      </c>
      <c r="F5917">
        <v>723</v>
      </c>
      <c r="G5917">
        <v>599</v>
      </c>
      <c r="H5917">
        <v>3</v>
      </c>
      <c r="I5917">
        <v>1797</v>
      </c>
      <c r="J5917">
        <v>2520</v>
      </c>
      <c r="K5917">
        <v>2830</v>
      </c>
      <c r="L5917">
        <v>310</v>
      </c>
      <c r="M5917">
        <f t="array" ref="M5917">SUM(IF(E$2:E5917=E5917,IF(B$2:B5917=B5917,IF(C$2:C5917=C5917,L$2:L5917))))</f>
        <v>8979</v>
      </c>
    </row>
    <row r="5918" spans="1:13" x14ac:dyDescent="0.25">
      <c r="A5918" s="2">
        <v>42202</v>
      </c>
      <c r="B5918">
        <v>2015</v>
      </c>
      <c r="C5918">
        <v>7</v>
      </c>
      <c r="D5918" t="s">
        <v>34</v>
      </c>
      <c r="E5918" t="s">
        <v>8</v>
      </c>
      <c r="F5918">
        <v>1239</v>
      </c>
      <c r="G5918">
        <v>642</v>
      </c>
      <c r="H5918">
        <v>6</v>
      </c>
      <c r="I5918">
        <v>3852</v>
      </c>
      <c r="J5918">
        <v>5091</v>
      </c>
      <c r="K5918">
        <v>18832</v>
      </c>
      <c r="L5918">
        <v>13741</v>
      </c>
      <c r="M5918">
        <f t="array" ref="M5918">SUM(IF(E$2:E5918=E5918,IF(B$2:B5918=B5918,IF(C$2:C5918=C5918,L$2:L5918))))</f>
        <v>15068</v>
      </c>
    </row>
    <row r="5919" spans="1:13" x14ac:dyDescent="0.25">
      <c r="A5919" s="2">
        <v>42202</v>
      </c>
      <c r="B5919">
        <v>2015</v>
      </c>
      <c r="C5919">
        <v>7</v>
      </c>
      <c r="D5919" t="s">
        <v>34</v>
      </c>
      <c r="E5919" t="s">
        <v>10</v>
      </c>
      <c r="F5919">
        <v>723</v>
      </c>
      <c r="G5919">
        <v>642</v>
      </c>
      <c r="H5919">
        <v>1</v>
      </c>
      <c r="I5919">
        <v>642</v>
      </c>
      <c r="J5919">
        <v>1365</v>
      </c>
      <c r="K5919">
        <v>1305</v>
      </c>
      <c r="L5919">
        <v>-60</v>
      </c>
      <c r="M5919">
        <f t="array" ref="M5919">SUM(IF(E$2:E5919=E5919,IF(B$2:B5919=B5919,IF(C$2:C5919=C5919,L$2:L5919))))</f>
        <v>8919</v>
      </c>
    </row>
    <row r="5920" spans="1:13" x14ac:dyDescent="0.25">
      <c r="A5920" s="2">
        <v>42203</v>
      </c>
      <c r="B5920">
        <v>2015</v>
      </c>
      <c r="C5920">
        <v>7</v>
      </c>
      <c r="D5920" t="s">
        <v>35</v>
      </c>
      <c r="E5920" t="s">
        <v>7</v>
      </c>
      <c r="F5920">
        <v>1356</v>
      </c>
      <c r="G5920">
        <v>770</v>
      </c>
      <c r="H5920">
        <v>9</v>
      </c>
      <c r="I5920">
        <v>6930</v>
      </c>
      <c r="J5920">
        <v>8286</v>
      </c>
      <c r="K5920">
        <v>8644</v>
      </c>
      <c r="L5920">
        <v>358</v>
      </c>
      <c r="M5920">
        <f t="array" ref="M5920">SUM(IF(E$2:E5920=E5920,IF(B$2:B5920=B5920,IF(C$2:C5920=C5920,L$2:L5920))))</f>
        <v>6006</v>
      </c>
    </row>
    <row r="5921" spans="1:13" x14ac:dyDescent="0.25">
      <c r="A5921" s="2">
        <v>42203</v>
      </c>
      <c r="B5921">
        <v>2015</v>
      </c>
      <c r="C5921">
        <v>7</v>
      </c>
      <c r="D5921" t="s">
        <v>35</v>
      </c>
      <c r="E5921" t="s">
        <v>10</v>
      </c>
      <c r="F5921">
        <v>723</v>
      </c>
      <c r="G5921">
        <v>770</v>
      </c>
      <c r="H5921">
        <v>10</v>
      </c>
      <c r="I5921">
        <v>7700</v>
      </c>
      <c r="J5921">
        <v>8423</v>
      </c>
      <c r="K5921">
        <v>9163</v>
      </c>
      <c r="L5921">
        <v>740</v>
      </c>
      <c r="M5921">
        <f t="array" ref="M5921">SUM(IF(E$2:E5921=E5921,IF(B$2:B5921=B5921,IF(C$2:C5921=C5921,L$2:L5921))))</f>
        <v>9659</v>
      </c>
    </row>
    <row r="5922" spans="1:13" x14ac:dyDescent="0.25">
      <c r="A5922" s="2">
        <v>42205</v>
      </c>
      <c r="B5922">
        <v>2015</v>
      </c>
      <c r="C5922">
        <v>7</v>
      </c>
      <c r="D5922" t="s">
        <v>30</v>
      </c>
      <c r="E5922" t="s">
        <v>10</v>
      </c>
      <c r="F5922">
        <v>723</v>
      </c>
      <c r="G5922">
        <v>642</v>
      </c>
      <c r="H5922">
        <v>4</v>
      </c>
      <c r="I5922">
        <v>2568</v>
      </c>
      <c r="J5922">
        <v>3291</v>
      </c>
      <c r="K5922">
        <v>4894</v>
      </c>
      <c r="L5922">
        <v>1603</v>
      </c>
      <c r="M5922">
        <f t="array" ref="M5922">SUM(IF(E$2:E5922=E5922,IF(B$2:B5922=B5922,IF(C$2:C5922=C5922,L$2:L5922))))</f>
        <v>11262</v>
      </c>
    </row>
    <row r="5923" spans="1:13" x14ac:dyDescent="0.25">
      <c r="A5923" s="2">
        <v>42206</v>
      </c>
      <c r="B5923">
        <v>2015</v>
      </c>
      <c r="C5923">
        <v>7</v>
      </c>
      <c r="D5923" t="s">
        <v>31</v>
      </c>
      <c r="E5923" t="s">
        <v>12</v>
      </c>
      <c r="F5923">
        <v>903</v>
      </c>
      <c r="G5923">
        <v>872</v>
      </c>
      <c r="H5923">
        <v>5</v>
      </c>
      <c r="I5923">
        <v>4360</v>
      </c>
      <c r="J5923">
        <v>5263</v>
      </c>
      <c r="K5923">
        <v>6165</v>
      </c>
      <c r="L5923">
        <v>902</v>
      </c>
      <c r="M5923">
        <f t="array" ref="M5923">SUM(IF(E$2:E5923=E5923,IF(B$2:B5923=B5923,IF(C$2:C5923=C5923,L$2:L5923))))</f>
        <v>16465</v>
      </c>
    </row>
    <row r="5924" spans="1:13" x14ac:dyDescent="0.25">
      <c r="A5924" s="2">
        <v>42206</v>
      </c>
      <c r="B5924">
        <v>2015</v>
      </c>
      <c r="C5924">
        <v>7</v>
      </c>
      <c r="D5924" t="s">
        <v>31</v>
      </c>
      <c r="E5924" t="s">
        <v>10</v>
      </c>
      <c r="F5924">
        <v>723</v>
      </c>
      <c r="G5924">
        <v>872</v>
      </c>
      <c r="H5924">
        <v>6</v>
      </c>
      <c r="I5924">
        <v>5232</v>
      </c>
      <c r="J5924">
        <v>5955</v>
      </c>
      <c r="K5924">
        <v>6688</v>
      </c>
      <c r="L5924">
        <v>733</v>
      </c>
      <c r="M5924">
        <f t="array" ref="M5924">SUM(IF(E$2:E5924=E5924,IF(B$2:B5924=B5924,IF(C$2:C5924=C5924,L$2:L5924))))</f>
        <v>11995</v>
      </c>
    </row>
    <row r="5925" spans="1:13" x14ac:dyDescent="0.25">
      <c r="A5925" s="2">
        <v>42206</v>
      </c>
      <c r="B5925">
        <v>2015</v>
      </c>
      <c r="C5925">
        <v>7</v>
      </c>
      <c r="D5925" t="s">
        <v>31</v>
      </c>
      <c r="E5925" t="s">
        <v>8</v>
      </c>
      <c r="F5925">
        <v>1239</v>
      </c>
      <c r="G5925">
        <v>872</v>
      </c>
      <c r="H5925">
        <v>2</v>
      </c>
      <c r="I5925">
        <v>1744</v>
      </c>
      <c r="J5925">
        <v>2983</v>
      </c>
      <c r="K5925">
        <v>2872</v>
      </c>
      <c r="L5925">
        <v>-111</v>
      </c>
      <c r="M5925">
        <f t="array" ref="M5925">SUM(IF(E$2:E5925=E5925,IF(B$2:B5925=B5925,IF(C$2:C5925=C5925,L$2:L5925))))</f>
        <v>14957</v>
      </c>
    </row>
    <row r="5926" spans="1:13" x14ac:dyDescent="0.25">
      <c r="A5926" s="2">
        <v>42208</v>
      </c>
      <c r="B5926">
        <v>2015</v>
      </c>
      <c r="C5926">
        <v>7</v>
      </c>
      <c r="D5926" t="s">
        <v>33</v>
      </c>
      <c r="E5926" t="s">
        <v>13</v>
      </c>
      <c r="F5926">
        <v>1412</v>
      </c>
      <c r="G5926">
        <v>599</v>
      </c>
      <c r="H5926">
        <v>6</v>
      </c>
      <c r="I5926">
        <v>3594</v>
      </c>
      <c r="J5926">
        <v>5006</v>
      </c>
      <c r="K5926">
        <v>5733</v>
      </c>
      <c r="L5926">
        <v>727</v>
      </c>
      <c r="M5926">
        <f t="array" ref="M5926">SUM(IF(E$2:E5926=E5926,IF(B$2:B5926=B5926,IF(C$2:C5926=C5926,L$2:L5926))))</f>
        <v>2051</v>
      </c>
    </row>
    <row r="5927" spans="1:13" x14ac:dyDescent="0.25">
      <c r="A5927" s="2">
        <v>42208</v>
      </c>
      <c r="B5927">
        <v>2015</v>
      </c>
      <c r="C5927">
        <v>7</v>
      </c>
      <c r="D5927" t="s">
        <v>33</v>
      </c>
      <c r="E5927" t="s">
        <v>12</v>
      </c>
      <c r="F5927">
        <v>903</v>
      </c>
      <c r="G5927">
        <v>599</v>
      </c>
      <c r="H5927">
        <v>7</v>
      </c>
      <c r="I5927">
        <v>4193</v>
      </c>
      <c r="J5927">
        <v>5096</v>
      </c>
      <c r="K5927">
        <v>4509</v>
      </c>
      <c r="L5927">
        <v>-587</v>
      </c>
      <c r="M5927">
        <f t="array" ref="M5927">SUM(IF(E$2:E5927=E5927,IF(B$2:B5927=B5927,IF(C$2:C5927=C5927,L$2:L5927))))</f>
        <v>15878</v>
      </c>
    </row>
    <row r="5928" spans="1:13" x14ac:dyDescent="0.25">
      <c r="A5928" s="2">
        <v>42209</v>
      </c>
      <c r="B5928">
        <v>2015</v>
      </c>
      <c r="C5928">
        <v>7</v>
      </c>
      <c r="D5928" t="s">
        <v>34</v>
      </c>
      <c r="E5928" t="s">
        <v>10</v>
      </c>
      <c r="F5928">
        <v>723</v>
      </c>
      <c r="G5928">
        <v>642</v>
      </c>
      <c r="H5928">
        <v>9</v>
      </c>
      <c r="I5928">
        <v>5778</v>
      </c>
      <c r="J5928">
        <v>6501</v>
      </c>
      <c r="K5928">
        <v>15576</v>
      </c>
      <c r="L5928">
        <v>9075</v>
      </c>
      <c r="M5928">
        <f t="array" ref="M5928">SUM(IF(E$2:E5928=E5928,IF(B$2:B5928=B5928,IF(C$2:C5928=C5928,L$2:L5928))))</f>
        <v>21070</v>
      </c>
    </row>
    <row r="5929" spans="1:13" x14ac:dyDescent="0.25">
      <c r="A5929" s="2">
        <v>42209</v>
      </c>
      <c r="B5929">
        <v>2015</v>
      </c>
      <c r="C5929">
        <v>7</v>
      </c>
      <c r="D5929" t="s">
        <v>34</v>
      </c>
      <c r="E5929" t="s">
        <v>12</v>
      </c>
      <c r="F5929">
        <v>903</v>
      </c>
      <c r="G5929">
        <v>642</v>
      </c>
      <c r="H5929">
        <v>5</v>
      </c>
      <c r="I5929">
        <v>3210</v>
      </c>
      <c r="J5929">
        <v>4113</v>
      </c>
      <c r="K5929">
        <v>4770</v>
      </c>
      <c r="L5929">
        <v>657</v>
      </c>
      <c r="M5929">
        <f t="array" ref="M5929">SUM(IF(E$2:E5929=E5929,IF(B$2:B5929=B5929,IF(C$2:C5929=C5929,L$2:L5929))))</f>
        <v>16535</v>
      </c>
    </row>
    <row r="5930" spans="1:13" x14ac:dyDescent="0.25">
      <c r="A5930" s="2">
        <v>42210</v>
      </c>
      <c r="B5930">
        <v>2015</v>
      </c>
      <c r="C5930">
        <v>7</v>
      </c>
      <c r="D5930" t="s">
        <v>35</v>
      </c>
      <c r="E5930" t="s">
        <v>11</v>
      </c>
      <c r="F5930">
        <v>855</v>
      </c>
      <c r="G5930">
        <v>770</v>
      </c>
      <c r="H5930">
        <v>3</v>
      </c>
      <c r="I5930">
        <v>2310</v>
      </c>
      <c r="J5930">
        <v>3165</v>
      </c>
      <c r="K5930">
        <v>3343</v>
      </c>
      <c r="L5930">
        <v>178</v>
      </c>
      <c r="M5930">
        <f t="array" ref="M5930">SUM(IF(E$2:E5930=E5930,IF(B$2:B5930=B5930,IF(C$2:C5930=C5930,L$2:L5930))))</f>
        <v>178</v>
      </c>
    </row>
    <row r="5931" spans="1:13" x14ac:dyDescent="0.25">
      <c r="A5931" s="2">
        <v>42210</v>
      </c>
      <c r="B5931">
        <v>2015</v>
      </c>
      <c r="C5931">
        <v>7</v>
      </c>
      <c r="D5931" t="s">
        <v>35</v>
      </c>
      <c r="E5931" t="s">
        <v>12</v>
      </c>
      <c r="F5931">
        <v>903</v>
      </c>
      <c r="G5931">
        <v>770</v>
      </c>
      <c r="H5931">
        <v>9</v>
      </c>
      <c r="I5931">
        <v>6930</v>
      </c>
      <c r="J5931">
        <v>7833</v>
      </c>
      <c r="K5931">
        <v>8812</v>
      </c>
      <c r="L5931">
        <v>979</v>
      </c>
      <c r="M5931">
        <f t="array" ref="M5931">SUM(IF(E$2:E5931=E5931,IF(B$2:B5931=B5931,IF(C$2:C5931=C5931,L$2:L5931))))</f>
        <v>17514</v>
      </c>
    </row>
    <row r="5932" spans="1:13" x14ac:dyDescent="0.25">
      <c r="A5932" s="2">
        <v>42210</v>
      </c>
      <c r="B5932">
        <v>2015</v>
      </c>
      <c r="C5932">
        <v>7</v>
      </c>
      <c r="D5932" t="s">
        <v>35</v>
      </c>
      <c r="E5932" t="s">
        <v>10</v>
      </c>
      <c r="F5932">
        <v>723</v>
      </c>
      <c r="G5932">
        <v>770</v>
      </c>
      <c r="H5932">
        <v>9</v>
      </c>
      <c r="I5932">
        <v>6930</v>
      </c>
      <c r="J5932">
        <v>7653</v>
      </c>
      <c r="K5932">
        <v>6322</v>
      </c>
      <c r="L5932">
        <v>-1331</v>
      </c>
      <c r="M5932">
        <f t="array" ref="M5932">SUM(IF(E$2:E5932=E5932,IF(B$2:B5932=B5932,IF(C$2:C5932=C5932,L$2:L5932))))</f>
        <v>19739</v>
      </c>
    </row>
    <row r="5933" spans="1:13" x14ac:dyDescent="0.25">
      <c r="A5933" s="2">
        <v>42211</v>
      </c>
      <c r="B5933">
        <v>2015</v>
      </c>
      <c r="C5933">
        <v>7</v>
      </c>
      <c r="D5933" t="s">
        <v>36</v>
      </c>
      <c r="E5933" t="s">
        <v>8</v>
      </c>
      <c r="F5933">
        <v>1239</v>
      </c>
      <c r="G5933">
        <v>599</v>
      </c>
      <c r="H5933">
        <v>2</v>
      </c>
      <c r="I5933">
        <v>1198</v>
      </c>
      <c r="J5933">
        <v>2437</v>
      </c>
      <c r="K5933">
        <v>2789</v>
      </c>
      <c r="L5933">
        <v>352</v>
      </c>
      <c r="M5933">
        <f t="array" ref="M5933">SUM(IF(E$2:E5933=E5933,IF(B$2:B5933=B5933,IF(C$2:C5933=C5933,L$2:L5933))))</f>
        <v>15309</v>
      </c>
    </row>
    <row r="5934" spans="1:13" x14ac:dyDescent="0.25">
      <c r="A5934" s="2">
        <v>42212</v>
      </c>
      <c r="B5934">
        <v>2015</v>
      </c>
      <c r="C5934">
        <v>7</v>
      </c>
      <c r="D5934" t="s">
        <v>30</v>
      </c>
      <c r="E5934" t="s">
        <v>8</v>
      </c>
      <c r="F5934">
        <v>1239</v>
      </c>
      <c r="G5934">
        <v>642</v>
      </c>
      <c r="H5934">
        <v>9</v>
      </c>
      <c r="I5934">
        <v>5778</v>
      </c>
      <c r="J5934">
        <v>7017</v>
      </c>
      <c r="K5934">
        <v>5773</v>
      </c>
      <c r="L5934">
        <v>-1244</v>
      </c>
      <c r="M5934">
        <f t="array" ref="M5934">SUM(IF(E$2:E5934=E5934,IF(B$2:B5934=B5934,IF(C$2:C5934=C5934,L$2:L5934))))</f>
        <v>14065</v>
      </c>
    </row>
    <row r="5935" spans="1:13" x14ac:dyDescent="0.25">
      <c r="A5935" s="2">
        <v>42213</v>
      </c>
      <c r="B5935">
        <v>2015</v>
      </c>
      <c r="C5935">
        <v>7</v>
      </c>
      <c r="D5935" t="s">
        <v>31</v>
      </c>
      <c r="E5935" t="s">
        <v>10</v>
      </c>
      <c r="F5935">
        <v>723</v>
      </c>
      <c r="G5935">
        <v>872</v>
      </c>
      <c r="H5935">
        <v>5</v>
      </c>
      <c r="I5935">
        <v>4360</v>
      </c>
      <c r="J5935">
        <v>5083</v>
      </c>
      <c r="K5935">
        <v>5609</v>
      </c>
      <c r="L5935">
        <v>526</v>
      </c>
      <c r="M5935">
        <f t="array" ref="M5935">SUM(IF(E$2:E5935=E5935,IF(B$2:B5935=B5935,IF(C$2:C5935=C5935,L$2:L5935))))</f>
        <v>20265</v>
      </c>
    </row>
    <row r="5936" spans="1:13" x14ac:dyDescent="0.25">
      <c r="A5936" s="2">
        <v>42213</v>
      </c>
      <c r="B5936">
        <v>2015</v>
      </c>
      <c r="C5936">
        <v>7</v>
      </c>
      <c r="D5936" t="s">
        <v>31</v>
      </c>
      <c r="E5936" t="s">
        <v>12</v>
      </c>
      <c r="F5936">
        <v>903</v>
      </c>
      <c r="G5936">
        <v>872</v>
      </c>
      <c r="H5936">
        <v>7</v>
      </c>
      <c r="I5936">
        <v>6104</v>
      </c>
      <c r="J5936">
        <v>7007</v>
      </c>
      <c r="K5936">
        <v>13559</v>
      </c>
      <c r="L5936">
        <v>6552</v>
      </c>
      <c r="M5936">
        <f t="array" ref="M5936">SUM(IF(E$2:E5936=E5936,IF(B$2:B5936=B5936,IF(C$2:C5936=C5936,L$2:L5936))))</f>
        <v>24066</v>
      </c>
    </row>
    <row r="5937" spans="1:13" x14ac:dyDescent="0.25">
      <c r="A5937" s="2">
        <v>42214</v>
      </c>
      <c r="B5937">
        <v>2015</v>
      </c>
      <c r="C5937">
        <v>7</v>
      </c>
      <c r="D5937" t="s">
        <v>32</v>
      </c>
      <c r="E5937" t="s">
        <v>10</v>
      </c>
      <c r="F5937">
        <v>723</v>
      </c>
      <c r="G5937">
        <v>872</v>
      </c>
      <c r="H5937">
        <v>4</v>
      </c>
      <c r="I5937">
        <v>3488</v>
      </c>
      <c r="J5937">
        <v>4211</v>
      </c>
      <c r="K5937">
        <v>4189</v>
      </c>
      <c r="L5937">
        <v>-22</v>
      </c>
      <c r="M5937">
        <f t="array" ref="M5937">SUM(IF(E$2:E5937=E5937,IF(B$2:B5937=B5937,IF(C$2:C5937=C5937,L$2:L5937))))</f>
        <v>20243</v>
      </c>
    </row>
    <row r="5938" spans="1:13" x14ac:dyDescent="0.25">
      <c r="A5938" s="2">
        <v>42215</v>
      </c>
      <c r="B5938">
        <v>2015</v>
      </c>
      <c r="C5938">
        <v>7</v>
      </c>
      <c r="D5938" t="s">
        <v>33</v>
      </c>
      <c r="E5938" t="s">
        <v>10</v>
      </c>
      <c r="F5938">
        <v>723</v>
      </c>
      <c r="G5938">
        <v>599</v>
      </c>
      <c r="H5938">
        <v>5</v>
      </c>
      <c r="I5938">
        <v>2995</v>
      </c>
      <c r="J5938">
        <v>3718</v>
      </c>
      <c r="K5938">
        <v>3173</v>
      </c>
      <c r="L5938">
        <v>-545</v>
      </c>
      <c r="M5938">
        <f t="array" ref="M5938">SUM(IF(E$2:E5938=E5938,IF(B$2:B5938=B5938,IF(C$2:C5938=C5938,L$2:L5938))))</f>
        <v>19698</v>
      </c>
    </row>
    <row r="5939" spans="1:13" x14ac:dyDescent="0.25">
      <c r="A5939" s="2">
        <v>42215</v>
      </c>
      <c r="B5939">
        <v>2015</v>
      </c>
      <c r="C5939">
        <v>7</v>
      </c>
      <c r="D5939" t="s">
        <v>33</v>
      </c>
      <c r="E5939" t="s">
        <v>7</v>
      </c>
      <c r="F5939">
        <v>1356</v>
      </c>
      <c r="G5939">
        <v>599</v>
      </c>
      <c r="H5939">
        <v>2</v>
      </c>
      <c r="I5939">
        <v>1198</v>
      </c>
      <c r="J5939">
        <v>2554</v>
      </c>
      <c r="K5939">
        <v>2805</v>
      </c>
      <c r="L5939">
        <v>251</v>
      </c>
      <c r="M5939">
        <f t="array" ref="M5939">SUM(IF(E$2:E5939=E5939,IF(B$2:B5939=B5939,IF(C$2:C5939=C5939,L$2:L5939))))</f>
        <v>6257</v>
      </c>
    </row>
    <row r="5940" spans="1:13" x14ac:dyDescent="0.25">
      <c r="A5940" s="2">
        <v>42216</v>
      </c>
      <c r="B5940">
        <v>2015</v>
      </c>
      <c r="C5940">
        <v>7</v>
      </c>
      <c r="D5940" t="s">
        <v>34</v>
      </c>
      <c r="E5940" t="s">
        <v>10</v>
      </c>
      <c r="F5940">
        <v>723</v>
      </c>
      <c r="G5940">
        <v>642</v>
      </c>
      <c r="H5940">
        <v>5</v>
      </c>
      <c r="I5940">
        <v>3210</v>
      </c>
      <c r="J5940">
        <v>3933</v>
      </c>
      <c r="K5940">
        <v>3753</v>
      </c>
      <c r="L5940">
        <v>-180</v>
      </c>
      <c r="M5940">
        <f t="array" ref="M5940">SUM(IF(E$2:E5940=E5940,IF(B$2:B5940=B5940,IF(C$2:C5940=C5940,L$2:L5940))))</f>
        <v>19518</v>
      </c>
    </row>
    <row r="5941" spans="1:13" x14ac:dyDescent="0.25">
      <c r="A5941" s="2">
        <v>42217</v>
      </c>
      <c r="B5941">
        <v>2015</v>
      </c>
      <c r="C5941">
        <v>8</v>
      </c>
      <c r="D5941" t="s">
        <v>35</v>
      </c>
      <c r="E5941" t="s">
        <v>12</v>
      </c>
      <c r="F5941">
        <v>903</v>
      </c>
      <c r="G5941">
        <v>770</v>
      </c>
      <c r="H5941">
        <v>2</v>
      </c>
      <c r="I5941">
        <v>1540</v>
      </c>
      <c r="J5941">
        <v>2443</v>
      </c>
      <c r="K5941">
        <v>2885</v>
      </c>
      <c r="L5941">
        <v>442</v>
      </c>
      <c r="M5941">
        <f t="array" ref="M5941">SUM(IF(E$2:E5941=E5941,IF(B$2:B5941=B5941,IF(C$2:C5941=C5941,L$2:L5941))))</f>
        <v>442</v>
      </c>
    </row>
    <row r="5942" spans="1:13" x14ac:dyDescent="0.25">
      <c r="A5942" s="2">
        <v>42218</v>
      </c>
      <c r="B5942">
        <v>2015</v>
      </c>
      <c r="C5942">
        <v>8</v>
      </c>
      <c r="D5942" t="s">
        <v>36</v>
      </c>
      <c r="E5942" t="s">
        <v>10</v>
      </c>
      <c r="F5942">
        <v>723</v>
      </c>
      <c r="G5942">
        <v>599</v>
      </c>
      <c r="H5942">
        <v>9</v>
      </c>
      <c r="I5942">
        <v>5391</v>
      </c>
      <c r="J5942">
        <v>6114</v>
      </c>
      <c r="K5942">
        <v>10765</v>
      </c>
      <c r="L5942">
        <v>4651</v>
      </c>
      <c r="M5942">
        <f t="array" ref="M5942">SUM(IF(E$2:E5942=E5942,IF(B$2:B5942=B5942,IF(C$2:C5942=C5942,L$2:L5942))))</f>
        <v>4651</v>
      </c>
    </row>
    <row r="5943" spans="1:13" x14ac:dyDescent="0.25">
      <c r="A5943" s="2">
        <v>42218</v>
      </c>
      <c r="B5943">
        <v>2015</v>
      </c>
      <c r="C5943">
        <v>8</v>
      </c>
      <c r="D5943" t="s">
        <v>36</v>
      </c>
      <c r="E5943" t="s">
        <v>7</v>
      </c>
      <c r="F5943">
        <v>1356</v>
      </c>
      <c r="G5943">
        <v>599</v>
      </c>
      <c r="H5943">
        <v>5</v>
      </c>
      <c r="I5943">
        <v>2995</v>
      </c>
      <c r="J5943">
        <v>4351</v>
      </c>
      <c r="K5943">
        <v>3763</v>
      </c>
      <c r="L5943">
        <v>-588</v>
      </c>
      <c r="M5943">
        <f t="array" ref="M5943">SUM(IF(E$2:E5943=E5943,IF(B$2:B5943=B5943,IF(C$2:C5943=C5943,L$2:L5943))))</f>
        <v>-588</v>
      </c>
    </row>
    <row r="5944" spans="1:13" x14ac:dyDescent="0.25">
      <c r="A5944" s="2">
        <v>42219</v>
      </c>
      <c r="B5944">
        <v>2015</v>
      </c>
      <c r="C5944">
        <v>8</v>
      </c>
      <c r="D5944" t="s">
        <v>30</v>
      </c>
      <c r="E5944" t="s">
        <v>10</v>
      </c>
      <c r="F5944">
        <v>723</v>
      </c>
      <c r="G5944">
        <v>642</v>
      </c>
      <c r="H5944">
        <v>7</v>
      </c>
      <c r="I5944">
        <v>4494</v>
      </c>
      <c r="J5944">
        <v>5217</v>
      </c>
      <c r="K5944">
        <v>9373</v>
      </c>
      <c r="L5944">
        <v>4156</v>
      </c>
      <c r="M5944">
        <f t="array" ref="M5944">SUM(IF(E$2:E5944=E5944,IF(B$2:B5944=B5944,IF(C$2:C5944=C5944,L$2:L5944))))</f>
        <v>8807</v>
      </c>
    </row>
    <row r="5945" spans="1:13" x14ac:dyDescent="0.25">
      <c r="A5945" s="2">
        <v>42221</v>
      </c>
      <c r="B5945">
        <v>2015</v>
      </c>
      <c r="C5945">
        <v>8</v>
      </c>
      <c r="D5945" t="s">
        <v>32</v>
      </c>
      <c r="E5945" t="s">
        <v>10</v>
      </c>
      <c r="F5945">
        <v>723</v>
      </c>
      <c r="G5945">
        <v>872</v>
      </c>
      <c r="H5945">
        <v>2</v>
      </c>
      <c r="I5945">
        <v>1744</v>
      </c>
      <c r="J5945">
        <v>2467</v>
      </c>
      <c r="K5945">
        <v>2477</v>
      </c>
      <c r="L5945">
        <v>10</v>
      </c>
      <c r="M5945">
        <f t="array" ref="M5945">SUM(IF(E$2:E5945=E5945,IF(B$2:B5945=B5945,IF(C$2:C5945=C5945,L$2:L5945))))</f>
        <v>8817</v>
      </c>
    </row>
    <row r="5946" spans="1:13" x14ac:dyDescent="0.25">
      <c r="A5946" s="2">
        <v>42222</v>
      </c>
      <c r="B5946">
        <v>2015</v>
      </c>
      <c r="C5946">
        <v>8</v>
      </c>
      <c r="D5946" t="s">
        <v>33</v>
      </c>
      <c r="E5946" t="s">
        <v>10</v>
      </c>
      <c r="F5946">
        <v>723</v>
      </c>
      <c r="G5946">
        <v>599</v>
      </c>
      <c r="H5946">
        <v>7</v>
      </c>
      <c r="I5946">
        <v>4193</v>
      </c>
      <c r="J5946">
        <v>4916</v>
      </c>
      <c r="K5946">
        <v>5230</v>
      </c>
      <c r="L5946">
        <v>314</v>
      </c>
      <c r="M5946">
        <f t="array" ref="M5946">SUM(IF(E$2:E5946=E5946,IF(B$2:B5946=B5946,IF(C$2:C5946=C5946,L$2:L5946))))</f>
        <v>9131</v>
      </c>
    </row>
    <row r="5947" spans="1:13" x14ac:dyDescent="0.25">
      <c r="A5947" s="2">
        <v>42222</v>
      </c>
      <c r="B5947">
        <v>2015</v>
      </c>
      <c r="C5947">
        <v>8</v>
      </c>
      <c r="D5947" t="s">
        <v>33</v>
      </c>
      <c r="E5947" t="s">
        <v>8</v>
      </c>
      <c r="F5947">
        <v>1239</v>
      </c>
      <c r="G5947">
        <v>599</v>
      </c>
      <c r="H5947">
        <v>5</v>
      </c>
      <c r="I5947">
        <v>2995</v>
      </c>
      <c r="J5947">
        <v>4234</v>
      </c>
      <c r="K5947">
        <v>4351</v>
      </c>
      <c r="L5947">
        <v>117</v>
      </c>
      <c r="M5947">
        <f t="array" ref="M5947">SUM(IF(E$2:E5947=E5947,IF(B$2:B5947=B5947,IF(C$2:C5947=C5947,L$2:L5947))))</f>
        <v>117</v>
      </c>
    </row>
    <row r="5948" spans="1:13" x14ac:dyDescent="0.25">
      <c r="A5948" s="2">
        <v>42223</v>
      </c>
      <c r="B5948">
        <v>2015</v>
      </c>
      <c r="C5948">
        <v>8</v>
      </c>
      <c r="D5948" t="s">
        <v>34</v>
      </c>
      <c r="E5948" t="s">
        <v>10</v>
      </c>
      <c r="F5948">
        <v>723</v>
      </c>
      <c r="G5948">
        <v>642</v>
      </c>
      <c r="H5948">
        <v>9</v>
      </c>
      <c r="I5948">
        <v>5778</v>
      </c>
      <c r="J5948">
        <v>6501</v>
      </c>
      <c r="K5948">
        <v>5873</v>
      </c>
      <c r="L5948">
        <v>-628</v>
      </c>
      <c r="M5948">
        <f t="array" ref="M5948">SUM(IF(E$2:E5948=E5948,IF(B$2:B5948=B5948,IF(C$2:C5948=C5948,L$2:L5948))))</f>
        <v>8503</v>
      </c>
    </row>
    <row r="5949" spans="1:13" x14ac:dyDescent="0.25">
      <c r="A5949" s="2">
        <v>42225</v>
      </c>
      <c r="B5949">
        <v>2015</v>
      </c>
      <c r="C5949">
        <v>8</v>
      </c>
      <c r="D5949" t="s">
        <v>36</v>
      </c>
      <c r="E5949" t="s">
        <v>8</v>
      </c>
      <c r="F5949">
        <v>1239</v>
      </c>
      <c r="G5949">
        <v>599</v>
      </c>
      <c r="H5949">
        <v>1</v>
      </c>
      <c r="I5949">
        <v>599</v>
      </c>
      <c r="J5949">
        <v>1838</v>
      </c>
      <c r="K5949">
        <v>1647</v>
      </c>
      <c r="L5949">
        <v>-191</v>
      </c>
      <c r="M5949">
        <f t="array" ref="M5949">SUM(IF(E$2:E5949=E5949,IF(B$2:B5949=B5949,IF(C$2:C5949=C5949,L$2:L5949))))</f>
        <v>-74</v>
      </c>
    </row>
    <row r="5950" spans="1:13" x14ac:dyDescent="0.25">
      <c r="A5950" s="2">
        <v>42226</v>
      </c>
      <c r="B5950">
        <v>2015</v>
      </c>
      <c r="C5950">
        <v>8</v>
      </c>
      <c r="D5950" t="s">
        <v>30</v>
      </c>
      <c r="E5950" t="s">
        <v>8</v>
      </c>
      <c r="F5950">
        <v>1239</v>
      </c>
      <c r="G5950">
        <v>642</v>
      </c>
      <c r="H5950">
        <v>6</v>
      </c>
      <c r="I5950">
        <v>3852</v>
      </c>
      <c r="J5950">
        <v>5091</v>
      </c>
      <c r="K5950">
        <v>5465</v>
      </c>
      <c r="L5950">
        <v>374</v>
      </c>
      <c r="M5950">
        <f t="array" ref="M5950">SUM(IF(E$2:E5950=E5950,IF(B$2:B5950=B5950,IF(C$2:C5950=C5950,L$2:L5950))))</f>
        <v>300</v>
      </c>
    </row>
    <row r="5951" spans="1:13" x14ac:dyDescent="0.25">
      <c r="A5951" s="2">
        <v>42226</v>
      </c>
      <c r="B5951">
        <v>2015</v>
      </c>
      <c r="C5951">
        <v>8</v>
      </c>
      <c r="D5951" t="s">
        <v>30</v>
      </c>
      <c r="E5951" t="s">
        <v>7</v>
      </c>
      <c r="F5951">
        <v>1356</v>
      </c>
      <c r="G5951">
        <v>642</v>
      </c>
      <c r="H5951">
        <v>4</v>
      </c>
      <c r="I5951">
        <v>2568</v>
      </c>
      <c r="J5951">
        <v>3924</v>
      </c>
      <c r="K5951">
        <v>8554</v>
      </c>
      <c r="L5951">
        <v>4630</v>
      </c>
      <c r="M5951">
        <f t="array" ref="M5951">SUM(IF(E$2:E5951=E5951,IF(B$2:B5951=B5951,IF(C$2:C5951=C5951,L$2:L5951))))</f>
        <v>4042</v>
      </c>
    </row>
    <row r="5952" spans="1:13" x14ac:dyDescent="0.25">
      <c r="A5952" s="2">
        <v>42226</v>
      </c>
      <c r="B5952">
        <v>2015</v>
      </c>
      <c r="C5952">
        <v>8</v>
      </c>
      <c r="D5952" t="s">
        <v>30</v>
      </c>
      <c r="E5952" t="s">
        <v>12</v>
      </c>
      <c r="F5952">
        <v>903</v>
      </c>
      <c r="G5952">
        <v>642</v>
      </c>
      <c r="H5952">
        <v>5</v>
      </c>
      <c r="I5952">
        <v>3210</v>
      </c>
      <c r="J5952">
        <v>4113</v>
      </c>
      <c r="K5952">
        <v>4529</v>
      </c>
      <c r="L5952">
        <v>416</v>
      </c>
      <c r="M5952">
        <f t="array" ref="M5952">SUM(IF(E$2:E5952=E5952,IF(B$2:B5952=B5952,IF(C$2:C5952=C5952,L$2:L5952))))</f>
        <v>858</v>
      </c>
    </row>
    <row r="5953" spans="1:13" x14ac:dyDescent="0.25">
      <c r="A5953" s="2">
        <v>42227</v>
      </c>
      <c r="B5953">
        <v>2015</v>
      </c>
      <c r="C5953">
        <v>8</v>
      </c>
      <c r="D5953" t="s">
        <v>31</v>
      </c>
      <c r="E5953" t="s">
        <v>12</v>
      </c>
      <c r="F5953">
        <v>903</v>
      </c>
      <c r="G5953">
        <v>872</v>
      </c>
      <c r="H5953">
        <v>7</v>
      </c>
      <c r="I5953">
        <v>6104</v>
      </c>
      <c r="J5953">
        <v>7007</v>
      </c>
      <c r="K5953">
        <v>6203</v>
      </c>
      <c r="L5953">
        <v>-804</v>
      </c>
      <c r="M5953">
        <f t="array" ref="M5953">SUM(IF(E$2:E5953=E5953,IF(B$2:B5953=B5953,IF(C$2:C5953=C5953,L$2:L5953))))</f>
        <v>54</v>
      </c>
    </row>
    <row r="5954" spans="1:13" x14ac:dyDescent="0.25">
      <c r="A5954" s="2">
        <v>42228</v>
      </c>
      <c r="B5954">
        <v>2015</v>
      </c>
      <c r="C5954">
        <v>8</v>
      </c>
      <c r="D5954" t="s">
        <v>32</v>
      </c>
      <c r="E5954" t="s">
        <v>7</v>
      </c>
      <c r="F5954">
        <v>1356</v>
      </c>
      <c r="G5954">
        <v>872</v>
      </c>
      <c r="H5954">
        <v>3</v>
      </c>
      <c r="I5954">
        <v>2616</v>
      </c>
      <c r="J5954">
        <v>3972</v>
      </c>
      <c r="K5954">
        <v>3361</v>
      </c>
      <c r="L5954">
        <v>-611</v>
      </c>
      <c r="M5954">
        <f t="array" ref="M5954">SUM(IF(E$2:E5954=E5954,IF(B$2:B5954=B5954,IF(C$2:C5954=C5954,L$2:L5954))))</f>
        <v>3431</v>
      </c>
    </row>
    <row r="5955" spans="1:13" x14ac:dyDescent="0.25">
      <c r="A5955" s="2">
        <v>42232</v>
      </c>
      <c r="B5955">
        <v>2015</v>
      </c>
      <c r="C5955">
        <v>8</v>
      </c>
      <c r="D5955" t="s">
        <v>36</v>
      </c>
      <c r="E5955" t="s">
        <v>10</v>
      </c>
      <c r="F5955">
        <v>723</v>
      </c>
      <c r="G5955">
        <v>599</v>
      </c>
      <c r="H5955">
        <v>2</v>
      </c>
      <c r="I5955">
        <v>1198</v>
      </c>
      <c r="J5955">
        <v>1921</v>
      </c>
      <c r="K5955">
        <v>1650</v>
      </c>
      <c r="L5955">
        <v>-271</v>
      </c>
      <c r="M5955">
        <f t="array" ref="M5955">SUM(IF(E$2:E5955=E5955,IF(B$2:B5955=B5955,IF(C$2:C5955=C5955,L$2:L5955))))</f>
        <v>8232</v>
      </c>
    </row>
    <row r="5956" spans="1:13" x14ac:dyDescent="0.25">
      <c r="A5956" s="2">
        <v>42232</v>
      </c>
      <c r="B5956">
        <v>2015</v>
      </c>
      <c r="C5956">
        <v>8</v>
      </c>
      <c r="D5956" t="s">
        <v>36</v>
      </c>
      <c r="E5956" t="s">
        <v>8</v>
      </c>
      <c r="F5956">
        <v>1239</v>
      </c>
      <c r="G5956">
        <v>599</v>
      </c>
      <c r="H5956">
        <v>10</v>
      </c>
      <c r="I5956">
        <v>5990</v>
      </c>
      <c r="J5956">
        <v>7229</v>
      </c>
      <c r="K5956">
        <v>6619</v>
      </c>
      <c r="L5956">
        <v>-610</v>
      </c>
      <c r="M5956">
        <f t="array" ref="M5956">SUM(IF(E$2:E5956=E5956,IF(B$2:B5956=B5956,IF(C$2:C5956=C5956,L$2:L5956))))</f>
        <v>-310</v>
      </c>
    </row>
    <row r="5957" spans="1:13" x14ac:dyDescent="0.25">
      <c r="A5957" s="2">
        <v>42232</v>
      </c>
      <c r="B5957">
        <v>2015</v>
      </c>
      <c r="C5957">
        <v>8</v>
      </c>
      <c r="D5957" t="s">
        <v>36</v>
      </c>
      <c r="E5957" t="s">
        <v>7</v>
      </c>
      <c r="F5957">
        <v>1356</v>
      </c>
      <c r="G5957">
        <v>599</v>
      </c>
      <c r="H5957">
        <v>6</v>
      </c>
      <c r="I5957">
        <v>3594</v>
      </c>
      <c r="J5957">
        <v>4950</v>
      </c>
      <c r="K5957">
        <v>5305</v>
      </c>
      <c r="L5957">
        <v>355</v>
      </c>
      <c r="M5957">
        <f t="array" ref="M5957">SUM(IF(E$2:E5957=E5957,IF(B$2:B5957=B5957,IF(C$2:C5957=C5957,L$2:L5957))))</f>
        <v>3786</v>
      </c>
    </row>
    <row r="5958" spans="1:13" x14ac:dyDescent="0.25">
      <c r="A5958" s="2">
        <v>42233</v>
      </c>
      <c r="B5958">
        <v>2015</v>
      </c>
      <c r="C5958">
        <v>8</v>
      </c>
      <c r="D5958" t="s">
        <v>30</v>
      </c>
      <c r="E5958" t="s">
        <v>12</v>
      </c>
      <c r="F5958">
        <v>903</v>
      </c>
      <c r="G5958">
        <v>642</v>
      </c>
      <c r="H5958">
        <v>8</v>
      </c>
      <c r="I5958">
        <v>5136</v>
      </c>
      <c r="J5958">
        <v>6039</v>
      </c>
      <c r="K5958">
        <v>5415</v>
      </c>
      <c r="L5958">
        <v>-624</v>
      </c>
      <c r="M5958">
        <f t="array" ref="M5958">SUM(IF(E$2:E5958=E5958,IF(B$2:B5958=B5958,IF(C$2:C5958=C5958,L$2:L5958))))</f>
        <v>-570</v>
      </c>
    </row>
    <row r="5959" spans="1:13" x14ac:dyDescent="0.25">
      <c r="A5959" s="2">
        <v>42233</v>
      </c>
      <c r="B5959">
        <v>2015</v>
      </c>
      <c r="C5959">
        <v>8</v>
      </c>
      <c r="D5959" t="s">
        <v>30</v>
      </c>
      <c r="E5959" t="s">
        <v>10</v>
      </c>
      <c r="F5959">
        <v>723</v>
      </c>
      <c r="G5959">
        <v>642</v>
      </c>
      <c r="H5959">
        <v>1</v>
      </c>
      <c r="I5959">
        <v>642</v>
      </c>
      <c r="J5959">
        <v>1365</v>
      </c>
      <c r="K5959">
        <v>1136</v>
      </c>
      <c r="L5959">
        <v>-229</v>
      </c>
      <c r="M5959">
        <f t="array" ref="M5959">SUM(IF(E$2:E5959=E5959,IF(B$2:B5959=B5959,IF(C$2:C5959=C5959,L$2:L5959))))</f>
        <v>8003</v>
      </c>
    </row>
    <row r="5960" spans="1:13" x14ac:dyDescent="0.25">
      <c r="A5960" s="2">
        <v>42234</v>
      </c>
      <c r="B5960">
        <v>2015</v>
      </c>
      <c r="C5960">
        <v>8</v>
      </c>
      <c r="D5960" t="s">
        <v>31</v>
      </c>
      <c r="E5960" t="s">
        <v>8</v>
      </c>
      <c r="F5960">
        <v>1239</v>
      </c>
      <c r="G5960">
        <v>872</v>
      </c>
      <c r="H5960">
        <v>4</v>
      </c>
      <c r="I5960">
        <v>3488</v>
      </c>
      <c r="J5960">
        <v>4727</v>
      </c>
      <c r="K5960">
        <v>3863</v>
      </c>
      <c r="L5960">
        <v>-864</v>
      </c>
      <c r="M5960">
        <f t="array" ref="M5960">SUM(IF(E$2:E5960=E5960,IF(B$2:B5960=B5960,IF(C$2:C5960=C5960,L$2:L5960))))</f>
        <v>-1174</v>
      </c>
    </row>
    <row r="5961" spans="1:13" x14ac:dyDescent="0.25">
      <c r="A5961" s="2">
        <v>42235</v>
      </c>
      <c r="B5961">
        <v>2015</v>
      </c>
      <c r="C5961">
        <v>8</v>
      </c>
      <c r="D5961" t="s">
        <v>32</v>
      </c>
      <c r="E5961" t="s">
        <v>7</v>
      </c>
      <c r="F5961">
        <v>1356</v>
      </c>
      <c r="G5961">
        <v>872</v>
      </c>
      <c r="H5961">
        <v>4</v>
      </c>
      <c r="I5961">
        <v>3488</v>
      </c>
      <c r="J5961">
        <v>4844</v>
      </c>
      <c r="K5961">
        <v>5168</v>
      </c>
      <c r="L5961">
        <v>324</v>
      </c>
      <c r="M5961">
        <f t="array" ref="M5961">SUM(IF(E$2:E5961=E5961,IF(B$2:B5961=B5961,IF(C$2:C5961=C5961,L$2:L5961))))</f>
        <v>4110</v>
      </c>
    </row>
    <row r="5962" spans="1:13" x14ac:dyDescent="0.25">
      <c r="A5962" s="2">
        <v>42235</v>
      </c>
      <c r="B5962">
        <v>2015</v>
      </c>
      <c r="C5962">
        <v>8</v>
      </c>
      <c r="D5962" t="s">
        <v>32</v>
      </c>
      <c r="E5962" t="s">
        <v>10</v>
      </c>
      <c r="F5962">
        <v>723</v>
      </c>
      <c r="G5962">
        <v>872</v>
      </c>
      <c r="H5962">
        <v>2</v>
      </c>
      <c r="I5962">
        <v>1744</v>
      </c>
      <c r="J5962">
        <v>2467</v>
      </c>
      <c r="K5962">
        <v>2698</v>
      </c>
      <c r="L5962">
        <v>231</v>
      </c>
      <c r="M5962">
        <f t="array" ref="M5962">SUM(IF(E$2:E5962=E5962,IF(B$2:B5962=B5962,IF(C$2:C5962=C5962,L$2:L5962))))</f>
        <v>8234</v>
      </c>
    </row>
    <row r="5963" spans="1:13" x14ac:dyDescent="0.25">
      <c r="A5963" s="2">
        <v>42236</v>
      </c>
      <c r="B5963">
        <v>2015</v>
      </c>
      <c r="C5963">
        <v>8</v>
      </c>
      <c r="D5963" t="s">
        <v>33</v>
      </c>
      <c r="E5963" t="s">
        <v>10</v>
      </c>
      <c r="F5963">
        <v>723</v>
      </c>
      <c r="G5963">
        <v>599</v>
      </c>
      <c r="H5963">
        <v>3</v>
      </c>
      <c r="I5963">
        <v>1797</v>
      </c>
      <c r="J5963">
        <v>2520</v>
      </c>
      <c r="K5963">
        <v>5589</v>
      </c>
      <c r="L5963">
        <v>3069</v>
      </c>
      <c r="M5963">
        <f t="array" ref="M5963">SUM(IF(E$2:E5963=E5963,IF(B$2:B5963=B5963,IF(C$2:C5963=C5963,L$2:L5963))))</f>
        <v>11303</v>
      </c>
    </row>
    <row r="5964" spans="1:13" x14ac:dyDescent="0.25">
      <c r="A5964" s="2">
        <v>42236</v>
      </c>
      <c r="B5964">
        <v>2015</v>
      </c>
      <c r="C5964">
        <v>8</v>
      </c>
      <c r="D5964" t="s">
        <v>33</v>
      </c>
      <c r="E5964" t="s">
        <v>12</v>
      </c>
      <c r="F5964">
        <v>903</v>
      </c>
      <c r="G5964">
        <v>599</v>
      </c>
      <c r="H5964">
        <v>2</v>
      </c>
      <c r="I5964">
        <v>1198</v>
      </c>
      <c r="J5964">
        <v>2101</v>
      </c>
      <c r="K5964">
        <v>5243</v>
      </c>
      <c r="L5964">
        <v>3142</v>
      </c>
      <c r="M5964">
        <f t="array" ref="M5964">SUM(IF(E$2:E5964=E5964,IF(B$2:B5964=B5964,IF(C$2:C5964=C5964,L$2:L5964))))</f>
        <v>2572</v>
      </c>
    </row>
    <row r="5965" spans="1:13" x14ac:dyDescent="0.25">
      <c r="A5965" s="2">
        <v>42237</v>
      </c>
      <c r="B5965">
        <v>2015</v>
      </c>
      <c r="C5965">
        <v>8</v>
      </c>
      <c r="D5965" t="s">
        <v>34</v>
      </c>
      <c r="E5965" t="s">
        <v>10</v>
      </c>
      <c r="F5965">
        <v>723</v>
      </c>
      <c r="G5965">
        <v>642</v>
      </c>
      <c r="H5965">
        <v>5</v>
      </c>
      <c r="I5965">
        <v>3210</v>
      </c>
      <c r="J5965">
        <v>3933</v>
      </c>
      <c r="K5965">
        <v>12880</v>
      </c>
      <c r="L5965">
        <v>8947</v>
      </c>
      <c r="M5965">
        <f t="array" ref="M5965">SUM(IF(E$2:E5965=E5965,IF(B$2:B5965=B5965,IF(C$2:C5965=C5965,L$2:L5965))))</f>
        <v>20250</v>
      </c>
    </row>
    <row r="5966" spans="1:13" x14ac:dyDescent="0.25">
      <c r="A5966" s="2">
        <v>42238</v>
      </c>
      <c r="B5966">
        <v>2015</v>
      </c>
      <c r="C5966">
        <v>8</v>
      </c>
      <c r="D5966" t="s">
        <v>35</v>
      </c>
      <c r="E5966" t="s">
        <v>11</v>
      </c>
      <c r="F5966">
        <v>855</v>
      </c>
      <c r="G5966">
        <v>770</v>
      </c>
      <c r="H5966">
        <v>7</v>
      </c>
      <c r="I5966">
        <v>5390</v>
      </c>
      <c r="J5966">
        <v>6245</v>
      </c>
      <c r="K5966">
        <v>5533</v>
      </c>
      <c r="L5966">
        <v>-712</v>
      </c>
      <c r="M5966">
        <f t="array" ref="M5966">SUM(IF(E$2:E5966=E5966,IF(B$2:B5966=B5966,IF(C$2:C5966=C5966,L$2:L5966))))</f>
        <v>-712</v>
      </c>
    </row>
    <row r="5967" spans="1:13" x14ac:dyDescent="0.25">
      <c r="A5967" s="2">
        <v>42238</v>
      </c>
      <c r="B5967">
        <v>2015</v>
      </c>
      <c r="C5967">
        <v>8</v>
      </c>
      <c r="D5967" t="s">
        <v>35</v>
      </c>
      <c r="E5967" t="s">
        <v>8</v>
      </c>
      <c r="F5967">
        <v>1239</v>
      </c>
      <c r="G5967">
        <v>770</v>
      </c>
      <c r="H5967">
        <v>10</v>
      </c>
      <c r="I5967">
        <v>7700</v>
      </c>
      <c r="J5967">
        <v>8939</v>
      </c>
      <c r="K5967">
        <v>32099</v>
      </c>
      <c r="L5967">
        <v>23160</v>
      </c>
      <c r="M5967">
        <f t="array" ref="M5967">SUM(IF(E$2:E5967=E5967,IF(B$2:B5967=B5967,IF(C$2:C5967=C5967,L$2:L5967))))</f>
        <v>21986</v>
      </c>
    </row>
    <row r="5968" spans="1:13" x14ac:dyDescent="0.25">
      <c r="A5968" s="2">
        <v>42239</v>
      </c>
      <c r="B5968">
        <v>2015</v>
      </c>
      <c r="C5968">
        <v>8</v>
      </c>
      <c r="D5968" t="s">
        <v>36</v>
      </c>
      <c r="E5968" t="s">
        <v>8</v>
      </c>
      <c r="F5968">
        <v>1239</v>
      </c>
      <c r="G5968">
        <v>599</v>
      </c>
      <c r="H5968">
        <v>1</v>
      </c>
      <c r="I5968">
        <v>599</v>
      </c>
      <c r="J5968">
        <v>1838</v>
      </c>
      <c r="K5968">
        <v>2072</v>
      </c>
      <c r="L5968">
        <v>234</v>
      </c>
      <c r="M5968">
        <f t="array" ref="M5968">SUM(IF(E$2:E5968=E5968,IF(B$2:B5968=B5968,IF(C$2:C5968=C5968,L$2:L5968))))</f>
        <v>22220</v>
      </c>
    </row>
    <row r="5969" spans="1:13" x14ac:dyDescent="0.25">
      <c r="A5969" s="2">
        <v>42239</v>
      </c>
      <c r="B5969">
        <v>2015</v>
      </c>
      <c r="C5969">
        <v>8</v>
      </c>
      <c r="D5969" t="s">
        <v>36</v>
      </c>
      <c r="E5969" t="s">
        <v>10</v>
      </c>
      <c r="F5969">
        <v>723</v>
      </c>
      <c r="G5969">
        <v>599</v>
      </c>
      <c r="H5969">
        <v>4</v>
      </c>
      <c r="I5969">
        <v>2396</v>
      </c>
      <c r="J5969">
        <v>3119</v>
      </c>
      <c r="K5969">
        <v>2611</v>
      </c>
      <c r="L5969">
        <v>-508</v>
      </c>
      <c r="M5969">
        <f t="array" ref="M5969">SUM(IF(E$2:E5969=E5969,IF(B$2:B5969=B5969,IF(C$2:C5969=C5969,L$2:L5969))))</f>
        <v>19742</v>
      </c>
    </row>
    <row r="5970" spans="1:13" x14ac:dyDescent="0.25">
      <c r="A5970" s="2">
        <v>42240</v>
      </c>
      <c r="B5970">
        <v>2015</v>
      </c>
      <c r="C5970">
        <v>8</v>
      </c>
      <c r="D5970" t="s">
        <v>30</v>
      </c>
      <c r="E5970" t="s">
        <v>8</v>
      </c>
      <c r="F5970">
        <v>1239</v>
      </c>
      <c r="G5970">
        <v>642</v>
      </c>
      <c r="H5970">
        <v>4</v>
      </c>
      <c r="I5970">
        <v>2568</v>
      </c>
      <c r="J5970">
        <v>3807</v>
      </c>
      <c r="K5970">
        <v>12740</v>
      </c>
      <c r="L5970">
        <v>8933</v>
      </c>
      <c r="M5970">
        <f t="array" ref="M5970">SUM(IF(E$2:E5970=E5970,IF(B$2:B5970=B5970,IF(C$2:C5970=C5970,L$2:L5970))))</f>
        <v>31153</v>
      </c>
    </row>
    <row r="5971" spans="1:13" x14ac:dyDescent="0.25">
      <c r="A5971" s="2">
        <v>42242</v>
      </c>
      <c r="B5971">
        <v>2015</v>
      </c>
      <c r="C5971">
        <v>8</v>
      </c>
      <c r="D5971" t="s">
        <v>32</v>
      </c>
      <c r="E5971" t="s">
        <v>10</v>
      </c>
      <c r="F5971">
        <v>723</v>
      </c>
      <c r="G5971">
        <v>872</v>
      </c>
      <c r="H5971">
        <v>2</v>
      </c>
      <c r="I5971">
        <v>1744</v>
      </c>
      <c r="J5971">
        <v>2467</v>
      </c>
      <c r="K5971">
        <v>2950</v>
      </c>
      <c r="L5971">
        <v>483</v>
      </c>
      <c r="M5971">
        <f t="array" ref="M5971">SUM(IF(E$2:E5971=E5971,IF(B$2:B5971=B5971,IF(C$2:C5971=C5971,L$2:L5971))))</f>
        <v>20225</v>
      </c>
    </row>
    <row r="5972" spans="1:13" x14ac:dyDescent="0.25">
      <c r="A5972" s="2">
        <v>42242</v>
      </c>
      <c r="B5972">
        <v>2015</v>
      </c>
      <c r="C5972">
        <v>8</v>
      </c>
      <c r="D5972" t="s">
        <v>32</v>
      </c>
      <c r="E5972" t="s">
        <v>11</v>
      </c>
      <c r="F5972">
        <v>855</v>
      </c>
      <c r="G5972">
        <v>872</v>
      </c>
      <c r="H5972">
        <v>5</v>
      </c>
      <c r="I5972">
        <v>4360</v>
      </c>
      <c r="J5972">
        <v>5215</v>
      </c>
      <c r="K5972">
        <v>10758</v>
      </c>
      <c r="L5972">
        <v>5543</v>
      </c>
      <c r="M5972">
        <f t="array" ref="M5972">SUM(IF(E$2:E5972=E5972,IF(B$2:B5972=B5972,IF(C$2:C5972=C5972,L$2:L5972))))</f>
        <v>4831</v>
      </c>
    </row>
    <row r="5973" spans="1:13" x14ac:dyDescent="0.25">
      <c r="A5973" s="2">
        <v>42243</v>
      </c>
      <c r="B5973">
        <v>2015</v>
      </c>
      <c r="C5973">
        <v>8</v>
      </c>
      <c r="D5973" t="s">
        <v>33</v>
      </c>
      <c r="E5973" t="s">
        <v>8</v>
      </c>
      <c r="F5973">
        <v>1239</v>
      </c>
      <c r="G5973">
        <v>599</v>
      </c>
      <c r="H5973">
        <v>7</v>
      </c>
      <c r="I5973">
        <v>4193</v>
      </c>
      <c r="J5973">
        <v>5432</v>
      </c>
      <c r="K5973">
        <v>5126</v>
      </c>
      <c r="L5973">
        <v>-306</v>
      </c>
      <c r="M5973">
        <f t="array" ref="M5973">SUM(IF(E$2:E5973=E5973,IF(B$2:B5973=B5973,IF(C$2:C5973=C5973,L$2:L5973))))</f>
        <v>30847</v>
      </c>
    </row>
    <row r="5974" spans="1:13" x14ac:dyDescent="0.25">
      <c r="A5974" s="2">
        <v>42243</v>
      </c>
      <c r="B5974">
        <v>2015</v>
      </c>
      <c r="C5974">
        <v>8</v>
      </c>
      <c r="D5974" t="s">
        <v>33</v>
      </c>
      <c r="E5974" t="s">
        <v>12</v>
      </c>
      <c r="F5974">
        <v>903</v>
      </c>
      <c r="G5974">
        <v>599</v>
      </c>
      <c r="H5974">
        <v>4</v>
      </c>
      <c r="I5974">
        <v>2396</v>
      </c>
      <c r="J5974">
        <v>3299</v>
      </c>
      <c r="K5974">
        <v>8531</v>
      </c>
      <c r="L5974">
        <v>5232</v>
      </c>
      <c r="M5974">
        <f t="array" ref="M5974">SUM(IF(E$2:E5974=E5974,IF(B$2:B5974=B5974,IF(C$2:C5974=C5974,L$2:L5974))))</f>
        <v>7804</v>
      </c>
    </row>
    <row r="5975" spans="1:13" x14ac:dyDescent="0.25">
      <c r="A5975" s="2">
        <v>42245</v>
      </c>
      <c r="B5975">
        <v>2015</v>
      </c>
      <c r="C5975">
        <v>8</v>
      </c>
      <c r="D5975" t="s">
        <v>35</v>
      </c>
      <c r="E5975" t="s">
        <v>12</v>
      </c>
      <c r="F5975">
        <v>903</v>
      </c>
      <c r="G5975">
        <v>770</v>
      </c>
      <c r="H5975">
        <v>3</v>
      </c>
      <c r="I5975">
        <v>2310</v>
      </c>
      <c r="J5975">
        <v>3213</v>
      </c>
      <c r="K5975">
        <v>2743</v>
      </c>
      <c r="L5975">
        <v>-470</v>
      </c>
      <c r="M5975">
        <f t="array" ref="M5975">SUM(IF(E$2:E5975=E5975,IF(B$2:B5975=B5975,IF(C$2:C5975=C5975,L$2:L5975))))</f>
        <v>7334</v>
      </c>
    </row>
    <row r="5976" spans="1:13" x14ac:dyDescent="0.25">
      <c r="A5976" s="2">
        <v>42247</v>
      </c>
      <c r="B5976">
        <v>2015</v>
      </c>
      <c r="C5976">
        <v>8</v>
      </c>
      <c r="D5976" t="s">
        <v>30</v>
      </c>
      <c r="E5976" t="s">
        <v>7</v>
      </c>
      <c r="F5976">
        <v>1356</v>
      </c>
      <c r="G5976">
        <v>642</v>
      </c>
      <c r="H5976">
        <v>9</v>
      </c>
      <c r="I5976">
        <v>5778</v>
      </c>
      <c r="J5976">
        <v>7134</v>
      </c>
      <c r="K5976">
        <v>5798</v>
      </c>
      <c r="L5976">
        <v>-1336</v>
      </c>
      <c r="M5976">
        <f t="array" ref="M5976">SUM(IF(E$2:E5976=E5976,IF(B$2:B5976=B5976,IF(C$2:C5976=C5976,L$2:L5976))))</f>
        <v>2774</v>
      </c>
    </row>
    <row r="5977" spans="1:13" x14ac:dyDescent="0.25">
      <c r="A5977" s="2">
        <v>42248</v>
      </c>
      <c r="B5977">
        <v>2015</v>
      </c>
      <c r="C5977">
        <v>9</v>
      </c>
      <c r="D5977" t="s">
        <v>31</v>
      </c>
      <c r="E5977" t="s">
        <v>8</v>
      </c>
      <c r="F5977">
        <v>1239</v>
      </c>
      <c r="G5977">
        <v>872</v>
      </c>
      <c r="H5977">
        <v>9</v>
      </c>
      <c r="I5977">
        <v>7848</v>
      </c>
      <c r="J5977">
        <v>9087</v>
      </c>
      <c r="K5977">
        <v>10739</v>
      </c>
      <c r="L5977">
        <v>1652</v>
      </c>
      <c r="M5977">
        <f t="array" ref="M5977">SUM(IF(E$2:E5977=E5977,IF(B$2:B5977=B5977,IF(C$2:C5977=C5977,L$2:L5977))))</f>
        <v>1652</v>
      </c>
    </row>
    <row r="5978" spans="1:13" x14ac:dyDescent="0.25">
      <c r="A5978" s="2">
        <v>42248</v>
      </c>
      <c r="B5978">
        <v>2015</v>
      </c>
      <c r="C5978">
        <v>9</v>
      </c>
      <c r="D5978" t="s">
        <v>31</v>
      </c>
      <c r="E5978" t="s">
        <v>10</v>
      </c>
      <c r="F5978">
        <v>723</v>
      </c>
      <c r="G5978">
        <v>872</v>
      </c>
      <c r="H5978">
        <v>8</v>
      </c>
      <c r="I5978">
        <v>6976</v>
      </c>
      <c r="J5978">
        <v>7699</v>
      </c>
      <c r="K5978">
        <v>6692</v>
      </c>
      <c r="L5978">
        <v>-1007</v>
      </c>
      <c r="M5978">
        <f t="array" ref="M5978">SUM(IF(E$2:E5978=E5978,IF(B$2:B5978=B5978,IF(C$2:C5978=C5978,L$2:L5978))))</f>
        <v>-1007</v>
      </c>
    </row>
    <row r="5979" spans="1:13" x14ac:dyDescent="0.25">
      <c r="A5979" s="2">
        <v>42249</v>
      </c>
      <c r="B5979">
        <v>2015</v>
      </c>
      <c r="C5979">
        <v>9</v>
      </c>
      <c r="D5979" t="s">
        <v>32</v>
      </c>
      <c r="E5979" t="s">
        <v>8</v>
      </c>
      <c r="F5979">
        <v>1239</v>
      </c>
      <c r="G5979">
        <v>872</v>
      </c>
      <c r="H5979">
        <v>6</v>
      </c>
      <c r="I5979">
        <v>5232</v>
      </c>
      <c r="J5979">
        <v>6471</v>
      </c>
      <c r="K5979">
        <v>6185</v>
      </c>
      <c r="L5979">
        <v>-286</v>
      </c>
      <c r="M5979">
        <f t="array" ref="M5979">SUM(IF(E$2:E5979=E5979,IF(B$2:B5979=B5979,IF(C$2:C5979=C5979,L$2:L5979))))</f>
        <v>1366</v>
      </c>
    </row>
    <row r="5980" spans="1:13" x14ac:dyDescent="0.25">
      <c r="A5980" s="2">
        <v>42249</v>
      </c>
      <c r="B5980">
        <v>2015</v>
      </c>
      <c r="C5980">
        <v>9</v>
      </c>
      <c r="D5980" t="s">
        <v>32</v>
      </c>
      <c r="E5980" t="s">
        <v>11</v>
      </c>
      <c r="F5980">
        <v>855</v>
      </c>
      <c r="G5980">
        <v>872</v>
      </c>
      <c r="H5980">
        <v>8</v>
      </c>
      <c r="I5980">
        <v>6976</v>
      </c>
      <c r="J5980">
        <v>7831</v>
      </c>
      <c r="K5980">
        <v>8628</v>
      </c>
      <c r="L5980">
        <v>797</v>
      </c>
      <c r="M5980">
        <f t="array" ref="M5980">SUM(IF(E$2:E5980=E5980,IF(B$2:B5980=B5980,IF(C$2:C5980=C5980,L$2:L5980))))</f>
        <v>797</v>
      </c>
    </row>
    <row r="5981" spans="1:13" x14ac:dyDescent="0.25">
      <c r="A5981" s="2">
        <v>42250</v>
      </c>
      <c r="B5981">
        <v>2015</v>
      </c>
      <c r="C5981">
        <v>9</v>
      </c>
      <c r="D5981" t="s">
        <v>33</v>
      </c>
      <c r="E5981" t="s">
        <v>10</v>
      </c>
      <c r="F5981">
        <v>723</v>
      </c>
      <c r="G5981">
        <v>599</v>
      </c>
      <c r="H5981">
        <v>3</v>
      </c>
      <c r="I5981">
        <v>1797</v>
      </c>
      <c r="J5981">
        <v>2520</v>
      </c>
      <c r="K5981">
        <v>2807</v>
      </c>
      <c r="L5981">
        <v>287</v>
      </c>
      <c r="M5981">
        <f t="array" ref="M5981">SUM(IF(E$2:E5981=E5981,IF(B$2:B5981=B5981,IF(C$2:C5981=C5981,L$2:L5981))))</f>
        <v>-720</v>
      </c>
    </row>
    <row r="5982" spans="1:13" x14ac:dyDescent="0.25">
      <c r="A5982" s="2">
        <v>42251</v>
      </c>
      <c r="B5982">
        <v>2015</v>
      </c>
      <c r="C5982">
        <v>9</v>
      </c>
      <c r="D5982" t="s">
        <v>34</v>
      </c>
      <c r="E5982" t="s">
        <v>12</v>
      </c>
      <c r="F5982">
        <v>903</v>
      </c>
      <c r="G5982">
        <v>642</v>
      </c>
      <c r="H5982">
        <v>6</v>
      </c>
      <c r="I5982">
        <v>3852</v>
      </c>
      <c r="J5982">
        <v>4755</v>
      </c>
      <c r="K5982">
        <v>4395</v>
      </c>
      <c r="L5982">
        <v>-360</v>
      </c>
      <c r="M5982">
        <f t="array" ref="M5982">SUM(IF(E$2:E5982=E5982,IF(B$2:B5982=B5982,IF(C$2:C5982=C5982,L$2:L5982))))</f>
        <v>-360</v>
      </c>
    </row>
    <row r="5983" spans="1:13" x14ac:dyDescent="0.25">
      <c r="A5983" s="2">
        <v>42251</v>
      </c>
      <c r="B5983">
        <v>2015</v>
      </c>
      <c r="C5983">
        <v>9</v>
      </c>
      <c r="D5983" t="s">
        <v>34</v>
      </c>
      <c r="E5983" t="s">
        <v>10</v>
      </c>
      <c r="F5983">
        <v>723</v>
      </c>
      <c r="G5983">
        <v>642</v>
      </c>
      <c r="H5983">
        <v>6</v>
      </c>
      <c r="I5983">
        <v>3852</v>
      </c>
      <c r="J5983">
        <v>4575</v>
      </c>
      <c r="K5983">
        <v>5474</v>
      </c>
      <c r="L5983">
        <v>899</v>
      </c>
      <c r="M5983">
        <f t="array" ref="M5983">SUM(IF(E$2:E5983=E5983,IF(B$2:B5983=B5983,IF(C$2:C5983=C5983,L$2:L5983))))</f>
        <v>179</v>
      </c>
    </row>
    <row r="5984" spans="1:13" x14ac:dyDescent="0.25">
      <c r="A5984" s="2">
        <v>42253</v>
      </c>
      <c r="B5984">
        <v>2015</v>
      </c>
      <c r="C5984">
        <v>9</v>
      </c>
      <c r="D5984" t="s">
        <v>36</v>
      </c>
      <c r="E5984" t="s">
        <v>10</v>
      </c>
      <c r="F5984">
        <v>723</v>
      </c>
      <c r="G5984">
        <v>599</v>
      </c>
      <c r="H5984">
        <v>7</v>
      </c>
      <c r="I5984">
        <v>4193</v>
      </c>
      <c r="J5984">
        <v>4916</v>
      </c>
      <c r="K5984">
        <v>5411</v>
      </c>
      <c r="L5984">
        <v>495</v>
      </c>
      <c r="M5984">
        <f t="array" ref="M5984">SUM(IF(E$2:E5984=E5984,IF(B$2:B5984=B5984,IF(C$2:C5984=C5984,L$2:L5984))))</f>
        <v>674</v>
      </c>
    </row>
    <row r="5985" spans="1:13" x14ac:dyDescent="0.25">
      <c r="A5985" s="2">
        <v>42254</v>
      </c>
      <c r="B5985">
        <v>2015</v>
      </c>
      <c r="C5985">
        <v>9</v>
      </c>
      <c r="D5985" t="s">
        <v>30</v>
      </c>
      <c r="E5985" t="s">
        <v>7</v>
      </c>
      <c r="F5985">
        <v>1356</v>
      </c>
      <c r="G5985">
        <v>642</v>
      </c>
      <c r="H5985">
        <v>4</v>
      </c>
      <c r="I5985">
        <v>2568</v>
      </c>
      <c r="J5985">
        <v>3924</v>
      </c>
      <c r="K5985">
        <v>5735</v>
      </c>
      <c r="L5985">
        <v>1811</v>
      </c>
      <c r="M5985">
        <f t="array" ref="M5985">SUM(IF(E$2:E5985=E5985,IF(B$2:B5985=B5985,IF(C$2:C5985=C5985,L$2:L5985))))</f>
        <v>1811</v>
      </c>
    </row>
    <row r="5986" spans="1:13" x14ac:dyDescent="0.25">
      <c r="A5986" s="2">
        <v>42254</v>
      </c>
      <c r="B5986">
        <v>2015</v>
      </c>
      <c r="C5986">
        <v>9</v>
      </c>
      <c r="D5986" t="s">
        <v>30</v>
      </c>
      <c r="E5986" t="s">
        <v>10</v>
      </c>
      <c r="F5986">
        <v>723</v>
      </c>
      <c r="G5986">
        <v>642</v>
      </c>
      <c r="H5986">
        <v>1</v>
      </c>
      <c r="I5986">
        <v>642</v>
      </c>
      <c r="J5986">
        <v>1365</v>
      </c>
      <c r="K5986">
        <v>2591</v>
      </c>
      <c r="L5986">
        <v>1226</v>
      </c>
      <c r="M5986">
        <f t="array" ref="M5986">SUM(IF(E$2:E5986=E5986,IF(B$2:B5986=B5986,IF(C$2:C5986=C5986,L$2:L5986))))</f>
        <v>1900</v>
      </c>
    </row>
    <row r="5987" spans="1:13" x14ac:dyDescent="0.25">
      <c r="A5987" s="2">
        <v>42255</v>
      </c>
      <c r="B5987">
        <v>2015</v>
      </c>
      <c r="C5987">
        <v>9</v>
      </c>
      <c r="D5987" t="s">
        <v>31</v>
      </c>
      <c r="E5987" t="s">
        <v>8</v>
      </c>
      <c r="F5987">
        <v>1239</v>
      </c>
      <c r="G5987">
        <v>872</v>
      </c>
      <c r="H5987">
        <v>9</v>
      </c>
      <c r="I5987">
        <v>7848</v>
      </c>
      <c r="J5987">
        <v>9087</v>
      </c>
      <c r="K5987">
        <v>8432</v>
      </c>
      <c r="L5987">
        <v>-655</v>
      </c>
      <c r="M5987">
        <f t="array" ref="M5987">SUM(IF(E$2:E5987=E5987,IF(B$2:B5987=B5987,IF(C$2:C5987=C5987,L$2:L5987))))</f>
        <v>711</v>
      </c>
    </row>
    <row r="5988" spans="1:13" x14ac:dyDescent="0.25">
      <c r="A5988" s="2">
        <v>42255</v>
      </c>
      <c r="B5988">
        <v>2015</v>
      </c>
      <c r="C5988">
        <v>9</v>
      </c>
      <c r="D5988" t="s">
        <v>31</v>
      </c>
      <c r="E5988" t="s">
        <v>10</v>
      </c>
      <c r="F5988">
        <v>723</v>
      </c>
      <c r="G5988">
        <v>872</v>
      </c>
      <c r="H5988">
        <v>9</v>
      </c>
      <c r="I5988">
        <v>7848</v>
      </c>
      <c r="J5988">
        <v>8571</v>
      </c>
      <c r="K5988">
        <v>9560</v>
      </c>
      <c r="L5988">
        <v>989</v>
      </c>
      <c r="M5988">
        <f t="array" ref="M5988">SUM(IF(E$2:E5988=E5988,IF(B$2:B5988=B5988,IF(C$2:C5988=C5988,L$2:L5988))))</f>
        <v>2889</v>
      </c>
    </row>
    <row r="5989" spans="1:13" x14ac:dyDescent="0.25">
      <c r="A5989" s="2">
        <v>42256</v>
      </c>
      <c r="B5989">
        <v>2015</v>
      </c>
      <c r="C5989">
        <v>9</v>
      </c>
      <c r="D5989" t="s">
        <v>32</v>
      </c>
      <c r="E5989" t="s">
        <v>10</v>
      </c>
      <c r="F5989">
        <v>723</v>
      </c>
      <c r="G5989">
        <v>872</v>
      </c>
      <c r="H5989">
        <v>1</v>
      </c>
      <c r="I5989">
        <v>872</v>
      </c>
      <c r="J5989">
        <v>1595</v>
      </c>
      <c r="K5989">
        <v>1698</v>
      </c>
      <c r="L5989">
        <v>103</v>
      </c>
      <c r="M5989">
        <f t="array" ref="M5989">SUM(IF(E$2:E5989=E5989,IF(B$2:B5989=B5989,IF(C$2:C5989=C5989,L$2:L5989))))</f>
        <v>2992</v>
      </c>
    </row>
    <row r="5990" spans="1:13" x14ac:dyDescent="0.25">
      <c r="A5990" s="2">
        <v>42257</v>
      </c>
      <c r="B5990">
        <v>2015</v>
      </c>
      <c r="C5990">
        <v>9</v>
      </c>
      <c r="D5990" t="s">
        <v>33</v>
      </c>
      <c r="E5990" t="s">
        <v>13</v>
      </c>
      <c r="F5990">
        <v>1412</v>
      </c>
      <c r="G5990">
        <v>599</v>
      </c>
      <c r="H5990">
        <v>2</v>
      </c>
      <c r="I5990">
        <v>1198</v>
      </c>
      <c r="J5990">
        <v>2610</v>
      </c>
      <c r="K5990">
        <v>1732</v>
      </c>
      <c r="L5990">
        <v>-878</v>
      </c>
      <c r="M5990">
        <f t="array" ref="M5990">SUM(IF(E$2:E5990=E5990,IF(B$2:B5990=B5990,IF(C$2:C5990=C5990,L$2:L5990))))</f>
        <v>-878</v>
      </c>
    </row>
    <row r="5991" spans="1:13" x14ac:dyDescent="0.25">
      <c r="A5991" s="2">
        <v>42258</v>
      </c>
      <c r="B5991">
        <v>2015</v>
      </c>
      <c r="C5991">
        <v>9</v>
      </c>
      <c r="D5991" t="s">
        <v>34</v>
      </c>
      <c r="E5991" t="s">
        <v>12</v>
      </c>
      <c r="F5991">
        <v>903</v>
      </c>
      <c r="G5991">
        <v>642</v>
      </c>
      <c r="H5991">
        <v>1</v>
      </c>
      <c r="I5991">
        <v>642</v>
      </c>
      <c r="J5991">
        <v>1545</v>
      </c>
      <c r="K5991">
        <v>1398</v>
      </c>
      <c r="L5991">
        <v>-147</v>
      </c>
      <c r="M5991">
        <f t="array" ref="M5991">SUM(IF(E$2:E5991=E5991,IF(B$2:B5991=B5991,IF(C$2:C5991=C5991,L$2:L5991))))</f>
        <v>-507</v>
      </c>
    </row>
    <row r="5992" spans="1:13" x14ac:dyDescent="0.25">
      <c r="A5992" s="2">
        <v>42260</v>
      </c>
      <c r="B5992">
        <v>2015</v>
      </c>
      <c r="C5992">
        <v>9</v>
      </c>
      <c r="D5992" t="s">
        <v>36</v>
      </c>
      <c r="E5992" t="s">
        <v>10</v>
      </c>
      <c r="F5992">
        <v>723</v>
      </c>
      <c r="G5992">
        <v>599</v>
      </c>
      <c r="H5992">
        <v>6</v>
      </c>
      <c r="I5992">
        <v>3594</v>
      </c>
      <c r="J5992">
        <v>4317</v>
      </c>
      <c r="K5992">
        <v>4147</v>
      </c>
      <c r="L5992">
        <v>-170</v>
      </c>
      <c r="M5992">
        <f t="array" ref="M5992">SUM(IF(E$2:E5992=E5992,IF(B$2:B5992=B5992,IF(C$2:C5992=C5992,L$2:L5992))))</f>
        <v>2822</v>
      </c>
    </row>
    <row r="5993" spans="1:13" x14ac:dyDescent="0.25">
      <c r="A5993" s="2">
        <v>42260</v>
      </c>
      <c r="B5993">
        <v>2015</v>
      </c>
      <c r="C5993">
        <v>9</v>
      </c>
      <c r="D5993" t="s">
        <v>36</v>
      </c>
      <c r="E5993" t="s">
        <v>12</v>
      </c>
      <c r="F5993">
        <v>903</v>
      </c>
      <c r="G5993">
        <v>599</v>
      </c>
      <c r="H5993">
        <v>4</v>
      </c>
      <c r="I5993">
        <v>2396</v>
      </c>
      <c r="J5993">
        <v>3299</v>
      </c>
      <c r="K5993">
        <v>5425</v>
      </c>
      <c r="L5993">
        <v>2126</v>
      </c>
      <c r="M5993">
        <f t="array" ref="M5993">SUM(IF(E$2:E5993=E5993,IF(B$2:B5993=B5993,IF(C$2:C5993=C5993,L$2:L5993))))</f>
        <v>1619</v>
      </c>
    </row>
    <row r="5994" spans="1:13" x14ac:dyDescent="0.25">
      <c r="A5994" s="2">
        <v>42261</v>
      </c>
      <c r="B5994">
        <v>2015</v>
      </c>
      <c r="C5994">
        <v>9</v>
      </c>
      <c r="D5994" t="s">
        <v>30</v>
      </c>
      <c r="E5994" t="s">
        <v>12</v>
      </c>
      <c r="F5994">
        <v>903</v>
      </c>
      <c r="G5994">
        <v>642</v>
      </c>
      <c r="H5994">
        <v>2</v>
      </c>
      <c r="I5994">
        <v>1284</v>
      </c>
      <c r="J5994">
        <v>2187</v>
      </c>
      <c r="K5994">
        <v>1867</v>
      </c>
      <c r="L5994">
        <v>-320</v>
      </c>
      <c r="M5994">
        <f t="array" ref="M5994">SUM(IF(E$2:E5994=E5994,IF(B$2:B5994=B5994,IF(C$2:C5994=C5994,L$2:L5994))))</f>
        <v>1299</v>
      </c>
    </row>
    <row r="5995" spans="1:13" x14ac:dyDescent="0.25">
      <c r="A5995" s="2">
        <v>42261</v>
      </c>
      <c r="B5995">
        <v>2015</v>
      </c>
      <c r="C5995">
        <v>9</v>
      </c>
      <c r="D5995" t="s">
        <v>30</v>
      </c>
      <c r="E5995" t="s">
        <v>11</v>
      </c>
      <c r="F5995">
        <v>855</v>
      </c>
      <c r="G5995">
        <v>642</v>
      </c>
      <c r="H5995">
        <v>5</v>
      </c>
      <c r="I5995">
        <v>3210</v>
      </c>
      <c r="J5995">
        <v>4065</v>
      </c>
      <c r="K5995">
        <v>4670</v>
      </c>
      <c r="L5995">
        <v>605</v>
      </c>
      <c r="M5995">
        <f t="array" ref="M5995">SUM(IF(E$2:E5995=E5995,IF(B$2:B5995=B5995,IF(C$2:C5995=C5995,L$2:L5995))))</f>
        <v>1402</v>
      </c>
    </row>
    <row r="5996" spans="1:13" x14ac:dyDescent="0.25">
      <c r="A5996" s="2">
        <v>42261</v>
      </c>
      <c r="B5996">
        <v>2015</v>
      </c>
      <c r="C5996">
        <v>9</v>
      </c>
      <c r="D5996" t="s">
        <v>30</v>
      </c>
      <c r="E5996" t="s">
        <v>7</v>
      </c>
      <c r="F5996">
        <v>1356</v>
      </c>
      <c r="G5996">
        <v>642</v>
      </c>
      <c r="H5996">
        <v>3</v>
      </c>
      <c r="I5996">
        <v>1926</v>
      </c>
      <c r="J5996">
        <v>3282</v>
      </c>
      <c r="K5996">
        <v>2886</v>
      </c>
      <c r="L5996">
        <v>-396</v>
      </c>
      <c r="M5996">
        <f t="array" ref="M5996">SUM(IF(E$2:E5996=E5996,IF(B$2:B5996=B5996,IF(C$2:C5996=C5996,L$2:L5996))))</f>
        <v>1415</v>
      </c>
    </row>
    <row r="5997" spans="1:13" x14ac:dyDescent="0.25">
      <c r="A5997" s="2">
        <v>42261</v>
      </c>
      <c r="B5997">
        <v>2015</v>
      </c>
      <c r="C5997">
        <v>9</v>
      </c>
      <c r="D5997" t="s">
        <v>30</v>
      </c>
      <c r="E5997" t="s">
        <v>8</v>
      </c>
      <c r="F5997">
        <v>1239</v>
      </c>
      <c r="G5997">
        <v>642</v>
      </c>
      <c r="H5997">
        <v>10</v>
      </c>
      <c r="I5997">
        <v>6420</v>
      </c>
      <c r="J5997">
        <v>7659</v>
      </c>
      <c r="K5997">
        <v>6281</v>
      </c>
      <c r="L5997">
        <v>-1378</v>
      </c>
      <c r="M5997">
        <f t="array" ref="M5997">SUM(IF(E$2:E5997=E5997,IF(B$2:B5997=B5997,IF(C$2:C5997=C5997,L$2:L5997))))</f>
        <v>-667</v>
      </c>
    </row>
    <row r="5998" spans="1:13" x14ac:dyDescent="0.25">
      <c r="A5998" s="2">
        <v>42262</v>
      </c>
      <c r="B5998">
        <v>2015</v>
      </c>
      <c r="C5998">
        <v>9</v>
      </c>
      <c r="D5998" t="s">
        <v>31</v>
      </c>
      <c r="E5998" t="s">
        <v>10</v>
      </c>
      <c r="F5998">
        <v>723</v>
      </c>
      <c r="G5998">
        <v>872</v>
      </c>
      <c r="H5998">
        <v>2</v>
      </c>
      <c r="I5998">
        <v>1744</v>
      </c>
      <c r="J5998">
        <v>2467</v>
      </c>
      <c r="K5998">
        <v>2566</v>
      </c>
      <c r="L5998">
        <v>99</v>
      </c>
      <c r="M5998">
        <f t="array" ref="M5998">SUM(IF(E$2:E5998=E5998,IF(B$2:B5998=B5998,IF(C$2:C5998=C5998,L$2:L5998))))</f>
        <v>2921</v>
      </c>
    </row>
    <row r="5999" spans="1:13" x14ac:dyDescent="0.25">
      <c r="A5999" s="2">
        <v>42263</v>
      </c>
      <c r="B5999">
        <v>2015</v>
      </c>
      <c r="C5999">
        <v>9</v>
      </c>
      <c r="D5999" t="s">
        <v>32</v>
      </c>
      <c r="E5999" t="s">
        <v>8</v>
      </c>
      <c r="F5999">
        <v>1239</v>
      </c>
      <c r="G5999">
        <v>872</v>
      </c>
      <c r="H5999">
        <v>9</v>
      </c>
      <c r="I5999">
        <v>7848</v>
      </c>
      <c r="J5999">
        <v>9087</v>
      </c>
      <c r="K5999">
        <v>10823</v>
      </c>
      <c r="L5999">
        <v>1736</v>
      </c>
      <c r="M5999">
        <f t="array" ref="M5999">SUM(IF(E$2:E5999=E5999,IF(B$2:B5999=B5999,IF(C$2:C5999=C5999,L$2:L5999))))</f>
        <v>1069</v>
      </c>
    </row>
    <row r="6000" spans="1:13" x14ac:dyDescent="0.25">
      <c r="A6000" s="2">
        <v>42263</v>
      </c>
      <c r="B6000">
        <v>2015</v>
      </c>
      <c r="C6000">
        <v>9</v>
      </c>
      <c r="D6000" t="s">
        <v>32</v>
      </c>
      <c r="E6000" t="s">
        <v>10</v>
      </c>
      <c r="F6000">
        <v>723</v>
      </c>
      <c r="G6000">
        <v>872</v>
      </c>
      <c r="H6000">
        <v>7</v>
      </c>
      <c r="I6000">
        <v>6104</v>
      </c>
      <c r="J6000">
        <v>6827</v>
      </c>
      <c r="K6000">
        <v>7284</v>
      </c>
      <c r="L6000">
        <v>457</v>
      </c>
      <c r="M6000">
        <f t="array" ref="M6000">SUM(IF(E$2:E6000=E6000,IF(B$2:B6000=B6000,IF(C$2:C6000=C6000,L$2:L6000))))</f>
        <v>3378</v>
      </c>
    </row>
    <row r="6001" spans="1:13" x14ac:dyDescent="0.25">
      <c r="A6001" s="2">
        <v>42264</v>
      </c>
      <c r="B6001">
        <v>2015</v>
      </c>
      <c r="C6001">
        <v>9</v>
      </c>
      <c r="D6001" t="s">
        <v>33</v>
      </c>
      <c r="E6001" t="s">
        <v>7</v>
      </c>
      <c r="F6001">
        <v>1356</v>
      </c>
      <c r="G6001">
        <v>599</v>
      </c>
      <c r="H6001">
        <v>9</v>
      </c>
      <c r="I6001">
        <v>5391</v>
      </c>
      <c r="J6001">
        <v>6747</v>
      </c>
      <c r="K6001">
        <v>5909</v>
      </c>
      <c r="L6001">
        <v>-838</v>
      </c>
      <c r="M6001">
        <f t="array" ref="M6001">SUM(IF(E$2:E6001=E6001,IF(B$2:B6001=B6001,IF(C$2:C6001=C6001,L$2:L6001))))</f>
        <v>577</v>
      </c>
    </row>
    <row r="6002" spans="1:13" x14ac:dyDescent="0.25">
      <c r="A6002" s="2">
        <v>42264</v>
      </c>
      <c r="B6002">
        <v>2015</v>
      </c>
      <c r="C6002">
        <v>9</v>
      </c>
      <c r="D6002" t="s">
        <v>33</v>
      </c>
      <c r="E6002" t="s">
        <v>10</v>
      </c>
      <c r="F6002">
        <v>723</v>
      </c>
      <c r="G6002">
        <v>599</v>
      </c>
      <c r="H6002">
        <v>10</v>
      </c>
      <c r="I6002">
        <v>5990</v>
      </c>
      <c r="J6002">
        <v>6713</v>
      </c>
      <c r="K6002">
        <v>6135</v>
      </c>
      <c r="L6002">
        <v>-578</v>
      </c>
      <c r="M6002">
        <f t="array" ref="M6002">SUM(IF(E$2:E6002=E6002,IF(B$2:B6002=B6002,IF(C$2:C6002=C6002,L$2:L6002))))</f>
        <v>2800</v>
      </c>
    </row>
    <row r="6003" spans="1:13" x14ac:dyDescent="0.25">
      <c r="A6003" s="2">
        <v>42265</v>
      </c>
      <c r="B6003">
        <v>2015</v>
      </c>
      <c r="C6003">
        <v>9</v>
      </c>
      <c r="D6003" t="s">
        <v>34</v>
      </c>
      <c r="E6003" t="s">
        <v>8</v>
      </c>
      <c r="F6003">
        <v>1239</v>
      </c>
      <c r="G6003">
        <v>642</v>
      </c>
      <c r="H6003">
        <v>2</v>
      </c>
      <c r="I6003">
        <v>1284</v>
      </c>
      <c r="J6003">
        <v>2523</v>
      </c>
      <c r="K6003">
        <v>2925</v>
      </c>
      <c r="L6003">
        <v>402</v>
      </c>
      <c r="M6003">
        <f t="array" ref="M6003">SUM(IF(E$2:E6003=E6003,IF(B$2:B6003=B6003,IF(C$2:C6003=C6003,L$2:L6003))))</f>
        <v>1471</v>
      </c>
    </row>
    <row r="6004" spans="1:13" x14ac:dyDescent="0.25">
      <c r="A6004" s="2">
        <v>42266</v>
      </c>
      <c r="B6004">
        <v>2015</v>
      </c>
      <c r="C6004">
        <v>9</v>
      </c>
      <c r="D6004" t="s">
        <v>35</v>
      </c>
      <c r="E6004" t="s">
        <v>12</v>
      </c>
      <c r="F6004">
        <v>903</v>
      </c>
      <c r="G6004">
        <v>770</v>
      </c>
      <c r="H6004">
        <v>2</v>
      </c>
      <c r="I6004">
        <v>1540</v>
      </c>
      <c r="J6004">
        <v>2443</v>
      </c>
      <c r="K6004">
        <v>2672</v>
      </c>
      <c r="L6004">
        <v>229</v>
      </c>
      <c r="M6004">
        <f t="array" ref="M6004">SUM(IF(E$2:E6004=E6004,IF(B$2:B6004=B6004,IF(C$2:C6004=C6004,L$2:L6004))))</f>
        <v>1528</v>
      </c>
    </row>
    <row r="6005" spans="1:13" x14ac:dyDescent="0.25">
      <c r="A6005" s="2">
        <v>42266</v>
      </c>
      <c r="B6005">
        <v>2015</v>
      </c>
      <c r="C6005">
        <v>9</v>
      </c>
      <c r="D6005" t="s">
        <v>35</v>
      </c>
      <c r="E6005" t="s">
        <v>8</v>
      </c>
      <c r="F6005">
        <v>1239</v>
      </c>
      <c r="G6005">
        <v>770</v>
      </c>
      <c r="H6005">
        <v>4</v>
      </c>
      <c r="I6005">
        <v>3080</v>
      </c>
      <c r="J6005">
        <v>4319</v>
      </c>
      <c r="K6005">
        <v>4960</v>
      </c>
      <c r="L6005">
        <v>641</v>
      </c>
      <c r="M6005">
        <f t="array" ref="M6005">SUM(IF(E$2:E6005=E6005,IF(B$2:B6005=B6005,IF(C$2:C6005=C6005,L$2:L6005))))</f>
        <v>2112</v>
      </c>
    </row>
    <row r="6006" spans="1:13" x14ac:dyDescent="0.25">
      <c r="A6006" s="2">
        <v>42267</v>
      </c>
      <c r="B6006">
        <v>2015</v>
      </c>
      <c r="C6006">
        <v>9</v>
      </c>
      <c r="D6006" t="s">
        <v>36</v>
      </c>
      <c r="E6006" t="s">
        <v>8</v>
      </c>
      <c r="F6006">
        <v>1239</v>
      </c>
      <c r="G6006">
        <v>599</v>
      </c>
      <c r="H6006">
        <v>7</v>
      </c>
      <c r="I6006">
        <v>4193</v>
      </c>
      <c r="J6006">
        <v>5432</v>
      </c>
      <c r="K6006">
        <v>5889</v>
      </c>
      <c r="L6006">
        <v>457</v>
      </c>
      <c r="M6006">
        <f t="array" ref="M6006">SUM(IF(E$2:E6006=E6006,IF(B$2:B6006=B6006,IF(C$2:C6006=C6006,L$2:L6006))))</f>
        <v>2569</v>
      </c>
    </row>
    <row r="6007" spans="1:13" x14ac:dyDescent="0.25">
      <c r="A6007" s="2">
        <v>42267</v>
      </c>
      <c r="B6007">
        <v>2015</v>
      </c>
      <c r="C6007">
        <v>9</v>
      </c>
      <c r="D6007" t="s">
        <v>36</v>
      </c>
      <c r="E6007" t="s">
        <v>7</v>
      </c>
      <c r="F6007">
        <v>1356</v>
      </c>
      <c r="G6007">
        <v>599</v>
      </c>
      <c r="H6007">
        <v>4</v>
      </c>
      <c r="I6007">
        <v>2396</v>
      </c>
      <c r="J6007">
        <v>3752</v>
      </c>
      <c r="K6007">
        <v>3577</v>
      </c>
      <c r="L6007">
        <v>-175</v>
      </c>
      <c r="M6007">
        <f t="array" ref="M6007">SUM(IF(E$2:E6007=E6007,IF(B$2:B6007=B6007,IF(C$2:C6007=C6007,L$2:L6007))))</f>
        <v>402</v>
      </c>
    </row>
    <row r="6008" spans="1:13" x14ac:dyDescent="0.25">
      <c r="A6008" s="2">
        <v>42268</v>
      </c>
      <c r="B6008">
        <v>2015</v>
      </c>
      <c r="C6008">
        <v>9</v>
      </c>
      <c r="D6008" t="s">
        <v>30</v>
      </c>
      <c r="E6008" t="s">
        <v>10</v>
      </c>
      <c r="F6008">
        <v>723</v>
      </c>
      <c r="G6008">
        <v>642</v>
      </c>
      <c r="H6008">
        <v>4</v>
      </c>
      <c r="I6008">
        <v>2568</v>
      </c>
      <c r="J6008">
        <v>3291</v>
      </c>
      <c r="K6008">
        <v>12431</v>
      </c>
      <c r="L6008">
        <v>9140</v>
      </c>
      <c r="M6008">
        <f t="array" ref="M6008">SUM(IF(E$2:E6008=E6008,IF(B$2:B6008=B6008,IF(C$2:C6008=C6008,L$2:L6008))))</f>
        <v>11940</v>
      </c>
    </row>
    <row r="6009" spans="1:13" x14ac:dyDescent="0.25">
      <c r="A6009" s="2">
        <v>42268</v>
      </c>
      <c r="B6009">
        <v>2015</v>
      </c>
      <c r="C6009">
        <v>9</v>
      </c>
      <c r="D6009" t="s">
        <v>30</v>
      </c>
      <c r="E6009" t="s">
        <v>12</v>
      </c>
      <c r="F6009">
        <v>903</v>
      </c>
      <c r="G6009">
        <v>642</v>
      </c>
      <c r="H6009">
        <v>1</v>
      </c>
      <c r="I6009">
        <v>642</v>
      </c>
      <c r="J6009">
        <v>1545</v>
      </c>
      <c r="K6009">
        <v>1704</v>
      </c>
      <c r="L6009">
        <v>159</v>
      </c>
      <c r="M6009">
        <f t="array" ref="M6009">SUM(IF(E$2:E6009=E6009,IF(B$2:B6009=B6009,IF(C$2:C6009=C6009,L$2:L6009))))</f>
        <v>1687</v>
      </c>
    </row>
    <row r="6010" spans="1:13" x14ac:dyDescent="0.25">
      <c r="A6010" s="2">
        <v>42270</v>
      </c>
      <c r="B6010">
        <v>2015</v>
      </c>
      <c r="C6010">
        <v>9</v>
      </c>
      <c r="D6010" t="s">
        <v>32</v>
      </c>
      <c r="E6010" t="s">
        <v>8</v>
      </c>
      <c r="F6010">
        <v>1239</v>
      </c>
      <c r="G6010">
        <v>872</v>
      </c>
      <c r="H6010">
        <v>10</v>
      </c>
      <c r="I6010">
        <v>8720</v>
      </c>
      <c r="J6010">
        <v>9959</v>
      </c>
      <c r="K6010">
        <v>10959</v>
      </c>
      <c r="L6010">
        <v>1000</v>
      </c>
      <c r="M6010">
        <f t="array" ref="M6010">SUM(IF(E$2:E6010=E6010,IF(B$2:B6010=B6010,IF(C$2:C6010=C6010,L$2:L6010))))</f>
        <v>3569</v>
      </c>
    </row>
    <row r="6011" spans="1:13" x14ac:dyDescent="0.25">
      <c r="A6011" s="2">
        <v>42270</v>
      </c>
      <c r="B6011">
        <v>2015</v>
      </c>
      <c r="C6011">
        <v>9</v>
      </c>
      <c r="D6011" t="s">
        <v>32</v>
      </c>
      <c r="E6011" t="s">
        <v>11</v>
      </c>
      <c r="F6011">
        <v>855</v>
      </c>
      <c r="G6011">
        <v>872</v>
      </c>
      <c r="H6011">
        <v>7</v>
      </c>
      <c r="I6011">
        <v>6104</v>
      </c>
      <c r="J6011">
        <v>6959</v>
      </c>
      <c r="K6011">
        <v>25921</v>
      </c>
      <c r="L6011">
        <v>18962</v>
      </c>
      <c r="M6011">
        <f t="array" ref="M6011">SUM(IF(E$2:E6011=E6011,IF(B$2:B6011=B6011,IF(C$2:C6011=C6011,L$2:L6011))))</f>
        <v>20364</v>
      </c>
    </row>
    <row r="6012" spans="1:13" x14ac:dyDescent="0.25">
      <c r="A6012" s="2">
        <v>42273</v>
      </c>
      <c r="B6012">
        <v>2015</v>
      </c>
      <c r="C6012">
        <v>9</v>
      </c>
      <c r="D6012" t="s">
        <v>35</v>
      </c>
      <c r="E6012" t="s">
        <v>8</v>
      </c>
      <c r="F6012">
        <v>1239</v>
      </c>
      <c r="G6012">
        <v>770</v>
      </c>
      <c r="H6012">
        <v>9</v>
      </c>
      <c r="I6012">
        <v>6930</v>
      </c>
      <c r="J6012">
        <v>8169</v>
      </c>
      <c r="K6012">
        <v>8081</v>
      </c>
      <c r="L6012">
        <v>-88</v>
      </c>
      <c r="M6012">
        <f t="array" ref="M6012">SUM(IF(E$2:E6012=E6012,IF(B$2:B6012=B6012,IF(C$2:C6012=C6012,L$2:L6012))))</f>
        <v>3481</v>
      </c>
    </row>
    <row r="6013" spans="1:13" x14ac:dyDescent="0.25">
      <c r="A6013" s="2">
        <v>42273</v>
      </c>
      <c r="B6013">
        <v>2015</v>
      </c>
      <c r="C6013">
        <v>9</v>
      </c>
      <c r="D6013" t="s">
        <v>35</v>
      </c>
      <c r="E6013" t="s">
        <v>11</v>
      </c>
      <c r="F6013">
        <v>855</v>
      </c>
      <c r="G6013">
        <v>770</v>
      </c>
      <c r="H6013">
        <v>6</v>
      </c>
      <c r="I6013">
        <v>4620</v>
      </c>
      <c r="J6013">
        <v>5475</v>
      </c>
      <c r="K6013">
        <v>6277</v>
      </c>
      <c r="L6013">
        <v>802</v>
      </c>
      <c r="M6013">
        <f t="array" ref="M6013">SUM(IF(E$2:E6013=E6013,IF(B$2:B6013=B6013,IF(C$2:C6013=C6013,L$2:L6013))))</f>
        <v>21166</v>
      </c>
    </row>
    <row r="6014" spans="1:13" x14ac:dyDescent="0.25">
      <c r="A6014" s="2">
        <v>42274</v>
      </c>
      <c r="B6014">
        <v>2015</v>
      </c>
      <c r="C6014">
        <v>9</v>
      </c>
      <c r="D6014" t="s">
        <v>36</v>
      </c>
      <c r="E6014" t="s">
        <v>10</v>
      </c>
      <c r="F6014">
        <v>723</v>
      </c>
      <c r="G6014">
        <v>599</v>
      </c>
      <c r="H6014">
        <v>2</v>
      </c>
      <c r="I6014">
        <v>1198</v>
      </c>
      <c r="J6014">
        <v>1921</v>
      </c>
      <c r="K6014">
        <v>2161</v>
      </c>
      <c r="L6014">
        <v>240</v>
      </c>
      <c r="M6014">
        <f t="array" ref="M6014">SUM(IF(E$2:E6014=E6014,IF(B$2:B6014=B6014,IF(C$2:C6014=C6014,L$2:L6014))))</f>
        <v>12180</v>
      </c>
    </row>
    <row r="6015" spans="1:13" x14ac:dyDescent="0.25">
      <c r="A6015" s="2">
        <v>42275</v>
      </c>
      <c r="B6015">
        <v>2015</v>
      </c>
      <c r="C6015">
        <v>9</v>
      </c>
      <c r="D6015" t="s">
        <v>30</v>
      </c>
      <c r="E6015" t="s">
        <v>12</v>
      </c>
      <c r="F6015">
        <v>903</v>
      </c>
      <c r="G6015">
        <v>642</v>
      </c>
      <c r="H6015">
        <v>7</v>
      </c>
      <c r="I6015">
        <v>4494</v>
      </c>
      <c r="J6015">
        <v>5397</v>
      </c>
      <c r="K6015">
        <v>6031</v>
      </c>
      <c r="L6015">
        <v>634</v>
      </c>
      <c r="M6015">
        <f t="array" ref="M6015">SUM(IF(E$2:E6015=E6015,IF(B$2:B6015=B6015,IF(C$2:C6015=C6015,L$2:L6015))))</f>
        <v>2321</v>
      </c>
    </row>
    <row r="6016" spans="1:13" x14ac:dyDescent="0.25">
      <c r="A6016" s="2">
        <v>42275</v>
      </c>
      <c r="B6016">
        <v>2015</v>
      </c>
      <c r="C6016">
        <v>9</v>
      </c>
      <c r="D6016" t="s">
        <v>30</v>
      </c>
      <c r="E6016" t="s">
        <v>7</v>
      </c>
      <c r="F6016">
        <v>1356</v>
      </c>
      <c r="G6016">
        <v>642</v>
      </c>
      <c r="H6016">
        <v>4</v>
      </c>
      <c r="I6016">
        <v>2568</v>
      </c>
      <c r="J6016">
        <v>3924</v>
      </c>
      <c r="K6016">
        <v>4631</v>
      </c>
      <c r="L6016">
        <v>707</v>
      </c>
      <c r="M6016">
        <f t="array" ref="M6016">SUM(IF(E$2:E6016=E6016,IF(B$2:B6016=B6016,IF(C$2:C6016=C6016,L$2:L6016))))</f>
        <v>1109</v>
      </c>
    </row>
    <row r="6017" spans="1:13" x14ac:dyDescent="0.25">
      <c r="A6017" s="2">
        <v>42276</v>
      </c>
      <c r="B6017">
        <v>2015</v>
      </c>
      <c r="C6017">
        <v>9</v>
      </c>
      <c r="D6017" t="s">
        <v>31</v>
      </c>
      <c r="E6017" t="s">
        <v>11</v>
      </c>
      <c r="F6017">
        <v>855</v>
      </c>
      <c r="G6017">
        <v>872</v>
      </c>
      <c r="H6017">
        <v>9</v>
      </c>
      <c r="I6017">
        <v>7848</v>
      </c>
      <c r="J6017">
        <v>8703</v>
      </c>
      <c r="K6017">
        <v>9137</v>
      </c>
      <c r="L6017">
        <v>434</v>
      </c>
      <c r="M6017">
        <f t="array" ref="M6017">SUM(IF(E$2:E6017=E6017,IF(B$2:B6017=B6017,IF(C$2:C6017=C6017,L$2:L6017))))</f>
        <v>21600</v>
      </c>
    </row>
    <row r="6018" spans="1:13" x14ac:dyDescent="0.25">
      <c r="A6018" s="2">
        <v>42276</v>
      </c>
      <c r="B6018">
        <v>2015</v>
      </c>
      <c r="C6018">
        <v>9</v>
      </c>
      <c r="D6018" t="s">
        <v>31</v>
      </c>
      <c r="E6018" t="s">
        <v>8</v>
      </c>
      <c r="F6018">
        <v>1239</v>
      </c>
      <c r="G6018">
        <v>872</v>
      </c>
      <c r="H6018">
        <v>10</v>
      </c>
      <c r="I6018">
        <v>8720</v>
      </c>
      <c r="J6018">
        <v>9959</v>
      </c>
      <c r="K6018">
        <v>24370</v>
      </c>
      <c r="L6018">
        <v>14411</v>
      </c>
      <c r="M6018">
        <f t="array" ref="M6018">SUM(IF(E$2:E6018=E6018,IF(B$2:B6018=B6018,IF(C$2:C6018=C6018,L$2:L6018))))</f>
        <v>17892</v>
      </c>
    </row>
    <row r="6019" spans="1:13" x14ac:dyDescent="0.25">
      <c r="A6019" s="2">
        <v>42279</v>
      </c>
      <c r="B6019">
        <v>2015</v>
      </c>
      <c r="C6019">
        <v>10</v>
      </c>
      <c r="D6019" t="s">
        <v>34</v>
      </c>
      <c r="E6019" t="s">
        <v>7</v>
      </c>
      <c r="F6019">
        <v>1356</v>
      </c>
      <c r="G6019">
        <v>642</v>
      </c>
      <c r="H6019">
        <v>9</v>
      </c>
      <c r="I6019">
        <v>5778</v>
      </c>
      <c r="J6019">
        <v>7134</v>
      </c>
      <c r="K6019">
        <v>7555</v>
      </c>
      <c r="L6019">
        <v>421</v>
      </c>
      <c r="M6019">
        <f t="array" ref="M6019">SUM(IF(E$2:E6019=E6019,IF(B$2:B6019=B6019,IF(C$2:C6019=C6019,L$2:L6019))))</f>
        <v>421</v>
      </c>
    </row>
    <row r="6020" spans="1:13" x14ac:dyDescent="0.25">
      <c r="A6020" s="2">
        <v>42280</v>
      </c>
      <c r="B6020">
        <v>2015</v>
      </c>
      <c r="C6020">
        <v>10</v>
      </c>
      <c r="D6020" t="s">
        <v>35</v>
      </c>
      <c r="E6020" t="s">
        <v>7</v>
      </c>
      <c r="F6020">
        <v>1356</v>
      </c>
      <c r="G6020">
        <v>770</v>
      </c>
      <c r="H6020">
        <v>2</v>
      </c>
      <c r="I6020">
        <v>1540</v>
      </c>
      <c r="J6020">
        <v>2896</v>
      </c>
      <c r="K6020">
        <v>1552</v>
      </c>
      <c r="L6020">
        <v>-1344</v>
      </c>
      <c r="M6020">
        <f t="array" ref="M6020">SUM(IF(E$2:E6020=E6020,IF(B$2:B6020=B6020,IF(C$2:C6020=C6020,L$2:L6020))))</f>
        <v>-923</v>
      </c>
    </row>
    <row r="6021" spans="1:13" x14ac:dyDescent="0.25">
      <c r="A6021" s="2">
        <v>42281</v>
      </c>
      <c r="B6021">
        <v>2015</v>
      </c>
      <c r="C6021">
        <v>10</v>
      </c>
      <c r="D6021" t="s">
        <v>36</v>
      </c>
      <c r="E6021" t="s">
        <v>10</v>
      </c>
      <c r="F6021">
        <v>723</v>
      </c>
      <c r="G6021">
        <v>599</v>
      </c>
      <c r="H6021">
        <v>3</v>
      </c>
      <c r="I6021">
        <v>1797</v>
      </c>
      <c r="J6021">
        <v>2520</v>
      </c>
      <c r="K6021">
        <v>2719</v>
      </c>
      <c r="L6021">
        <v>199</v>
      </c>
      <c r="M6021">
        <f t="array" ref="M6021">SUM(IF(E$2:E6021=E6021,IF(B$2:B6021=B6021,IF(C$2:C6021=C6021,L$2:L6021))))</f>
        <v>199</v>
      </c>
    </row>
    <row r="6022" spans="1:13" x14ac:dyDescent="0.25">
      <c r="A6022" s="2">
        <v>42283</v>
      </c>
      <c r="B6022">
        <v>2015</v>
      </c>
      <c r="C6022">
        <v>10</v>
      </c>
      <c r="D6022" t="s">
        <v>31</v>
      </c>
      <c r="E6022" t="s">
        <v>11</v>
      </c>
      <c r="F6022">
        <v>855</v>
      </c>
      <c r="G6022">
        <v>872</v>
      </c>
      <c r="H6022">
        <v>3</v>
      </c>
      <c r="I6022">
        <v>2616</v>
      </c>
      <c r="J6022">
        <v>3471</v>
      </c>
      <c r="K6022">
        <v>3706</v>
      </c>
      <c r="L6022">
        <v>235</v>
      </c>
      <c r="M6022">
        <f t="array" ref="M6022">SUM(IF(E$2:E6022=E6022,IF(B$2:B6022=B6022,IF(C$2:C6022=C6022,L$2:L6022))))</f>
        <v>235</v>
      </c>
    </row>
    <row r="6023" spans="1:13" x14ac:dyDescent="0.25">
      <c r="A6023" s="2">
        <v>42283</v>
      </c>
      <c r="B6023">
        <v>2015</v>
      </c>
      <c r="C6023">
        <v>10</v>
      </c>
      <c r="D6023" t="s">
        <v>31</v>
      </c>
      <c r="E6023" t="s">
        <v>12</v>
      </c>
      <c r="F6023">
        <v>903</v>
      </c>
      <c r="G6023">
        <v>872</v>
      </c>
      <c r="H6023">
        <v>10</v>
      </c>
      <c r="I6023">
        <v>8720</v>
      </c>
      <c r="J6023">
        <v>9623</v>
      </c>
      <c r="K6023">
        <v>11303</v>
      </c>
      <c r="L6023">
        <v>1680</v>
      </c>
      <c r="M6023">
        <f t="array" ref="M6023">SUM(IF(E$2:E6023=E6023,IF(B$2:B6023=B6023,IF(C$2:C6023=C6023,L$2:L6023))))</f>
        <v>1680</v>
      </c>
    </row>
    <row r="6024" spans="1:13" x14ac:dyDescent="0.25">
      <c r="A6024" s="2">
        <v>42283</v>
      </c>
      <c r="B6024">
        <v>2015</v>
      </c>
      <c r="C6024">
        <v>10</v>
      </c>
      <c r="D6024" t="s">
        <v>31</v>
      </c>
      <c r="E6024" t="s">
        <v>10</v>
      </c>
      <c r="F6024">
        <v>723</v>
      </c>
      <c r="G6024">
        <v>872</v>
      </c>
      <c r="H6024">
        <v>6</v>
      </c>
      <c r="I6024">
        <v>5232</v>
      </c>
      <c r="J6024">
        <v>5955</v>
      </c>
      <c r="K6024">
        <v>5544</v>
      </c>
      <c r="L6024">
        <v>-411</v>
      </c>
      <c r="M6024">
        <f t="array" ref="M6024">SUM(IF(E$2:E6024=E6024,IF(B$2:B6024=B6024,IF(C$2:C6024=C6024,L$2:L6024))))</f>
        <v>-212</v>
      </c>
    </row>
    <row r="6025" spans="1:13" x14ac:dyDescent="0.25">
      <c r="A6025" s="2">
        <v>42285</v>
      </c>
      <c r="B6025">
        <v>2015</v>
      </c>
      <c r="C6025">
        <v>10</v>
      </c>
      <c r="D6025" t="s">
        <v>33</v>
      </c>
      <c r="E6025" t="s">
        <v>8</v>
      </c>
      <c r="F6025">
        <v>1239</v>
      </c>
      <c r="G6025">
        <v>599</v>
      </c>
      <c r="H6025">
        <v>6</v>
      </c>
      <c r="I6025">
        <v>3594</v>
      </c>
      <c r="J6025">
        <v>4833</v>
      </c>
      <c r="K6025">
        <v>4873</v>
      </c>
      <c r="L6025">
        <v>40</v>
      </c>
      <c r="M6025">
        <f t="array" ref="M6025">SUM(IF(E$2:E6025=E6025,IF(B$2:B6025=B6025,IF(C$2:C6025=C6025,L$2:L6025))))</f>
        <v>40</v>
      </c>
    </row>
    <row r="6026" spans="1:13" x14ac:dyDescent="0.25">
      <c r="A6026" s="2">
        <v>42286</v>
      </c>
      <c r="B6026">
        <v>2015</v>
      </c>
      <c r="C6026">
        <v>10</v>
      </c>
      <c r="D6026" t="s">
        <v>34</v>
      </c>
      <c r="E6026" t="s">
        <v>7</v>
      </c>
      <c r="F6026">
        <v>1356</v>
      </c>
      <c r="G6026">
        <v>642</v>
      </c>
      <c r="H6026">
        <v>8</v>
      </c>
      <c r="I6026">
        <v>5136</v>
      </c>
      <c r="J6026">
        <v>6492</v>
      </c>
      <c r="K6026">
        <v>5478</v>
      </c>
      <c r="L6026">
        <v>-1014</v>
      </c>
      <c r="M6026">
        <f t="array" ref="M6026">SUM(IF(E$2:E6026=E6026,IF(B$2:B6026=B6026,IF(C$2:C6026=C6026,L$2:L6026))))</f>
        <v>-1937</v>
      </c>
    </row>
    <row r="6027" spans="1:13" x14ac:dyDescent="0.25">
      <c r="A6027" s="2">
        <v>42287</v>
      </c>
      <c r="B6027">
        <v>2015</v>
      </c>
      <c r="C6027">
        <v>10</v>
      </c>
      <c r="D6027" t="s">
        <v>35</v>
      </c>
      <c r="E6027" t="s">
        <v>7</v>
      </c>
      <c r="F6027">
        <v>1356</v>
      </c>
      <c r="G6027">
        <v>770</v>
      </c>
      <c r="H6027">
        <v>10</v>
      </c>
      <c r="I6027">
        <v>7700</v>
      </c>
      <c r="J6027">
        <v>9056</v>
      </c>
      <c r="K6027">
        <v>8589</v>
      </c>
      <c r="L6027">
        <v>-467</v>
      </c>
      <c r="M6027">
        <f t="array" ref="M6027">SUM(IF(E$2:E6027=E6027,IF(B$2:B6027=B6027,IF(C$2:C6027=C6027,L$2:L6027))))</f>
        <v>-2404</v>
      </c>
    </row>
    <row r="6028" spans="1:13" x14ac:dyDescent="0.25">
      <c r="A6028" s="2">
        <v>42288</v>
      </c>
      <c r="B6028">
        <v>2015</v>
      </c>
      <c r="C6028">
        <v>10</v>
      </c>
      <c r="D6028" t="s">
        <v>36</v>
      </c>
      <c r="E6028" t="s">
        <v>8</v>
      </c>
      <c r="F6028">
        <v>1239</v>
      </c>
      <c r="G6028">
        <v>599</v>
      </c>
      <c r="H6028">
        <v>1</v>
      </c>
      <c r="I6028">
        <v>599</v>
      </c>
      <c r="J6028">
        <v>1838</v>
      </c>
      <c r="K6028">
        <v>1574</v>
      </c>
      <c r="L6028">
        <v>-264</v>
      </c>
      <c r="M6028">
        <f t="array" ref="M6028">SUM(IF(E$2:E6028=E6028,IF(B$2:B6028=B6028,IF(C$2:C6028=C6028,L$2:L6028))))</f>
        <v>-224</v>
      </c>
    </row>
    <row r="6029" spans="1:13" x14ac:dyDescent="0.25">
      <c r="A6029" s="2">
        <v>42288</v>
      </c>
      <c r="B6029">
        <v>2015</v>
      </c>
      <c r="C6029">
        <v>10</v>
      </c>
      <c r="D6029" t="s">
        <v>36</v>
      </c>
      <c r="E6029" t="s">
        <v>11</v>
      </c>
      <c r="F6029">
        <v>855</v>
      </c>
      <c r="G6029">
        <v>599</v>
      </c>
      <c r="H6029">
        <v>1</v>
      </c>
      <c r="I6029">
        <v>599</v>
      </c>
      <c r="J6029">
        <v>1454</v>
      </c>
      <c r="K6029">
        <v>1341</v>
      </c>
      <c r="L6029">
        <v>-113</v>
      </c>
      <c r="M6029">
        <f t="array" ref="M6029">SUM(IF(E$2:E6029=E6029,IF(B$2:B6029=B6029,IF(C$2:C6029=C6029,L$2:L6029))))</f>
        <v>122</v>
      </c>
    </row>
    <row r="6030" spans="1:13" x14ac:dyDescent="0.25">
      <c r="A6030" s="2">
        <v>42289</v>
      </c>
      <c r="B6030">
        <v>2015</v>
      </c>
      <c r="C6030">
        <v>10</v>
      </c>
      <c r="D6030" t="s">
        <v>30</v>
      </c>
      <c r="E6030" t="s">
        <v>10</v>
      </c>
      <c r="F6030">
        <v>723</v>
      </c>
      <c r="G6030">
        <v>642</v>
      </c>
      <c r="H6030">
        <v>4</v>
      </c>
      <c r="I6030">
        <v>2568</v>
      </c>
      <c r="J6030">
        <v>3291</v>
      </c>
      <c r="K6030">
        <v>8584</v>
      </c>
      <c r="L6030">
        <v>5293</v>
      </c>
      <c r="M6030">
        <f t="array" ref="M6030">SUM(IF(E$2:E6030=E6030,IF(B$2:B6030=B6030,IF(C$2:C6030=C6030,L$2:L6030))))</f>
        <v>5081</v>
      </c>
    </row>
    <row r="6031" spans="1:13" x14ac:dyDescent="0.25">
      <c r="A6031" s="2">
        <v>42289</v>
      </c>
      <c r="B6031">
        <v>2015</v>
      </c>
      <c r="C6031">
        <v>10</v>
      </c>
      <c r="D6031" t="s">
        <v>30</v>
      </c>
      <c r="E6031" t="s">
        <v>8</v>
      </c>
      <c r="F6031">
        <v>1239</v>
      </c>
      <c r="G6031">
        <v>642</v>
      </c>
      <c r="H6031">
        <v>2</v>
      </c>
      <c r="I6031">
        <v>1284</v>
      </c>
      <c r="J6031">
        <v>2523</v>
      </c>
      <c r="K6031">
        <v>2658</v>
      </c>
      <c r="L6031">
        <v>135</v>
      </c>
      <c r="M6031">
        <f t="array" ref="M6031">SUM(IF(E$2:E6031=E6031,IF(B$2:B6031=B6031,IF(C$2:C6031=C6031,L$2:L6031))))</f>
        <v>-89</v>
      </c>
    </row>
    <row r="6032" spans="1:13" x14ac:dyDescent="0.25">
      <c r="A6032" s="2">
        <v>42289</v>
      </c>
      <c r="B6032">
        <v>2015</v>
      </c>
      <c r="C6032">
        <v>10</v>
      </c>
      <c r="D6032" t="s">
        <v>30</v>
      </c>
      <c r="E6032" t="s">
        <v>7</v>
      </c>
      <c r="F6032">
        <v>1356</v>
      </c>
      <c r="G6032">
        <v>642</v>
      </c>
      <c r="H6032">
        <v>3</v>
      </c>
      <c r="I6032">
        <v>1926</v>
      </c>
      <c r="J6032">
        <v>3282</v>
      </c>
      <c r="K6032">
        <v>3402</v>
      </c>
      <c r="L6032">
        <v>120</v>
      </c>
      <c r="M6032">
        <f t="array" ref="M6032">SUM(IF(E$2:E6032=E6032,IF(B$2:B6032=B6032,IF(C$2:C6032=C6032,L$2:L6032))))</f>
        <v>-2284</v>
      </c>
    </row>
    <row r="6033" spans="1:13" x14ac:dyDescent="0.25">
      <c r="A6033" s="2">
        <v>42289</v>
      </c>
      <c r="B6033">
        <v>2015</v>
      </c>
      <c r="C6033">
        <v>10</v>
      </c>
      <c r="D6033" t="s">
        <v>30</v>
      </c>
      <c r="E6033" t="s">
        <v>11</v>
      </c>
      <c r="F6033">
        <v>855</v>
      </c>
      <c r="G6033">
        <v>642</v>
      </c>
      <c r="H6033">
        <v>1</v>
      </c>
      <c r="I6033">
        <v>642</v>
      </c>
      <c r="J6033">
        <v>1497</v>
      </c>
      <c r="K6033">
        <v>1780</v>
      </c>
      <c r="L6033">
        <v>283</v>
      </c>
      <c r="M6033">
        <f t="array" ref="M6033">SUM(IF(E$2:E6033=E6033,IF(B$2:B6033=B6033,IF(C$2:C6033=C6033,L$2:L6033))))</f>
        <v>405</v>
      </c>
    </row>
    <row r="6034" spans="1:13" x14ac:dyDescent="0.25">
      <c r="A6034" s="2">
        <v>42292</v>
      </c>
      <c r="B6034">
        <v>2015</v>
      </c>
      <c r="C6034">
        <v>10</v>
      </c>
      <c r="D6034" t="s">
        <v>33</v>
      </c>
      <c r="E6034" t="s">
        <v>8</v>
      </c>
      <c r="F6034">
        <v>1239</v>
      </c>
      <c r="G6034">
        <v>599</v>
      </c>
      <c r="H6034">
        <v>8</v>
      </c>
      <c r="I6034">
        <v>4792</v>
      </c>
      <c r="J6034">
        <v>6031</v>
      </c>
      <c r="K6034">
        <v>5479</v>
      </c>
      <c r="L6034">
        <v>-552</v>
      </c>
      <c r="M6034">
        <f t="array" ref="M6034">SUM(IF(E$2:E6034=E6034,IF(B$2:B6034=B6034,IF(C$2:C6034=C6034,L$2:L6034))))</f>
        <v>-641</v>
      </c>
    </row>
    <row r="6035" spans="1:13" x14ac:dyDescent="0.25">
      <c r="A6035" s="2">
        <v>42292</v>
      </c>
      <c r="B6035">
        <v>2015</v>
      </c>
      <c r="C6035">
        <v>10</v>
      </c>
      <c r="D6035" t="s">
        <v>33</v>
      </c>
      <c r="E6035" t="s">
        <v>11</v>
      </c>
      <c r="F6035">
        <v>855</v>
      </c>
      <c r="G6035">
        <v>599</v>
      </c>
      <c r="H6035">
        <v>4</v>
      </c>
      <c r="I6035">
        <v>2396</v>
      </c>
      <c r="J6035">
        <v>3251</v>
      </c>
      <c r="K6035">
        <v>15129</v>
      </c>
      <c r="L6035">
        <v>11878</v>
      </c>
      <c r="M6035">
        <f t="array" ref="M6035">SUM(IF(E$2:E6035=E6035,IF(B$2:B6035=B6035,IF(C$2:C6035=C6035,L$2:L6035))))</f>
        <v>12283</v>
      </c>
    </row>
    <row r="6036" spans="1:13" x14ac:dyDescent="0.25">
      <c r="A6036" s="2">
        <v>42293</v>
      </c>
      <c r="B6036">
        <v>2015</v>
      </c>
      <c r="C6036">
        <v>10</v>
      </c>
      <c r="D6036" t="s">
        <v>34</v>
      </c>
      <c r="E6036" t="s">
        <v>7</v>
      </c>
      <c r="F6036">
        <v>1356</v>
      </c>
      <c r="G6036">
        <v>642</v>
      </c>
      <c r="H6036">
        <v>6</v>
      </c>
      <c r="I6036">
        <v>3852</v>
      </c>
      <c r="J6036">
        <v>5208</v>
      </c>
      <c r="K6036">
        <v>4283</v>
      </c>
      <c r="L6036">
        <v>-925</v>
      </c>
      <c r="M6036">
        <f t="array" ref="M6036">SUM(IF(E$2:E6036=E6036,IF(B$2:B6036=B6036,IF(C$2:C6036=C6036,L$2:L6036))))</f>
        <v>-3209</v>
      </c>
    </row>
    <row r="6037" spans="1:13" x14ac:dyDescent="0.25">
      <c r="A6037" s="2">
        <v>42294</v>
      </c>
      <c r="B6037">
        <v>2015</v>
      </c>
      <c r="C6037">
        <v>10</v>
      </c>
      <c r="D6037" t="s">
        <v>35</v>
      </c>
      <c r="E6037" t="s">
        <v>8</v>
      </c>
      <c r="F6037">
        <v>1239</v>
      </c>
      <c r="G6037">
        <v>770</v>
      </c>
      <c r="H6037">
        <v>6</v>
      </c>
      <c r="I6037">
        <v>4620</v>
      </c>
      <c r="J6037">
        <v>5859</v>
      </c>
      <c r="K6037">
        <v>6719</v>
      </c>
      <c r="L6037">
        <v>860</v>
      </c>
      <c r="M6037">
        <f t="array" ref="M6037">SUM(IF(E$2:E6037=E6037,IF(B$2:B6037=B6037,IF(C$2:C6037=C6037,L$2:L6037))))</f>
        <v>219</v>
      </c>
    </row>
    <row r="6038" spans="1:13" x14ac:dyDescent="0.25">
      <c r="A6038" s="2">
        <v>42297</v>
      </c>
      <c r="B6038">
        <v>2015</v>
      </c>
      <c r="C6038">
        <v>10</v>
      </c>
      <c r="D6038" t="s">
        <v>31</v>
      </c>
      <c r="E6038" t="s">
        <v>10</v>
      </c>
      <c r="F6038">
        <v>723</v>
      </c>
      <c r="G6038">
        <v>872</v>
      </c>
      <c r="H6038">
        <v>7</v>
      </c>
      <c r="I6038">
        <v>6104</v>
      </c>
      <c r="J6038">
        <v>6827</v>
      </c>
      <c r="K6038">
        <v>23833</v>
      </c>
      <c r="L6038">
        <v>17006</v>
      </c>
      <c r="M6038">
        <f t="array" ref="M6038">SUM(IF(E$2:E6038=E6038,IF(B$2:B6038=B6038,IF(C$2:C6038=C6038,L$2:L6038))))</f>
        <v>22087</v>
      </c>
    </row>
    <row r="6039" spans="1:13" x14ac:dyDescent="0.25">
      <c r="A6039" s="2">
        <v>42297</v>
      </c>
      <c r="B6039">
        <v>2015</v>
      </c>
      <c r="C6039">
        <v>10</v>
      </c>
      <c r="D6039" t="s">
        <v>31</v>
      </c>
      <c r="E6039" t="s">
        <v>8</v>
      </c>
      <c r="F6039">
        <v>1239</v>
      </c>
      <c r="G6039">
        <v>872</v>
      </c>
      <c r="H6039">
        <v>5</v>
      </c>
      <c r="I6039">
        <v>4360</v>
      </c>
      <c r="J6039">
        <v>5599</v>
      </c>
      <c r="K6039">
        <v>4695</v>
      </c>
      <c r="L6039">
        <v>-904</v>
      </c>
      <c r="M6039">
        <f t="array" ref="M6039">SUM(IF(E$2:E6039=E6039,IF(B$2:B6039=B6039,IF(C$2:C6039=C6039,L$2:L6039))))</f>
        <v>-685</v>
      </c>
    </row>
    <row r="6040" spans="1:13" x14ac:dyDescent="0.25">
      <c r="A6040" s="2">
        <v>42298</v>
      </c>
      <c r="B6040">
        <v>2015</v>
      </c>
      <c r="C6040">
        <v>10</v>
      </c>
      <c r="D6040" t="s">
        <v>32</v>
      </c>
      <c r="E6040" t="s">
        <v>10</v>
      </c>
      <c r="F6040">
        <v>723</v>
      </c>
      <c r="G6040">
        <v>872</v>
      </c>
      <c r="H6040">
        <v>6</v>
      </c>
      <c r="I6040">
        <v>5232</v>
      </c>
      <c r="J6040">
        <v>5955</v>
      </c>
      <c r="K6040">
        <v>6414</v>
      </c>
      <c r="L6040">
        <v>459</v>
      </c>
      <c r="M6040">
        <f t="array" ref="M6040">SUM(IF(E$2:E6040=E6040,IF(B$2:B6040=B6040,IF(C$2:C6040=C6040,L$2:L6040))))</f>
        <v>22546</v>
      </c>
    </row>
    <row r="6041" spans="1:13" x14ac:dyDescent="0.25">
      <c r="A6041" s="2">
        <v>42299</v>
      </c>
      <c r="B6041">
        <v>2015</v>
      </c>
      <c r="C6041">
        <v>10</v>
      </c>
      <c r="D6041" t="s">
        <v>33</v>
      </c>
      <c r="E6041" t="s">
        <v>10</v>
      </c>
      <c r="F6041">
        <v>723</v>
      </c>
      <c r="G6041">
        <v>599</v>
      </c>
      <c r="H6041">
        <v>3</v>
      </c>
      <c r="I6041">
        <v>1797</v>
      </c>
      <c r="J6041">
        <v>2520</v>
      </c>
      <c r="K6041">
        <v>2468</v>
      </c>
      <c r="L6041">
        <v>-52</v>
      </c>
      <c r="M6041">
        <f t="array" ref="M6041">SUM(IF(E$2:E6041=E6041,IF(B$2:B6041=B6041,IF(C$2:C6041=C6041,L$2:L6041))))</f>
        <v>22494</v>
      </c>
    </row>
    <row r="6042" spans="1:13" x14ac:dyDescent="0.25">
      <c r="A6042" s="2">
        <v>42300</v>
      </c>
      <c r="B6042">
        <v>2015</v>
      </c>
      <c r="C6042">
        <v>10</v>
      </c>
      <c r="D6042" t="s">
        <v>34</v>
      </c>
      <c r="E6042" t="s">
        <v>8</v>
      </c>
      <c r="F6042">
        <v>1239</v>
      </c>
      <c r="G6042">
        <v>642</v>
      </c>
      <c r="H6042">
        <v>10</v>
      </c>
      <c r="I6042">
        <v>6420</v>
      </c>
      <c r="J6042">
        <v>7659</v>
      </c>
      <c r="K6042">
        <v>7023</v>
      </c>
      <c r="L6042">
        <v>-636</v>
      </c>
      <c r="M6042">
        <f t="array" ref="M6042">SUM(IF(E$2:E6042=E6042,IF(B$2:B6042=B6042,IF(C$2:C6042=C6042,L$2:L6042))))</f>
        <v>-1321</v>
      </c>
    </row>
    <row r="6043" spans="1:13" x14ac:dyDescent="0.25">
      <c r="A6043" s="2">
        <v>42301</v>
      </c>
      <c r="B6043">
        <v>2015</v>
      </c>
      <c r="C6043">
        <v>10</v>
      </c>
      <c r="D6043" t="s">
        <v>35</v>
      </c>
      <c r="E6043" t="s">
        <v>10</v>
      </c>
      <c r="F6043">
        <v>723</v>
      </c>
      <c r="G6043">
        <v>770</v>
      </c>
      <c r="H6043">
        <v>8</v>
      </c>
      <c r="I6043">
        <v>6160</v>
      </c>
      <c r="J6043">
        <v>6883</v>
      </c>
      <c r="K6043">
        <v>7934</v>
      </c>
      <c r="L6043">
        <v>1051</v>
      </c>
      <c r="M6043">
        <f t="array" ref="M6043">SUM(IF(E$2:E6043=E6043,IF(B$2:B6043=B6043,IF(C$2:C6043=C6043,L$2:L6043))))</f>
        <v>23545</v>
      </c>
    </row>
    <row r="6044" spans="1:13" x14ac:dyDescent="0.25">
      <c r="A6044" s="2">
        <v>42302</v>
      </c>
      <c r="B6044">
        <v>2015</v>
      </c>
      <c r="C6044">
        <v>10</v>
      </c>
      <c r="D6044" t="s">
        <v>36</v>
      </c>
      <c r="E6044" t="s">
        <v>7</v>
      </c>
      <c r="F6044">
        <v>1356</v>
      </c>
      <c r="G6044">
        <v>599</v>
      </c>
      <c r="H6044">
        <v>1</v>
      </c>
      <c r="I6044">
        <v>599</v>
      </c>
      <c r="J6044">
        <v>1955</v>
      </c>
      <c r="K6044">
        <v>1996</v>
      </c>
      <c r="L6044">
        <v>41</v>
      </c>
      <c r="M6044">
        <f t="array" ref="M6044">SUM(IF(E$2:E6044=E6044,IF(B$2:B6044=B6044,IF(C$2:C6044=C6044,L$2:L6044))))</f>
        <v>-3168</v>
      </c>
    </row>
    <row r="6045" spans="1:13" x14ac:dyDescent="0.25">
      <c r="A6045" s="2">
        <v>42303</v>
      </c>
      <c r="B6045">
        <v>2015</v>
      </c>
      <c r="C6045">
        <v>10</v>
      </c>
      <c r="D6045" t="s">
        <v>30</v>
      </c>
      <c r="E6045" t="s">
        <v>7</v>
      </c>
      <c r="F6045">
        <v>1356</v>
      </c>
      <c r="G6045">
        <v>642</v>
      </c>
      <c r="H6045">
        <v>1</v>
      </c>
      <c r="I6045">
        <v>642</v>
      </c>
      <c r="J6045">
        <v>1998</v>
      </c>
      <c r="K6045">
        <v>1672</v>
      </c>
      <c r="L6045">
        <v>-326</v>
      </c>
      <c r="M6045">
        <f t="array" ref="M6045">SUM(IF(E$2:E6045=E6045,IF(B$2:B6045=B6045,IF(C$2:C6045=C6045,L$2:L6045))))</f>
        <v>-3494</v>
      </c>
    </row>
    <row r="6046" spans="1:13" x14ac:dyDescent="0.25">
      <c r="A6046" s="2">
        <v>42304</v>
      </c>
      <c r="B6046">
        <v>2015</v>
      </c>
      <c r="C6046">
        <v>10</v>
      </c>
      <c r="D6046" t="s">
        <v>31</v>
      </c>
      <c r="E6046" t="s">
        <v>8</v>
      </c>
      <c r="F6046">
        <v>1239</v>
      </c>
      <c r="G6046">
        <v>872</v>
      </c>
      <c r="H6046">
        <v>4</v>
      </c>
      <c r="I6046">
        <v>3488</v>
      </c>
      <c r="J6046">
        <v>4727</v>
      </c>
      <c r="K6046">
        <v>5450</v>
      </c>
      <c r="L6046">
        <v>723</v>
      </c>
      <c r="M6046">
        <f t="array" ref="M6046">SUM(IF(E$2:E6046=E6046,IF(B$2:B6046=B6046,IF(C$2:C6046=C6046,L$2:L6046))))</f>
        <v>-598</v>
      </c>
    </row>
    <row r="6047" spans="1:13" x14ac:dyDescent="0.25">
      <c r="A6047" s="2">
        <v>42305</v>
      </c>
      <c r="B6047">
        <v>2015</v>
      </c>
      <c r="C6047">
        <v>10</v>
      </c>
      <c r="D6047" t="s">
        <v>32</v>
      </c>
      <c r="E6047" t="s">
        <v>11</v>
      </c>
      <c r="F6047">
        <v>855</v>
      </c>
      <c r="G6047">
        <v>872</v>
      </c>
      <c r="H6047">
        <v>5</v>
      </c>
      <c r="I6047">
        <v>4360</v>
      </c>
      <c r="J6047">
        <v>5215</v>
      </c>
      <c r="K6047">
        <v>5825</v>
      </c>
      <c r="L6047">
        <v>610</v>
      </c>
      <c r="M6047">
        <f t="array" ref="M6047">SUM(IF(E$2:E6047=E6047,IF(B$2:B6047=B6047,IF(C$2:C6047=C6047,L$2:L6047))))</f>
        <v>12893</v>
      </c>
    </row>
    <row r="6048" spans="1:13" x14ac:dyDescent="0.25">
      <c r="A6048" s="2">
        <v>42306</v>
      </c>
      <c r="B6048">
        <v>2015</v>
      </c>
      <c r="C6048">
        <v>10</v>
      </c>
      <c r="D6048" t="s">
        <v>33</v>
      </c>
      <c r="E6048" t="s">
        <v>10</v>
      </c>
      <c r="F6048">
        <v>723</v>
      </c>
      <c r="G6048">
        <v>599</v>
      </c>
      <c r="H6048">
        <v>9</v>
      </c>
      <c r="I6048">
        <v>5391</v>
      </c>
      <c r="J6048">
        <v>6114</v>
      </c>
      <c r="K6048">
        <v>7168</v>
      </c>
      <c r="L6048">
        <v>1054</v>
      </c>
      <c r="M6048">
        <f t="array" ref="M6048">SUM(IF(E$2:E6048=E6048,IF(B$2:B6048=B6048,IF(C$2:C6048=C6048,L$2:L6048))))</f>
        <v>24599</v>
      </c>
    </row>
    <row r="6049" spans="1:13" x14ac:dyDescent="0.25">
      <c r="A6049" s="2">
        <v>42307</v>
      </c>
      <c r="B6049">
        <v>2015</v>
      </c>
      <c r="C6049">
        <v>10</v>
      </c>
      <c r="D6049" t="s">
        <v>34</v>
      </c>
      <c r="E6049" t="s">
        <v>7</v>
      </c>
      <c r="F6049">
        <v>1356</v>
      </c>
      <c r="G6049">
        <v>642</v>
      </c>
      <c r="H6049">
        <v>3</v>
      </c>
      <c r="I6049">
        <v>1926</v>
      </c>
      <c r="J6049">
        <v>3282</v>
      </c>
      <c r="K6049">
        <v>2737</v>
      </c>
      <c r="L6049">
        <v>-545</v>
      </c>
      <c r="M6049">
        <f t="array" ref="M6049">SUM(IF(E$2:E6049=E6049,IF(B$2:B6049=B6049,IF(C$2:C6049=C6049,L$2:L6049))))</f>
        <v>-4039</v>
      </c>
    </row>
    <row r="6050" spans="1:13" x14ac:dyDescent="0.25">
      <c r="A6050" s="2">
        <v>42307</v>
      </c>
      <c r="B6050">
        <v>2015</v>
      </c>
      <c r="C6050">
        <v>10</v>
      </c>
      <c r="D6050" t="s">
        <v>34</v>
      </c>
      <c r="E6050" t="s">
        <v>10</v>
      </c>
      <c r="F6050">
        <v>723</v>
      </c>
      <c r="G6050">
        <v>642</v>
      </c>
      <c r="H6050">
        <v>10</v>
      </c>
      <c r="I6050">
        <v>6420</v>
      </c>
      <c r="J6050">
        <v>7143</v>
      </c>
      <c r="K6050">
        <v>7970</v>
      </c>
      <c r="L6050">
        <v>827</v>
      </c>
      <c r="M6050">
        <f t="array" ref="M6050">SUM(IF(E$2:E6050=E6050,IF(B$2:B6050=B6050,IF(C$2:C6050=C6050,L$2:L6050))))</f>
        <v>25426</v>
      </c>
    </row>
    <row r="6051" spans="1:13" x14ac:dyDescent="0.25">
      <c r="A6051" s="2">
        <v>42308</v>
      </c>
      <c r="B6051">
        <v>2015</v>
      </c>
      <c r="C6051">
        <v>10</v>
      </c>
      <c r="D6051" t="s">
        <v>35</v>
      </c>
      <c r="E6051" t="s">
        <v>12</v>
      </c>
      <c r="F6051">
        <v>903</v>
      </c>
      <c r="G6051">
        <v>770</v>
      </c>
      <c r="H6051">
        <v>7</v>
      </c>
      <c r="I6051">
        <v>5390</v>
      </c>
      <c r="J6051">
        <v>6293</v>
      </c>
      <c r="K6051">
        <v>5869</v>
      </c>
      <c r="L6051">
        <v>-424</v>
      </c>
      <c r="M6051">
        <f t="array" ref="M6051">SUM(IF(E$2:E6051=E6051,IF(B$2:B6051=B6051,IF(C$2:C6051=C6051,L$2:L6051))))</f>
        <v>1256</v>
      </c>
    </row>
    <row r="6052" spans="1:13" x14ac:dyDescent="0.25">
      <c r="A6052" s="2">
        <v>42309</v>
      </c>
      <c r="B6052">
        <v>2015</v>
      </c>
      <c r="C6052">
        <v>11</v>
      </c>
      <c r="D6052" t="s">
        <v>36</v>
      </c>
      <c r="E6052" t="s">
        <v>11</v>
      </c>
      <c r="F6052">
        <v>855</v>
      </c>
      <c r="G6052">
        <v>599</v>
      </c>
      <c r="H6052">
        <v>5</v>
      </c>
      <c r="I6052">
        <v>2995</v>
      </c>
      <c r="J6052">
        <v>3850</v>
      </c>
      <c r="K6052">
        <v>3674</v>
      </c>
      <c r="L6052">
        <v>-176</v>
      </c>
      <c r="M6052">
        <f t="array" ref="M6052">SUM(IF(E$2:E6052=E6052,IF(B$2:B6052=B6052,IF(C$2:C6052=C6052,L$2:L6052))))</f>
        <v>-176</v>
      </c>
    </row>
    <row r="6053" spans="1:13" x14ac:dyDescent="0.25">
      <c r="A6053" s="2">
        <v>42309</v>
      </c>
      <c r="B6053">
        <v>2015</v>
      </c>
      <c r="C6053">
        <v>11</v>
      </c>
      <c r="D6053" t="s">
        <v>36</v>
      </c>
      <c r="E6053" t="s">
        <v>12</v>
      </c>
      <c r="F6053">
        <v>903</v>
      </c>
      <c r="G6053">
        <v>599</v>
      </c>
      <c r="H6053">
        <v>9</v>
      </c>
      <c r="I6053">
        <v>5391</v>
      </c>
      <c r="J6053">
        <v>6294</v>
      </c>
      <c r="K6053">
        <v>6814</v>
      </c>
      <c r="L6053">
        <v>520</v>
      </c>
      <c r="M6053">
        <f t="array" ref="M6053">SUM(IF(E$2:E6053=E6053,IF(B$2:B6053=B6053,IF(C$2:C6053=C6053,L$2:L6053))))</f>
        <v>520</v>
      </c>
    </row>
    <row r="6054" spans="1:13" x14ac:dyDescent="0.25">
      <c r="A6054" s="2">
        <v>42311</v>
      </c>
      <c r="B6054">
        <v>2015</v>
      </c>
      <c r="C6054">
        <v>11</v>
      </c>
      <c r="D6054" t="s">
        <v>31</v>
      </c>
      <c r="E6054" t="s">
        <v>11</v>
      </c>
      <c r="F6054">
        <v>855</v>
      </c>
      <c r="G6054">
        <v>872</v>
      </c>
      <c r="H6054">
        <v>1</v>
      </c>
      <c r="I6054">
        <v>872</v>
      </c>
      <c r="J6054">
        <v>1727</v>
      </c>
      <c r="K6054">
        <v>1720</v>
      </c>
      <c r="L6054">
        <v>-7</v>
      </c>
      <c r="M6054">
        <f t="array" ref="M6054">SUM(IF(E$2:E6054=E6054,IF(B$2:B6054=B6054,IF(C$2:C6054=C6054,L$2:L6054))))</f>
        <v>-183</v>
      </c>
    </row>
    <row r="6055" spans="1:13" x14ac:dyDescent="0.25">
      <c r="A6055" s="2">
        <v>42312</v>
      </c>
      <c r="B6055">
        <v>2015</v>
      </c>
      <c r="C6055">
        <v>11</v>
      </c>
      <c r="D6055" t="s">
        <v>32</v>
      </c>
      <c r="E6055" t="s">
        <v>10</v>
      </c>
      <c r="F6055">
        <v>723</v>
      </c>
      <c r="G6055">
        <v>872</v>
      </c>
      <c r="H6055">
        <v>5</v>
      </c>
      <c r="I6055">
        <v>4360</v>
      </c>
      <c r="J6055">
        <v>5083</v>
      </c>
      <c r="K6055">
        <v>4717</v>
      </c>
      <c r="L6055">
        <v>-366</v>
      </c>
      <c r="M6055">
        <f t="array" ref="M6055">SUM(IF(E$2:E6055=E6055,IF(B$2:B6055=B6055,IF(C$2:C6055=C6055,L$2:L6055))))</f>
        <v>-366</v>
      </c>
    </row>
    <row r="6056" spans="1:13" x14ac:dyDescent="0.25">
      <c r="A6056" s="2">
        <v>42314</v>
      </c>
      <c r="B6056">
        <v>2015</v>
      </c>
      <c r="C6056">
        <v>11</v>
      </c>
      <c r="D6056" t="s">
        <v>34</v>
      </c>
      <c r="E6056" t="s">
        <v>7</v>
      </c>
      <c r="F6056">
        <v>1356</v>
      </c>
      <c r="G6056">
        <v>642</v>
      </c>
      <c r="H6056">
        <v>5</v>
      </c>
      <c r="I6056">
        <v>3210</v>
      </c>
      <c r="J6056">
        <v>4566</v>
      </c>
      <c r="K6056">
        <v>4280</v>
      </c>
      <c r="L6056">
        <v>-286</v>
      </c>
      <c r="M6056">
        <f t="array" ref="M6056">SUM(IF(E$2:E6056=E6056,IF(B$2:B6056=B6056,IF(C$2:C6056=C6056,L$2:L6056))))</f>
        <v>-286</v>
      </c>
    </row>
    <row r="6057" spans="1:13" x14ac:dyDescent="0.25">
      <c r="A6057" s="2">
        <v>42316</v>
      </c>
      <c r="B6057">
        <v>2015</v>
      </c>
      <c r="C6057">
        <v>11</v>
      </c>
      <c r="D6057" t="s">
        <v>36</v>
      </c>
      <c r="E6057" t="s">
        <v>10</v>
      </c>
      <c r="F6057">
        <v>723</v>
      </c>
      <c r="G6057">
        <v>599</v>
      </c>
      <c r="H6057">
        <v>6</v>
      </c>
      <c r="I6057">
        <v>3594</v>
      </c>
      <c r="J6057">
        <v>4317</v>
      </c>
      <c r="K6057">
        <v>3535</v>
      </c>
      <c r="L6057">
        <v>-782</v>
      </c>
      <c r="M6057">
        <f t="array" ref="M6057">SUM(IF(E$2:E6057=E6057,IF(B$2:B6057=B6057,IF(C$2:C6057=C6057,L$2:L6057))))</f>
        <v>-1148</v>
      </c>
    </row>
    <row r="6058" spans="1:13" x14ac:dyDescent="0.25">
      <c r="A6058" s="2">
        <v>42318</v>
      </c>
      <c r="B6058">
        <v>2015</v>
      </c>
      <c r="C6058">
        <v>11</v>
      </c>
      <c r="D6058" t="s">
        <v>31</v>
      </c>
      <c r="E6058" t="s">
        <v>10</v>
      </c>
      <c r="F6058">
        <v>723</v>
      </c>
      <c r="G6058">
        <v>872</v>
      </c>
      <c r="H6058">
        <v>5</v>
      </c>
      <c r="I6058">
        <v>4360</v>
      </c>
      <c r="J6058">
        <v>5083</v>
      </c>
      <c r="K6058">
        <v>5251</v>
      </c>
      <c r="L6058">
        <v>168</v>
      </c>
      <c r="M6058">
        <f t="array" ref="M6058">SUM(IF(E$2:E6058=E6058,IF(B$2:B6058=B6058,IF(C$2:C6058=C6058,L$2:L6058))))</f>
        <v>-980</v>
      </c>
    </row>
    <row r="6059" spans="1:13" x14ac:dyDescent="0.25">
      <c r="A6059" s="2">
        <v>42319</v>
      </c>
      <c r="B6059">
        <v>2015</v>
      </c>
      <c r="C6059">
        <v>11</v>
      </c>
      <c r="D6059" t="s">
        <v>32</v>
      </c>
      <c r="E6059" t="s">
        <v>7</v>
      </c>
      <c r="F6059">
        <v>1356</v>
      </c>
      <c r="G6059">
        <v>872</v>
      </c>
      <c r="H6059">
        <v>9</v>
      </c>
      <c r="I6059">
        <v>7848</v>
      </c>
      <c r="J6059">
        <v>9204</v>
      </c>
      <c r="K6059">
        <v>10153</v>
      </c>
      <c r="L6059">
        <v>949</v>
      </c>
      <c r="M6059">
        <f t="array" ref="M6059">SUM(IF(E$2:E6059=E6059,IF(B$2:B6059=B6059,IF(C$2:C6059=C6059,L$2:L6059))))</f>
        <v>663</v>
      </c>
    </row>
    <row r="6060" spans="1:13" x14ac:dyDescent="0.25">
      <c r="A6060" s="2">
        <v>42319</v>
      </c>
      <c r="B6060">
        <v>2015</v>
      </c>
      <c r="C6060">
        <v>11</v>
      </c>
      <c r="D6060" t="s">
        <v>32</v>
      </c>
      <c r="E6060" t="s">
        <v>13</v>
      </c>
      <c r="F6060">
        <v>1412</v>
      </c>
      <c r="G6060">
        <v>872</v>
      </c>
      <c r="H6060">
        <v>1</v>
      </c>
      <c r="I6060">
        <v>872</v>
      </c>
      <c r="J6060">
        <v>2284</v>
      </c>
      <c r="K6060">
        <v>2432</v>
      </c>
      <c r="L6060">
        <v>148</v>
      </c>
      <c r="M6060">
        <f t="array" ref="M6060">SUM(IF(E$2:E6060=E6060,IF(B$2:B6060=B6060,IF(C$2:C6060=C6060,L$2:L6060))))</f>
        <v>148</v>
      </c>
    </row>
    <row r="6061" spans="1:13" x14ac:dyDescent="0.25">
      <c r="A6061" s="2">
        <v>42320</v>
      </c>
      <c r="B6061">
        <v>2015</v>
      </c>
      <c r="C6061">
        <v>11</v>
      </c>
      <c r="D6061" t="s">
        <v>33</v>
      </c>
      <c r="E6061" t="s">
        <v>9</v>
      </c>
      <c r="F6061">
        <v>906</v>
      </c>
      <c r="G6061">
        <v>599</v>
      </c>
      <c r="H6061">
        <v>1</v>
      </c>
      <c r="I6061">
        <v>599</v>
      </c>
      <c r="J6061">
        <v>1505</v>
      </c>
      <c r="K6061">
        <v>1259</v>
      </c>
      <c r="L6061">
        <v>-246</v>
      </c>
      <c r="M6061">
        <f t="array" ref="M6061">SUM(IF(E$2:E6061=E6061,IF(B$2:B6061=B6061,IF(C$2:C6061=C6061,L$2:L6061))))</f>
        <v>-246</v>
      </c>
    </row>
    <row r="6062" spans="1:13" x14ac:dyDescent="0.25">
      <c r="A6062" s="2">
        <v>42321</v>
      </c>
      <c r="B6062">
        <v>2015</v>
      </c>
      <c r="C6062">
        <v>11</v>
      </c>
      <c r="D6062" t="s">
        <v>34</v>
      </c>
      <c r="E6062" t="s">
        <v>10</v>
      </c>
      <c r="F6062">
        <v>723</v>
      </c>
      <c r="G6062">
        <v>642</v>
      </c>
      <c r="H6062">
        <v>1</v>
      </c>
      <c r="I6062">
        <v>642</v>
      </c>
      <c r="J6062">
        <v>1365</v>
      </c>
      <c r="K6062">
        <v>1450</v>
      </c>
      <c r="L6062">
        <v>85</v>
      </c>
      <c r="M6062">
        <f t="array" ref="M6062">SUM(IF(E$2:E6062=E6062,IF(B$2:B6062=B6062,IF(C$2:C6062=C6062,L$2:L6062))))</f>
        <v>-895</v>
      </c>
    </row>
    <row r="6063" spans="1:13" x14ac:dyDescent="0.25">
      <c r="A6063" s="2">
        <v>42322</v>
      </c>
      <c r="B6063">
        <v>2015</v>
      </c>
      <c r="C6063">
        <v>11</v>
      </c>
      <c r="D6063" t="s">
        <v>35</v>
      </c>
      <c r="E6063" t="s">
        <v>11</v>
      </c>
      <c r="F6063">
        <v>855</v>
      </c>
      <c r="G6063">
        <v>770</v>
      </c>
      <c r="H6063">
        <v>10</v>
      </c>
      <c r="I6063">
        <v>7700</v>
      </c>
      <c r="J6063">
        <v>8555</v>
      </c>
      <c r="K6063">
        <v>7091</v>
      </c>
      <c r="L6063">
        <v>-1464</v>
      </c>
      <c r="M6063">
        <f t="array" ref="M6063">SUM(IF(E$2:E6063=E6063,IF(B$2:B6063=B6063,IF(C$2:C6063=C6063,L$2:L6063))))</f>
        <v>-1647</v>
      </c>
    </row>
    <row r="6064" spans="1:13" x14ac:dyDescent="0.25">
      <c r="A6064" s="2">
        <v>42323</v>
      </c>
      <c r="B6064">
        <v>2015</v>
      </c>
      <c r="C6064">
        <v>11</v>
      </c>
      <c r="D6064" t="s">
        <v>36</v>
      </c>
      <c r="E6064" t="s">
        <v>7</v>
      </c>
      <c r="F6064">
        <v>1356</v>
      </c>
      <c r="G6064">
        <v>599</v>
      </c>
      <c r="H6064">
        <v>1</v>
      </c>
      <c r="I6064">
        <v>599</v>
      </c>
      <c r="J6064">
        <v>1955</v>
      </c>
      <c r="K6064">
        <v>2316</v>
      </c>
      <c r="L6064">
        <v>361</v>
      </c>
      <c r="M6064">
        <f t="array" ref="M6064">SUM(IF(E$2:E6064=E6064,IF(B$2:B6064=B6064,IF(C$2:C6064=C6064,L$2:L6064))))</f>
        <v>1024</v>
      </c>
    </row>
    <row r="6065" spans="1:13" x14ac:dyDescent="0.25">
      <c r="A6065" s="2">
        <v>42323</v>
      </c>
      <c r="B6065">
        <v>2015</v>
      </c>
      <c r="C6065">
        <v>11</v>
      </c>
      <c r="D6065" t="s">
        <v>36</v>
      </c>
      <c r="E6065" t="s">
        <v>10</v>
      </c>
      <c r="F6065">
        <v>723</v>
      </c>
      <c r="G6065">
        <v>599</v>
      </c>
      <c r="H6065">
        <v>2</v>
      </c>
      <c r="I6065">
        <v>1198</v>
      </c>
      <c r="J6065">
        <v>1921</v>
      </c>
      <c r="K6065">
        <v>5701</v>
      </c>
      <c r="L6065">
        <v>3780</v>
      </c>
      <c r="M6065">
        <f t="array" ref="M6065">SUM(IF(E$2:E6065=E6065,IF(B$2:B6065=B6065,IF(C$2:C6065=C6065,L$2:L6065))))</f>
        <v>2885</v>
      </c>
    </row>
    <row r="6066" spans="1:13" x14ac:dyDescent="0.25">
      <c r="A6066" s="2">
        <v>42324</v>
      </c>
      <c r="B6066">
        <v>2015</v>
      </c>
      <c r="C6066">
        <v>11</v>
      </c>
      <c r="D6066" t="s">
        <v>30</v>
      </c>
      <c r="E6066" t="s">
        <v>11</v>
      </c>
      <c r="F6066">
        <v>855</v>
      </c>
      <c r="G6066">
        <v>642</v>
      </c>
      <c r="H6066">
        <v>3</v>
      </c>
      <c r="I6066">
        <v>1926</v>
      </c>
      <c r="J6066">
        <v>2781</v>
      </c>
      <c r="K6066">
        <v>2553</v>
      </c>
      <c r="L6066">
        <v>-228</v>
      </c>
      <c r="M6066">
        <f t="array" ref="M6066">SUM(IF(E$2:E6066=E6066,IF(B$2:B6066=B6066,IF(C$2:C6066=C6066,L$2:L6066))))</f>
        <v>-1875</v>
      </c>
    </row>
    <row r="6067" spans="1:13" x14ac:dyDescent="0.25">
      <c r="A6067" s="2">
        <v>42325</v>
      </c>
      <c r="B6067">
        <v>2015</v>
      </c>
      <c r="C6067">
        <v>11</v>
      </c>
      <c r="D6067" t="s">
        <v>31</v>
      </c>
      <c r="E6067" t="s">
        <v>7</v>
      </c>
      <c r="F6067">
        <v>1356</v>
      </c>
      <c r="G6067">
        <v>872</v>
      </c>
      <c r="H6067">
        <v>6</v>
      </c>
      <c r="I6067">
        <v>5232</v>
      </c>
      <c r="J6067">
        <v>6588</v>
      </c>
      <c r="K6067">
        <v>6690</v>
      </c>
      <c r="L6067">
        <v>102</v>
      </c>
      <c r="M6067">
        <f t="array" ref="M6067">SUM(IF(E$2:E6067=E6067,IF(B$2:B6067=B6067,IF(C$2:C6067=C6067,L$2:L6067))))</f>
        <v>1126</v>
      </c>
    </row>
    <row r="6068" spans="1:13" x14ac:dyDescent="0.25">
      <c r="A6068" s="2">
        <v>42327</v>
      </c>
      <c r="B6068">
        <v>2015</v>
      </c>
      <c r="C6068">
        <v>11</v>
      </c>
      <c r="D6068" t="s">
        <v>33</v>
      </c>
      <c r="E6068" t="s">
        <v>8</v>
      </c>
      <c r="F6068">
        <v>1239</v>
      </c>
      <c r="G6068">
        <v>599</v>
      </c>
      <c r="H6068">
        <v>8</v>
      </c>
      <c r="I6068">
        <v>4792</v>
      </c>
      <c r="J6068">
        <v>6031</v>
      </c>
      <c r="K6068">
        <v>6605</v>
      </c>
      <c r="L6068">
        <v>574</v>
      </c>
      <c r="M6068">
        <f t="array" ref="M6068">SUM(IF(E$2:E6068=E6068,IF(B$2:B6068=B6068,IF(C$2:C6068=C6068,L$2:L6068))))</f>
        <v>574</v>
      </c>
    </row>
    <row r="6069" spans="1:13" x14ac:dyDescent="0.25">
      <c r="A6069" s="2">
        <v>42327</v>
      </c>
      <c r="B6069">
        <v>2015</v>
      </c>
      <c r="C6069">
        <v>11</v>
      </c>
      <c r="D6069" t="s">
        <v>33</v>
      </c>
      <c r="E6069" t="s">
        <v>10</v>
      </c>
      <c r="F6069">
        <v>723</v>
      </c>
      <c r="G6069">
        <v>599</v>
      </c>
      <c r="H6069">
        <v>8</v>
      </c>
      <c r="I6069">
        <v>4792</v>
      </c>
      <c r="J6069">
        <v>5515</v>
      </c>
      <c r="K6069">
        <v>6617</v>
      </c>
      <c r="L6069">
        <v>1102</v>
      </c>
      <c r="M6069">
        <f t="array" ref="M6069">SUM(IF(E$2:E6069=E6069,IF(B$2:B6069=B6069,IF(C$2:C6069=C6069,L$2:L6069))))</f>
        <v>3987</v>
      </c>
    </row>
    <row r="6070" spans="1:13" x14ac:dyDescent="0.25">
      <c r="A6070" s="2">
        <v>42328</v>
      </c>
      <c r="B6070">
        <v>2015</v>
      </c>
      <c r="C6070">
        <v>11</v>
      </c>
      <c r="D6070" t="s">
        <v>34</v>
      </c>
      <c r="E6070" t="s">
        <v>11</v>
      </c>
      <c r="F6070">
        <v>855</v>
      </c>
      <c r="G6070">
        <v>642</v>
      </c>
      <c r="H6070">
        <v>2</v>
      </c>
      <c r="I6070">
        <v>1284</v>
      </c>
      <c r="J6070">
        <v>2139</v>
      </c>
      <c r="K6070">
        <v>2382</v>
      </c>
      <c r="L6070">
        <v>243</v>
      </c>
      <c r="M6070">
        <f t="array" ref="M6070">SUM(IF(E$2:E6070=E6070,IF(B$2:B6070=B6070,IF(C$2:C6070=C6070,L$2:L6070))))</f>
        <v>-1632</v>
      </c>
    </row>
    <row r="6071" spans="1:13" x14ac:dyDescent="0.25">
      <c r="A6071" s="2">
        <v>42329</v>
      </c>
      <c r="B6071">
        <v>2015</v>
      </c>
      <c r="C6071">
        <v>11</v>
      </c>
      <c r="D6071" t="s">
        <v>35</v>
      </c>
      <c r="E6071" t="s">
        <v>11</v>
      </c>
      <c r="F6071">
        <v>855</v>
      </c>
      <c r="G6071">
        <v>770</v>
      </c>
      <c r="H6071">
        <v>1</v>
      </c>
      <c r="I6071">
        <v>770</v>
      </c>
      <c r="J6071">
        <v>1625</v>
      </c>
      <c r="K6071">
        <v>1906</v>
      </c>
      <c r="L6071">
        <v>281</v>
      </c>
      <c r="M6071">
        <f t="array" ref="M6071">SUM(IF(E$2:E6071=E6071,IF(B$2:B6071=B6071,IF(C$2:C6071=C6071,L$2:L6071))))</f>
        <v>-1351</v>
      </c>
    </row>
    <row r="6072" spans="1:13" x14ac:dyDescent="0.25">
      <c r="A6072" s="2">
        <v>42332</v>
      </c>
      <c r="B6072">
        <v>2015</v>
      </c>
      <c r="C6072">
        <v>11</v>
      </c>
      <c r="D6072" t="s">
        <v>31</v>
      </c>
      <c r="E6072" t="s">
        <v>10</v>
      </c>
      <c r="F6072">
        <v>723</v>
      </c>
      <c r="G6072">
        <v>872</v>
      </c>
      <c r="H6072">
        <v>10</v>
      </c>
      <c r="I6072">
        <v>8720</v>
      </c>
      <c r="J6072">
        <v>9443</v>
      </c>
      <c r="K6072">
        <v>11094</v>
      </c>
      <c r="L6072">
        <v>1651</v>
      </c>
      <c r="M6072">
        <f t="array" ref="M6072">SUM(IF(E$2:E6072=E6072,IF(B$2:B6072=B6072,IF(C$2:C6072=C6072,L$2:L6072))))</f>
        <v>5638</v>
      </c>
    </row>
    <row r="6073" spans="1:13" x14ac:dyDescent="0.25">
      <c r="A6073" s="2">
        <v>42333</v>
      </c>
      <c r="B6073">
        <v>2015</v>
      </c>
      <c r="C6073">
        <v>11</v>
      </c>
      <c r="D6073" t="s">
        <v>32</v>
      </c>
      <c r="E6073" t="s">
        <v>10</v>
      </c>
      <c r="F6073">
        <v>723</v>
      </c>
      <c r="G6073">
        <v>872</v>
      </c>
      <c r="H6073">
        <v>8</v>
      </c>
      <c r="I6073">
        <v>6976</v>
      </c>
      <c r="J6073">
        <v>7699</v>
      </c>
      <c r="K6073">
        <v>8147</v>
      </c>
      <c r="L6073">
        <v>448</v>
      </c>
      <c r="M6073">
        <f t="array" ref="M6073">SUM(IF(E$2:E6073=E6073,IF(B$2:B6073=B6073,IF(C$2:C6073=C6073,L$2:L6073))))</f>
        <v>6086</v>
      </c>
    </row>
    <row r="6074" spans="1:13" x14ac:dyDescent="0.25">
      <c r="A6074" s="2">
        <v>42334</v>
      </c>
      <c r="B6074">
        <v>2015</v>
      </c>
      <c r="C6074">
        <v>11</v>
      </c>
      <c r="D6074" t="s">
        <v>33</v>
      </c>
      <c r="E6074" t="s">
        <v>10</v>
      </c>
      <c r="F6074">
        <v>723</v>
      </c>
      <c r="G6074">
        <v>599</v>
      </c>
      <c r="H6074">
        <v>1</v>
      </c>
      <c r="I6074">
        <v>599</v>
      </c>
      <c r="J6074">
        <v>1322</v>
      </c>
      <c r="K6074">
        <v>1157</v>
      </c>
      <c r="L6074">
        <v>-165</v>
      </c>
      <c r="M6074">
        <f t="array" ref="M6074">SUM(IF(E$2:E6074=E6074,IF(B$2:B6074=B6074,IF(C$2:C6074=C6074,L$2:L6074))))</f>
        <v>5921</v>
      </c>
    </row>
    <row r="6075" spans="1:13" x14ac:dyDescent="0.25">
      <c r="A6075" s="2">
        <v>42335</v>
      </c>
      <c r="B6075">
        <v>2015</v>
      </c>
      <c r="C6075">
        <v>11</v>
      </c>
      <c r="D6075" t="s">
        <v>34</v>
      </c>
      <c r="E6075" t="s">
        <v>7</v>
      </c>
      <c r="F6075">
        <v>1356</v>
      </c>
      <c r="G6075">
        <v>642</v>
      </c>
      <c r="H6075">
        <v>6</v>
      </c>
      <c r="I6075">
        <v>3852</v>
      </c>
      <c r="J6075">
        <v>5208</v>
      </c>
      <c r="K6075">
        <v>4345</v>
      </c>
      <c r="L6075">
        <v>-863</v>
      </c>
      <c r="M6075">
        <f t="array" ref="M6075">SUM(IF(E$2:E6075=E6075,IF(B$2:B6075=B6075,IF(C$2:C6075=C6075,L$2:L6075))))</f>
        <v>263</v>
      </c>
    </row>
    <row r="6076" spans="1:13" x14ac:dyDescent="0.25">
      <c r="A6076" s="2">
        <v>42336</v>
      </c>
      <c r="B6076">
        <v>2015</v>
      </c>
      <c r="C6076">
        <v>11</v>
      </c>
      <c r="D6076" t="s">
        <v>35</v>
      </c>
      <c r="E6076" t="s">
        <v>10</v>
      </c>
      <c r="F6076">
        <v>723</v>
      </c>
      <c r="G6076">
        <v>770</v>
      </c>
      <c r="H6076">
        <v>7</v>
      </c>
      <c r="I6076">
        <v>5390</v>
      </c>
      <c r="J6076">
        <v>6113</v>
      </c>
      <c r="K6076">
        <v>12427</v>
      </c>
      <c r="L6076">
        <v>6314</v>
      </c>
      <c r="M6076">
        <f t="array" ref="M6076">SUM(IF(E$2:E6076=E6076,IF(B$2:B6076=B6076,IF(C$2:C6076=C6076,L$2:L6076))))</f>
        <v>12235</v>
      </c>
    </row>
    <row r="6077" spans="1:13" x14ac:dyDescent="0.25">
      <c r="A6077" s="2">
        <v>42336</v>
      </c>
      <c r="B6077">
        <v>2015</v>
      </c>
      <c r="C6077">
        <v>11</v>
      </c>
      <c r="D6077" t="s">
        <v>35</v>
      </c>
      <c r="E6077" t="s">
        <v>7</v>
      </c>
      <c r="F6077">
        <v>1356</v>
      </c>
      <c r="G6077">
        <v>770</v>
      </c>
      <c r="H6077">
        <v>4</v>
      </c>
      <c r="I6077">
        <v>3080</v>
      </c>
      <c r="J6077">
        <v>4436</v>
      </c>
      <c r="K6077">
        <v>6551</v>
      </c>
      <c r="L6077">
        <v>2115</v>
      </c>
      <c r="M6077">
        <f t="array" ref="M6077">SUM(IF(E$2:E6077=E6077,IF(B$2:B6077=B6077,IF(C$2:C6077=C6077,L$2:L6077))))</f>
        <v>2378</v>
      </c>
    </row>
    <row r="6078" spans="1:13" x14ac:dyDescent="0.25">
      <c r="A6078" s="2">
        <v>42338</v>
      </c>
      <c r="B6078">
        <v>2015</v>
      </c>
      <c r="C6078">
        <v>11</v>
      </c>
      <c r="D6078" t="s">
        <v>30</v>
      </c>
      <c r="E6078" t="s">
        <v>7</v>
      </c>
      <c r="F6078">
        <v>1356</v>
      </c>
      <c r="G6078">
        <v>642</v>
      </c>
      <c r="H6078">
        <v>2</v>
      </c>
      <c r="I6078">
        <v>1284</v>
      </c>
      <c r="J6078">
        <v>2640</v>
      </c>
      <c r="K6078">
        <v>2699</v>
      </c>
      <c r="L6078">
        <v>59</v>
      </c>
      <c r="M6078">
        <f t="array" ref="M6078">SUM(IF(E$2:E6078=E6078,IF(B$2:B6078=B6078,IF(C$2:C6078=C6078,L$2:L6078))))</f>
        <v>2437</v>
      </c>
    </row>
    <row r="6079" spans="1:13" x14ac:dyDescent="0.25">
      <c r="A6079" s="2">
        <v>42338</v>
      </c>
      <c r="B6079">
        <v>2015</v>
      </c>
      <c r="C6079">
        <v>11</v>
      </c>
      <c r="D6079" t="s">
        <v>30</v>
      </c>
      <c r="E6079" t="s">
        <v>11</v>
      </c>
      <c r="F6079">
        <v>855</v>
      </c>
      <c r="G6079">
        <v>642</v>
      </c>
      <c r="H6079">
        <v>5</v>
      </c>
      <c r="I6079">
        <v>3210</v>
      </c>
      <c r="J6079">
        <v>4065</v>
      </c>
      <c r="K6079">
        <v>4412</v>
      </c>
      <c r="L6079">
        <v>347</v>
      </c>
      <c r="M6079">
        <f t="array" ref="M6079">SUM(IF(E$2:E6079=E6079,IF(B$2:B6079=B6079,IF(C$2:C6079=C6079,L$2:L6079))))</f>
        <v>-1004</v>
      </c>
    </row>
    <row r="6080" spans="1:13" x14ac:dyDescent="0.25">
      <c r="A6080" s="2">
        <v>42339</v>
      </c>
      <c r="B6080">
        <v>2015</v>
      </c>
      <c r="C6080">
        <v>12</v>
      </c>
      <c r="D6080" t="s">
        <v>31</v>
      </c>
      <c r="E6080" t="s">
        <v>10</v>
      </c>
      <c r="F6080">
        <v>723</v>
      </c>
      <c r="G6080">
        <v>872</v>
      </c>
      <c r="H6080">
        <v>9</v>
      </c>
      <c r="I6080">
        <v>7848</v>
      </c>
      <c r="J6080">
        <v>8571</v>
      </c>
      <c r="K6080">
        <v>8299</v>
      </c>
      <c r="L6080">
        <v>-272</v>
      </c>
      <c r="M6080">
        <f t="array" ref="M6080">SUM(IF(E$2:E6080=E6080,IF(B$2:B6080=B6080,IF(C$2:C6080=C6080,L$2:L6080))))</f>
        <v>-272</v>
      </c>
    </row>
    <row r="6081" spans="1:13" x14ac:dyDescent="0.25">
      <c r="A6081" s="2">
        <v>42339</v>
      </c>
      <c r="B6081">
        <v>2015</v>
      </c>
      <c r="C6081">
        <v>12</v>
      </c>
      <c r="D6081" t="s">
        <v>31</v>
      </c>
      <c r="E6081" t="s">
        <v>11</v>
      </c>
      <c r="F6081">
        <v>855</v>
      </c>
      <c r="G6081">
        <v>872</v>
      </c>
      <c r="H6081">
        <v>5</v>
      </c>
      <c r="I6081">
        <v>4360</v>
      </c>
      <c r="J6081">
        <v>5215</v>
      </c>
      <c r="K6081">
        <v>4784</v>
      </c>
      <c r="L6081">
        <v>-431</v>
      </c>
      <c r="M6081">
        <f t="array" ref="M6081">SUM(IF(E$2:E6081=E6081,IF(B$2:B6081=B6081,IF(C$2:C6081=C6081,L$2:L6081))))</f>
        <v>-431</v>
      </c>
    </row>
    <row r="6082" spans="1:13" x14ac:dyDescent="0.25">
      <c r="A6082" s="2">
        <v>42340</v>
      </c>
      <c r="B6082">
        <v>2015</v>
      </c>
      <c r="C6082">
        <v>12</v>
      </c>
      <c r="D6082" t="s">
        <v>32</v>
      </c>
      <c r="E6082" t="s">
        <v>11</v>
      </c>
      <c r="F6082">
        <v>855</v>
      </c>
      <c r="G6082">
        <v>872</v>
      </c>
      <c r="H6082">
        <v>8</v>
      </c>
      <c r="I6082">
        <v>6976</v>
      </c>
      <c r="J6082">
        <v>7831</v>
      </c>
      <c r="K6082">
        <v>8215</v>
      </c>
      <c r="L6082">
        <v>384</v>
      </c>
      <c r="M6082">
        <f t="array" ref="M6082">SUM(IF(E$2:E6082=E6082,IF(B$2:B6082=B6082,IF(C$2:C6082=C6082,L$2:L6082))))</f>
        <v>-47</v>
      </c>
    </row>
    <row r="6083" spans="1:13" x14ac:dyDescent="0.25">
      <c r="A6083" s="2">
        <v>42341</v>
      </c>
      <c r="B6083">
        <v>2015</v>
      </c>
      <c r="C6083">
        <v>12</v>
      </c>
      <c r="D6083" t="s">
        <v>33</v>
      </c>
      <c r="E6083" t="s">
        <v>11</v>
      </c>
      <c r="F6083">
        <v>855</v>
      </c>
      <c r="G6083">
        <v>599</v>
      </c>
      <c r="H6083">
        <v>10</v>
      </c>
      <c r="I6083">
        <v>5990</v>
      </c>
      <c r="J6083">
        <v>6845</v>
      </c>
      <c r="K6083">
        <v>7557</v>
      </c>
      <c r="L6083">
        <v>712</v>
      </c>
      <c r="M6083">
        <f t="array" ref="M6083">SUM(IF(E$2:E6083=E6083,IF(B$2:B6083=B6083,IF(C$2:C6083=C6083,L$2:L6083))))</f>
        <v>665</v>
      </c>
    </row>
    <row r="6084" spans="1:13" x14ac:dyDescent="0.25">
      <c r="A6084" s="2">
        <v>42342</v>
      </c>
      <c r="B6084">
        <v>2015</v>
      </c>
      <c r="C6084">
        <v>12</v>
      </c>
      <c r="D6084" t="s">
        <v>34</v>
      </c>
      <c r="E6084" t="s">
        <v>7</v>
      </c>
      <c r="F6084">
        <v>1356</v>
      </c>
      <c r="G6084">
        <v>642</v>
      </c>
      <c r="H6084">
        <v>1</v>
      </c>
      <c r="I6084">
        <v>642</v>
      </c>
      <c r="J6084">
        <v>1998</v>
      </c>
      <c r="K6084">
        <v>1650</v>
      </c>
      <c r="L6084">
        <v>-348</v>
      </c>
      <c r="M6084">
        <f t="array" ref="M6084">SUM(IF(E$2:E6084=E6084,IF(B$2:B6084=B6084,IF(C$2:C6084=C6084,L$2:L6084))))</f>
        <v>-348</v>
      </c>
    </row>
    <row r="6085" spans="1:13" x14ac:dyDescent="0.25">
      <c r="A6085" s="2">
        <v>42343</v>
      </c>
      <c r="B6085">
        <v>2015</v>
      </c>
      <c r="C6085">
        <v>12</v>
      </c>
      <c r="D6085" t="s">
        <v>35</v>
      </c>
      <c r="E6085" t="s">
        <v>7</v>
      </c>
      <c r="F6085">
        <v>1356</v>
      </c>
      <c r="G6085">
        <v>770</v>
      </c>
      <c r="H6085">
        <v>10</v>
      </c>
      <c r="I6085">
        <v>7700</v>
      </c>
      <c r="J6085">
        <v>9056</v>
      </c>
      <c r="K6085">
        <v>10585</v>
      </c>
      <c r="L6085">
        <v>1529</v>
      </c>
      <c r="M6085">
        <f t="array" ref="M6085">SUM(IF(E$2:E6085=E6085,IF(B$2:B6085=B6085,IF(C$2:C6085=C6085,L$2:L6085))))</f>
        <v>1181</v>
      </c>
    </row>
    <row r="6086" spans="1:13" x14ac:dyDescent="0.25">
      <c r="A6086" s="2">
        <v>42344</v>
      </c>
      <c r="B6086">
        <v>2015</v>
      </c>
      <c r="C6086">
        <v>12</v>
      </c>
      <c r="D6086" t="s">
        <v>36</v>
      </c>
      <c r="E6086" t="s">
        <v>11</v>
      </c>
      <c r="F6086">
        <v>855</v>
      </c>
      <c r="G6086">
        <v>599</v>
      </c>
      <c r="H6086">
        <v>6</v>
      </c>
      <c r="I6086">
        <v>3594</v>
      </c>
      <c r="J6086">
        <v>4449</v>
      </c>
      <c r="K6086">
        <v>9262</v>
      </c>
      <c r="L6086">
        <v>4813</v>
      </c>
      <c r="M6086">
        <f t="array" ref="M6086">SUM(IF(E$2:E6086=E6086,IF(B$2:B6086=B6086,IF(C$2:C6086=C6086,L$2:L6086))))</f>
        <v>5478</v>
      </c>
    </row>
    <row r="6087" spans="1:13" x14ac:dyDescent="0.25">
      <c r="A6087" s="2">
        <v>42345</v>
      </c>
      <c r="B6087">
        <v>2015</v>
      </c>
      <c r="C6087">
        <v>12</v>
      </c>
      <c r="D6087" t="s">
        <v>30</v>
      </c>
      <c r="E6087" t="s">
        <v>7</v>
      </c>
      <c r="F6087">
        <v>1356</v>
      </c>
      <c r="G6087">
        <v>642</v>
      </c>
      <c r="H6087">
        <v>10</v>
      </c>
      <c r="I6087">
        <v>6420</v>
      </c>
      <c r="J6087">
        <v>7776</v>
      </c>
      <c r="K6087">
        <v>8189</v>
      </c>
      <c r="L6087">
        <v>413</v>
      </c>
      <c r="M6087">
        <f t="array" ref="M6087">SUM(IF(E$2:E6087=E6087,IF(B$2:B6087=B6087,IF(C$2:C6087=C6087,L$2:L6087))))</f>
        <v>1594</v>
      </c>
    </row>
    <row r="6088" spans="1:13" x14ac:dyDescent="0.25">
      <c r="A6088" s="2">
        <v>42346</v>
      </c>
      <c r="B6088">
        <v>2015</v>
      </c>
      <c r="C6088">
        <v>12</v>
      </c>
      <c r="D6088" t="s">
        <v>31</v>
      </c>
      <c r="E6088" t="s">
        <v>11</v>
      </c>
      <c r="F6088">
        <v>855</v>
      </c>
      <c r="G6088">
        <v>872</v>
      </c>
      <c r="H6088">
        <v>4</v>
      </c>
      <c r="I6088">
        <v>3488</v>
      </c>
      <c r="J6088">
        <v>4343</v>
      </c>
      <c r="K6088">
        <v>3719</v>
      </c>
      <c r="L6088">
        <v>-624</v>
      </c>
      <c r="M6088">
        <f t="array" ref="M6088">SUM(IF(E$2:E6088=E6088,IF(B$2:B6088=B6088,IF(C$2:C6088=C6088,L$2:L6088))))</f>
        <v>4854</v>
      </c>
    </row>
    <row r="6089" spans="1:13" x14ac:dyDescent="0.25">
      <c r="A6089" s="2">
        <v>42346</v>
      </c>
      <c r="B6089">
        <v>2015</v>
      </c>
      <c r="C6089">
        <v>12</v>
      </c>
      <c r="D6089" t="s">
        <v>31</v>
      </c>
      <c r="E6089" t="s">
        <v>10</v>
      </c>
      <c r="F6089">
        <v>723</v>
      </c>
      <c r="G6089">
        <v>872</v>
      </c>
      <c r="H6089">
        <v>5</v>
      </c>
      <c r="I6089">
        <v>4360</v>
      </c>
      <c r="J6089">
        <v>5083</v>
      </c>
      <c r="K6089">
        <v>4676</v>
      </c>
      <c r="L6089">
        <v>-407</v>
      </c>
      <c r="M6089">
        <f t="array" ref="M6089">SUM(IF(E$2:E6089=E6089,IF(B$2:B6089=B6089,IF(C$2:C6089=C6089,L$2:L6089))))</f>
        <v>-679</v>
      </c>
    </row>
    <row r="6090" spans="1:13" x14ac:dyDescent="0.25">
      <c r="A6090" s="2">
        <v>42348</v>
      </c>
      <c r="B6090">
        <v>2015</v>
      </c>
      <c r="C6090">
        <v>12</v>
      </c>
      <c r="D6090" t="s">
        <v>33</v>
      </c>
      <c r="E6090" t="s">
        <v>11</v>
      </c>
      <c r="F6090">
        <v>855</v>
      </c>
      <c r="G6090">
        <v>599</v>
      </c>
      <c r="H6090">
        <v>3</v>
      </c>
      <c r="I6090">
        <v>1797</v>
      </c>
      <c r="J6090">
        <v>2652</v>
      </c>
      <c r="K6090">
        <v>2640</v>
      </c>
      <c r="L6090">
        <v>-12</v>
      </c>
      <c r="M6090">
        <f t="array" ref="M6090">SUM(IF(E$2:E6090=E6090,IF(B$2:B6090=B6090,IF(C$2:C6090=C6090,L$2:L6090))))</f>
        <v>4842</v>
      </c>
    </row>
    <row r="6091" spans="1:13" x14ac:dyDescent="0.25">
      <c r="A6091" s="2">
        <v>42348</v>
      </c>
      <c r="B6091">
        <v>2015</v>
      </c>
      <c r="C6091">
        <v>12</v>
      </c>
      <c r="D6091" t="s">
        <v>33</v>
      </c>
      <c r="E6091" t="s">
        <v>10</v>
      </c>
      <c r="F6091">
        <v>723</v>
      </c>
      <c r="G6091">
        <v>599</v>
      </c>
      <c r="H6091">
        <v>2</v>
      </c>
      <c r="I6091">
        <v>1198</v>
      </c>
      <c r="J6091">
        <v>1921</v>
      </c>
      <c r="K6091">
        <v>1734</v>
      </c>
      <c r="L6091">
        <v>-187</v>
      </c>
      <c r="M6091">
        <f t="array" ref="M6091">SUM(IF(E$2:E6091=E6091,IF(B$2:B6091=B6091,IF(C$2:C6091=C6091,L$2:L6091))))</f>
        <v>-866</v>
      </c>
    </row>
    <row r="6092" spans="1:13" x14ac:dyDescent="0.25">
      <c r="A6092" s="2">
        <v>42349</v>
      </c>
      <c r="B6092">
        <v>2015</v>
      </c>
      <c r="C6092">
        <v>12</v>
      </c>
      <c r="D6092" t="s">
        <v>34</v>
      </c>
      <c r="E6092" t="s">
        <v>7</v>
      </c>
      <c r="F6092">
        <v>1356</v>
      </c>
      <c r="G6092">
        <v>642</v>
      </c>
      <c r="H6092">
        <v>2</v>
      </c>
      <c r="I6092">
        <v>1284</v>
      </c>
      <c r="J6092">
        <v>2640</v>
      </c>
      <c r="K6092">
        <v>2307</v>
      </c>
      <c r="L6092">
        <v>-333</v>
      </c>
      <c r="M6092">
        <f t="array" ref="M6092">SUM(IF(E$2:E6092=E6092,IF(B$2:B6092=B6092,IF(C$2:C6092=C6092,L$2:L6092))))</f>
        <v>1261</v>
      </c>
    </row>
    <row r="6093" spans="1:13" x14ac:dyDescent="0.25">
      <c r="A6093" s="2">
        <v>42349</v>
      </c>
      <c r="B6093">
        <v>2015</v>
      </c>
      <c r="C6093">
        <v>12</v>
      </c>
      <c r="D6093" t="s">
        <v>34</v>
      </c>
      <c r="E6093" t="s">
        <v>10</v>
      </c>
      <c r="F6093">
        <v>723</v>
      </c>
      <c r="G6093">
        <v>642</v>
      </c>
      <c r="H6093">
        <v>1</v>
      </c>
      <c r="I6093">
        <v>642</v>
      </c>
      <c r="J6093">
        <v>1365</v>
      </c>
      <c r="K6093">
        <v>1165</v>
      </c>
      <c r="L6093">
        <v>-200</v>
      </c>
      <c r="M6093">
        <f t="array" ref="M6093">SUM(IF(E$2:E6093=E6093,IF(B$2:B6093=B6093,IF(C$2:C6093=C6093,L$2:L6093))))</f>
        <v>-1066</v>
      </c>
    </row>
    <row r="6094" spans="1:13" x14ac:dyDescent="0.25">
      <c r="A6094" s="2">
        <v>42350</v>
      </c>
      <c r="B6094">
        <v>2015</v>
      </c>
      <c r="C6094">
        <v>12</v>
      </c>
      <c r="D6094" t="s">
        <v>35</v>
      </c>
      <c r="E6094" t="s">
        <v>11</v>
      </c>
      <c r="F6094">
        <v>855</v>
      </c>
      <c r="G6094">
        <v>770</v>
      </c>
      <c r="H6094">
        <v>1</v>
      </c>
      <c r="I6094">
        <v>770</v>
      </c>
      <c r="J6094">
        <v>1625</v>
      </c>
      <c r="K6094">
        <v>1722</v>
      </c>
      <c r="L6094">
        <v>97</v>
      </c>
      <c r="M6094">
        <f t="array" ref="M6094">SUM(IF(E$2:E6094=E6094,IF(B$2:B6094=B6094,IF(C$2:C6094=C6094,L$2:L6094))))</f>
        <v>4939</v>
      </c>
    </row>
    <row r="6095" spans="1:13" x14ac:dyDescent="0.25">
      <c r="A6095" s="2">
        <v>42351</v>
      </c>
      <c r="B6095">
        <v>2015</v>
      </c>
      <c r="C6095">
        <v>12</v>
      </c>
      <c r="D6095" t="s">
        <v>36</v>
      </c>
      <c r="E6095" t="s">
        <v>11</v>
      </c>
      <c r="F6095">
        <v>855</v>
      </c>
      <c r="G6095">
        <v>599</v>
      </c>
      <c r="H6095">
        <v>7</v>
      </c>
      <c r="I6095">
        <v>4193</v>
      </c>
      <c r="J6095">
        <v>5048</v>
      </c>
      <c r="K6095">
        <v>4765</v>
      </c>
      <c r="L6095">
        <v>-283</v>
      </c>
      <c r="M6095">
        <f t="array" ref="M6095">SUM(IF(E$2:E6095=E6095,IF(B$2:B6095=B6095,IF(C$2:C6095=C6095,L$2:L6095))))</f>
        <v>4656</v>
      </c>
    </row>
    <row r="6096" spans="1:13" x14ac:dyDescent="0.25">
      <c r="A6096" s="2">
        <v>42352</v>
      </c>
      <c r="B6096">
        <v>2015</v>
      </c>
      <c r="C6096">
        <v>12</v>
      </c>
      <c r="D6096" t="s">
        <v>30</v>
      </c>
      <c r="E6096" t="s">
        <v>10</v>
      </c>
      <c r="F6096">
        <v>723</v>
      </c>
      <c r="G6096">
        <v>642</v>
      </c>
      <c r="H6096">
        <v>5</v>
      </c>
      <c r="I6096">
        <v>3210</v>
      </c>
      <c r="J6096">
        <v>3933</v>
      </c>
      <c r="K6096">
        <v>7850</v>
      </c>
      <c r="L6096">
        <v>3917</v>
      </c>
      <c r="M6096">
        <f t="array" ref="M6096">SUM(IF(E$2:E6096=E6096,IF(B$2:B6096=B6096,IF(C$2:C6096=C6096,L$2:L6096))))</f>
        <v>2851</v>
      </c>
    </row>
    <row r="6097" spans="1:13" x14ac:dyDescent="0.25">
      <c r="A6097" s="2">
        <v>42353</v>
      </c>
      <c r="B6097">
        <v>2015</v>
      </c>
      <c r="C6097">
        <v>12</v>
      </c>
      <c r="D6097" t="s">
        <v>31</v>
      </c>
      <c r="E6097" t="s">
        <v>7</v>
      </c>
      <c r="F6097">
        <v>1356</v>
      </c>
      <c r="G6097">
        <v>872</v>
      </c>
      <c r="H6097">
        <v>10</v>
      </c>
      <c r="I6097">
        <v>8720</v>
      </c>
      <c r="J6097">
        <v>10076</v>
      </c>
      <c r="K6097">
        <v>15966</v>
      </c>
      <c r="L6097">
        <v>5890</v>
      </c>
      <c r="M6097">
        <f t="array" ref="M6097">SUM(IF(E$2:E6097=E6097,IF(B$2:B6097=B6097,IF(C$2:C6097=C6097,L$2:L6097))))</f>
        <v>7151</v>
      </c>
    </row>
    <row r="6098" spans="1:13" x14ac:dyDescent="0.25">
      <c r="A6098" s="2">
        <v>42353</v>
      </c>
      <c r="B6098">
        <v>2015</v>
      </c>
      <c r="C6098">
        <v>12</v>
      </c>
      <c r="D6098" t="s">
        <v>31</v>
      </c>
      <c r="E6098" t="s">
        <v>10</v>
      </c>
      <c r="F6098">
        <v>723</v>
      </c>
      <c r="G6098">
        <v>872</v>
      </c>
      <c r="H6098">
        <v>8</v>
      </c>
      <c r="I6098">
        <v>6976</v>
      </c>
      <c r="J6098">
        <v>7699</v>
      </c>
      <c r="K6098">
        <v>6614</v>
      </c>
      <c r="L6098">
        <v>-1085</v>
      </c>
      <c r="M6098">
        <f t="array" ref="M6098">SUM(IF(E$2:E6098=E6098,IF(B$2:B6098=B6098,IF(C$2:C6098=C6098,L$2:L6098))))</f>
        <v>1766</v>
      </c>
    </row>
    <row r="6099" spans="1:13" x14ac:dyDescent="0.25">
      <c r="A6099" s="2">
        <v>42355</v>
      </c>
      <c r="B6099">
        <v>2015</v>
      </c>
      <c r="C6099">
        <v>12</v>
      </c>
      <c r="D6099" t="s">
        <v>33</v>
      </c>
      <c r="E6099" t="s">
        <v>10</v>
      </c>
      <c r="F6099">
        <v>723</v>
      </c>
      <c r="G6099">
        <v>599</v>
      </c>
      <c r="H6099">
        <v>6</v>
      </c>
      <c r="I6099">
        <v>3594</v>
      </c>
      <c r="J6099">
        <v>4317</v>
      </c>
      <c r="K6099">
        <v>4203</v>
      </c>
      <c r="L6099">
        <v>-114</v>
      </c>
      <c r="M6099">
        <f t="array" ref="M6099">SUM(IF(E$2:E6099=E6099,IF(B$2:B6099=B6099,IF(C$2:C6099=C6099,L$2:L6099))))</f>
        <v>1652</v>
      </c>
    </row>
    <row r="6100" spans="1:13" x14ac:dyDescent="0.25">
      <c r="A6100" s="2">
        <v>42355</v>
      </c>
      <c r="B6100">
        <v>2015</v>
      </c>
      <c r="C6100">
        <v>12</v>
      </c>
      <c r="D6100" t="s">
        <v>33</v>
      </c>
      <c r="E6100" t="s">
        <v>7</v>
      </c>
      <c r="F6100">
        <v>1356</v>
      </c>
      <c r="G6100">
        <v>599</v>
      </c>
      <c r="H6100">
        <v>6</v>
      </c>
      <c r="I6100">
        <v>3594</v>
      </c>
      <c r="J6100">
        <v>4950</v>
      </c>
      <c r="K6100">
        <v>4602</v>
      </c>
      <c r="L6100">
        <v>-348</v>
      </c>
      <c r="M6100">
        <f t="array" ref="M6100">SUM(IF(E$2:E6100=E6100,IF(B$2:B6100=B6100,IF(C$2:C6100=C6100,L$2:L6100))))</f>
        <v>6803</v>
      </c>
    </row>
    <row r="6101" spans="1:13" x14ac:dyDescent="0.25">
      <c r="A6101" s="2">
        <v>42356</v>
      </c>
      <c r="B6101">
        <v>2015</v>
      </c>
      <c r="C6101">
        <v>12</v>
      </c>
      <c r="D6101" t="s">
        <v>34</v>
      </c>
      <c r="E6101" t="s">
        <v>7</v>
      </c>
      <c r="F6101">
        <v>1356</v>
      </c>
      <c r="G6101">
        <v>642</v>
      </c>
      <c r="H6101">
        <v>2</v>
      </c>
      <c r="I6101">
        <v>1284</v>
      </c>
      <c r="J6101">
        <v>2640</v>
      </c>
      <c r="K6101">
        <v>2426</v>
      </c>
      <c r="L6101">
        <v>-214</v>
      </c>
      <c r="M6101">
        <f t="array" ref="M6101">SUM(IF(E$2:E6101=E6101,IF(B$2:B6101=B6101,IF(C$2:C6101=C6101,L$2:L6101))))</f>
        <v>6589</v>
      </c>
    </row>
    <row r="6102" spans="1:13" x14ac:dyDescent="0.25">
      <c r="A6102" s="2">
        <v>42357</v>
      </c>
      <c r="B6102">
        <v>2015</v>
      </c>
      <c r="C6102">
        <v>12</v>
      </c>
      <c r="D6102" t="s">
        <v>35</v>
      </c>
      <c r="E6102" t="s">
        <v>7</v>
      </c>
      <c r="F6102">
        <v>1356</v>
      </c>
      <c r="G6102">
        <v>770</v>
      </c>
      <c r="H6102">
        <v>4</v>
      </c>
      <c r="I6102">
        <v>3080</v>
      </c>
      <c r="J6102">
        <v>4436</v>
      </c>
      <c r="K6102">
        <v>5106</v>
      </c>
      <c r="L6102">
        <v>670</v>
      </c>
      <c r="M6102">
        <f t="array" ref="M6102">SUM(IF(E$2:E6102=E6102,IF(B$2:B6102=B6102,IF(C$2:C6102=C6102,L$2:L6102))))</f>
        <v>7259</v>
      </c>
    </row>
    <row r="6103" spans="1:13" x14ac:dyDescent="0.25">
      <c r="A6103" s="2">
        <v>42357</v>
      </c>
      <c r="B6103">
        <v>2015</v>
      </c>
      <c r="C6103">
        <v>12</v>
      </c>
      <c r="D6103" t="s">
        <v>35</v>
      </c>
      <c r="E6103" t="s">
        <v>10</v>
      </c>
      <c r="F6103">
        <v>723</v>
      </c>
      <c r="G6103">
        <v>770</v>
      </c>
      <c r="H6103">
        <v>3</v>
      </c>
      <c r="I6103">
        <v>2310</v>
      </c>
      <c r="J6103">
        <v>3033</v>
      </c>
      <c r="K6103">
        <v>2959</v>
      </c>
      <c r="L6103">
        <v>-74</v>
      </c>
      <c r="M6103">
        <f t="array" ref="M6103">SUM(IF(E$2:E6103=E6103,IF(B$2:B6103=B6103,IF(C$2:C6103=C6103,L$2:L6103))))</f>
        <v>1578</v>
      </c>
    </row>
    <row r="6104" spans="1:13" x14ac:dyDescent="0.25">
      <c r="A6104" s="2">
        <v>42359</v>
      </c>
      <c r="B6104">
        <v>2015</v>
      </c>
      <c r="C6104">
        <v>12</v>
      </c>
      <c r="D6104" t="s">
        <v>30</v>
      </c>
      <c r="E6104" t="s">
        <v>7</v>
      </c>
      <c r="F6104">
        <v>1356</v>
      </c>
      <c r="G6104">
        <v>642</v>
      </c>
      <c r="H6104">
        <v>8</v>
      </c>
      <c r="I6104">
        <v>5136</v>
      </c>
      <c r="J6104">
        <v>6492</v>
      </c>
      <c r="K6104">
        <v>6446</v>
      </c>
      <c r="L6104">
        <v>-46</v>
      </c>
      <c r="M6104">
        <f t="array" ref="M6104">SUM(IF(E$2:E6104=E6104,IF(B$2:B6104=B6104,IF(C$2:C6104=C6104,L$2:L6104))))</f>
        <v>7213</v>
      </c>
    </row>
    <row r="6105" spans="1:13" x14ac:dyDescent="0.25">
      <c r="A6105" s="2">
        <v>42360</v>
      </c>
      <c r="B6105">
        <v>2015</v>
      </c>
      <c r="C6105">
        <v>12</v>
      </c>
      <c r="D6105" t="s">
        <v>31</v>
      </c>
      <c r="E6105" t="s">
        <v>11</v>
      </c>
      <c r="F6105">
        <v>855</v>
      </c>
      <c r="G6105">
        <v>872</v>
      </c>
      <c r="H6105">
        <v>3</v>
      </c>
      <c r="I6105">
        <v>2616</v>
      </c>
      <c r="J6105">
        <v>3471</v>
      </c>
      <c r="K6105">
        <v>5718</v>
      </c>
      <c r="L6105">
        <v>2247</v>
      </c>
      <c r="M6105">
        <f t="array" ref="M6105">SUM(IF(E$2:E6105=E6105,IF(B$2:B6105=B6105,IF(C$2:C6105=C6105,L$2:L6105))))</f>
        <v>6903</v>
      </c>
    </row>
    <row r="6106" spans="1:13" x14ac:dyDescent="0.25">
      <c r="A6106" s="2">
        <v>42362</v>
      </c>
      <c r="B6106">
        <v>2015</v>
      </c>
      <c r="C6106">
        <v>12</v>
      </c>
      <c r="D6106" t="s">
        <v>33</v>
      </c>
      <c r="E6106" t="s">
        <v>11</v>
      </c>
      <c r="F6106">
        <v>855</v>
      </c>
      <c r="G6106">
        <v>599</v>
      </c>
      <c r="H6106">
        <v>1</v>
      </c>
      <c r="I6106">
        <v>599</v>
      </c>
      <c r="J6106">
        <v>1454</v>
      </c>
      <c r="K6106">
        <v>1404</v>
      </c>
      <c r="L6106">
        <v>-50</v>
      </c>
      <c r="M6106">
        <f t="array" ref="M6106">SUM(IF(E$2:E6106=E6106,IF(B$2:B6106=B6106,IF(C$2:C6106=C6106,L$2:L6106))))</f>
        <v>6853</v>
      </c>
    </row>
    <row r="6107" spans="1:13" x14ac:dyDescent="0.25">
      <c r="A6107" s="2">
        <v>42364</v>
      </c>
      <c r="B6107">
        <v>2015</v>
      </c>
      <c r="C6107">
        <v>12</v>
      </c>
      <c r="D6107" t="s">
        <v>35</v>
      </c>
      <c r="E6107" t="s">
        <v>7</v>
      </c>
      <c r="F6107">
        <v>1356</v>
      </c>
      <c r="G6107">
        <v>770</v>
      </c>
      <c r="H6107">
        <v>9</v>
      </c>
      <c r="I6107">
        <v>6930</v>
      </c>
      <c r="J6107">
        <v>8286</v>
      </c>
      <c r="K6107">
        <v>6874</v>
      </c>
      <c r="L6107">
        <v>-1412</v>
      </c>
      <c r="M6107">
        <f t="array" ref="M6107">SUM(IF(E$2:E6107=E6107,IF(B$2:B6107=B6107,IF(C$2:C6107=C6107,L$2:L6107))))</f>
        <v>5801</v>
      </c>
    </row>
    <row r="6108" spans="1:13" x14ac:dyDescent="0.25">
      <c r="A6108" s="2">
        <v>42367</v>
      </c>
      <c r="B6108">
        <v>2015</v>
      </c>
      <c r="C6108">
        <v>12</v>
      </c>
      <c r="D6108" t="s">
        <v>31</v>
      </c>
      <c r="E6108" t="s">
        <v>10</v>
      </c>
      <c r="F6108">
        <v>723</v>
      </c>
      <c r="G6108">
        <v>872</v>
      </c>
      <c r="H6108">
        <v>6</v>
      </c>
      <c r="I6108">
        <v>5232</v>
      </c>
      <c r="J6108">
        <v>5955</v>
      </c>
      <c r="K6108">
        <v>6700</v>
      </c>
      <c r="L6108">
        <v>745</v>
      </c>
      <c r="M6108">
        <f t="array" ref="M6108">SUM(IF(E$2:E6108=E6108,IF(B$2:B6108=B6108,IF(C$2:C6108=C6108,L$2:L6108))))</f>
        <v>2323</v>
      </c>
    </row>
    <row r="6109" spans="1:13" x14ac:dyDescent="0.25">
      <c r="A6109" s="2">
        <v>42368</v>
      </c>
      <c r="B6109">
        <v>2015</v>
      </c>
      <c r="C6109">
        <v>12</v>
      </c>
      <c r="D6109" t="s">
        <v>32</v>
      </c>
      <c r="E6109" t="s">
        <v>7</v>
      </c>
      <c r="F6109">
        <v>1356</v>
      </c>
      <c r="G6109">
        <v>872</v>
      </c>
      <c r="H6109">
        <v>10</v>
      </c>
      <c r="I6109">
        <v>8720</v>
      </c>
      <c r="J6109">
        <v>10076</v>
      </c>
      <c r="K6109">
        <v>10731</v>
      </c>
      <c r="L6109">
        <v>655</v>
      </c>
      <c r="M6109">
        <f t="array" ref="M6109">SUM(IF(E$2:E6109=E6109,IF(B$2:B6109=B6109,IF(C$2:C6109=C6109,L$2:L6109))))</f>
        <v>6456</v>
      </c>
    </row>
    <row r="6110" spans="1:13" x14ac:dyDescent="0.25">
      <c r="A6110" s="2">
        <v>42370</v>
      </c>
      <c r="B6110">
        <v>2016</v>
      </c>
      <c r="C6110">
        <v>1</v>
      </c>
      <c r="D6110" t="s">
        <v>34</v>
      </c>
      <c r="E6110" t="s">
        <v>9</v>
      </c>
      <c r="F6110">
        <v>975</v>
      </c>
      <c r="G6110">
        <v>691</v>
      </c>
      <c r="H6110">
        <v>7</v>
      </c>
      <c r="I6110">
        <v>4837</v>
      </c>
      <c r="J6110">
        <v>5812</v>
      </c>
      <c r="K6110">
        <v>6407</v>
      </c>
      <c r="L6110">
        <v>595</v>
      </c>
      <c r="M6110">
        <f t="array" ref="M6110">SUM(IF(E$2:E6110=E6110,IF(B$2:B6110=B6110,IF(C$2:C6110=C6110,L$2:L6110))))</f>
        <v>595</v>
      </c>
    </row>
    <row r="6111" spans="1:13" x14ac:dyDescent="0.25">
      <c r="A6111" s="2">
        <v>42371</v>
      </c>
      <c r="B6111">
        <v>2016</v>
      </c>
      <c r="C6111">
        <v>1</v>
      </c>
      <c r="D6111" t="s">
        <v>35</v>
      </c>
      <c r="E6111" t="s">
        <v>9</v>
      </c>
      <c r="F6111">
        <v>975</v>
      </c>
      <c r="G6111">
        <v>828</v>
      </c>
      <c r="H6111">
        <v>1</v>
      </c>
      <c r="I6111">
        <v>828</v>
      </c>
      <c r="J6111">
        <v>1803</v>
      </c>
      <c r="K6111">
        <v>2130</v>
      </c>
      <c r="L6111">
        <v>327</v>
      </c>
      <c r="M6111">
        <f t="array" ref="M6111">SUM(IF(E$2:E6111=E6111,IF(B$2:B6111=B6111,IF(C$2:C6111=C6111,L$2:L6111))))</f>
        <v>922</v>
      </c>
    </row>
    <row r="6112" spans="1:13" x14ac:dyDescent="0.25">
      <c r="A6112" s="2">
        <v>42372</v>
      </c>
      <c r="B6112">
        <v>2016</v>
      </c>
      <c r="C6112">
        <v>1</v>
      </c>
      <c r="D6112" t="s">
        <v>36</v>
      </c>
      <c r="E6112" t="s">
        <v>8</v>
      </c>
      <c r="F6112">
        <v>1333</v>
      </c>
      <c r="G6112">
        <v>645</v>
      </c>
      <c r="H6112">
        <v>2</v>
      </c>
      <c r="I6112">
        <v>1290</v>
      </c>
      <c r="J6112">
        <v>2623</v>
      </c>
      <c r="K6112">
        <v>2182</v>
      </c>
      <c r="L6112">
        <v>-441</v>
      </c>
      <c r="M6112">
        <f t="array" ref="M6112">SUM(IF(E$2:E6112=E6112,IF(B$2:B6112=B6112,IF(C$2:C6112=C6112,L$2:L6112))))</f>
        <v>-441</v>
      </c>
    </row>
    <row r="6113" spans="1:13" x14ac:dyDescent="0.25">
      <c r="A6113" s="2">
        <v>42373</v>
      </c>
      <c r="B6113">
        <v>2016</v>
      </c>
      <c r="C6113">
        <v>1</v>
      </c>
      <c r="D6113" t="s">
        <v>30</v>
      </c>
      <c r="E6113" t="s">
        <v>13</v>
      </c>
      <c r="F6113">
        <v>1520</v>
      </c>
      <c r="G6113">
        <v>691</v>
      </c>
      <c r="H6113">
        <v>1</v>
      </c>
      <c r="I6113">
        <v>691</v>
      </c>
      <c r="J6113">
        <v>2211</v>
      </c>
      <c r="K6113">
        <v>2303</v>
      </c>
      <c r="L6113">
        <v>92</v>
      </c>
      <c r="M6113">
        <f t="array" ref="M6113">SUM(IF(E$2:E6113=E6113,IF(B$2:B6113=B6113,IF(C$2:C6113=C6113,L$2:L6113))))</f>
        <v>92</v>
      </c>
    </row>
    <row r="6114" spans="1:13" x14ac:dyDescent="0.25">
      <c r="A6114" s="2">
        <v>42374</v>
      </c>
      <c r="B6114">
        <v>2016</v>
      </c>
      <c r="C6114">
        <v>1</v>
      </c>
      <c r="D6114" t="s">
        <v>31</v>
      </c>
      <c r="E6114" t="s">
        <v>13</v>
      </c>
      <c r="F6114">
        <v>1520</v>
      </c>
      <c r="G6114">
        <v>938</v>
      </c>
      <c r="H6114">
        <v>1</v>
      </c>
      <c r="I6114">
        <v>938</v>
      </c>
      <c r="J6114">
        <v>2458</v>
      </c>
      <c r="K6114">
        <v>2745</v>
      </c>
      <c r="L6114">
        <v>287</v>
      </c>
      <c r="M6114">
        <f t="array" ref="M6114">SUM(IF(E$2:E6114=E6114,IF(B$2:B6114=B6114,IF(C$2:C6114=C6114,L$2:L6114))))</f>
        <v>379</v>
      </c>
    </row>
    <row r="6115" spans="1:13" x14ac:dyDescent="0.25">
      <c r="A6115" s="2">
        <v>42374</v>
      </c>
      <c r="B6115">
        <v>2016</v>
      </c>
      <c r="C6115">
        <v>1</v>
      </c>
      <c r="D6115" t="s">
        <v>31</v>
      </c>
      <c r="E6115" t="s">
        <v>9</v>
      </c>
      <c r="F6115">
        <v>975</v>
      </c>
      <c r="G6115">
        <v>938</v>
      </c>
      <c r="H6115">
        <v>10</v>
      </c>
      <c r="I6115">
        <v>9380</v>
      </c>
      <c r="J6115">
        <v>10355</v>
      </c>
      <c r="K6115">
        <v>11420</v>
      </c>
      <c r="L6115">
        <v>1065</v>
      </c>
      <c r="M6115">
        <f t="array" ref="M6115">SUM(IF(E$2:E6115=E6115,IF(B$2:B6115=B6115,IF(C$2:C6115=C6115,L$2:L6115))))</f>
        <v>1987</v>
      </c>
    </row>
    <row r="6116" spans="1:13" x14ac:dyDescent="0.25">
      <c r="A6116" s="2">
        <v>42376</v>
      </c>
      <c r="B6116">
        <v>2016</v>
      </c>
      <c r="C6116">
        <v>1</v>
      </c>
      <c r="D6116" t="s">
        <v>33</v>
      </c>
      <c r="E6116" t="s">
        <v>8</v>
      </c>
      <c r="F6116">
        <v>1333</v>
      </c>
      <c r="G6116">
        <v>645</v>
      </c>
      <c r="H6116">
        <v>9</v>
      </c>
      <c r="I6116">
        <v>5805</v>
      </c>
      <c r="J6116">
        <v>7138</v>
      </c>
      <c r="K6116">
        <v>6288</v>
      </c>
      <c r="L6116">
        <v>-850</v>
      </c>
      <c r="M6116">
        <f t="array" ref="M6116">SUM(IF(E$2:E6116=E6116,IF(B$2:B6116=B6116,IF(C$2:C6116=C6116,L$2:L6116))))</f>
        <v>-1291</v>
      </c>
    </row>
    <row r="6117" spans="1:13" x14ac:dyDescent="0.25">
      <c r="A6117" s="2">
        <v>42376</v>
      </c>
      <c r="B6117">
        <v>2016</v>
      </c>
      <c r="C6117">
        <v>1</v>
      </c>
      <c r="D6117" t="s">
        <v>33</v>
      </c>
      <c r="E6117" t="s">
        <v>9</v>
      </c>
      <c r="F6117">
        <v>975</v>
      </c>
      <c r="G6117">
        <v>645</v>
      </c>
      <c r="H6117">
        <v>10</v>
      </c>
      <c r="I6117">
        <v>6450</v>
      </c>
      <c r="J6117">
        <v>7425</v>
      </c>
      <c r="K6117">
        <v>6163</v>
      </c>
      <c r="L6117">
        <v>-1262</v>
      </c>
      <c r="M6117">
        <f t="array" ref="M6117">SUM(IF(E$2:E6117=E6117,IF(B$2:B6117=B6117,IF(C$2:C6117=C6117,L$2:L6117))))</f>
        <v>725</v>
      </c>
    </row>
    <row r="6118" spans="1:13" x14ac:dyDescent="0.25">
      <c r="A6118" s="2">
        <v>42377</v>
      </c>
      <c r="B6118">
        <v>2016</v>
      </c>
      <c r="C6118">
        <v>1</v>
      </c>
      <c r="D6118" t="s">
        <v>34</v>
      </c>
      <c r="E6118" t="s">
        <v>9</v>
      </c>
      <c r="F6118">
        <v>975</v>
      </c>
      <c r="G6118">
        <v>691</v>
      </c>
      <c r="H6118">
        <v>2</v>
      </c>
      <c r="I6118">
        <v>1382</v>
      </c>
      <c r="J6118">
        <v>2357</v>
      </c>
      <c r="K6118">
        <v>2724</v>
      </c>
      <c r="L6118">
        <v>367</v>
      </c>
      <c r="M6118">
        <f t="array" ref="M6118">SUM(IF(E$2:E6118=E6118,IF(B$2:B6118=B6118,IF(C$2:C6118=C6118,L$2:L6118))))</f>
        <v>1092</v>
      </c>
    </row>
    <row r="6119" spans="1:13" x14ac:dyDescent="0.25">
      <c r="A6119" s="2">
        <v>42378</v>
      </c>
      <c r="B6119">
        <v>2016</v>
      </c>
      <c r="C6119">
        <v>1</v>
      </c>
      <c r="D6119" t="s">
        <v>35</v>
      </c>
      <c r="E6119" t="s">
        <v>13</v>
      </c>
      <c r="F6119">
        <v>1520</v>
      </c>
      <c r="G6119">
        <v>828</v>
      </c>
      <c r="H6119">
        <v>10</v>
      </c>
      <c r="I6119">
        <v>8280</v>
      </c>
      <c r="J6119">
        <v>9800</v>
      </c>
      <c r="K6119">
        <v>8444</v>
      </c>
      <c r="L6119">
        <v>-1356</v>
      </c>
      <c r="M6119">
        <f t="array" ref="M6119">SUM(IF(E$2:E6119=E6119,IF(B$2:B6119=B6119,IF(C$2:C6119=C6119,L$2:L6119))))</f>
        <v>-977</v>
      </c>
    </row>
    <row r="6120" spans="1:13" x14ac:dyDescent="0.25">
      <c r="A6120" s="2">
        <v>42381</v>
      </c>
      <c r="B6120">
        <v>2016</v>
      </c>
      <c r="C6120">
        <v>1</v>
      </c>
      <c r="D6120" t="s">
        <v>31</v>
      </c>
      <c r="E6120" t="s">
        <v>8</v>
      </c>
      <c r="F6120">
        <v>1333</v>
      </c>
      <c r="G6120">
        <v>938</v>
      </c>
      <c r="H6120">
        <v>1</v>
      </c>
      <c r="I6120">
        <v>938</v>
      </c>
      <c r="J6120">
        <v>2271</v>
      </c>
      <c r="K6120">
        <v>2435</v>
      </c>
      <c r="L6120">
        <v>164</v>
      </c>
      <c r="M6120">
        <f t="array" ref="M6120">SUM(IF(E$2:E6120=E6120,IF(B$2:B6120=B6120,IF(C$2:C6120=C6120,L$2:L6120))))</f>
        <v>-1127</v>
      </c>
    </row>
    <row r="6121" spans="1:13" x14ac:dyDescent="0.25">
      <c r="A6121" s="2">
        <v>42384</v>
      </c>
      <c r="B6121">
        <v>2016</v>
      </c>
      <c r="C6121">
        <v>1</v>
      </c>
      <c r="D6121" t="s">
        <v>34</v>
      </c>
      <c r="E6121" t="s">
        <v>9</v>
      </c>
      <c r="F6121">
        <v>975</v>
      </c>
      <c r="G6121">
        <v>691</v>
      </c>
      <c r="H6121">
        <v>4</v>
      </c>
      <c r="I6121">
        <v>2764</v>
      </c>
      <c r="J6121">
        <v>3739</v>
      </c>
      <c r="K6121">
        <v>4036</v>
      </c>
      <c r="L6121">
        <v>297</v>
      </c>
      <c r="M6121">
        <f t="array" ref="M6121">SUM(IF(E$2:E6121=E6121,IF(B$2:B6121=B6121,IF(C$2:C6121=C6121,L$2:L6121))))</f>
        <v>1389</v>
      </c>
    </row>
    <row r="6122" spans="1:13" x14ac:dyDescent="0.25">
      <c r="A6122" s="2">
        <v>42385</v>
      </c>
      <c r="B6122">
        <v>2016</v>
      </c>
      <c r="C6122">
        <v>1</v>
      </c>
      <c r="D6122" t="s">
        <v>35</v>
      </c>
      <c r="E6122" t="s">
        <v>9</v>
      </c>
      <c r="F6122">
        <v>975</v>
      </c>
      <c r="G6122">
        <v>828</v>
      </c>
      <c r="H6122">
        <v>2</v>
      </c>
      <c r="I6122">
        <v>1656</v>
      </c>
      <c r="J6122">
        <v>2631</v>
      </c>
      <c r="K6122">
        <v>4113</v>
      </c>
      <c r="L6122">
        <v>1482</v>
      </c>
      <c r="M6122">
        <f t="array" ref="M6122">SUM(IF(E$2:E6122=E6122,IF(B$2:B6122=B6122,IF(C$2:C6122=C6122,L$2:L6122))))</f>
        <v>2871</v>
      </c>
    </row>
    <row r="6123" spans="1:13" x14ac:dyDescent="0.25">
      <c r="A6123" s="2">
        <v>42385</v>
      </c>
      <c r="B6123">
        <v>2016</v>
      </c>
      <c r="C6123">
        <v>1</v>
      </c>
      <c r="D6123" t="s">
        <v>35</v>
      </c>
      <c r="E6123" t="s">
        <v>13</v>
      </c>
      <c r="F6123">
        <v>1520</v>
      </c>
      <c r="G6123">
        <v>828</v>
      </c>
      <c r="H6123">
        <v>5</v>
      </c>
      <c r="I6123">
        <v>4140</v>
      </c>
      <c r="J6123">
        <v>5660</v>
      </c>
      <c r="K6123">
        <v>5010</v>
      </c>
      <c r="L6123">
        <v>-650</v>
      </c>
      <c r="M6123">
        <f t="array" ref="M6123">SUM(IF(E$2:E6123=E6123,IF(B$2:B6123=B6123,IF(C$2:C6123=C6123,L$2:L6123))))</f>
        <v>-1627</v>
      </c>
    </row>
    <row r="6124" spans="1:13" x14ac:dyDescent="0.25">
      <c r="A6124" s="2">
        <v>42385</v>
      </c>
      <c r="B6124">
        <v>2016</v>
      </c>
      <c r="C6124">
        <v>1</v>
      </c>
      <c r="D6124" t="s">
        <v>35</v>
      </c>
      <c r="E6124" t="s">
        <v>8</v>
      </c>
      <c r="F6124">
        <v>1333</v>
      </c>
      <c r="G6124">
        <v>828</v>
      </c>
      <c r="H6124">
        <v>1</v>
      </c>
      <c r="I6124">
        <v>828</v>
      </c>
      <c r="J6124">
        <v>2161</v>
      </c>
      <c r="K6124">
        <v>1977</v>
      </c>
      <c r="L6124">
        <v>-184</v>
      </c>
      <c r="M6124">
        <f t="array" ref="M6124">SUM(IF(E$2:E6124=E6124,IF(B$2:B6124=B6124,IF(C$2:C6124=C6124,L$2:L6124))))</f>
        <v>-1311</v>
      </c>
    </row>
    <row r="6125" spans="1:13" x14ac:dyDescent="0.25">
      <c r="A6125" s="2">
        <v>42386</v>
      </c>
      <c r="B6125">
        <v>2016</v>
      </c>
      <c r="C6125">
        <v>1</v>
      </c>
      <c r="D6125" t="s">
        <v>36</v>
      </c>
      <c r="E6125" t="s">
        <v>13</v>
      </c>
      <c r="F6125">
        <v>1520</v>
      </c>
      <c r="G6125">
        <v>645</v>
      </c>
      <c r="H6125">
        <v>2</v>
      </c>
      <c r="I6125">
        <v>1290</v>
      </c>
      <c r="J6125">
        <v>2810</v>
      </c>
      <c r="K6125">
        <v>2859</v>
      </c>
      <c r="L6125">
        <v>49</v>
      </c>
      <c r="M6125">
        <f t="array" ref="M6125">SUM(IF(E$2:E6125=E6125,IF(B$2:B6125=B6125,IF(C$2:C6125=C6125,L$2:L6125))))</f>
        <v>-1578</v>
      </c>
    </row>
    <row r="6126" spans="1:13" x14ac:dyDescent="0.25">
      <c r="A6126" s="2">
        <v>42386</v>
      </c>
      <c r="B6126">
        <v>2016</v>
      </c>
      <c r="C6126">
        <v>1</v>
      </c>
      <c r="D6126" t="s">
        <v>36</v>
      </c>
      <c r="E6126" t="s">
        <v>8</v>
      </c>
      <c r="F6126">
        <v>1333</v>
      </c>
      <c r="G6126">
        <v>645</v>
      </c>
      <c r="H6126">
        <v>3</v>
      </c>
      <c r="I6126">
        <v>1935</v>
      </c>
      <c r="J6126">
        <v>3268</v>
      </c>
      <c r="K6126">
        <v>3272</v>
      </c>
      <c r="L6126">
        <v>4</v>
      </c>
      <c r="M6126">
        <f t="array" ref="M6126">SUM(IF(E$2:E6126=E6126,IF(B$2:B6126=B6126,IF(C$2:C6126=C6126,L$2:L6126))))</f>
        <v>-1307</v>
      </c>
    </row>
    <row r="6127" spans="1:13" x14ac:dyDescent="0.25">
      <c r="A6127" s="2">
        <v>42388</v>
      </c>
      <c r="B6127">
        <v>2016</v>
      </c>
      <c r="C6127">
        <v>1</v>
      </c>
      <c r="D6127" t="s">
        <v>31</v>
      </c>
      <c r="E6127" t="s">
        <v>13</v>
      </c>
      <c r="F6127">
        <v>1520</v>
      </c>
      <c r="G6127">
        <v>938</v>
      </c>
      <c r="H6127">
        <v>3</v>
      </c>
      <c r="I6127">
        <v>2814</v>
      </c>
      <c r="J6127">
        <v>4334</v>
      </c>
      <c r="K6127">
        <v>4984</v>
      </c>
      <c r="L6127">
        <v>650</v>
      </c>
      <c r="M6127">
        <f t="array" ref="M6127">SUM(IF(E$2:E6127=E6127,IF(B$2:B6127=B6127,IF(C$2:C6127=C6127,L$2:L6127))))</f>
        <v>-928</v>
      </c>
    </row>
    <row r="6128" spans="1:13" x14ac:dyDescent="0.25">
      <c r="A6128" s="2">
        <v>42388</v>
      </c>
      <c r="B6128">
        <v>2016</v>
      </c>
      <c r="C6128">
        <v>1</v>
      </c>
      <c r="D6128" t="s">
        <v>31</v>
      </c>
      <c r="E6128" t="s">
        <v>8</v>
      </c>
      <c r="F6128">
        <v>1333</v>
      </c>
      <c r="G6128">
        <v>938</v>
      </c>
      <c r="H6128">
        <v>3</v>
      </c>
      <c r="I6128">
        <v>2814</v>
      </c>
      <c r="J6128">
        <v>4147</v>
      </c>
      <c r="K6128">
        <v>4781</v>
      </c>
      <c r="L6128">
        <v>634</v>
      </c>
      <c r="M6128">
        <f t="array" ref="M6128">SUM(IF(E$2:E6128=E6128,IF(B$2:B6128=B6128,IF(C$2:C6128=C6128,L$2:L6128))))</f>
        <v>-673</v>
      </c>
    </row>
    <row r="6129" spans="1:13" x14ac:dyDescent="0.25">
      <c r="A6129" s="2">
        <v>42388</v>
      </c>
      <c r="B6129">
        <v>2016</v>
      </c>
      <c r="C6129">
        <v>1</v>
      </c>
      <c r="D6129" t="s">
        <v>31</v>
      </c>
      <c r="E6129" t="s">
        <v>12</v>
      </c>
      <c r="F6129">
        <v>972</v>
      </c>
      <c r="G6129">
        <v>938</v>
      </c>
      <c r="H6129">
        <v>5</v>
      </c>
      <c r="I6129">
        <v>4690</v>
      </c>
      <c r="J6129">
        <v>5662</v>
      </c>
      <c r="K6129">
        <v>5047</v>
      </c>
      <c r="L6129">
        <v>-615</v>
      </c>
      <c r="M6129">
        <f t="array" ref="M6129">SUM(IF(E$2:E6129=E6129,IF(B$2:B6129=B6129,IF(C$2:C6129=C6129,L$2:L6129))))</f>
        <v>-615</v>
      </c>
    </row>
    <row r="6130" spans="1:13" x14ac:dyDescent="0.25">
      <c r="A6130" s="2">
        <v>42389</v>
      </c>
      <c r="B6130">
        <v>2016</v>
      </c>
      <c r="C6130">
        <v>1</v>
      </c>
      <c r="D6130" t="s">
        <v>32</v>
      </c>
      <c r="E6130" t="s">
        <v>13</v>
      </c>
      <c r="F6130">
        <v>1520</v>
      </c>
      <c r="G6130">
        <v>938</v>
      </c>
      <c r="H6130">
        <v>7</v>
      </c>
      <c r="I6130">
        <v>6566</v>
      </c>
      <c r="J6130">
        <v>8086</v>
      </c>
      <c r="K6130">
        <v>9129</v>
      </c>
      <c r="L6130">
        <v>1043</v>
      </c>
      <c r="M6130">
        <f t="array" ref="M6130">SUM(IF(E$2:E6130=E6130,IF(B$2:B6130=B6130,IF(C$2:C6130=C6130,L$2:L6130))))</f>
        <v>115</v>
      </c>
    </row>
    <row r="6131" spans="1:13" x14ac:dyDescent="0.25">
      <c r="A6131" s="2">
        <v>42390</v>
      </c>
      <c r="B6131">
        <v>2016</v>
      </c>
      <c r="C6131">
        <v>1</v>
      </c>
      <c r="D6131" t="s">
        <v>33</v>
      </c>
      <c r="E6131" t="s">
        <v>13</v>
      </c>
      <c r="F6131">
        <v>1520</v>
      </c>
      <c r="G6131">
        <v>645</v>
      </c>
      <c r="H6131">
        <v>2</v>
      </c>
      <c r="I6131">
        <v>1290</v>
      </c>
      <c r="J6131">
        <v>2810</v>
      </c>
      <c r="K6131">
        <v>3308</v>
      </c>
      <c r="L6131">
        <v>498</v>
      </c>
      <c r="M6131">
        <f t="array" ref="M6131">SUM(IF(E$2:E6131=E6131,IF(B$2:B6131=B6131,IF(C$2:C6131=C6131,L$2:L6131))))</f>
        <v>613</v>
      </c>
    </row>
    <row r="6132" spans="1:13" x14ac:dyDescent="0.25">
      <c r="A6132" s="2">
        <v>42391</v>
      </c>
      <c r="B6132">
        <v>2016</v>
      </c>
      <c r="C6132">
        <v>1</v>
      </c>
      <c r="D6132" t="s">
        <v>34</v>
      </c>
      <c r="E6132" t="s">
        <v>8</v>
      </c>
      <c r="F6132">
        <v>1333</v>
      </c>
      <c r="G6132">
        <v>691</v>
      </c>
      <c r="H6132">
        <v>10</v>
      </c>
      <c r="I6132">
        <v>6910</v>
      </c>
      <c r="J6132">
        <v>8243</v>
      </c>
      <c r="K6132">
        <v>26219</v>
      </c>
      <c r="L6132">
        <v>17976</v>
      </c>
      <c r="M6132">
        <f t="array" ref="M6132">SUM(IF(E$2:E6132=E6132,IF(B$2:B6132=B6132,IF(C$2:C6132=C6132,L$2:L6132))))</f>
        <v>17303</v>
      </c>
    </row>
    <row r="6133" spans="1:13" x14ac:dyDescent="0.25">
      <c r="A6133" s="2">
        <v>42393</v>
      </c>
      <c r="B6133">
        <v>2016</v>
      </c>
      <c r="C6133">
        <v>1</v>
      </c>
      <c r="D6133" t="s">
        <v>36</v>
      </c>
      <c r="E6133" t="s">
        <v>8</v>
      </c>
      <c r="F6133">
        <v>1333</v>
      </c>
      <c r="G6133">
        <v>645</v>
      </c>
      <c r="H6133">
        <v>1</v>
      </c>
      <c r="I6133">
        <v>645</v>
      </c>
      <c r="J6133">
        <v>1978</v>
      </c>
      <c r="K6133">
        <v>1976</v>
      </c>
      <c r="L6133">
        <v>-2</v>
      </c>
      <c r="M6133">
        <f t="array" ref="M6133">SUM(IF(E$2:E6133=E6133,IF(B$2:B6133=B6133,IF(C$2:C6133=C6133,L$2:L6133))))</f>
        <v>17301</v>
      </c>
    </row>
    <row r="6134" spans="1:13" x14ac:dyDescent="0.25">
      <c r="A6134" s="2">
        <v>42394</v>
      </c>
      <c r="B6134">
        <v>2016</v>
      </c>
      <c r="C6134">
        <v>1</v>
      </c>
      <c r="D6134" t="s">
        <v>30</v>
      </c>
      <c r="E6134" t="s">
        <v>9</v>
      </c>
      <c r="F6134">
        <v>975</v>
      </c>
      <c r="G6134">
        <v>691</v>
      </c>
      <c r="H6134">
        <v>6</v>
      </c>
      <c r="I6134">
        <v>4146</v>
      </c>
      <c r="J6134">
        <v>5121</v>
      </c>
      <c r="K6134">
        <v>13014</v>
      </c>
      <c r="L6134">
        <v>7893</v>
      </c>
      <c r="M6134">
        <f t="array" ref="M6134">SUM(IF(E$2:E6134=E6134,IF(B$2:B6134=B6134,IF(C$2:C6134=C6134,L$2:L6134))))</f>
        <v>10764</v>
      </c>
    </row>
    <row r="6135" spans="1:13" x14ac:dyDescent="0.25">
      <c r="A6135" s="2">
        <v>42394</v>
      </c>
      <c r="B6135">
        <v>2016</v>
      </c>
      <c r="C6135">
        <v>1</v>
      </c>
      <c r="D6135" t="s">
        <v>30</v>
      </c>
      <c r="E6135" t="s">
        <v>13</v>
      </c>
      <c r="F6135">
        <v>1520</v>
      </c>
      <c r="G6135">
        <v>691</v>
      </c>
      <c r="H6135">
        <v>4</v>
      </c>
      <c r="I6135">
        <v>2764</v>
      </c>
      <c r="J6135">
        <v>4284</v>
      </c>
      <c r="K6135">
        <v>8649</v>
      </c>
      <c r="L6135">
        <v>4365</v>
      </c>
      <c r="M6135">
        <f t="array" ref="M6135">SUM(IF(E$2:E6135=E6135,IF(B$2:B6135=B6135,IF(C$2:C6135=C6135,L$2:L6135))))</f>
        <v>4978</v>
      </c>
    </row>
    <row r="6136" spans="1:13" x14ac:dyDescent="0.25">
      <c r="A6136" s="2">
        <v>42395</v>
      </c>
      <c r="B6136">
        <v>2016</v>
      </c>
      <c r="C6136">
        <v>1</v>
      </c>
      <c r="D6136" t="s">
        <v>31</v>
      </c>
      <c r="E6136" t="s">
        <v>13</v>
      </c>
      <c r="F6136">
        <v>1520</v>
      </c>
      <c r="G6136">
        <v>938</v>
      </c>
      <c r="H6136">
        <v>3</v>
      </c>
      <c r="I6136">
        <v>2814</v>
      </c>
      <c r="J6136">
        <v>4334</v>
      </c>
      <c r="K6136">
        <v>3523</v>
      </c>
      <c r="L6136">
        <v>-811</v>
      </c>
      <c r="M6136">
        <f t="array" ref="M6136">SUM(IF(E$2:E6136=E6136,IF(B$2:B6136=B6136,IF(C$2:C6136=C6136,L$2:L6136))))</f>
        <v>4167</v>
      </c>
    </row>
    <row r="6137" spans="1:13" x14ac:dyDescent="0.25">
      <c r="A6137" s="2">
        <v>42396</v>
      </c>
      <c r="B6137">
        <v>2016</v>
      </c>
      <c r="C6137">
        <v>1</v>
      </c>
      <c r="D6137" t="s">
        <v>32</v>
      </c>
      <c r="E6137" t="s">
        <v>8</v>
      </c>
      <c r="F6137">
        <v>1333</v>
      </c>
      <c r="G6137">
        <v>938</v>
      </c>
      <c r="H6137">
        <v>2</v>
      </c>
      <c r="I6137">
        <v>1876</v>
      </c>
      <c r="J6137">
        <v>3209</v>
      </c>
      <c r="K6137">
        <v>3001</v>
      </c>
      <c r="L6137">
        <v>-208</v>
      </c>
      <c r="M6137">
        <f t="array" ref="M6137">SUM(IF(E$2:E6137=E6137,IF(B$2:B6137=B6137,IF(C$2:C6137=C6137,L$2:L6137))))</f>
        <v>17093</v>
      </c>
    </row>
    <row r="6138" spans="1:13" x14ac:dyDescent="0.25">
      <c r="A6138" s="2">
        <v>42396</v>
      </c>
      <c r="B6138">
        <v>2016</v>
      </c>
      <c r="C6138">
        <v>1</v>
      </c>
      <c r="D6138" t="s">
        <v>32</v>
      </c>
      <c r="E6138" t="s">
        <v>12</v>
      </c>
      <c r="F6138">
        <v>972</v>
      </c>
      <c r="G6138">
        <v>938</v>
      </c>
      <c r="H6138">
        <v>5</v>
      </c>
      <c r="I6138">
        <v>4690</v>
      </c>
      <c r="J6138">
        <v>5662</v>
      </c>
      <c r="K6138">
        <v>5047</v>
      </c>
      <c r="L6138">
        <v>-615</v>
      </c>
      <c r="M6138">
        <f t="array" ref="M6138">SUM(IF(E$2:E6138=E6138,IF(B$2:B6138=B6138,IF(C$2:C6138=C6138,L$2:L6138))))</f>
        <v>-1230</v>
      </c>
    </row>
    <row r="6139" spans="1:13" x14ac:dyDescent="0.25">
      <c r="A6139" s="2">
        <v>42399</v>
      </c>
      <c r="B6139">
        <v>2016</v>
      </c>
      <c r="C6139">
        <v>1</v>
      </c>
      <c r="D6139" t="s">
        <v>35</v>
      </c>
      <c r="E6139" t="s">
        <v>13</v>
      </c>
      <c r="F6139">
        <v>1520</v>
      </c>
      <c r="G6139">
        <v>828</v>
      </c>
      <c r="H6139">
        <v>1</v>
      </c>
      <c r="I6139">
        <v>828</v>
      </c>
      <c r="J6139">
        <v>2348</v>
      </c>
      <c r="K6139">
        <v>2730</v>
      </c>
      <c r="L6139">
        <v>382</v>
      </c>
      <c r="M6139">
        <f t="array" ref="M6139">SUM(IF(E$2:E6139=E6139,IF(B$2:B6139=B6139,IF(C$2:C6139=C6139,L$2:L6139))))</f>
        <v>4549</v>
      </c>
    </row>
    <row r="6140" spans="1:13" x14ac:dyDescent="0.25">
      <c r="A6140" s="2">
        <v>42399</v>
      </c>
      <c r="B6140">
        <v>2016</v>
      </c>
      <c r="C6140">
        <v>1</v>
      </c>
      <c r="D6140" t="s">
        <v>35</v>
      </c>
      <c r="E6140" t="s">
        <v>8</v>
      </c>
      <c r="F6140">
        <v>1333</v>
      </c>
      <c r="G6140">
        <v>828</v>
      </c>
      <c r="H6140">
        <v>1</v>
      </c>
      <c r="I6140">
        <v>828</v>
      </c>
      <c r="J6140">
        <v>2161</v>
      </c>
      <c r="K6140">
        <v>1903</v>
      </c>
      <c r="L6140">
        <v>-258</v>
      </c>
      <c r="M6140">
        <f t="array" ref="M6140">SUM(IF(E$2:E6140=E6140,IF(B$2:B6140=B6140,IF(C$2:C6140=C6140,L$2:L6140))))</f>
        <v>16835</v>
      </c>
    </row>
    <row r="6141" spans="1:13" x14ac:dyDescent="0.25">
      <c r="A6141" s="2">
        <v>42401</v>
      </c>
      <c r="B6141">
        <v>2016</v>
      </c>
      <c r="C6141">
        <v>2</v>
      </c>
      <c r="D6141" t="s">
        <v>30</v>
      </c>
      <c r="E6141" t="s">
        <v>7</v>
      </c>
      <c r="F6141">
        <v>1459</v>
      </c>
      <c r="G6141">
        <v>691</v>
      </c>
      <c r="H6141">
        <v>4</v>
      </c>
      <c r="I6141">
        <v>2764</v>
      </c>
      <c r="J6141">
        <v>4223</v>
      </c>
      <c r="K6141">
        <v>3940</v>
      </c>
      <c r="L6141">
        <v>-283</v>
      </c>
      <c r="M6141">
        <f t="array" ref="M6141">SUM(IF(E$2:E6141=E6141,IF(B$2:B6141=B6141,IF(C$2:C6141=C6141,L$2:L6141))))</f>
        <v>-283</v>
      </c>
    </row>
    <row r="6142" spans="1:13" x14ac:dyDescent="0.25">
      <c r="A6142" s="2">
        <v>42402</v>
      </c>
      <c r="B6142">
        <v>2016</v>
      </c>
      <c r="C6142">
        <v>2</v>
      </c>
      <c r="D6142" t="s">
        <v>31</v>
      </c>
      <c r="E6142" t="s">
        <v>9</v>
      </c>
      <c r="F6142">
        <v>975</v>
      </c>
      <c r="G6142">
        <v>938</v>
      </c>
      <c r="H6142">
        <v>5</v>
      </c>
      <c r="I6142">
        <v>4690</v>
      </c>
      <c r="J6142">
        <v>5665</v>
      </c>
      <c r="K6142">
        <v>6266</v>
      </c>
      <c r="L6142">
        <v>601</v>
      </c>
      <c r="M6142">
        <f t="array" ref="M6142">SUM(IF(E$2:E6142=E6142,IF(B$2:B6142=B6142,IF(C$2:C6142=C6142,L$2:L6142))))</f>
        <v>601</v>
      </c>
    </row>
    <row r="6143" spans="1:13" x14ac:dyDescent="0.25">
      <c r="A6143" s="2">
        <v>42402</v>
      </c>
      <c r="B6143">
        <v>2016</v>
      </c>
      <c r="C6143">
        <v>2</v>
      </c>
      <c r="D6143" t="s">
        <v>31</v>
      </c>
      <c r="E6143" t="s">
        <v>13</v>
      </c>
      <c r="F6143">
        <v>1520</v>
      </c>
      <c r="G6143">
        <v>938</v>
      </c>
      <c r="H6143">
        <v>8</v>
      </c>
      <c r="I6143">
        <v>7504</v>
      </c>
      <c r="J6143">
        <v>9024</v>
      </c>
      <c r="K6143">
        <v>8926</v>
      </c>
      <c r="L6143">
        <v>-98</v>
      </c>
      <c r="M6143">
        <f t="array" ref="M6143">SUM(IF(E$2:E6143=E6143,IF(B$2:B6143=B6143,IF(C$2:C6143=C6143,L$2:L6143))))</f>
        <v>-98</v>
      </c>
    </row>
    <row r="6144" spans="1:13" x14ac:dyDescent="0.25">
      <c r="A6144" s="2">
        <v>42403</v>
      </c>
      <c r="B6144">
        <v>2016</v>
      </c>
      <c r="C6144">
        <v>2</v>
      </c>
      <c r="D6144" t="s">
        <v>32</v>
      </c>
      <c r="E6144" t="s">
        <v>8</v>
      </c>
      <c r="F6144">
        <v>1333</v>
      </c>
      <c r="G6144">
        <v>938</v>
      </c>
      <c r="H6144">
        <v>8</v>
      </c>
      <c r="I6144">
        <v>7504</v>
      </c>
      <c r="J6144">
        <v>8837</v>
      </c>
      <c r="K6144">
        <v>7362</v>
      </c>
      <c r="L6144">
        <v>-1475</v>
      </c>
      <c r="M6144">
        <f t="array" ref="M6144">SUM(IF(E$2:E6144=E6144,IF(B$2:B6144=B6144,IF(C$2:C6144=C6144,L$2:L6144))))</f>
        <v>-1475</v>
      </c>
    </row>
    <row r="6145" spans="1:13" x14ac:dyDescent="0.25">
      <c r="A6145" s="2">
        <v>42403</v>
      </c>
      <c r="B6145">
        <v>2016</v>
      </c>
      <c r="C6145">
        <v>2</v>
      </c>
      <c r="D6145" t="s">
        <v>32</v>
      </c>
      <c r="E6145" t="s">
        <v>9</v>
      </c>
      <c r="F6145">
        <v>975</v>
      </c>
      <c r="G6145">
        <v>938</v>
      </c>
      <c r="H6145">
        <v>1</v>
      </c>
      <c r="I6145">
        <v>938</v>
      </c>
      <c r="J6145">
        <v>1913</v>
      </c>
      <c r="K6145">
        <v>954</v>
      </c>
      <c r="L6145">
        <v>-959</v>
      </c>
      <c r="M6145">
        <f t="array" ref="M6145">SUM(IF(E$2:E6145=E6145,IF(B$2:B6145=B6145,IF(C$2:C6145=C6145,L$2:L6145))))</f>
        <v>-358</v>
      </c>
    </row>
    <row r="6146" spans="1:13" x14ac:dyDescent="0.25">
      <c r="A6146" s="2">
        <v>42404</v>
      </c>
      <c r="B6146">
        <v>2016</v>
      </c>
      <c r="C6146">
        <v>2</v>
      </c>
      <c r="D6146" t="s">
        <v>33</v>
      </c>
      <c r="E6146" t="s">
        <v>13</v>
      </c>
      <c r="F6146">
        <v>1520</v>
      </c>
      <c r="G6146">
        <v>645</v>
      </c>
      <c r="H6146">
        <v>4</v>
      </c>
      <c r="I6146">
        <v>2580</v>
      </c>
      <c r="J6146">
        <v>4100</v>
      </c>
      <c r="K6146">
        <v>3388</v>
      </c>
      <c r="L6146">
        <v>-712</v>
      </c>
      <c r="M6146">
        <f t="array" ref="M6146">SUM(IF(E$2:E6146=E6146,IF(B$2:B6146=B6146,IF(C$2:C6146=C6146,L$2:L6146))))</f>
        <v>-810</v>
      </c>
    </row>
    <row r="6147" spans="1:13" x14ac:dyDescent="0.25">
      <c r="A6147" s="2">
        <v>42405</v>
      </c>
      <c r="B6147">
        <v>2016</v>
      </c>
      <c r="C6147">
        <v>2</v>
      </c>
      <c r="D6147" t="s">
        <v>34</v>
      </c>
      <c r="E6147" t="s">
        <v>9</v>
      </c>
      <c r="F6147">
        <v>975</v>
      </c>
      <c r="G6147">
        <v>691</v>
      </c>
      <c r="H6147">
        <v>9</v>
      </c>
      <c r="I6147">
        <v>6219</v>
      </c>
      <c r="J6147">
        <v>7194</v>
      </c>
      <c r="K6147">
        <v>22456</v>
      </c>
      <c r="L6147">
        <v>15262</v>
      </c>
      <c r="M6147">
        <f t="array" ref="M6147">SUM(IF(E$2:E6147=E6147,IF(B$2:B6147=B6147,IF(C$2:C6147=C6147,L$2:L6147))))</f>
        <v>14904</v>
      </c>
    </row>
    <row r="6148" spans="1:13" x14ac:dyDescent="0.25">
      <c r="A6148" s="2">
        <v>42406</v>
      </c>
      <c r="B6148">
        <v>2016</v>
      </c>
      <c r="C6148">
        <v>2</v>
      </c>
      <c r="D6148" t="s">
        <v>35</v>
      </c>
      <c r="E6148" t="s">
        <v>13</v>
      </c>
      <c r="F6148">
        <v>1520</v>
      </c>
      <c r="G6148">
        <v>828</v>
      </c>
      <c r="H6148">
        <v>10</v>
      </c>
      <c r="I6148">
        <v>8280</v>
      </c>
      <c r="J6148">
        <v>9800</v>
      </c>
      <c r="K6148">
        <v>9510</v>
      </c>
      <c r="L6148">
        <v>-290</v>
      </c>
      <c r="M6148">
        <f t="array" ref="M6148">SUM(IF(E$2:E6148=E6148,IF(B$2:B6148=B6148,IF(C$2:C6148=C6148,L$2:L6148))))</f>
        <v>-1100</v>
      </c>
    </row>
    <row r="6149" spans="1:13" x14ac:dyDescent="0.25">
      <c r="A6149" s="2">
        <v>42406</v>
      </c>
      <c r="B6149">
        <v>2016</v>
      </c>
      <c r="C6149">
        <v>2</v>
      </c>
      <c r="D6149" t="s">
        <v>35</v>
      </c>
      <c r="E6149" t="s">
        <v>8</v>
      </c>
      <c r="F6149">
        <v>1333</v>
      </c>
      <c r="G6149">
        <v>828</v>
      </c>
      <c r="H6149">
        <v>10</v>
      </c>
      <c r="I6149">
        <v>8280</v>
      </c>
      <c r="J6149">
        <v>9613</v>
      </c>
      <c r="K6149">
        <v>9460</v>
      </c>
      <c r="L6149">
        <v>-153</v>
      </c>
      <c r="M6149">
        <f t="array" ref="M6149">SUM(IF(E$2:E6149=E6149,IF(B$2:B6149=B6149,IF(C$2:C6149=C6149,L$2:L6149))))</f>
        <v>-1628</v>
      </c>
    </row>
    <row r="6150" spans="1:13" x14ac:dyDescent="0.25">
      <c r="A6150" s="2">
        <v>42407</v>
      </c>
      <c r="B6150">
        <v>2016</v>
      </c>
      <c r="C6150">
        <v>2</v>
      </c>
      <c r="D6150" t="s">
        <v>36</v>
      </c>
      <c r="E6150" t="s">
        <v>8</v>
      </c>
      <c r="F6150">
        <v>1333</v>
      </c>
      <c r="G6150">
        <v>645</v>
      </c>
      <c r="H6150">
        <v>8</v>
      </c>
      <c r="I6150">
        <v>5160</v>
      </c>
      <c r="J6150">
        <v>6493</v>
      </c>
      <c r="K6150">
        <v>7528</v>
      </c>
      <c r="L6150">
        <v>1035</v>
      </c>
      <c r="M6150">
        <f t="array" ref="M6150">SUM(IF(E$2:E6150=E6150,IF(B$2:B6150=B6150,IF(C$2:C6150=C6150,L$2:L6150))))</f>
        <v>-593</v>
      </c>
    </row>
    <row r="6151" spans="1:13" x14ac:dyDescent="0.25">
      <c r="A6151" s="2">
        <v>42407</v>
      </c>
      <c r="B6151">
        <v>2016</v>
      </c>
      <c r="C6151">
        <v>2</v>
      </c>
      <c r="D6151" t="s">
        <v>36</v>
      </c>
      <c r="E6151" t="s">
        <v>13</v>
      </c>
      <c r="F6151">
        <v>1520</v>
      </c>
      <c r="G6151">
        <v>645</v>
      </c>
      <c r="H6151">
        <v>4</v>
      </c>
      <c r="I6151">
        <v>2580</v>
      </c>
      <c r="J6151">
        <v>4100</v>
      </c>
      <c r="K6151">
        <v>3692</v>
      </c>
      <c r="L6151">
        <v>-408</v>
      </c>
      <c r="M6151">
        <f t="array" ref="M6151">SUM(IF(E$2:E6151=E6151,IF(B$2:B6151=B6151,IF(C$2:C6151=C6151,L$2:L6151))))</f>
        <v>-1508</v>
      </c>
    </row>
    <row r="6152" spans="1:13" x14ac:dyDescent="0.25">
      <c r="A6152" s="2">
        <v>42407</v>
      </c>
      <c r="B6152">
        <v>2016</v>
      </c>
      <c r="C6152">
        <v>2</v>
      </c>
      <c r="D6152" t="s">
        <v>36</v>
      </c>
      <c r="E6152" t="s">
        <v>9</v>
      </c>
      <c r="F6152">
        <v>975</v>
      </c>
      <c r="G6152">
        <v>645</v>
      </c>
      <c r="H6152">
        <v>9</v>
      </c>
      <c r="I6152">
        <v>5805</v>
      </c>
      <c r="J6152">
        <v>6780</v>
      </c>
      <c r="K6152">
        <v>7910</v>
      </c>
      <c r="L6152">
        <v>1130</v>
      </c>
      <c r="M6152">
        <f t="array" ref="M6152">SUM(IF(E$2:E6152=E6152,IF(B$2:B6152=B6152,IF(C$2:C6152=C6152,L$2:L6152))))</f>
        <v>16034</v>
      </c>
    </row>
    <row r="6153" spans="1:13" x14ac:dyDescent="0.25">
      <c r="A6153" s="2">
        <v>42408</v>
      </c>
      <c r="B6153">
        <v>2016</v>
      </c>
      <c r="C6153">
        <v>2</v>
      </c>
      <c r="D6153" t="s">
        <v>30</v>
      </c>
      <c r="E6153" t="s">
        <v>13</v>
      </c>
      <c r="F6153">
        <v>1520</v>
      </c>
      <c r="G6153">
        <v>691</v>
      </c>
      <c r="H6153">
        <v>1</v>
      </c>
      <c r="I6153">
        <v>691</v>
      </c>
      <c r="J6153">
        <v>2211</v>
      </c>
      <c r="K6153">
        <v>2065</v>
      </c>
      <c r="L6153">
        <v>-146</v>
      </c>
      <c r="M6153">
        <f t="array" ref="M6153">SUM(IF(E$2:E6153=E6153,IF(B$2:B6153=B6153,IF(C$2:C6153=C6153,L$2:L6153))))</f>
        <v>-1654</v>
      </c>
    </row>
    <row r="6154" spans="1:13" x14ac:dyDescent="0.25">
      <c r="A6154" s="2">
        <v>42409</v>
      </c>
      <c r="B6154">
        <v>2016</v>
      </c>
      <c r="C6154">
        <v>2</v>
      </c>
      <c r="D6154" t="s">
        <v>31</v>
      </c>
      <c r="E6154" t="s">
        <v>9</v>
      </c>
      <c r="F6154">
        <v>975</v>
      </c>
      <c r="G6154">
        <v>938</v>
      </c>
      <c r="H6154">
        <v>6</v>
      </c>
      <c r="I6154">
        <v>5628</v>
      </c>
      <c r="J6154">
        <v>6603</v>
      </c>
      <c r="K6154">
        <v>5907</v>
      </c>
      <c r="L6154">
        <v>-696</v>
      </c>
      <c r="M6154">
        <f t="array" ref="M6154">SUM(IF(E$2:E6154=E6154,IF(B$2:B6154=B6154,IF(C$2:C6154=C6154,L$2:L6154))))</f>
        <v>15338</v>
      </c>
    </row>
    <row r="6155" spans="1:13" x14ac:dyDescent="0.25">
      <c r="A6155" s="2">
        <v>42410</v>
      </c>
      <c r="B6155">
        <v>2016</v>
      </c>
      <c r="C6155">
        <v>2</v>
      </c>
      <c r="D6155" t="s">
        <v>32</v>
      </c>
      <c r="E6155" t="s">
        <v>13</v>
      </c>
      <c r="F6155">
        <v>1520</v>
      </c>
      <c r="G6155">
        <v>938</v>
      </c>
      <c r="H6155">
        <v>7</v>
      </c>
      <c r="I6155">
        <v>6566</v>
      </c>
      <c r="J6155">
        <v>8086</v>
      </c>
      <c r="K6155">
        <v>7458</v>
      </c>
      <c r="L6155">
        <v>-628</v>
      </c>
      <c r="M6155">
        <f t="array" ref="M6155">SUM(IF(E$2:E6155=E6155,IF(B$2:B6155=B6155,IF(C$2:C6155=C6155,L$2:L6155))))</f>
        <v>-2282</v>
      </c>
    </row>
    <row r="6156" spans="1:13" x14ac:dyDescent="0.25">
      <c r="A6156" s="2">
        <v>42411</v>
      </c>
      <c r="B6156">
        <v>2016</v>
      </c>
      <c r="C6156">
        <v>2</v>
      </c>
      <c r="D6156" t="s">
        <v>33</v>
      </c>
      <c r="E6156" t="s">
        <v>13</v>
      </c>
      <c r="F6156">
        <v>1520</v>
      </c>
      <c r="G6156">
        <v>645</v>
      </c>
      <c r="H6156">
        <v>7</v>
      </c>
      <c r="I6156">
        <v>4515</v>
      </c>
      <c r="J6156">
        <v>6035</v>
      </c>
      <c r="K6156">
        <v>6659</v>
      </c>
      <c r="L6156">
        <v>624</v>
      </c>
      <c r="M6156">
        <f t="array" ref="M6156">SUM(IF(E$2:E6156=E6156,IF(B$2:B6156=B6156,IF(C$2:C6156=C6156,L$2:L6156))))</f>
        <v>-1658</v>
      </c>
    </row>
    <row r="6157" spans="1:13" x14ac:dyDescent="0.25">
      <c r="A6157" s="2">
        <v>42412</v>
      </c>
      <c r="B6157">
        <v>2016</v>
      </c>
      <c r="C6157">
        <v>2</v>
      </c>
      <c r="D6157" t="s">
        <v>34</v>
      </c>
      <c r="E6157" t="s">
        <v>8</v>
      </c>
      <c r="F6157">
        <v>1333</v>
      </c>
      <c r="G6157">
        <v>691</v>
      </c>
      <c r="H6157">
        <v>8</v>
      </c>
      <c r="I6157">
        <v>5528</v>
      </c>
      <c r="J6157">
        <v>6861</v>
      </c>
      <c r="K6157">
        <v>5851</v>
      </c>
      <c r="L6157">
        <v>-1010</v>
      </c>
      <c r="M6157">
        <f t="array" ref="M6157">SUM(IF(E$2:E6157=E6157,IF(B$2:B6157=B6157,IF(C$2:C6157=C6157,L$2:L6157))))</f>
        <v>-1603</v>
      </c>
    </row>
    <row r="6158" spans="1:13" x14ac:dyDescent="0.25">
      <c r="A6158" s="2">
        <v>42413</v>
      </c>
      <c r="B6158">
        <v>2016</v>
      </c>
      <c r="C6158">
        <v>2</v>
      </c>
      <c r="D6158" t="s">
        <v>35</v>
      </c>
      <c r="E6158" t="s">
        <v>13</v>
      </c>
      <c r="F6158">
        <v>1520</v>
      </c>
      <c r="G6158">
        <v>828</v>
      </c>
      <c r="H6158">
        <v>4</v>
      </c>
      <c r="I6158">
        <v>3312</v>
      </c>
      <c r="J6158">
        <v>4832</v>
      </c>
      <c r="K6158">
        <v>5749</v>
      </c>
      <c r="L6158">
        <v>917</v>
      </c>
      <c r="M6158">
        <f t="array" ref="M6158">SUM(IF(E$2:E6158=E6158,IF(B$2:B6158=B6158,IF(C$2:C6158=C6158,L$2:L6158))))</f>
        <v>-741</v>
      </c>
    </row>
    <row r="6159" spans="1:13" x14ac:dyDescent="0.25">
      <c r="A6159" s="2">
        <v>42413</v>
      </c>
      <c r="B6159">
        <v>2016</v>
      </c>
      <c r="C6159">
        <v>2</v>
      </c>
      <c r="D6159" t="s">
        <v>35</v>
      </c>
      <c r="E6159" t="s">
        <v>8</v>
      </c>
      <c r="F6159">
        <v>1333</v>
      </c>
      <c r="G6159">
        <v>828</v>
      </c>
      <c r="H6159">
        <v>6</v>
      </c>
      <c r="I6159">
        <v>4968</v>
      </c>
      <c r="J6159">
        <v>6301</v>
      </c>
      <c r="K6159">
        <v>5514</v>
      </c>
      <c r="L6159">
        <v>-787</v>
      </c>
      <c r="M6159">
        <f t="array" ref="M6159">SUM(IF(E$2:E6159=E6159,IF(B$2:B6159=B6159,IF(C$2:C6159=C6159,L$2:L6159))))</f>
        <v>-2390</v>
      </c>
    </row>
    <row r="6160" spans="1:13" x14ac:dyDescent="0.25">
      <c r="A6160" s="2">
        <v>42415</v>
      </c>
      <c r="B6160">
        <v>2016</v>
      </c>
      <c r="C6160">
        <v>2</v>
      </c>
      <c r="D6160" t="s">
        <v>30</v>
      </c>
      <c r="E6160" t="s">
        <v>13</v>
      </c>
      <c r="F6160">
        <v>1520</v>
      </c>
      <c r="G6160">
        <v>691</v>
      </c>
      <c r="H6160">
        <v>6</v>
      </c>
      <c r="I6160">
        <v>4146</v>
      </c>
      <c r="J6160">
        <v>5666</v>
      </c>
      <c r="K6160">
        <v>5051</v>
      </c>
      <c r="L6160">
        <v>-615</v>
      </c>
      <c r="M6160">
        <f t="array" ref="M6160">SUM(IF(E$2:E6160=E6160,IF(B$2:B6160=B6160,IF(C$2:C6160=C6160,L$2:L6160))))</f>
        <v>-1356</v>
      </c>
    </row>
    <row r="6161" spans="1:13" x14ac:dyDescent="0.25">
      <c r="A6161" s="2">
        <v>42416</v>
      </c>
      <c r="B6161">
        <v>2016</v>
      </c>
      <c r="C6161">
        <v>2</v>
      </c>
      <c r="D6161" t="s">
        <v>31</v>
      </c>
      <c r="E6161" t="s">
        <v>13</v>
      </c>
      <c r="F6161">
        <v>1520</v>
      </c>
      <c r="G6161">
        <v>938</v>
      </c>
      <c r="H6161">
        <v>4</v>
      </c>
      <c r="I6161">
        <v>3752</v>
      </c>
      <c r="J6161">
        <v>5272</v>
      </c>
      <c r="K6161">
        <v>4647</v>
      </c>
      <c r="L6161">
        <v>-625</v>
      </c>
      <c r="M6161">
        <f t="array" ref="M6161">SUM(IF(E$2:E6161=E6161,IF(B$2:B6161=B6161,IF(C$2:C6161=C6161,L$2:L6161))))</f>
        <v>-1981</v>
      </c>
    </row>
    <row r="6162" spans="1:13" x14ac:dyDescent="0.25">
      <c r="A6162" s="2">
        <v>42416</v>
      </c>
      <c r="B6162">
        <v>2016</v>
      </c>
      <c r="C6162">
        <v>2</v>
      </c>
      <c r="D6162" t="s">
        <v>31</v>
      </c>
      <c r="E6162" t="s">
        <v>9</v>
      </c>
      <c r="F6162">
        <v>975</v>
      </c>
      <c r="G6162">
        <v>938</v>
      </c>
      <c r="H6162">
        <v>6</v>
      </c>
      <c r="I6162">
        <v>5628</v>
      </c>
      <c r="J6162">
        <v>6603</v>
      </c>
      <c r="K6162">
        <v>7724</v>
      </c>
      <c r="L6162">
        <v>1121</v>
      </c>
      <c r="M6162">
        <f t="array" ref="M6162">SUM(IF(E$2:E6162=E6162,IF(B$2:B6162=B6162,IF(C$2:C6162=C6162,L$2:L6162))))</f>
        <v>16459</v>
      </c>
    </row>
    <row r="6163" spans="1:13" x14ac:dyDescent="0.25">
      <c r="A6163" s="2">
        <v>42418</v>
      </c>
      <c r="B6163">
        <v>2016</v>
      </c>
      <c r="C6163">
        <v>2</v>
      </c>
      <c r="D6163" t="s">
        <v>33</v>
      </c>
      <c r="E6163" t="s">
        <v>7</v>
      </c>
      <c r="F6163">
        <v>1459</v>
      </c>
      <c r="G6163">
        <v>645</v>
      </c>
      <c r="H6163">
        <v>10</v>
      </c>
      <c r="I6163">
        <v>6450</v>
      </c>
      <c r="J6163">
        <v>7909</v>
      </c>
      <c r="K6163">
        <v>6775</v>
      </c>
      <c r="L6163">
        <v>-1134</v>
      </c>
      <c r="M6163">
        <f t="array" ref="M6163">SUM(IF(E$2:E6163=E6163,IF(B$2:B6163=B6163,IF(C$2:C6163=C6163,L$2:L6163))))</f>
        <v>-1417</v>
      </c>
    </row>
    <row r="6164" spans="1:13" x14ac:dyDescent="0.25">
      <c r="A6164" s="2">
        <v>42418</v>
      </c>
      <c r="B6164">
        <v>2016</v>
      </c>
      <c r="C6164">
        <v>2</v>
      </c>
      <c r="D6164" t="s">
        <v>33</v>
      </c>
      <c r="E6164" t="s">
        <v>9</v>
      </c>
      <c r="F6164">
        <v>975</v>
      </c>
      <c r="G6164">
        <v>645</v>
      </c>
      <c r="H6164">
        <v>7</v>
      </c>
      <c r="I6164">
        <v>4515</v>
      </c>
      <c r="J6164">
        <v>5490</v>
      </c>
      <c r="K6164">
        <v>8616</v>
      </c>
      <c r="L6164">
        <v>3126</v>
      </c>
      <c r="M6164">
        <f t="array" ref="M6164">SUM(IF(E$2:E6164=E6164,IF(B$2:B6164=B6164,IF(C$2:C6164=C6164,L$2:L6164))))</f>
        <v>19585</v>
      </c>
    </row>
    <row r="6165" spans="1:13" x14ac:dyDescent="0.25">
      <c r="A6165" s="2">
        <v>42418</v>
      </c>
      <c r="B6165">
        <v>2016</v>
      </c>
      <c r="C6165">
        <v>2</v>
      </c>
      <c r="D6165" t="s">
        <v>33</v>
      </c>
      <c r="E6165" t="s">
        <v>8</v>
      </c>
      <c r="F6165">
        <v>1333</v>
      </c>
      <c r="G6165">
        <v>645</v>
      </c>
      <c r="H6165">
        <v>4</v>
      </c>
      <c r="I6165">
        <v>2580</v>
      </c>
      <c r="J6165">
        <v>3913</v>
      </c>
      <c r="K6165">
        <v>9671</v>
      </c>
      <c r="L6165">
        <v>5758</v>
      </c>
      <c r="M6165">
        <f t="array" ref="M6165">SUM(IF(E$2:E6165=E6165,IF(B$2:B6165=B6165,IF(C$2:C6165=C6165,L$2:L6165))))</f>
        <v>3368</v>
      </c>
    </row>
    <row r="6166" spans="1:13" x14ac:dyDescent="0.25">
      <c r="A6166" s="2">
        <v>42419</v>
      </c>
      <c r="B6166">
        <v>2016</v>
      </c>
      <c r="C6166">
        <v>2</v>
      </c>
      <c r="D6166" t="s">
        <v>34</v>
      </c>
      <c r="E6166" t="s">
        <v>13</v>
      </c>
      <c r="F6166">
        <v>1520</v>
      </c>
      <c r="G6166">
        <v>691</v>
      </c>
      <c r="H6166">
        <v>2</v>
      </c>
      <c r="I6166">
        <v>1382</v>
      </c>
      <c r="J6166">
        <v>2902</v>
      </c>
      <c r="K6166">
        <v>3412</v>
      </c>
      <c r="L6166">
        <v>510</v>
      </c>
      <c r="M6166">
        <f t="array" ref="M6166">SUM(IF(E$2:E6166=E6166,IF(B$2:B6166=B6166,IF(C$2:C6166=C6166,L$2:L6166))))</f>
        <v>-1471</v>
      </c>
    </row>
    <row r="6167" spans="1:13" x14ac:dyDescent="0.25">
      <c r="A6167" s="2">
        <v>42421</v>
      </c>
      <c r="B6167">
        <v>2016</v>
      </c>
      <c r="C6167">
        <v>2</v>
      </c>
      <c r="D6167" t="s">
        <v>36</v>
      </c>
      <c r="E6167" t="s">
        <v>13</v>
      </c>
      <c r="F6167">
        <v>1520</v>
      </c>
      <c r="G6167">
        <v>645</v>
      </c>
      <c r="H6167">
        <v>6</v>
      </c>
      <c r="I6167">
        <v>3870</v>
      </c>
      <c r="J6167">
        <v>5390</v>
      </c>
      <c r="K6167">
        <v>5418</v>
      </c>
      <c r="L6167">
        <v>28</v>
      </c>
      <c r="M6167">
        <f t="array" ref="M6167">SUM(IF(E$2:E6167=E6167,IF(B$2:B6167=B6167,IF(C$2:C6167=C6167,L$2:L6167))))</f>
        <v>-1443</v>
      </c>
    </row>
    <row r="6168" spans="1:13" x14ac:dyDescent="0.25">
      <c r="A6168" s="2">
        <v>42421</v>
      </c>
      <c r="B6168">
        <v>2016</v>
      </c>
      <c r="C6168">
        <v>2</v>
      </c>
      <c r="D6168" t="s">
        <v>36</v>
      </c>
      <c r="E6168" t="s">
        <v>8</v>
      </c>
      <c r="F6168">
        <v>1333</v>
      </c>
      <c r="G6168">
        <v>645</v>
      </c>
      <c r="H6168">
        <v>4</v>
      </c>
      <c r="I6168">
        <v>2580</v>
      </c>
      <c r="J6168">
        <v>3913</v>
      </c>
      <c r="K6168">
        <v>3163</v>
      </c>
      <c r="L6168">
        <v>-750</v>
      </c>
      <c r="M6168">
        <f t="array" ref="M6168">SUM(IF(E$2:E6168=E6168,IF(B$2:B6168=B6168,IF(C$2:C6168=C6168,L$2:L6168))))</f>
        <v>2618</v>
      </c>
    </row>
    <row r="6169" spans="1:13" x14ac:dyDescent="0.25">
      <c r="A6169" s="2">
        <v>42422</v>
      </c>
      <c r="B6169">
        <v>2016</v>
      </c>
      <c r="C6169">
        <v>2</v>
      </c>
      <c r="D6169" t="s">
        <v>30</v>
      </c>
      <c r="E6169" t="s">
        <v>8</v>
      </c>
      <c r="F6169">
        <v>1333</v>
      </c>
      <c r="G6169">
        <v>691</v>
      </c>
      <c r="H6169">
        <v>4</v>
      </c>
      <c r="I6169">
        <v>2764</v>
      </c>
      <c r="J6169">
        <v>4097</v>
      </c>
      <c r="K6169">
        <v>4614</v>
      </c>
      <c r="L6169">
        <v>517</v>
      </c>
      <c r="M6169">
        <f t="array" ref="M6169">SUM(IF(E$2:E6169=E6169,IF(B$2:B6169=B6169,IF(C$2:C6169=C6169,L$2:L6169))))</f>
        <v>3135</v>
      </c>
    </row>
    <row r="6170" spans="1:13" x14ac:dyDescent="0.25">
      <c r="A6170" s="2">
        <v>42423</v>
      </c>
      <c r="B6170">
        <v>2016</v>
      </c>
      <c r="C6170">
        <v>2</v>
      </c>
      <c r="D6170" t="s">
        <v>31</v>
      </c>
      <c r="E6170" t="s">
        <v>13</v>
      </c>
      <c r="F6170">
        <v>1520</v>
      </c>
      <c r="G6170">
        <v>938</v>
      </c>
      <c r="H6170">
        <v>4</v>
      </c>
      <c r="I6170">
        <v>3752</v>
      </c>
      <c r="J6170">
        <v>5272</v>
      </c>
      <c r="K6170">
        <v>5831</v>
      </c>
      <c r="L6170">
        <v>559</v>
      </c>
      <c r="M6170">
        <f t="array" ref="M6170">SUM(IF(E$2:E6170=E6170,IF(B$2:B6170=B6170,IF(C$2:C6170=C6170,L$2:L6170))))</f>
        <v>-884</v>
      </c>
    </row>
    <row r="6171" spans="1:13" x14ac:dyDescent="0.25">
      <c r="A6171" s="2">
        <v>42424</v>
      </c>
      <c r="B6171">
        <v>2016</v>
      </c>
      <c r="C6171">
        <v>2</v>
      </c>
      <c r="D6171" t="s">
        <v>32</v>
      </c>
      <c r="E6171" t="s">
        <v>9</v>
      </c>
      <c r="F6171">
        <v>975</v>
      </c>
      <c r="G6171">
        <v>938</v>
      </c>
      <c r="H6171">
        <v>4</v>
      </c>
      <c r="I6171">
        <v>3752</v>
      </c>
      <c r="J6171">
        <v>4727</v>
      </c>
      <c r="K6171">
        <v>10940</v>
      </c>
      <c r="L6171">
        <v>6213</v>
      </c>
      <c r="M6171">
        <f t="array" ref="M6171">SUM(IF(E$2:E6171=E6171,IF(B$2:B6171=B6171,IF(C$2:C6171=C6171,L$2:L6171))))</f>
        <v>25798</v>
      </c>
    </row>
    <row r="6172" spans="1:13" x14ac:dyDescent="0.25">
      <c r="A6172" s="2">
        <v>42425</v>
      </c>
      <c r="B6172">
        <v>2016</v>
      </c>
      <c r="C6172">
        <v>2</v>
      </c>
      <c r="D6172" t="s">
        <v>33</v>
      </c>
      <c r="E6172" t="s">
        <v>13</v>
      </c>
      <c r="F6172">
        <v>1520</v>
      </c>
      <c r="G6172">
        <v>645</v>
      </c>
      <c r="H6172">
        <v>9</v>
      </c>
      <c r="I6172">
        <v>5805</v>
      </c>
      <c r="J6172">
        <v>7325</v>
      </c>
      <c r="K6172">
        <v>8269</v>
      </c>
      <c r="L6172">
        <v>944</v>
      </c>
      <c r="M6172">
        <f t="array" ref="M6172">SUM(IF(E$2:E6172=E6172,IF(B$2:B6172=B6172,IF(C$2:C6172=C6172,L$2:L6172))))</f>
        <v>60</v>
      </c>
    </row>
    <row r="6173" spans="1:13" x14ac:dyDescent="0.25">
      <c r="A6173" s="2">
        <v>42426</v>
      </c>
      <c r="B6173">
        <v>2016</v>
      </c>
      <c r="C6173">
        <v>2</v>
      </c>
      <c r="D6173" t="s">
        <v>34</v>
      </c>
      <c r="E6173" t="s">
        <v>13</v>
      </c>
      <c r="F6173">
        <v>1520</v>
      </c>
      <c r="G6173">
        <v>691</v>
      </c>
      <c r="H6173">
        <v>10</v>
      </c>
      <c r="I6173">
        <v>6910</v>
      </c>
      <c r="J6173">
        <v>8430</v>
      </c>
      <c r="K6173">
        <v>8504</v>
      </c>
      <c r="L6173">
        <v>74</v>
      </c>
      <c r="M6173">
        <f t="array" ref="M6173">SUM(IF(E$2:E6173=E6173,IF(B$2:B6173=B6173,IF(C$2:C6173=C6173,L$2:L6173))))</f>
        <v>134</v>
      </c>
    </row>
    <row r="6174" spans="1:13" x14ac:dyDescent="0.25">
      <c r="A6174" s="2">
        <v>42426</v>
      </c>
      <c r="B6174">
        <v>2016</v>
      </c>
      <c r="C6174">
        <v>2</v>
      </c>
      <c r="D6174" t="s">
        <v>34</v>
      </c>
      <c r="E6174" t="s">
        <v>8</v>
      </c>
      <c r="F6174">
        <v>1333</v>
      </c>
      <c r="G6174">
        <v>691</v>
      </c>
      <c r="H6174">
        <v>2</v>
      </c>
      <c r="I6174">
        <v>1382</v>
      </c>
      <c r="J6174">
        <v>2715</v>
      </c>
      <c r="K6174">
        <v>3182</v>
      </c>
      <c r="L6174">
        <v>467</v>
      </c>
      <c r="M6174">
        <f t="array" ref="M6174">SUM(IF(E$2:E6174=E6174,IF(B$2:B6174=B6174,IF(C$2:C6174=C6174,L$2:L6174))))</f>
        <v>3602</v>
      </c>
    </row>
    <row r="6175" spans="1:13" x14ac:dyDescent="0.25">
      <c r="A6175" s="2">
        <v>42427</v>
      </c>
      <c r="B6175">
        <v>2016</v>
      </c>
      <c r="C6175">
        <v>2</v>
      </c>
      <c r="D6175" t="s">
        <v>35</v>
      </c>
      <c r="E6175" t="s">
        <v>12</v>
      </c>
      <c r="F6175">
        <v>972</v>
      </c>
      <c r="G6175">
        <v>828</v>
      </c>
      <c r="H6175">
        <v>3</v>
      </c>
      <c r="I6175">
        <v>2484</v>
      </c>
      <c r="J6175">
        <v>3456</v>
      </c>
      <c r="K6175">
        <v>2954</v>
      </c>
      <c r="L6175">
        <v>-502</v>
      </c>
      <c r="M6175">
        <f t="array" ref="M6175">SUM(IF(E$2:E6175=E6175,IF(B$2:B6175=B6175,IF(C$2:C6175=C6175,L$2:L6175))))</f>
        <v>-502</v>
      </c>
    </row>
    <row r="6176" spans="1:13" x14ac:dyDescent="0.25">
      <c r="A6176" s="2">
        <v>42427</v>
      </c>
      <c r="B6176">
        <v>2016</v>
      </c>
      <c r="C6176">
        <v>2</v>
      </c>
      <c r="D6176" t="s">
        <v>35</v>
      </c>
      <c r="E6176" t="s">
        <v>13</v>
      </c>
      <c r="F6176">
        <v>1520</v>
      </c>
      <c r="G6176">
        <v>828</v>
      </c>
      <c r="H6176">
        <v>2</v>
      </c>
      <c r="I6176">
        <v>1656</v>
      </c>
      <c r="J6176">
        <v>3176</v>
      </c>
      <c r="K6176">
        <v>2707</v>
      </c>
      <c r="L6176">
        <v>-469</v>
      </c>
      <c r="M6176">
        <f t="array" ref="M6176">SUM(IF(E$2:E6176=E6176,IF(B$2:B6176=B6176,IF(C$2:C6176=C6176,L$2:L6176))))</f>
        <v>-335</v>
      </c>
    </row>
    <row r="6177" spans="1:13" x14ac:dyDescent="0.25">
      <c r="A6177" s="2">
        <v>42428</v>
      </c>
      <c r="B6177">
        <v>2016</v>
      </c>
      <c r="C6177">
        <v>2</v>
      </c>
      <c r="D6177" t="s">
        <v>36</v>
      </c>
      <c r="E6177" t="s">
        <v>12</v>
      </c>
      <c r="F6177">
        <v>972</v>
      </c>
      <c r="G6177">
        <v>645</v>
      </c>
      <c r="H6177">
        <v>2</v>
      </c>
      <c r="I6177">
        <v>1290</v>
      </c>
      <c r="J6177">
        <v>2262</v>
      </c>
      <c r="K6177">
        <v>2097</v>
      </c>
      <c r="L6177">
        <v>-165</v>
      </c>
      <c r="M6177">
        <f t="array" ref="M6177">SUM(IF(E$2:E6177=E6177,IF(B$2:B6177=B6177,IF(C$2:C6177=C6177,L$2:L6177))))</f>
        <v>-667</v>
      </c>
    </row>
    <row r="6178" spans="1:13" x14ac:dyDescent="0.25">
      <c r="A6178" s="2">
        <v>42430</v>
      </c>
      <c r="B6178">
        <v>2016</v>
      </c>
      <c r="C6178">
        <v>3</v>
      </c>
      <c r="D6178" t="s">
        <v>31</v>
      </c>
      <c r="E6178" t="s">
        <v>9</v>
      </c>
      <c r="F6178">
        <v>975</v>
      </c>
      <c r="G6178">
        <v>938</v>
      </c>
      <c r="H6178">
        <v>6</v>
      </c>
      <c r="I6178">
        <v>5628</v>
      </c>
      <c r="J6178">
        <v>6603</v>
      </c>
      <c r="K6178">
        <v>7183</v>
      </c>
      <c r="L6178">
        <v>580</v>
      </c>
      <c r="M6178">
        <f t="array" ref="M6178">SUM(IF(E$2:E6178=E6178,IF(B$2:B6178=B6178,IF(C$2:C6178=C6178,L$2:L6178))))</f>
        <v>580</v>
      </c>
    </row>
    <row r="6179" spans="1:13" x14ac:dyDescent="0.25">
      <c r="A6179" s="2">
        <v>42430</v>
      </c>
      <c r="B6179">
        <v>2016</v>
      </c>
      <c r="C6179">
        <v>3</v>
      </c>
      <c r="D6179" t="s">
        <v>31</v>
      </c>
      <c r="E6179" t="s">
        <v>8</v>
      </c>
      <c r="F6179">
        <v>1333</v>
      </c>
      <c r="G6179">
        <v>938</v>
      </c>
      <c r="H6179">
        <v>8</v>
      </c>
      <c r="I6179">
        <v>7504</v>
      </c>
      <c r="J6179">
        <v>8837</v>
      </c>
      <c r="K6179">
        <v>8130</v>
      </c>
      <c r="L6179">
        <v>-707</v>
      </c>
      <c r="M6179">
        <f t="array" ref="M6179">SUM(IF(E$2:E6179=E6179,IF(B$2:B6179=B6179,IF(C$2:C6179=C6179,L$2:L6179))))</f>
        <v>-707</v>
      </c>
    </row>
    <row r="6180" spans="1:13" x14ac:dyDescent="0.25">
      <c r="A6180" s="2">
        <v>42431</v>
      </c>
      <c r="B6180">
        <v>2016</v>
      </c>
      <c r="C6180">
        <v>3</v>
      </c>
      <c r="D6180" t="s">
        <v>32</v>
      </c>
      <c r="E6180" t="s">
        <v>13</v>
      </c>
      <c r="F6180">
        <v>1520</v>
      </c>
      <c r="G6180">
        <v>938</v>
      </c>
      <c r="H6180">
        <v>2</v>
      </c>
      <c r="I6180">
        <v>1876</v>
      </c>
      <c r="J6180">
        <v>3396</v>
      </c>
      <c r="K6180">
        <v>3706</v>
      </c>
      <c r="L6180">
        <v>310</v>
      </c>
      <c r="M6180">
        <f t="array" ref="M6180">SUM(IF(E$2:E6180=E6180,IF(B$2:B6180=B6180,IF(C$2:C6180=C6180,L$2:L6180))))</f>
        <v>310</v>
      </c>
    </row>
    <row r="6181" spans="1:13" x14ac:dyDescent="0.25">
      <c r="A6181" s="2">
        <v>42431</v>
      </c>
      <c r="B6181">
        <v>2016</v>
      </c>
      <c r="C6181">
        <v>3</v>
      </c>
      <c r="D6181" t="s">
        <v>32</v>
      </c>
      <c r="E6181" t="s">
        <v>10</v>
      </c>
      <c r="F6181">
        <v>778</v>
      </c>
      <c r="G6181">
        <v>938</v>
      </c>
      <c r="H6181">
        <v>8</v>
      </c>
      <c r="I6181">
        <v>7504</v>
      </c>
      <c r="J6181">
        <v>8282</v>
      </c>
      <c r="K6181">
        <v>8734</v>
      </c>
      <c r="L6181">
        <v>452</v>
      </c>
      <c r="M6181">
        <f t="array" ref="M6181">SUM(IF(E$2:E6181=E6181,IF(B$2:B6181=B6181,IF(C$2:C6181=C6181,L$2:L6181))))</f>
        <v>452</v>
      </c>
    </row>
    <row r="6182" spans="1:13" x14ac:dyDescent="0.25">
      <c r="A6182" s="2">
        <v>42432</v>
      </c>
      <c r="B6182">
        <v>2016</v>
      </c>
      <c r="C6182">
        <v>3</v>
      </c>
      <c r="D6182" t="s">
        <v>33</v>
      </c>
      <c r="E6182" t="s">
        <v>13</v>
      </c>
      <c r="F6182">
        <v>1520</v>
      </c>
      <c r="G6182">
        <v>645</v>
      </c>
      <c r="H6182">
        <v>9</v>
      </c>
      <c r="I6182">
        <v>5805</v>
      </c>
      <c r="J6182">
        <v>7325</v>
      </c>
      <c r="K6182">
        <v>8627</v>
      </c>
      <c r="L6182">
        <v>1302</v>
      </c>
      <c r="M6182">
        <f t="array" ref="M6182">SUM(IF(E$2:E6182=E6182,IF(B$2:B6182=B6182,IF(C$2:C6182=C6182,L$2:L6182))))</f>
        <v>1612</v>
      </c>
    </row>
    <row r="6183" spans="1:13" x14ac:dyDescent="0.25">
      <c r="A6183" s="2">
        <v>42433</v>
      </c>
      <c r="B6183">
        <v>2016</v>
      </c>
      <c r="C6183">
        <v>3</v>
      </c>
      <c r="D6183" t="s">
        <v>34</v>
      </c>
      <c r="E6183" t="s">
        <v>8</v>
      </c>
      <c r="F6183">
        <v>1333</v>
      </c>
      <c r="G6183">
        <v>691</v>
      </c>
      <c r="H6183">
        <v>7</v>
      </c>
      <c r="I6183">
        <v>4837</v>
      </c>
      <c r="J6183">
        <v>6170</v>
      </c>
      <c r="K6183">
        <v>6236</v>
      </c>
      <c r="L6183">
        <v>66</v>
      </c>
      <c r="M6183">
        <f t="array" ref="M6183">SUM(IF(E$2:E6183=E6183,IF(B$2:B6183=B6183,IF(C$2:C6183=C6183,L$2:L6183))))</f>
        <v>-641</v>
      </c>
    </row>
    <row r="6184" spans="1:13" x14ac:dyDescent="0.25">
      <c r="A6184" s="2">
        <v>42434</v>
      </c>
      <c r="B6184">
        <v>2016</v>
      </c>
      <c r="C6184">
        <v>3</v>
      </c>
      <c r="D6184" t="s">
        <v>35</v>
      </c>
      <c r="E6184" t="s">
        <v>13</v>
      </c>
      <c r="F6184">
        <v>1520</v>
      </c>
      <c r="G6184">
        <v>828</v>
      </c>
      <c r="H6184">
        <v>7</v>
      </c>
      <c r="I6184">
        <v>5796</v>
      </c>
      <c r="J6184">
        <v>7316</v>
      </c>
      <c r="K6184">
        <v>14377</v>
      </c>
      <c r="L6184">
        <v>7061</v>
      </c>
      <c r="M6184">
        <f t="array" ref="M6184">SUM(IF(E$2:E6184=E6184,IF(B$2:B6184=B6184,IF(C$2:C6184=C6184,L$2:L6184))))</f>
        <v>8673</v>
      </c>
    </row>
    <row r="6185" spans="1:13" x14ac:dyDescent="0.25">
      <c r="A6185" s="2">
        <v>42438</v>
      </c>
      <c r="B6185">
        <v>2016</v>
      </c>
      <c r="C6185">
        <v>3</v>
      </c>
      <c r="D6185" t="s">
        <v>32</v>
      </c>
      <c r="E6185" t="s">
        <v>13</v>
      </c>
      <c r="F6185">
        <v>1520</v>
      </c>
      <c r="G6185">
        <v>938</v>
      </c>
      <c r="H6185">
        <v>2</v>
      </c>
      <c r="I6185">
        <v>1876</v>
      </c>
      <c r="J6185">
        <v>3396</v>
      </c>
      <c r="K6185">
        <v>3023</v>
      </c>
      <c r="L6185">
        <v>-373</v>
      </c>
      <c r="M6185">
        <f t="array" ref="M6185">SUM(IF(E$2:E6185=E6185,IF(B$2:B6185=B6185,IF(C$2:C6185=C6185,L$2:L6185))))</f>
        <v>8300</v>
      </c>
    </row>
    <row r="6186" spans="1:13" x14ac:dyDescent="0.25">
      <c r="A6186" s="2">
        <v>42439</v>
      </c>
      <c r="B6186">
        <v>2016</v>
      </c>
      <c r="C6186">
        <v>3</v>
      </c>
      <c r="D6186" t="s">
        <v>33</v>
      </c>
      <c r="E6186" t="s">
        <v>13</v>
      </c>
      <c r="F6186">
        <v>1520</v>
      </c>
      <c r="G6186">
        <v>645</v>
      </c>
      <c r="H6186">
        <v>8</v>
      </c>
      <c r="I6186">
        <v>5160</v>
      </c>
      <c r="J6186">
        <v>6680</v>
      </c>
      <c r="K6186">
        <v>6664</v>
      </c>
      <c r="L6186">
        <v>-16</v>
      </c>
      <c r="M6186">
        <f t="array" ref="M6186">SUM(IF(E$2:E6186=E6186,IF(B$2:B6186=B6186,IF(C$2:C6186=C6186,L$2:L6186))))</f>
        <v>8284</v>
      </c>
    </row>
    <row r="6187" spans="1:13" x14ac:dyDescent="0.25">
      <c r="A6187" s="2">
        <v>42440</v>
      </c>
      <c r="B6187">
        <v>2016</v>
      </c>
      <c r="C6187">
        <v>3</v>
      </c>
      <c r="D6187" t="s">
        <v>34</v>
      </c>
      <c r="E6187" t="s">
        <v>13</v>
      </c>
      <c r="F6187">
        <v>1520</v>
      </c>
      <c r="G6187">
        <v>691</v>
      </c>
      <c r="H6187">
        <v>5</v>
      </c>
      <c r="I6187">
        <v>3455</v>
      </c>
      <c r="J6187">
        <v>4975</v>
      </c>
      <c r="K6187">
        <v>4196</v>
      </c>
      <c r="L6187">
        <v>-779</v>
      </c>
      <c r="M6187">
        <f t="array" ref="M6187">SUM(IF(E$2:E6187=E6187,IF(B$2:B6187=B6187,IF(C$2:C6187=C6187,L$2:L6187))))</f>
        <v>7505</v>
      </c>
    </row>
    <row r="6188" spans="1:13" x14ac:dyDescent="0.25">
      <c r="A6188" s="2">
        <v>42443</v>
      </c>
      <c r="B6188">
        <v>2016</v>
      </c>
      <c r="C6188">
        <v>3</v>
      </c>
      <c r="D6188" t="s">
        <v>30</v>
      </c>
      <c r="E6188" t="s">
        <v>9</v>
      </c>
      <c r="F6188">
        <v>975</v>
      </c>
      <c r="G6188">
        <v>691</v>
      </c>
      <c r="H6188">
        <v>4</v>
      </c>
      <c r="I6188">
        <v>2764</v>
      </c>
      <c r="J6188">
        <v>3739</v>
      </c>
      <c r="K6188">
        <v>3714</v>
      </c>
      <c r="L6188">
        <v>-25</v>
      </c>
      <c r="M6188">
        <f t="array" ref="M6188">SUM(IF(E$2:E6188=E6188,IF(B$2:B6188=B6188,IF(C$2:C6188=C6188,L$2:L6188))))</f>
        <v>555</v>
      </c>
    </row>
    <row r="6189" spans="1:13" x14ac:dyDescent="0.25">
      <c r="A6189" s="2">
        <v>42445</v>
      </c>
      <c r="B6189">
        <v>2016</v>
      </c>
      <c r="C6189">
        <v>3</v>
      </c>
      <c r="D6189" t="s">
        <v>32</v>
      </c>
      <c r="E6189" t="s">
        <v>8</v>
      </c>
      <c r="F6189">
        <v>1333</v>
      </c>
      <c r="G6189">
        <v>938</v>
      </c>
      <c r="H6189">
        <v>10</v>
      </c>
      <c r="I6189">
        <v>9380</v>
      </c>
      <c r="J6189">
        <v>10713</v>
      </c>
      <c r="K6189">
        <v>12182</v>
      </c>
      <c r="L6189">
        <v>1469</v>
      </c>
      <c r="M6189">
        <f t="array" ref="M6189">SUM(IF(E$2:E6189=E6189,IF(B$2:B6189=B6189,IF(C$2:C6189=C6189,L$2:L6189))))</f>
        <v>828</v>
      </c>
    </row>
    <row r="6190" spans="1:13" x14ac:dyDescent="0.25">
      <c r="A6190" s="2">
        <v>42445</v>
      </c>
      <c r="B6190">
        <v>2016</v>
      </c>
      <c r="C6190">
        <v>3</v>
      </c>
      <c r="D6190" t="s">
        <v>32</v>
      </c>
      <c r="E6190" t="s">
        <v>12</v>
      </c>
      <c r="F6190">
        <v>972</v>
      </c>
      <c r="G6190">
        <v>938</v>
      </c>
      <c r="H6190">
        <v>7</v>
      </c>
      <c r="I6190">
        <v>6566</v>
      </c>
      <c r="J6190">
        <v>7538</v>
      </c>
      <c r="K6190">
        <v>7667</v>
      </c>
      <c r="L6190">
        <v>129</v>
      </c>
      <c r="M6190">
        <f t="array" ref="M6190">SUM(IF(E$2:E6190=E6190,IF(B$2:B6190=B6190,IF(C$2:C6190=C6190,L$2:L6190))))</f>
        <v>129</v>
      </c>
    </row>
    <row r="6191" spans="1:13" x14ac:dyDescent="0.25">
      <c r="A6191" s="2">
        <v>42446</v>
      </c>
      <c r="B6191">
        <v>2016</v>
      </c>
      <c r="C6191">
        <v>3</v>
      </c>
      <c r="D6191" t="s">
        <v>33</v>
      </c>
      <c r="E6191" t="s">
        <v>8</v>
      </c>
      <c r="F6191">
        <v>1333</v>
      </c>
      <c r="G6191">
        <v>645</v>
      </c>
      <c r="H6191">
        <v>5</v>
      </c>
      <c r="I6191">
        <v>3225</v>
      </c>
      <c r="J6191">
        <v>4558</v>
      </c>
      <c r="K6191">
        <v>5349</v>
      </c>
      <c r="L6191">
        <v>791</v>
      </c>
      <c r="M6191">
        <f t="array" ref="M6191">SUM(IF(E$2:E6191=E6191,IF(B$2:B6191=B6191,IF(C$2:C6191=C6191,L$2:L6191))))</f>
        <v>1619</v>
      </c>
    </row>
    <row r="6192" spans="1:13" x14ac:dyDescent="0.25">
      <c r="A6192" s="2">
        <v>42447</v>
      </c>
      <c r="B6192">
        <v>2016</v>
      </c>
      <c r="C6192">
        <v>3</v>
      </c>
      <c r="D6192" t="s">
        <v>34</v>
      </c>
      <c r="E6192" t="s">
        <v>10</v>
      </c>
      <c r="F6192">
        <v>778</v>
      </c>
      <c r="G6192">
        <v>691</v>
      </c>
      <c r="H6192">
        <v>1</v>
      </c>
      <c r="I6192">
        <v>691</v>
      </c>
      <c r="J6192">
        <v>1469</v>
      </c>
      <c r="K6192">
        <v>1603</v>
      </c>
      <c r="L6192">
        <v>134</v>
      </c>
      <c r="M6192">
        <f t="array" ref="M6192">SUM(IF(E$2:E6192=E6192,IF(B$2:B6192=B6192,IF(C$2:C6192=C6192,L$2:L6192))))</f>
        <v>586</v>
      </c>
    </row>
    <row r="6193" spans="1:13" x14ac:dyDescent="0.25">
      <c r="A6193" s="2">
        <v>42447</v>
      </c>
      <c r="B6193">
        <v>2016</v>
      </c>
      <c r="C6193">
        <v>3</v>
      </c>
      <c r="D6193" t="s">
        <v>34</v>
      </c>
      <c r="E6193" t="s">
        <v>8</v>
      </c>
      <c r="F6193">
        <v>1333</v>
      </c>
      <c r="G6193">
        <v>691</v>
      </c>
      <c r="H6193">
        <v>1</v>
      </c>
      <c r="I6193">
        <v>691</v>
      </c>
      <c r="J6193">
        <v>2024</v>
      </c>
      <c r="K6193">
        <v>4073</v>
      </c>
      <c r="L6193">
        <v>2049</v>
      </c>
      <c r="M6193">
        <f t="array" ref="M6193">SUM(IF(E$2:E6193=E6193,IF(B$2:B6193=B6193,IF(C$2:C6193=C6193,L$2:L6193))))</f>
        <v>3668</v>
      </c>
    </row>
    <row r="6194" spans="1:13" x14ac:dyDescent="0.25">
      <c r="A6194" s="2">
        <v>42448</v>
      </c>
      <c r="B6194">
        <v>2016</v>
      </c>
      <c r="C6194">
        <v>3</v>
      </c>
      <c r="D6194" t="s">
        <v>35</v>
      </c>
      <c r="E6194" t="s">
        <v>12</v>
      </c>
      <c r="F6194">
        <v>972</v>
      </c>
      <c r="G6194">
        <v>828</v>
      </c>
      <c r="H6194">
        <v>10</v>
      </c>
      <c r="I6194">
        <v>8280</v>
      </c>
      <c r="J6194">
        <v>9252</v>
      </c>
      <c r="K6194">
        <v>10145</v>
      </c>
      <c r="L6194">
        <v>893</v>
      </c>
      <c r="M6194">
        <f t="array" ref="M6194">SUM(IF(E$2:E6194=E6194,IF(B$2:B6194=B6194,IF(C$2:C6194=C6194,L$2:L6194))))</f>
        <v>1022</v>
      </c>
    </row>
    <row r="6195" spans="1:13" x14ac:dyDescent="0.25">
      <c r="A6195" s="2">
        <v>42448</v>
      </c>
      <c r="B6195">
        <v>2016</v>
      </c>
      <c r="C6195">
        <v>3</v>
      </c>
      <c r="D6195" t="s">
        <v>35</v>
      </c>
      <c r="E6195" t="s">
        <v>9</v>
      </c>
      <c r="F6195">
        <v>975</v>
      </c>
      <c r="G6195">
        <v>828</v>
      </c>
      <c r="H6195">
        <v>3</v>
      </c>
      <c r="I6195">
        <v>2484</v>
      </c>
      <c r="J6195">
        <v>3459</v>
      </c>
      <c r="K6195">
        <v>4088</v>
      </c>
      <c r="L6195">
        <v>629</v>
      </c>
      <c r="M6195">
        <f t="array" ref="M6195">SUM(IF(E$2:E6195=E6195,IF(B$2:B6195=B6195,IF(C$2:C6195=C6195,L$2:L6195))))</f>
        <v>1184</v>
      </c>
    </row>
    <row r="6196" spans="1:13" x14ac:dyDescent="0.25">
      <c r="A6196" s="2">
        <v>42449</v>
      </c>
      <c r="B6196">
        <v>2016</v>
      </c>
      <c r="C6196">
        <v>3</v>
      </c>
      <c r="D6196" t="s">
        <v>36</v>
      </c>
      <c r="E6196" t="s">
        <v>12</v>
      </c>
      <c r="F6196">
        <v>972</v>
      </c>
      <c r="G6196">
        <v>645</v>
      </c>
      <c r="H6196">
        <v>7</v>
      </c>
      <c r="I6196">
        <v>4515</v>
      </c>
      <c r="J6196">
        <v>5487</v>
      </c>
      <c r="K6196">
        <v>4837</v>
      </c>
      <c r="L6196">
        <v>-650</v>
      </c>
      <c r="M6196">
        <f t="array" ref="M6196">SUM(IF(E$2:E6196=E6196,IF(B$2:B6196=B6196,IF(C$2:C6196=C6196,L$2:L6196))))</f>
        <v>372</v>
      </c>
    </row>
    <row r="6197" spans="1:13" x14ac:dyDescent="0.25">
      <c r="A6197" s="2">
        <v>42450</v>
      </c>
      <c r="B6197">
        <v>2016</v>
      </c>
      <c r="C6197">
        <v>3</v>
      </c>
      <c r="D6197" t="s">
        <v>30</v>
      </c>
      <c r="E6197" t="s">
        <v>13</v>
      </c>
      <c r="F6197">
        <v>1520</v>
      </c>
      <c r="G6197">
        <v>691</v>
      </c>
      <c r="H6197">
        <v>9</v>
      </c>
      <c r="I6197">
        <v>6219</v>
      </c>
      <c r="J6197">
        <v>7739</v>
      </c>
      <c r="K6197">
        <v>7479</v>
      </c>
      <c r="L6197">
        <v>-260</v>
      </c>
      <c r="M6197">
        <f t="array" ref="M6197">SUM(IF(E$2:E6197=E6197,IF(B$2:B6197=B6197,IF(C$2:C6197=C6197,L$2:L6197))))</f>
        <v>7245</v>
      </c>
    </row>
    <row r="6198" spans="1:13" x14ac:dyDescent="0.25">
      <c r="A6198" s="2">
        <v>42450</v>
      </c>
      <c r="B6198">
        <v>2016</v>
      </c>
      <c r="C6198">
        <v>3</v>
      </c>
      <c r="D6198" t="s">
        <v>30</v>
      </c>
      <c r="E6198" t="s">
        <v>9</v>
      </c>
      <c r="F6198">
        <v>975</v>
      </c>
      <c r="G6198">
        <v>691</v>
      </c>
      <c r="H6198">
        <v>3</v>
      </c>
      <c r="I6198">
        <v>2073</v>
      </c>
      <c r="J6198">
        <v>3048</v>
      </c>
      <c r="K6198">
        <v>2461</v>
      </c>
      <c r="L6198">
        <v>-587</v>
      </c>
      <c r="M6198">
        <f t="array" ref="M6198">SUM(IF(E$2:E6198=E6198,IF(B$2:B6198=B6198,IF(C$2:C6198=C6198,L$2:L6198))))</f>
        <v>597</v>
      </c>
    </row>
    <row r="6199" spans="1:13" x14ac:dyDescent="0.25">
      <c r="A6199" s="2">
        <v>42451</v>
      </c>
      <c r="B6199">
        <v>2016</v>
      </c>
      <c r="C6199">
        <v>3</v>
      </c>
      <c r="D6199" t="s">
        <v>31</v>
      </c>
      <c r="E6199" t="s">
        <v>8</v>
      </c>
      <c r="F6199">
        <v>1333</v>
      </c>
      <c r="G6199">
        <v>938</v>
      </c>
      <c r="H6199">
        <v>2</v>
      </c>
      <c r="I6199">
        <v>1876</v>
      </c>
      <c r="J6199">
        <v>3209</v>
      </c>
      <c r="K6199">
        <v>3416</v>
      </c>
      <c r="L6199">
        <v>207</v>
      </c>
      <c r="M6199">
        <f t="array" ref="M6199">SUM(IF(E$2:E6199=E6199,IF(B$2:B6199=B6199,IF(C$2:C6199=C6199,L$2:L6199))))</f>
        <v>3875</v>
      </c>
    </row>
    <row r="6200" spans="1:13" x14ac:dyDescent="0.25">
      <c r="A6200" s="2">
        <v>42452</v>
      </c>
      <c r="B6200">
        <v>2016</v>
      </c>
      <c r="C6200">
        <v>3</v>
      </c>
      <c r="D6200" t="s">
        <v>32</v>
      </c>
      <c r="E6200" t="s">
        <v>12</v>
      </c>
      <c r="F6200">
        <v>972</v>
      </c>
      <c r="G6200">
        <v>938</v>
      </c>
      <c r="H6200">
        <v>1</v>
      </c>
      <c r="I6200">
        <v>938</v>
      </c>
      <c r="J6200">
        <v>1910</v>
      </c>
      <c r="K6200">
        <v>1611</v>
      </c>
      <c r="L6200">
        <v>-299</v>
      </c>
      <c r="M6200">
        <f t="array" ref="M6200">SUM(IF(E$2:E6200=E6200,IF(B$2:B6200=B6200,IF(C$2:C6200=C6200,L$2:L6200))))</f>
        <v>73</v>
      </c>
    </row>
    <row r="6201" spans="1:13" x14ac:dyDescent="0.25">
      <c r="A6201" s="2">
        <v>42452</v>
      </c>
      <c r="B6201">
        <v>2016</v>
      </c>
      <c r="C6201">
        <v>3</v>
      </c>
      <c r="D6201" t="s">
        <v>32</v>
      </c>
      <c r="E6201" t="s">
        <v>8</v>
      </c>
      <c r="F6201">
        <v>1333</v>
      </c>
      <c r="G6201">
        <v>938</v>
      </c>
      <c r="H6201">
        <v>10</v>
      </c>
      <c r="I6201">
        <v>9380</v>
      </c>
      <c r="J6201">
        <v>10713</v>
      </c>
      <c r="K6201">
        <v>11671</v>
      </c>
      <c r="L6201">
        <v>958</v>
      </c>
      <c r="M6201">
        <f t="array" ref="M6201">SUM(IF(E$2:E6201=E6201,IF(B$2:B6201=B6201,IF(C$2:C6201=C6201,L$2:L6201))))</f>
        <v>4833</v>
      </c>
    </row>
    <row r="6202" spans="1:13" x14ac:dyDescent="0.25">
      <c r="A6202" s="2">
        <v>42454</v>
      </c>
      <c r="B6202">
        <v>2016</v>
      </c>
      <c r="C6202">
        <v>3</v>
      </c>
      <c r="D6202" t="s">
        <v>34</v>
      </c>
      <c r="E6202" t="s">
        <v>12</v>
      </c>
      <c r="F6202">
        <v>972</v>
      </c>
      <c r="G6202">
        <v>691</v>
      </c>
      <c r="H6202">
        <v>2</v>
      </c>
      <c r="I6202">
        <v>1382</v>
      </c>
      <c r="J6202">
        <v>2354</v>
      </c>
      <c r="K6202">
        <v>2718</v>
      </c>
      <c r="L6202">
        <v>364</v>
      </c>
      <c r="M6202">
        <f t="array" ref="M6202">SUM(IF(E$2:E6202=E6202,IF(B$2:B6202=B6202,IF(C$2:C6202=C6202,L$2:L6202))))</f>
        <v>437</v>
      </c>
    </row>
    <row r="6203" spans="1:13" x14ac:dyDescent="0.25">
      <c r="A6203" s="2">
        <v>42455</v>
      </c>
      <c r="B6203">
        <v>2016</v>
      </c>
      <c r="C6203">
        <v>3</v>
      </c>
      <c r="D6203" t="s">
        <v>35</v>
      </c>
      <c r="E6203" t="s">
        <v>13</v>
      </c>
      <c r="F6203">
        <v>1520</v>
      </c>
      <c r="G6203">
        <v>828</v>
      </c>
      <c r="H6203">
        <v>8</v>
      </c>
      <c r="I6203">
        <v>6624</v>
      </c>
      <c r="J6203">
        <v>8144</v>
      </c>
      <c r="K6203">
        <v>13562</v>
      </c>
      <c r="L6203">
        <v>5418</v>
      </c>
      <c r="M6203">
        <f t="array" ref="M6203">SUM(IF(E$2:E6203=E6203,IF(B$2:B6203=B6203,IF(C$2:C6203=C6203,L$2:L6203))))</f>
        <v>12663</v>
      </c>
    </row>
    <row r="6204" spans="1:13" x14ac:dyDescent="0.25">
      <c r="A6204" s="2">
        <v>42456</v>
      </c>
      <c r="B6204">
        <v>2016</v>
      </c>
      <c r="C6204">
        <v>3</v>
      </c>
      <c r="D6204" t="s">
        <v>36</v>
      </c>
      <c r="E6204" t="s">
        <v>13</v>
      </c>
      <c r="F6204">
        <v>1520</v>
      </c>
      <c r="G6204">
        <v>645</v>
      </c>
      <c r="H6204">
        <v>10</v>
      </c>
      <c r="I6204">
        <v>6450</v>
      </c>
      <c r="J6204">
        <v>7970</v>
      </c>
      <c r="K6204">
        <v>6801</v>
      </c>
      <c r="L6204">
        <v>-1169</v>
      </c>
      <c r="M6204">
        <f t="array" ref="M6204">SUM(IF(E$2:E6204=E6204,IF(B$2:B6204=B6204,IF(C$2:C6204=C6204,L$2:L6204))))</f>
        <v>11494</v>
      </c>
    </row>
    <row r="6205" spans="1:13" x14ac:dyDescent="0.25">
      <c r="A6205" s="2">
        <v>42457</v>
      </c>
      <c r="B6205">
        <v>2016</v>
      </c>
      <c r="C6205">
        <v>3</v>
      </c>
      <c r="D6205" t="s">
        <v>30</v>
      </c>
      <c r="E6205" t="s">
        <v>12</v>
      </c>
      <c r="F6205">
        <v>972</v>
      </c>
      <c r="G6205">
        <v>691</v>
      </c>
      <c r="H6205">
        <v>7</v>
      </c>
      <c r="I6205">
        <v>4837</v>
      </c>
      <c r="J6205">
        <v>5809</v>
      </c>
      <c r="K6205">
        <v>5069</v>
      </c>
      <c r="L6205">
        <v>-740</v>
      </c>
      <c r="M6205">
        <f t="array" ref="M6205">SUM(IF(E$2:E6205=E6205,IF(B$2:B6205=B6205,IF(C$2:C6205=C6205,L$2:L6205))))</f>
        <v>-303</v>
      </c>
    </row>
    <row r="6206" spans="1:13" x14ac:dyDescent="0.25">
      <c r="A6206" s="2">
        <v>42458</v>
      </c>
      <c r="B6206">
        <v>2016</v>
      </c>
      <c r="C6206">
        <v>3</v>
      </c>
      <c r="D6206" t="s">
        <v>31</v>
      </c>
      <c r="E6206" t="s">
        <v>10</v>
      </c>
      <c r="F6206">
        <v>778</v>
      </c>
      <c r="G6206">
        <v>938</v>
      </c>
      <c r="H6206">
        <v>6</v>
      </c>
      <c r="I6206">
        <v>5628</v>
      </c>
      <c r="J6206">
        <v>6406</v>
      </c>
      <c r="K6206">
        <v>6660</v>
      </c>
      <c r="L6206">
        <v>254</v>
      </c>
      <c r="M6206">
        <f t="array" ref="M6206">SUM(IF(E$2:E6206=E6206,IF(B$2:B6206=B6206,IF(C$2:C6206=C6206,L$2:L6206))))</f>
        <v>840</v>
      </c>
    </row>
    <row r="6207" spans="1:13" x14ac:dyDescent="0.25">
      <c r="A6207" s="2">
        <v>42459</v>
      </c>
      <c r="B6207">
        <v>2016</v>
      </c>
      <c r="C6207">
        <v>3</v>
      </c>
      <c r="D6207" t="s">
        <v>32</v>
      </c>
      <c r="E6207" t="s">
        <v>8</v>
      </c>
      <c r="F6207">
        <v>1333</v>
      </c>
      <c r="G6207">
        <v>938</v>
      </c>
      <c r="H6207">
        <v>2</v>
      </c>
      <c r="I6207">
        <v>1876</v>
      </c>
      <c r="J6207">
        <v>3209</v>
      </c>
      <c r="K6207">
        <v>3138</v>
      </c>
      <c r="L6207">
        <v>-71</v>
      </c>
      <c r="M6207">
        <f t="array" ref="M6207">SUM(IF(E$2:E6207=E6207,IF(B$2:B6207=B6207,IF(C$2:C6207=C6207,L$2:L6207))))</f>
        <v>4762</v>
      </c>
    </row>
    <row r="6208" spans="1:13" x14ac:dyDescent="0.25">
      <c r="A6208" s="2">
        <v>42460</v>
      </c>
      <c r="B6208">
        <v>2016</v>
      </c>
      <c r="C6208">
        <v>3</v>
      </c>
      <c r="D6208" t="s">
        <v>33</v>
      </c>
      <c r="E6208" t="s">
        <v>8</v>
      </c>
      <c r="F6208">
        <v>1333</v>
      </c>
      <c r="G6208">
        <v>645</v>
      </c>
      <c r="H6208">
        <v>6</v>
      </c>
      <c r="I6208">
        <v>3870</v>
      </c>
      <c r="J6208">
        <v>5203</v>
      </c>
      <c r="K6208">
        <v>6048</v>
      </c>
      <c r="L6208">
        <v>845</v>
      </c>
      <c r="M6208">
        <f t="array" ref="M6208">SUM(IF(E$2:E6208=E6208,IF(B$2:B6208=B6208,IF(C$2:C6208=C6208,L$2:L6208))))</f>
        <v>5607</v>
      </c>
    </row>
    <row r="6209" spans="1:13" x14ac:dyDescent="0.25">
      <c r="A6209" s="2">
        <v>42460</v>
      </c>
      <c r="B6209">
        <v>2016</v>
      </c>
      <c r="C6209">
        <v>3</v>
      </c>
      <c r="D6209" t="s">
        <v>33</v>
      </c>
      <c r="E6209" t="s">
        <v>10</v>
      </c>
      <c r="F6209">
        <v>778</v>
      </c>
      <c r="G6209">
        <v>645</v>
      </c>
      <c r="H6209">
        <v>9</v>
      </c>
      <c r="I6209">
        <v>5805</v>
      </c>
      <c r="J6209">
        <v>6583</v>
      </c>
      <c r="K6209">
        <v>5814</v>
      </c>
      <c r="L6209">
        <v>-769</v>
      </c>
      <c r="M6209">
        <f t="array" ref="M6209">SUM(IF(E$2:E6209=E6209,IF(B$2:B6209=B6209,IF(C$2:C6209=C6209,L$2:L6209))))</f>
        <v>71</v>
      </c>
    </row>
    <row r="6210" spans="1:13" x14ac:dyDescent="0.25">
      <c r="A6210" s="2">
        <v>42460</v>
      </c>
      <c r="B6210">
        <v>2016</v>
      </c>
      <c r="C6210">
        <v>3</v>
      </c>
      <c r="D6210" t="s">
        <v>33</v>
      </c>
      <c r="E6210" t="s">
        <v>13</v>
      </c>
      <c r="F6210">
        <v>1520</v>
      </c>
      <c r="G6210">
        <v>645</v>
      </c>
      <c r="H6210">
        <v>6</v>
      </c>
      <c r="I6210">
        <v>3870</v>
      </c>
      <c r="J6210">
        <v>5390</v>
      </c>
      <c r="K6210">
        <v>4526</v>
      </c>
      <c r="L6210">
        <v>-864</v>
      </c>
      <c r="M6210">
        <f t="array" ref="M6210">SUM(IF(E$2:E6210=E6210,IF(B$2:B6210=B6210,IF(C$2:C6210=C6210,L$2:L6210))))</f>
        <v>10630</v>
      </c>
    </row>
    <row r="6211" spans="1:13" x14ac:dyDescent="0.25">
      <c r="A6211" s="2">
        <v>42461</v>
      </c>
      <c r="B6211">
        <v>2016</v>
      </c>
      <c r="C6211">
        <v>4</v>
      </c>
      <c r="D6211" t="s">
        <v>34</v>
      </c>
      <c r="E6211" t="s">
        <v>10</v>
      </c>
      <c r="F6211">
        <v>778</v>
      </c>
      <c r="G6211">
        <v>691</v>
      </c>
      <c r="H6211">
        <v>6</v>
      </c>
      <c r="I6211">
        <v>4146</v>
      </c>
      <c r="J6211">
        <v>4924</v>
      </c>
      <c r="K6211">
        <v>5457</v>
      </c>
      <c r="L6211">
        <v>533</v>
      </c>
      <c r="M6211">
        <f t="array" ref="M6211">SUM(IF(E$2:E6211=E6211,IF(B$2:B6211=B6211,IF(C$2:C6211=C6211,L$2:L6211))))</f>
        <v>533</v>
      </c>
    </row>
    <row r="6212" spans="1:13" x14ac:dyDescent="0.25">
      <c r="A6212" s="2">
        <v>42463</v>
      </c>
      <c r="B6212">
        <v>2016</v>
      </c>
      <c r="C6212">
        <v>4</v>
      </c>
      <c r="D6212" t="s">
        <v>36</v>
      </c>
      <c r="E6212" t="s">
        <v>13</v>
      </c>
      <c r="F6212">
        <v>1520</v>
      </c>
      <c r="G6212">
        <v>645</v>
      </c>
      <c r="H6212">
        <v>7</v>
      </c>
      <c r="I6212">
        <v>4515</v>
      </c>
      <c r="J6212">
        <v>6035</v>
      </c>
      <c r="K6212">
        <v>22112</v>
      </c>
      <c r="L6212">
        <v>16077</v>
      </c>
      <c r="M6212">
        <f t="array" ref="M6212">SUM(IF(E$2:E6212=E6212,IF(B$2:B6212=B6212,IF(C$2:C6212=C6212,L$2:L6212))))</f>
        <v>16077</v>
      </c>
    </row>
    <row r="6213" spans="1:13" x14ac:dyDescent="0.25">
      <c r="A6213" s="2">
        <v>42463</v>
      </c>
      <c r="B6213">
        <v>2016</v>
      </c>
      <c r="C6213">
        <v>4</v>
      </c>
      <c r="D6213" t="s">
        <v>36</v>
      </c>
      <c r="E6213" t="s">
        <v>12</v>
      </c>
      <c r="F6213">
        <v>972</v>
      </c>
      <c r="G6213">
        <v>645</v>
      </c>
      <c r="H6213">
        <v>3</v>
      </c>
      <c r="I6213">
        <v>1935</v>
      </c>
      <c r="J6213">
        <v>2907</v>
      </c>
      <c r="K6213">
        <v>4454</v>
      </c>
      <c r="L6213">
        <v>1547</v>
      </c>
      <c r="M6213">
        <f t="array" ref="M6213">SUM(IF(E$2:E6213=E6213,IF(B$2:B6213=B6213,IF(C$2:C6213=C6213,L$2:L6213))))</f>
        <v>1547</v>
      </c>
    </row>
    <row r="6214" spans="1:13" x14ac:dyDescent="0.25">
      <c r="A6214" s="2">
        <v>42464</v>
      </c>
      <c r="B6214">
        <v>2016</v>
      </c>
      <c r="C6214">
        <v>4</v>
      </c>
      <c r="D6214" t="s">
        <v>30</v>
      </c>
      <c r="E6214" t="s">
        <v>13</v>
      </c>
      <c r="F6214">
        <v>1520</v>
      </c>
      <c r="G6214">
        <v>691</v>
      </c>
      <c r="H6214">
        <v>9</v>
      </c>
      <c r="I6214">
        <v>6219</v>
      </c>
      <c r="J6214">
        <v>7739</v>
      </c>
      <c r="K6214">
        <v>11446</v>
      </c>
      <c r="L6214">
        <v>3707</v>
      </c>
      <c r="M6214">
        <f t="array" ref="M6214">SUM(IF(E$2:E6214=E6214,IF(B$2:B6214=B6214,IF(C$2:C6214=C6214,L$2:L6214))))</f>
        <v>19784</v>
      </c>
    </row>
    <row r="6215" spans="1:13" x14ac:dyDescent="0.25">
      <c r="A6215" s="2">
        <v>42465</v>
      </c>
      <c r="B6215">
        <v>2016</v>
      </c>
      <c r="C6215">
        <v>4</v>
      </c>
      <c r="D6215" t="s">
        <v>31</v>
      </c>
      <c r="E6215" t="s">
        <v>8</v>
      </c>
      <c r="F6215">
        <v>1333</v>
      </c>
      <c r="G6215">
        <v>938</v>
      </c>
      <c r="H6215">
        <v>7</v>
      </c>
      <c r="I6215">
        <v>6566</v>
      </c>
      <c r="J6215">
        <v>7899</v>
      </c>
      <c r="K6215">
        <v>7655</v>
      </c>
      <c r="L6215">
        <v>-244</v>
      </c>
      <c r="M6215">
        <f t="array" ref="M6215">SUM(IF(E$2:E6215=E6215,IF(B$2:B6215=B6215,IF(C$2:C6215=C6215,L$2:L6215))))</f>
        <v>-244</v>
      </c>
    </row>
    <row r="6216" spans="1:13" x14ac:dyDescent="0.25">
      <c r="A6216" s="2">
        <v>42465</v>
      </c>
      <c r="B6216">
        <v>2016</v>
      </c>
      <c r="C6216">
        <v>4</v>
      </c>
      <c r="D6216" t="s">
        <v>31</v>
      </c>
      <c r="E6216" t="s">
        <v>13</v>
      </c>
      <c r="F6216">
        <v>1520</v>
      </c>
      <c r="G6216">
        <v>938</v>
      </c>
      <c r="H6216">
        <v>2</v>
      </c>
      <c r="I6216">
        <v>1876</v>
      </c>
      <c r="J6216">
        <v>3396</v>
      </c>
      <c r="K6216">
        <v>3910</v>
      </c>
      <c r="L6216">
        <v>514</v>
      </c>
      <c r="M6216">
        <f t="array" ref="M6216">SUM(IF(E$2:E6216=E6216,IF(B$2:B6216=B6216,IF(C$2:C6216=C6216,L$2:L6216))))</f>
        <v>20298</v>
      </c>
    </row>
    <row r="6217" spans="1:13" x14ac:dyDescent="0.25">
      <c r="A6217" s="2">
        <v>42466</v>
      </c>
      <c r="B6217">
        <v>2016</v>
      </c>
      <c r="C6217">
        <v>4</v>
      </c>
      <c r="D6217" t="s">
        <v>32</v>
      </c>
      <c r="E6217" t="s">
        <v>12</v>
      </c>
      <c r="F6217">
        <v>972</v>
      </c>
      <c r="G6217">
        <v>938</v>
      </c>
      <c r="H6217">
        <v>1</v>
      </c>
      <c r="I6217">
        <v>938</v>
      </c>
      <c r="J6217">
        <v>1910</v>
      </c>
      <c r="K6217">
        <v>2097</v>
      </c>
      <c r="L6217">
        <v>187</v>
      </c>
      <c r="M6217">
        <f t="array" ref="M6217">SUM(IF(E$2:E6217=E6217,IF(B$2:B6217=B6217,IF(C$2:C6217=C6217,L$2:L6217))))</f>
        <v>1734</v>
      </c>
    </row>
    <row r="6218" spans="1:13" x14ac:dyDescent="0.25">
      <c r="A6218" s="2">
        <v>42466</v>
      </c>
      <c r="B6218">
        <v>2016</v>
      </c>
      <c r="C6218">
        <v>4</v>
      </c>
      <c r="D6218" t="s">
        <v>32</v>
      </c>
      <c r="E6218" t="s">
        <v>13</v>
      </c>
      <c r="F6218">
        <v>1520</v>
      </c>
      <c r="G6218">
        <v>938</v>
      </c>
      <c r="H6218">
        <v>5</v>
      </c>
      <c r="I6218">
        <v>4690</v>
      </c>
      <c r="J6218">
        <v>6210</v>
      </c>
      <c r="K6218">
        <v>9901</v>
      </c>
      <c r="L6218">
        <v>3691</v>
      </c>
      <c r="M6218">
        <f t="array" ref="M6218">SUM(IF(E$2:E6218=E6218,IF(B$2:B6218=B6218,IF(C$2:C6218=C6218,L$2:L6218))))</f>
        <v>23989</v>
      </c>
    </row>
    <row r="6219" spans="1:13" x14ac:dyDescent="0.25">
      <c r="A6219" s="2">
        <v>42467</v>
      </c>
      <c r="B6219">
        <v>2016</v>
      </c>
      <c r="C6219">
        <v>4</v>
      </c>
      <c r="D6219" t="s">
        <v>33</v>
      </c>
      <c r="E6219" t="s">
        <v>10</v>
      </c>
      <c r="F6219">
        <v>778</v>
      </c>
      <c r="G6219">
        <v>645</v>
      </c>
      <c r="H6219">
        <v>5</v>
      </c>
      <c r="I6219">
        <v>3225</v>
      </c>
      <c r="J6219">
        <v>4003</v>
      </c>
      <c r="K6219">
        <v>6835</v>
      </c>
      <c r="L6219">
        <v>2832</v>
      </c>
      <c r="M6219">
        <f t="array" ref="M6219">SUM(IF(E$2:E6219=E6219,IF(B$2:B6219=B6219,IF(C$2:C6219=C6219,L$2:L6219))))</f>
        <v>3365</v>
      </c>
    </row>
    <row r="6220" spans="1:13" x14ac:dyDescent="0.25">
      <c r="A6220" s="2">
        <v>42467</v>
      </c>
      <c r="B6220">
        <v>2016</v>
      </c>
      <c r="C6220">
        <v>4</v>
      </c>
      <c r="D6220" t="s">
        <v>33</v>
      </c>
      <c r="E6220" t="s">
        <v>9</v>
      </c>
      <c r="F6220">
        <v>975</v>
      </c>
      <c r="G6220">
        <v>645</v>
      </c>
      <c r="H6220">
        <v>5</v>
      </c>
      <c r="I6220">
        <v>3225</v>
      </c>
      <c r="J6220">
        <v>4200</v>
      </c>
      <c r="K6220">
        <v>3891</v>
      </c>
      <c r="L6220">
        <v>-309</v>
      </c>
      <c r="M6220">
        <f t="array" ref="M6220">SUM(IF(E$2:E6220=E6220,IF(B$2:B6220=B6220,IF(C$2:C6220=C6220,L$2:L6220))))</f>
        <v>-309</v>
      </c>
    </row>
    <row r="6221" spans="1:13" x14ac:dyDescent="0.25">
      <c r="A6221" s="2">
        <v>42470</v>
      </c>
      <c r="B6221">
        <v>2016</v>
      </c>
      <c r="C6221">
        <v>4</v>
      </c>
      <c r="D6221" t="s">
        <v>36</v>
      </c>
      <c r="E6221" t="s">
        <v>10</v>
      </c>
      <c r="F6221">
        <v>778</v>
      </c>
      <c r="G6221">
        <v>645</v>
      </c>
      <c r="H6221">
        <v>6</v>
      </c>
      <c r="I6221">
        <v>3870</v>
      </c>
      <c r="J6221">
        <v>4648</v>
      </c>
      <c r="K6221">
        <v>5514</v>
      </c>
      <c r="L6221">
        <v>866</v>
      </c>
      <c r="M6221">
        <f t="array" ref="M6221">SUM(IF(E$2:E6221=E6221,IF(B$2:B6221=B6221,IF(C$2:C6221=C6221,L$2:L6221))))</f>
        <v>4231</v>
      </c>
    </row>
    <row r="6222" spans="1:13" x14ac:dyDescent="0.25">
      <c r="A6222" s="2">
        <v>42470</v>
      </c>
      <c r="B6222">
        <v>2016</v>
      </c>
      <c r="C6222">
        <v>4</v>
      </c>
      <c r="D6222" t="s">
        <v>36</v>
      </c>
      <c r="E6222" t="s">
        <v>12</v>
      </c>
      <c r="F6222">
        <v>972</v>
      </c>
      <c r="G6222">
        <v>645</v>
      </c>
      <c r="H6222">
        <v>8</v>
      </c>
      <c r="I6222">
        <v>5160</v>
      </c>
      <c r="J6222">
        <v>6132</v>
      </c>
      <c r="K6222">
        <v>7201</v>
      </c>
      <c r="L6222">
        <v>1069</v>
      </c>
      <c r="M6222">
        <f t="array" ref="M6222">SUM(IF(E$2:E6222=E6222,IF(B$2:B6222=B6222,IF(C$2:C6222=C6222,L$2:L6222))))</f>
        <v>2803</v>
      </c>
    </row>
    <row r="6223" spans="1:13" x14ac:dyDescent="0.25">
      <c r="A6223" s="2">
        <v>42473</v>
      </c>
      <c r="B6223">
        <v>2016</v>
      </c>
      <c r="C6223">
        <v>4</v>
      </c>
      <c r="D6223" t="s">
        <v>32</v>
      </c>
      <c r="E6223" t="s">
        <v>10</v>
      </c>
      <c r="F6223">
        <v>778</v>
      </c>
      <c r="G6223">
        <v>938</v>
      </c>
      <c r="H6223">
        <v>7</v>
      </c>
      <c r="I6223">
        <v>6566</v>
      </c>
      <c r="J6223">
        <v>7344</v>
      </c>
      <c r="K6223">
        <v>6714</v>
      </c>
      <c r="L6223">
        <v>-630</v>
      </c>
      <c r="M6223">
        <f t="array" ref="M6223">SUM(IF(E$2:E6223=E6223,IF(B$2:B6223=B6223,IF(C$2:C6223=C6223,L$2:L6223))))</f>
        <v>3601</v>
      </c>
    </row>
    <row r="6224" spans="1:13" x14ac:dyDescent="0.25">
      <c r="A6224" s="2">
        <v>42473</v>
      </c>
      <c r="B6224">
        <v>2016</v>
      </c>
      <c r="C6224">
        <v>4</v>
      </c>
      <c r="D6224" t="s">
        <v>32</v>
      </c>
      <c r="E6224" t="s">
        <v>12</v>
      </c>
      <c r="F6224">
        <v>972</v>
      </c>
      <c r="G6224">
        <v>938</v>
      </c>
      <c r="H6224">
        <v>5</v>
      </c>
      <c r="I6224">
        <v>4690</v>
      </c>
      <c r="J6224">
        <v>5662</v>
      </c>
      <c r="K6224">
        <v>5295</v>
      </c>
      <c r="L6224">
        <v>-367</v>
      </c>
      <c r="M6224">
        <f t="array" ref="M6224">SUM(IF(E$2:E6224=E6224,IF(B$2:B6224=B6224,IF(C$2:C6224=C6224,L$2:L6224))))</f>
        <v>2436</v>
      </c>
    </row>
    <row r="6225" spans="1:13" x14ac:dyDescent="0.25">
      <c r="A6225" s="2">
        <v>42474</v>
      </c>
      <c r="B6225">
        <v>2016</v>
      </c>
      <c r="C6225">
        <v>4</v>
      </c>
      <c r="D6225" t="s">
        <v>33</v>
      </c>
      <c r="E6225" t="s">
        <v>13</v>
      </c>
      <c r="F6225">
        <v>1520</v>
      </c>
      <c r="G6225">
        <v>645</v>
      </c>
      <c r="H6225">
        <v>1</v>
      </c>
      <c r="I6225">
        <v>645</v>
      </c>
      <c r="J6225">
        <v>2165</v>
      </c>
      <c r="K6225">
        <v>3326</v>
      </c>
      <c r="L6225">
        <v>1161</v>
      </c>
      <c r="M6225">
        <f t="array" ref="M6225">SUM(IF(E$2:E6225=E6225,IF(B$2:B6225=B6225,IF(C$2:C6225=C6225,L$2:L6225))))</f>
        <v>25150</v>
      </c>
    </row>
    <row r="6226" spans="1:13" x14ac:dyDescent="0.25">
      <c r="A6226" s="2">
        <v>42477</v>
      </c>
      <c r="B6226">
        <v>2016</v>
      </c>
      <c r="C6226">
        <v>4</v>
      </c>
      <c r="D6226" t="s">
        <v>36</v>
      </c>
      <c r="E6226" t="s">
        <v>8</v>
      </c>
      <c r="F6226">
        <v>1333</v>
      </c>
      <c r="G6226">
        <v>645</v>
      </c>
      <c r="H6226">
        <v>2</v>
      </c>
      <c r="I6226">
        <v>1290</v>
      </c>
      <c r="J6226">
        <v>2623</v>
      </c>
      <c r="K6226">
        <v>8408</v>
      </c>
      <c r="L6226">
        <v>5785</v>
      </c>
      <c r="M6226">
        <f t="array" ref="M6226">SUM(IF(E$2:E6226=E6226,IF(B$2:B6226=B6226,IF(C$2:C6226=C6226,L$2:L6226))))</f>
        <v>5541</v>
      </c>
    </row>
    <row r="6227" spans="1:13" x14ac:dyDescent="0.25">
      <c r="A6227" s="2">
        <v>42477</v>
      </c>
      <c r="B6227">
        <v>2016</v>
      </c>
      <c r="C6227">
        <v>4</v>
      </c>
      <c r="D6227" t="s">
        <v>36</v>
      </c>
      <c r="E6227" t="s">
        <v>12</v>
      </c>
      <c r="F6227">
        <v>972</v>
      </c>
      <c r="G6227">
        <v>645</v>
      </c>
      <c r="H6227">
        <v>7</v>
      </c>
      <c r="I6227">
        <v>4515</v>
      </c>
      <c r="J6227">
        <v>5487</v>
      </c>
      <c r="K6227">
        <v>19406</v>
      </c>
      <c r="L6227">
        <v>13919</v>
      </c>
      <c r="M6227">
        <f t="array" ref="M6227">SUM(IF(E$2:E6227=E6227,IF(B$2:B6227=B6227,IF(C$2:C6227=C6227,L$2:L6227))))</f>
        <v>16355</v>
      </c>
    </row>
    <row r="6228" spans="1:13" x14ac:dyDescent="0.25">
      <c r="A6228" s="2">
        <v>42478</v>
      </c>
      <c r="B6228">
        <v>2016</v>
      </c>
      <c r="C6228">
        <v>4</v>
      </c>
      <c r="D6228" t="s">
        <v>30</v>
      </c>
      <c r="E6228" t="s">
        <v>13</v>
      </c>
      <c r="F6228">
        <v>1520</v>
      </c>
      <c r="G6228">
        <v>691</v>
      </c>
      <c r="H6228">
        <v>9</v>
      </c>
      <c r="I6228">
        <v>6219</v>
      </c>
      <c r="J6228">
        <v>7739</v>
      </c>
      <c r="K6228">
        <v>7506</v>
      </c>
      <c r="L6228">
        <v>-233</v>
      </c>
      <c r="M6228">
        <f t="array" ref="M6228">SUM(IF(E$2:E6228=E6228,IF(B$2:B6228=B6228,IF(C$2:C6228=C6228,L$2:L6228))))</f>
        <v>24917</v>
      </c>
    </row>
    <row r="6229" spans="1:13" x14ac:dyDescent="0.25">
      <c r="A6229" s="2">
        <v>42480</v>
      </c>
      <c r="B6229">
        <v>2016</v>
      </c>
      <c r="C6229">
        <v>4</v>
      </c>
      <c r="D6229" t="s">
        <v>32</v>
      </c>
      <c r="E6229" t="s">
        <v>12</v>
      </c>
      <c r="F6229">
        <v>972</v>
      </c>
      <c r="G6229">
        <v>938</v>
      </c>
      <c r="H6229">
        <v>4</v>
      </c>
      <c r="I6229">
        <v>3752</v>
      </c>
      <c r="J6229">
        <v>4724</v>
      </c>
      <c r="K6229">
        <v>7400</v>
      </c>
      <c r="L6229">
        <v>2676</v>
      </c>
      <c r="M6229">
        <f t="array" ref="M6229">SUM(IF(E$2:E6229=E6229,IF(B$2:B6229=B6229,IF(C$2:C6229=C6229,L$2:L6229))))</f>
        <v>19031</v>
      </c>
    </row>
    <row r="6230" spans="1:13" x14ac:dyDescent="0.25">
      <c r="A6230" s="2">
        <v>42480</v>
      </c>
      <c r="B6230">
        <v>2016</v>
      </c>
      <c r="C6230">
        <v>4</v>
      </c>
      <c r="D6230" t="s">
        <v>32</v>
      </c>
      <c r="E6230" t="s">
        <v>10</v>
      </c>
      <c r="F6230">
        <v>778</v>
      </c>
      <c r="G6230">
        <v>938</v>
      </c>
      <c r="H6230">
        <v>1</v>
      </c>
      <c r="I6230">
        <v>938</v>
      </c>
      <c r="J6230">
        <v>1716</v>
      </c>
      <c r="K6230">
        <v>1393</v>
      </c>
      <c r="L6230">
        <v>-323</v>
      </c>
      <c r="M6230">
        <f t="array" ref="M6230">SUM(IF(E$2:E6230=E6230,IF(B$2:B6230=B6230,IF(C$2:C6230=C6230,L$2:L6230))))</f>
        <v>3278</v>
      </c>
    </row>
    <row r="6231" spans="1:13" x14ac:dyDescent="0.25">
      <c r="A6231" s="2">
        <v>42481</v>
      </c>
      <c r="B6231">
        <v>2016</v>
      </c>
      <c r="C6231">
        <v>4</v>
      </c>
      <c r="D6231" t="s">
        <v>33</v>
      </c>
      <c r="E6231" t="s">
        <v>13</v>
      </c>
      <c r="F6231">
        <v>1520</v>
      </c>
      <c r="G6231">
        <v>645</v>
      </c>
      <c r="H6231">
        <v>10</v>
      </c>
      <c r="I6231">
        <v>6450</v>
      </c>
      <c r="J6231">
        <v>7970</v>
      </c>
      <c r="K6231">
        <v>15415</v>
      </c>
      <c r="L6231">
        <v>7445</v>
      </c>
      <c r="M6231">
        <f t="array" ref="M6231">SUM(IF(E$2:E6231=E6231,IF(B$2:B6231=B6231,IF(C$2:C6231=C6231,L$2:L6231))))</f>
        <v>32362</v>
      </c>
    </row>
    <row r="6232" spans="1:13" x14ac:dyDescent="0.25">
      <c r="A6232" s="2">
        <v>42482</v>
      </c>
      <c r="B6232">
        <v>2016</v>
      </c>
      <c r="C6232">
        <v>4</v>
      </c>
      <c r="D6232" t="s">
        <v>34</v>
      </c>
      <c r="E6232" t="s">
        <v>10</v>
      </c>
      <c r="F6232">
        <v>778</v>
      </c>
      <c r="G6232">
        <v>691</v>
      </c>
      <c r="H6232">
        <v>1</v>
      </c>
      <c r="I6232">
        <v>691</v>
      </c>
      <c r="J6232">
        <v>1469</v>
      </c>
      <c r="K6232">
        <v>1129</v>
      </c>
      <c r="L6232">
        <v>-340</v>
      </c>
      <c r="M6232">
        <f t="array" ref="M6232">SUM(IF(E$2:E6232=E6232,IF(B$2:B6232=B6232,IF(C$2:C6232=C6232,L$2:L6232))))</f>
        <v>2938</v>
      </c>
    </row>
    <row r="6233" spans="1:13" x14ac:dyDescent="0.25">
      <c r="A6233" s="2">
        <v>42482</v>
      </c>
      <c r="B6233">
        <v>2016</v>
      </c>
      <c r="C6233">
        <v>4</v>
      </c>
      <c r="D6233" t="s">
        <v>34</v>
      </c>
      <c r="E6233" t="s">
        <v>13</v>
      </c>
      <c r="F6233">
        <v>1520</v>
      </c>
      <c r="G6233">
        <v>691</v>
      </c>
      <c r="H6233">
        <v>10</v>
      </c>
      <c r="I6233">
        <v>6910</v>
      </c>
      <c r="J6233">
        <v>8430</v>
      </c>
      <c r="K6233">
        <v>7938</v>
      </c>
      <c r="L6233">
        <v>-492</v>
      </c>
      <c r="M6233">
        <f t="array" ref="M6233">SUM(IF(E$2:E6233=E6233,IF(B$2:B6233=B6233,IF(C$2:C6233=C6233,L$2:L6233))))</f>
        <v>31870</v>
      </c>
    </row>
    <row r="6234" spans="1:13" x14ac:dyDescent="0.25">
      <c r="A6234" s="2">
        <v>42483</v>
      </c>
      <c r="B6234">
        <v>2016</v>
      </c>
      <c r="C6234">
        <v>4</v>
      </c>
      <c r="D6234" t="s">
        <v>35</v>
      </c>
      <c r="E6234" t="s">
        <v>8</v>
      </c>
      <c r="F6234">
        <v>1333</v>
      </c>
      <c r="G6234">
        <v>828</v>
      </c>
      <c r="H6234">
        <v>4</v>
      </c>
      <c r="I6234">
        <v>3312</v>
      </c>
      <c r="J6234">
        <v>4645</v>
      </c>
      <c r="K6234">
        <v>5156</v>
      </c>
      <c r="L6234">
        <v>511</v>
      </c>
      <c r="M6234">
        <f t="array" ref="M6234">SUM(IF(E$2:E6234=E6234,IF(B$2:B6234=B6234,IF(C$2:C6234=C6234,L$2:L6234))))</f>
        <v>6052</v>
      </c>
    </row>
    <row r="6235" spans="1:13" x14ac:dyDescent="0.25">
      <c r="A6235" s="2">
        <v>42484</v>
      </c>
      <c r="B6235">
        <v>2016</v>
      </c>
      <c r="C6235">
        <v>4</v>
      </c>
      <c r="D6235" t="s">
        <v>36</v>
      </c>
      <c r="E6235" t="s">
        <v>12</v>
      </c>
      <c r="F6235">
        <v>972</v>
      </c>
      <c r="G6235">
        <v>645</v>
      </c>
      <c r="H6235">
        <v>3</v>
      </c>
      <c r="I6235">
        <v>1935</v>
      </c>
      <c r="J6235">
        <v>2907</v>
      </c>
      <c r="K6235">
        <v>3449</v>
      </c>
      <c r="L6235">
        <v>542</v>
      </c>
      <c r="M6235">
        <f t="array" ref="M6235">SUM(IF(E$2:E6235=E6235,IF(B$2:B6235=B6235,IF(C$2:C6235=C6235,L$2:L6235))))</f>
        <v>19573</v>
      </c>
    </row>
    <row r="6236" spans="1:13" x14ac:dyDescent="0.25">
      <c r="A6236" s="2">
        <v>42485</v>
      </c>
      <c r="B6236">
        <v>2016</v>
      </c>
      <c r="C6236">
        <v>4</v>
      </c>
      <c r="D6236" t="s">
        <v>30</v>
      </c>
      <c r="E6236" t="s">
        <v>7</v>
      </c>
      <c r="F6236">
        <v>1459</v>
      </c>
      <c r="G6236">
        <v>691</v>
      </c>
      <c r="H6236">
        <v>8</v>
      </c>
      <c r="I6236">
        <v>5528</v>
      </c>
      <c r="J6236">
        <v>6987</v>
      </c>
      <c r="K6236">
        <v>6174</v>
      </c>
      <c r="L6236">
        <v>-813</v>
      </c>
      <c r="M6236">
        <f t="array" ref="M6236">SUM(IF(E$2:E6236=E6236,IF(B$2:B6236=B6236,IF(C$2:C6236=C6236,L$2:L6236))))</f>
        <v>-813</v>
      </c>
    </row>
    <row r="6237" spans="1:13" x14ac:dyDescent="0.25">
      <c r="A6237" s="2">
        <v>42486</v>
      </c>
      <c r="B6237">
        <v>2016</v>
      </c>
      <c r="C6237">
        <v>4</v>
      </c>
      <c r="D6237" t="s">
        <v>31</v>
      </c>
      <c r="E6237" t="s">
        <v>13</v>
      </c>
      <c r="F6237">
        <v>1520</v>
      </c>
      <c r="G6237">
        <v>938</v>
      </c>
      <c r="H6237">
        <v>9</v>
      </c>
      <c r="I6237">
        <v>8442</v>
      </c>
      <c r="J6237">
        <v>9962</v>
      </c>
      <c r="K6237">
        <v>19513</v>
      </c>
      <c r="L6237">
        <v>9551</v>
      </c>
      <c r="M6237">
        <f t="array" ref="M6237">SUM(IF(E$2:E6237=E6237,IF(B$2:B6237=B6237,IF(C$2:C6237=C6237,L$2:L6237))))</f>
        <v>41421</v>
      </c>
    </row>
    <row r="6238" spans="1:13" x14ac:dyDescent="0.25">
      <c r="A6238" s="2">
        <v>42487</v>
      </c>
      <c r="B6238">
        <v>2016</v>
      </c>
      <c r="C6238">
        <v>4</v>
      </c>
      <c r="D6238" t="s">
        <v>32</v>
      </c>
      <c r="E6238" t="s">
        <v>10</v>
      </c>
      <c r="F6238">
        <v>778</v>
      </c>
      <c r="G6238">
        <v>938</v>
      </c>
      <c r="H6238">
        <v>4</v>
      </c>
      <c r="I6238">
        <v>3752</v>
      </c>
      <c r="J6238">
        <v>4530</v>
      </c>
      <c r="K6238">
        <v>5323</v>
      </c>
      <c r="L6238">
        <v>793</v>
      </c>
      <c r="M6238">
        <f t="array" ref="M6238">SUM(IF(E$2:E6238=E6238,IF(B$2:B6238=B6238,IF(C$2:C6238=C6238,L$2:L6238))))</f>
        <v>3731</v>
      </c>
    </row>
    <row r="6239" spans="1:13" x14ac:dyDescent="0.25">
      <c r="A6239" s="2">
        <v>42487</v>
      </c>
      <c r="B6239">
        <v>2016</v>
      </c>
      <c r="C6239">
        <v>4</v>
      </c>
      <c r="D6239" t="s">
        <v>32</v>
      </c>
      <c r="E6239" t="s">
        <v>13</v>
      </c>
      <c r="F6239">
        <v>1520</v>
      </c>
      <c r="G6239">
        <v>938</v>
      </c>
      <c r="H6239">
        <v>10</v>
      </c>
      <c r="I6239">
        <v>9380</v>
      </c>
      <c r="J6239">
        <v>10900</v>
      </c>
      <c r="K6239">
        <v>13271</v>
      </c>
      <c r="L6239">
        <v>2371</v>
      </c>
      <c r="M6239">
        <f t="array" ref="M6239">SUM(IF(E$2:E6239=E6239,IF(B$2:B6239=B6239,IF(C$2:C6239=C6239,L$2:L6239))))</f>
        <v>43792</v>
      </c>
    </row>
    <row r="6240" spans="1:13" x14ac:dyDescent="0.25">
      <c r="A6240" s="2">
        <v>42487</v>
      </c>
      <c r="B6240">
        <v>2016</v>
      </c>
      <c r="C6240">
        <v>4</v>
      </c>
      <c r="D6240" t="s">
        <v>32</v>
      </c>
      <c r="E6240" t="s">
        <v>7</v>
      </c>
      <c r="F6240">
        <v>1459</v>
      </c>
      <c r="G6240">
        <v>938</v>
      </c>
      <c r="H6240">
        <v>7</v>
      </c>
      <c r="I6240">
        <v>6566</v>
      </c>
      <c r="J6240">
        <v>8025</v>
      </c>
      <c r="K6240">
        <v>13171</v>
      </c>
      <c r="L6240">
        <v>5146</v>
      </c>
      <c r="M6240">
        <f t="array" ref="M6240">SUM(IF(E$2:E6240=E6240,IF(B$2:B6240=B6240,IF(C$2:C6240=C6240,L$2:L6240))))</f>
        <v>4333</v>
      </c>
    </row>
    <row r="6241" spans="1:13" x14ac:dyDescent="0.25">
      <c r="A6241" s="2">
        <v>42488</v>
      </c>
      <c r="B6241">
        <v>2016</v>
      </c>
      <c r="C6241">
        <v>4</v>
      </c>
      <c r="D6241" t="s">
        <v>33</v>
      </c>
      <c r="E6241" t="s">
        <v>9</v>
      </c>
      <c r="F6241">
        <v>975</v>
      </c>
      <c r="G6241">
        <v>645</v>
      </c>
      <c r="H6241">
        <v>9</v>
      </c>
      <c r="I6241">
        <v>5805</v>
      </c>
      <c r="J6241">
        <v>6780</v>
      </c>
      <c r="K6241">
        <v>7997</v>
      </c>
      <c r="L6241">
        <v>1217</v>
      </c>
      <c r="M6241">
        <f t="array" ref="M6241">SUM(IF(E$2:E6241=E6241,IF(B$2:B6241=B6241,IF(C$2:C6241=C6241,L$2:L6241))))</f>
        <v>908</v>
      </c>
    </row>
    <row r="6242" spans="1:13" x14ac:dyDescent="0.25">
      <c r="A6242" s="2">
        <v>42489</v>
      </c>
      <c r="B6242">
        <v>2016</v>
      </c>
      <c r="C6242">
        <v>4</v>
      </c>
      <c r="D6242" t="s">
        <v>34</v>
      </c>
      <c r="E6242" t="s">
        <v>12</v>
      </c>
      <c r="F6242">
        <v>972</v>
      </c>
      <c r="G6242">
        <v>691</v>
      </c>
      <c r="H6242">
        <v>10</v>
      </c>
      <c r="I6242">
        <v>6910</v>
      </c>
      <c r="J6242">
        <v>7882</v>
      </c>
      <c r="K6242">
        <v>42106</v>
      </c>
      <c r="L6242">
        <v>34224</v>
      </c>
      <c r="M6242">
        <f t="array" ref="M6242">SUM(IF(E$2:E6242=E6242,IF(B$2:B6242=B6242,IF(C$2:C6242=C6242,L$2:L6242))))</f>
        <v>53797</v>
      </c>
    </row>
    <row r="6243" spans="1:13" x14ac:dyDescent="0.25">
      <c r="A6243" s="2">
        <v>42492</v>
      </c>
      <c r="B6243">
        <v>2016</v>
      </c>
      <c r="C6243">
        <v>5</v>
      </c>
      <c r="D6243" t="s">
        <v>30</v>
      </c>
      <c r="E6243" t="s">
        <v>8</v>
      </c>
      <c r="F6243">
        <v>1333</v>
      </c>
      <c r="G6243">
        <v>691</v>
      </c>
      <c r="H6243">
        <v>5</v>
      </c>
      <c r="I6243">
        <v>3455</v>
      </c>
      <c r="J6243">
        <v>4788</v>
      </c>
      <c r="K6243">
        <v>5079</v>
      </c>
      <c r="L6243">
        <v>291</v>
      </c>
      <c r="M6243">
        <f t="array" ref="M6243">SUM(IF(E$2:E6243=E6243,IF(B$2:B6243=B6243,IF(C$2:C6243=C6243,L$2:L6243))))</f>
        <v>291</v>
      </c>
    </row>
    <row r="6244" spans="1:13" x14ac:dyDescent="0.25">
      <c r="A6244" s="2">
        <v>42494</v>
      </c>
      <c r="B6244">
        <v>2016</v>
      </c>
      <c r="C6244">
        <v>5</v>
      </c>
      <c r="D6244" t="s">
        <v>32</v>
      </c>
      <c r="E6244" t="s">
        <v>13</v>
      </c>
      <c r="F6244">
        <v>1520</v>
      </c>
      <c r="G6244">
        <v>938</v>
      </c>
      <c r="H6244">
        <v>8</v>
      </c>
      <c r="I6244">
        <v>7504</v>
      </c>
      <c r="J6244">
        <v>9024</v>
      </c>
      <c r="K6244">
        <v>9847</v>
      </c>
      <c r="L6244">
        <v>823</v>
      </c>
      <c r="M6244">
        <f t="array" ref="M6244">SUM(IF(E$2:E6244=E6244,IF(B$2:B6244=B6244,IF(C$2:C6244=C6244,L$2:L6244))))</f>
        <v>823</v>
      </c>
    </row>
    <row r="6245" spans="1:13" x14ac:dyDescent="0.25">
      <c r="A6245" s="2">
        <v>42494</v>
      </c>
      <c r="B6245">
        <v>2016</v>
      </c>
      <c r="C6245">
        <v>5</v>
      </c>
      <c r="D6245" t="s">
        <v>32</v>
      </c>
      <c r="E6245" t="s">
        <v>12</v>
      </c>
      <c r="F6245">
        <v>972</v>
      </c>
      <c r="G6245">
        <v>938</v>
      </c>
      <c r="H6245">
        <v>6</v>
      </c>
      <c r="I6245">
        <v>5628</v>
      </c>
      <c r="J6245">
        <v>6600</v>
      </c>
      <c r="K6245">
        <v>6372</v>
      </c>
      <c r="L6245">
        <v>-228</v>
      </c>
      <c r="M6245">
        <f t="array" ref="M6245">SUM(IF(E$2:E6245=E6245,IF(B$2:B6245=B6245,IF(C$2:C6245=C6245,L$2:L6245))))</f>
        <v>-228</v>
      </c>
    </row>
    <row r="6246" spans="1:13" x14ac:dyDescent="0.25">
      <c r="A6246" s="2">
        <v>42495</v>
      </c>
      <c r="B6246">
        <v>2016</v>
      </c>
      <c r="C6246">
        <v>5</v>
      </c>
      <c r="D6246" t="s">
        <v>33</v>
      </c>
      <c r="E6246" t="s">
        <v>13</v>
      </c>
      <c r="F6246">
        <v>1520</v>
      </c>
      <c r="G6246">
        <v>645</v>
      </c>
      <c r="H6246">
        <v>1</v>
      </c>
      <c r="I6246">
        <v>645</v>
      </c>
      <c r="J6246">
        <v>2165</v>
      </c>
      <c r="K6246">
        <v>2460</v>
      </c>
      <c r="L6246">
        <v>295</v>
      </c>
      <c r="M6246">
        <f t="array" ref="M6246">SUM(IF(E$2:E6246=E6246,IF(B$2:B6246=B6246,IF(C$2:C6246=C6246,L$2:L6246))))</f>
        <v>1118</v>
      </c>
    </row>
    <row r="6247" spans="1:13" x14ac:dyDescent="0.25">
      <c r="A6247" s="2">
        <v>42495</v>
      </c>
      <c r="B6247">
        <v>2016</v>
      </c>
      <c r="C6247">
        <v>5</v>
      </c>
      <c r="D6247" t="s">
        <v>33</v>
      </c>
      <c r="E6247" t="s">
        <v>12</v>
      </c>
      <c r="F6247">
        <v>972</v>
      </c>
      <c r="G6247">
        <v>645</v>
      </c>
      <c r="H6247">
        <v>1</v>
      </c>
      <c r="I6247">
        <v>645</v>
      </c>
      <c r="J6247">
        <v>1617</v>
      </c>
      <c r="K6247">
        <v>1938</v>
      </c>
      <c r="L6247">
        <v>321</v>
      </c>
      <c r="M6247">
        <f t="array" ref="M6247">SUM(IF(E$2:E6247=E6247,IF(B$2:B6247=B6247,IF(C$2:C6247=C6247,L$2:L6247))))</f>
        <v>93</v>
      </c>
    </row>
    <row r="6248" spans="1:13" x14ac:dyDescent="0.25">
      <c r="A6248" s="2">
        <v>42495</v>
      </c>
      <c r="B6248">
        <v>2016</v>
      </c>
      <c r="C6248">
        <v>5</v>
      </c>
      <c r="D6248" t="s">
        <v>33</v>
      </c>
      <c r="E6248" t="s">
        <v>9</v>
      </c>
      <c r="F6248">
        <v>975</v>
      </c>
      <c r="G6248">
        <v>645</v>
      </c>
      <c r="H6248">
        <v>2</v>
      </c>
      <c r="I6248">
        <v>1290</v>
      </c>
      <c r="J6248">
        <v>2265</v>
      </c>
      <c r="K6248">
        <v>2365</v>
      </c>
      <c r="L6248">
        <v>100</v>
      </c>
      <c r="M6248">
        <f t="array" ref="M6248">SUM(IF(E$2:E6248=E6248,IF(B$2:B6248=B6248,IF(C$2:C6248=C6248,L$2:L6248))))</f>
        <v>100</v>
      </c>
    </row>
    <row r="6249" spans="1:13" x14ac:dyDescent="0.25">
      <c r="A6249" s="2">
        <v>42497</v>
      </c>
      <c r="B6249">
        <v>2016</v>
      </c>
      <c r="C6249">
        <v>5</v>
      </c>
      <c r="D6249" t="s">
        <v>35</v>
      </c>
      <c r="E6249" t="s">
        <v>12</v>
      </c>
      <c r="F6249">
        <v>972</v>
      </c>
      <c r="G6249">
        <v>828</v>
      </c>
      <c r="H6249">
        <v>4</v>
      </c>
      <c r="I6249">
        <v>3312</v>
      </c>
      <c r="J6249">
        <v>4284</v>
      </c>
      <c r="K6249">
        <v>4406</v>
      </c>
      <c r="L6249">
        <v>122</v>
      </c>
      <c r="M6249">
        <f t="array" ref="M6249">SUM(IF(E$2:E6249=E6249,IF(B$2:B6249=B6249,IF(C$2:C6249=C6249,L$2:L6249))))</f>
        <v>215</v>
      </c>
    </row>
    <row r="6250" spans="1:13" x14ac:dyDescent="0.25">
      <c r="A6250" s="2">
        <v>42498</v>
      </c>
      <c r="B6250">
        <v>2016</v>
      </c>
      <c r="C6250">
        <v>5</v>
      </c>
      <c r="D6250" t="s">
        <v>36</v>
      </c>
      <c r="E6250" t="s">
        <v>9</v>
      </c>
      <c r="F6250">
        <v>975</v>
      </c>
      <c r="G6250">
        <v>645</v>
      </c>
      <c r="H6250">
        <v>4</v>
      </c>
      <c r="I6250">
        <v>2580</v>
      </c>
      <c r="J6250">
        <v>3555</v>
      </c>
      <c r="K6250">
        <v>3340</v>
      </c>
      <c r="L6250">
        <v>-215</v>
      </c>
      <c r="M6250">
        <f t="array" ref="M6250">SUM(IF(E$2:E6250=E6250,IF(B$2:B6250=B6250,IF(C$2:C6250=C6250,L$2:L6250))))</f>
        <v>-115</v>
      </c>
    </row>
    <row r="6251" spans="1:13" x14ac:dyDescent="0.25">
      <c r="A6251" s="2">
        <v>42499</v>
      </c>
      <c r="B6251">
        <v>2016</v>
      </c>
      <c r="C6251">
        <v>5</v>
      </c>
      <c r="D6251" t="s">
        <v>30</v>
      </c>
      <c r="E6251" t="s">
        <v>12</v>
      </c>
      <c r="F6251">
        <v>972</v>
      </c>
      <c r="G6251">
        <v>691</v>
      </c>
      <c r="H6251">
        <v>9</v>
      </c>
      <c r="I6251">
        <v>6219</v>
      </c>
      <c r="J6251">
        <v>7191</v>
      </c>
      <c r="K6251">
        <v>6766</v>
      </c>
      <c r="L6251">
        <v>-425</v>
      </c>
      <c r="M6251">
        <f t="array" ref="M6251">SUM(IF(E$2:E6251=E6251,IF(B$2:B6251=B6251,IF(C$2:C6251=C6251,L$2:L6251))))</f>
        <v>-210</v>
      </c>
    </row>
    <row r="6252" spans="1:13" x14ac:dyDescent="0.25">
      <c r="A6252" s="2">
        <v>42499</v>
      </c>
      <c r="B6252">
        <v>2016</v>
      </c>
      <c r="C6252">
        <v>5</v>
      </c>
      <c r="D6252" t="s">
        <v>30</v>
      </c>
      <c r="E6252" t="s">
        <v>13</v>
      </c>
      <c r="F6252">
        <v>1520</v>
      </c>
      <c r="G6252">
        <v>691</v>
      </c>
      <c r="H6252">
        <v>5</v>
      </c>
      <c r="I6252">
        <v>3455</v>
      </c>
      <c r="J6252">
        <v>4975</v>
      </c>
      <c r="K6252">
        <v>4579</v>
      </c>
      <c r="L6252">
        <v>-396</v>
      </c>
      <c r="M6252">
        <f t="array" ref="M6252">SUM(IF(E$2:E6252=E6252,IF(B$2:B6252=B6252,IF(C$2:C6252=C6252,L$2:L6252))))</f>
        <v>722</v>
      </c>
    </row>
    <row r="6253" spans="1:13" x14ac:dyDescent="0.25">
      <c r="A6253" s="2">
        <v>42499</v>
      </c>
      <c r="B6253">
        <v>2016</v>
      </c>
      <c r="C6253">
        <v>5</v>
      </c>
      <c r="D6253" t="s">
        <v>30</v>
      </c>
      <c r="E6253" t="s">
        <v>9</v>
      </c>
      <c r="F6253">
        <v>975</v>
      </c>
      <c r="G6253">
        <v>691</v>
      </c>
      <c r="H6253">
        <v>6</v>
      </c>
      <c r="I6253">
        <v>4146</v>
      </c>
      <c r="J6253">
        <v>5121</v>
      </c>
      <c r="K6253">
        <v>4363</v>
      </c>
      <c r="L6253">
        <v>-758</v>
      </c>
      <c r="M6253">
        <f t="array" ref="M6253">SUM(IF(E$2:E6253=E6253,IF(B$2:B6253=B6253,IF(C$2:C6253=C6253,L$2:L6253))))</f>
        <v>-873</v>
      </c>
    </row>
    <row r="6254" spans="1:13" x14ac:dyDescent="0.25">
      <c r="A6254" s="2">
        <v>42500</v>
      </c>
      <c r="B6254">
        <v>2016</v>
      </c>
      <c r="C6254">
        <v>5</v>
      </c>
      <c r="D6254" t="s">
        <v>31</v>
      </c>
      <c r="E6254" t="s">
        <v>10</v>
      </c>
      <c r="F6254">
        <v>778</v>
      </c>
      <c r="G6254">
        <v>938</v>
      </c>
      <c r="H6254">
        <v>5</v>
      </c>
      <c r="I6254">
        <v>4690</v>
      </c>
      <c r="J6254">
        <v>5468</v>
      </c>
      <c r="K6254">
        <v>5933</v>
      </c>
      <c r="L6254">
        <v>465</v>
      </c>
      <c r="M6254">
        <f t="array" ref="M6254">SUM(IF(E$2:E6254=E6254,IF(B$2:B6254=B6254,IF(C$2:C6254=C6254,L$2:L6254))))</f>
        <v>465</v>
      </c>
    </row>
    <row r="6255" spans="1:13" x14ac:dyDescent="0.25">
      <c r="A6255" s="2">
        <v>42500</v>
      </c>
      <c r="B6255">
        <v>2016</v>
      </c>
      <c r="C6255">
        <v>5</v>
      </c>
      <c r="D6255" t="s">
        <v>31</v>
      </c>
      <c r="E6255" t="s">
        <v>9</v>
      </c>
      <c r="F6255">
        <v>975</v>
      </c>
      <c r="G6255">
        <v>938</v>
      </c>
      <c r="H6255">
        <v>6</v>
      </c>
      <c r="I6255">
        <v>5628</v>
      </c>
      <c r="J6255">
        <v>6603</v>
      </c>
      <c r="K6255">
        <v>6803</v>
      </c>
      <c r="L6255">
        <v>200</v>
      </c>
      <c r="M6255">
        <f t="array" ref="M6255">SUM(IF(E$2:E6255=E6255,IF(B$2:B6255=B6255,IF(C$2:C6255=C6255,L$2:L6255))))</f>
        <v>-673</v>
      </c>
    </row>
    <row r="6256" spans="1:13" x14ac:dyDescent="0.25">
      <c r="A6256" s="2">
        <v>42501</v>
      </c>
      <c r="B6256">
        <v>2016</v>
      </c>
      <c r="C6256">
        <v>5</v>
      </c>
      <c r="D6256" t="s">
        <v>32</v>
      </c>
      <c r="E6256" t="s">
        <v>10</v>
      </c>
      <c r="F6256">
        <v>778</v>
      </c>
      <c r="G6256">
        <v>938</v>
      </c>
      <c r="H6256">
        <v>10</v>
      </c>
      <c r="I6256">
        <v>9380</v>
      </c>
      <c r="J6256">
        <v>10158</v>
      </c>
      <c r="K6256">
        <v>8720</v>
      </c>
      <c r="L6256">
        <v>-1438</v>
      </c>
      <c r="M6256">
        <f t="array" ref="M6256">SUM(IF(E$2:E6256=E6256,IF(B$2:B6256=B6256,IF(C$2:C6256=C6256,L$2:L6256))))</f>
        <v>-973</v>
      </c>
    </row>
    <row r="6257" spans="1:13" x14ac:dyDescent="0.25">
      <c r="A6257" s="2">
        <v>42502</v>
      </c>
      <c r="B6257">
        <v>2016</v>
      </c>
      <c r="C6257">
        <v>5</v>
      </c>
      <c r="D6257" t="s">
        <v>33</v>
      </c>
      <c r="E6257" t="s">
        <v>12</v>
      </c>
      <c r="F6257">
        <v>972</v>
      </c>
      <c r="G6257">
        <v>645</v>
      </c>
      <c r="H6257">
        <v>7</v>
      </c>
      <c r="I6257">
        <v>4515</v>
      </c>
      <c r="J6257">
        <v>5487</v>
      </c>
      <c r="K6257">
        <v>4448</v>
      </c>
      <c r="L6257">
        <v>-1039</v>
      </c>
      <c r="M6257">
        <f t="array" ref="M6257">SUM(IF(E$2:E6257=E6257,IF(B$2:B6257=B6257,IF(C$2:C6257=C6257,L$2:L6257))))</f>
        <v>-1249</v>
      </c>
    </row>
    <row r="6258" spans="1:13" x14ac:dyDescent="0.25">
      <c r="A6258" s="2">
        <v>42502</v>
      </c>
      <c r="B6258">
        <v>2016</v>
      </c>
      <c r="C6258">
        <v>5</v>
      </c>
      <c r="D6258" t="s">
        <v>33</v>
      </c>
      <c r="E6258" t="s">
        <v>13</v>
      </c>
      <c r="F6258">
        <v>1520</v>
      </c>
      <c r="G6258">
        <v>645</v>
      </c>
      <c r="H6258">
        <v>4</v>
      </c>
      <c r="I6258">
        <v>2580</v>
      </c>
      <c r="J6258">
        <v>4100</v>
      </c>
      <c r="K6258">
        <v>4056</v>
      </c>
      <c r="L6258">
        <v>-44</v>
      </c>
      <c r="M6258">
        <f t="array" ref="M6258">SUM(IF(E$2:E6258=E6258,IF(B$2:B6258=B6258,IF(C$2:C6258=C6258,L$2:L6258))))</f>
        <v>678</v>
      </c>
    </row>
    <row r="6259" spans="1:13" x14ac:dyDescent="0.25">
      <c r="A6259" s="2">
        <v>42503</v>
      </c>
      <c r="B6259">
        <v>2016</v>
      </c>
      <c r="C6259">
        <v>5</v>
      </c>
      <c r="D6259" t="s">
        <v>34</v>
      </c>
      <c r="E6259" t="s">
        <v>12</v>
      </c>
      <c r="F6259">
        <v>972</v>
      </c>
      <c r="G6259">
        <v>691</v>
      </c>
      <c r="H6259">
        <v>7</v>
      </c>
      <c r="I6259">
        <v>4837</v>
      </c>
      <c r="J6259">
        <v>5809</v>
      </c>
      <c r="K6259">
        <v>5534</v>
      </c>
      <c r="L6259">
        <v>-275</v>
      </c>
      <c r="M6259">
        <f t="array" ref="M6259">SUM(IF(E$2:E6259=E6259,IF(B$2:B6259=B6259,IF(C$2:C6259=C6259,L$2:L6259))))</f>
        <v>-1524</v>
      </c>
    </row>
    <row r="6260" spans="1:13" x14ac:dyDescent="0.25">
      <c r="A6260" s="2">
        <v>42504</v>
      </c>
      <c r="B6260">
        <v>2016</v>
      </c>
      <c r="C6260">
        <v>5</v>
      </c>
      <c r="D6260" t="s">
        <v>35</v>
      </c>
      <c r="E6260" t="s">
        <v>9</v>
      </c>
      <c r="F6260">
        <v>975</v>
      </c>
      <c r="G6260">
        <v>828</v>
      </c>
      <c r="H6260">
        <v>4</v>
      </c>
      <c r="I6260">
        <v>3312</v>
      </c>
      <c r="J6260">
        <v>4287</v>
      </c>
      <c r="K6260">
        <v>3559</v>
      </c>
      <c r="L6260">
        <v>-728</v>
      </c>
      <c r="M6260">
        <f t="array" ref="M6260">SUM(IF(E$2:E6260=E6260,IF(B$2:B6260=B6260,IF(C$2:C6260=C6260,L$2:L6260))))</f>
        <v>-1401</v>
      </c>
    </row>
    <row r="6261" spans="1:13" x14ac:dyDescent="0.25">
      <c r="A6261" s="2">
        <v>42504</v>
      </c>
      <c r="B6261">
        <v>2016</v>
      </c>
      <c r="C6261">
        <v>5</v>
      </c>
      <c r="D6261" t="s">
        <v>35</v>
      </c>
      <c r="E6261" t="s">
        <v>13</v>
      </c>
      <c r="F6261">
        <v>1520</v>
      </c>
      <c r="G6261">
        <v>828</v>
      </c>
      <c r="H6261">
        <v>5</v>
      </c>
      <c r="I6261">
        <v>4140</v>
      </c>
      <c r="J6261">
        <v>5660</v>
      </c>
      <c r="K6261">
        <v>5454</v>
      </c>
      <c r="L6261">
        <v>-206</v>
      </c>
      <c r="M6261">
        <f t="array" ref="M6261">SUM(IF(E$2:E6261=E6261,IF(B$2:B6261=B6261,IF(C$2:C6261=C6261,L$2:L6261))))</f>
        <v>472</v>
      </c>
    </row>
    <row r="6262" spans="1:13" x14ac:dyDescent="0.25">
      <c r="A6262" s="2">
        <v>42504</v>
      </c>
      <c r="B6262">
        <v>2016</v>
      </c>
      <c r="C6262">
        <v>5</v>
      </c>
      <c r="D6262" t="s">
        <v>35</v>
      </c>
      <c r="E6262" t="s">
        <v>12</v>
      </c>
      <c r="F6262">
        <v>972</v>
      </c>
      <c r="G6262">
        <v>828</v>
      </c>
      <c r="H6262">
        <v>4</v>
      </c>
      <c r="I6262">
        <v>3312</v>
      </c>
      <c r="J6262">
        <v>4284</v>
      </c>
      <c r="K6262">
        <v>3849</v>
      </c>
      <c r="L6262">
        <v>-435</v>
      </c>
      <c r="M6262">
        <f t="array" ref="M6262">SUM(IF(E$2:E6262=E6262,IF(B$2:B6262=B6262,IF(C$2:C6262=C6262,L$2:L6262))))</f>
        <v>-1959</v>
      </c>
    </row>
    <row r="6263" spans="1:13" x14ac:dyDescent="0.25">
      <c r="A6263" s="2">
        <v>42505</v>
      </c>
      <c r="B6263">
        <v>2016</v>
      </c>
      <c r="C6263">
        <v>5</v>
      </c>
      <c r="D6263" t="s">
        <v>36</v>
      </c>
      <c r="E6263" t="s">
        <v>12</v>
      </c>
      <c r="F6263">
        <v>972</v>
      </c>
      <c r="G6263">
        <v>645</v>
      </c>
      <c r="H6263">
        <v>2</v>
      </c>
      <c r="I6263">
        <v>1290</v>
      </c>
      <c r="J6263">
        <v>2262</v>
      </c>
      <c r="K6263">
        <v>2464</v>
      </c>
      <c r="L6263">
        <v>202</v>
      </c>
      <c r="M6263">
        <f t="array" ref="M6263">SUM(IF(E$2:E6263=E6263,IF(B$2:B6263=B6263,IF(C$2:C6263=C6263,L$2:L6263))))</f>
        <v>-1757</v>
      </c>
    </row>
    <row r="6264" spans="1:13" x14ac:dyDescent="0.25">
      <c r="A6264" s="2">
        <v>42506</v>
      </c>
      <c r="B6264">
        <v>2016</v>
      </c>
      <c r="C6264">
        <v>5</v>
      </c>
      <c r="D6264" t="s">
        <v>30</v>
      </c>
      <c r="E6264" t="s">
        <v>9</v>
      </c>
      <c r="F6264">
        <v>975</v>
      </c>
      <c r="G6264">
        <v>691</v>
      </c>
      <c r="H6264">
        <v>10</v>
      </c>
      <c r="I6264">
        <v>6910</v>
      </c>
      <c r="J6264">
        <v>7885</v>
      </c>
      <c r="K6264">
        <v>9200</v>
      </c>
      <c r="L6264">
        <v>1315</v>
      </c>
      <c r="M6264">
        <f t="array" ref="M6264">SUM(IF(E$2:E6264=E6264,IF(B$2:B6264=B6264,IF(C$2:C6264=C6264,L$2:L6264))))</f>
        <v>-86</v>
      </c>
    </row>
    <row r="6265" spans="1:13" x14ac:dyDescent="0.25">
      <c r="A6265" s="2">
        <v>42506</v>
      </c>
      <c r="B6265">
        <v>2016</v>
      </c>
      <c r="C6265">
        <v>5</v>
      </c>
      <c r="D6265" t="s">
        <v>30</v>
      </c>
      <c r="E6265" t="s">
        <v>12</v>
      </c>
      <c r="F6265">
        <v>972</v>
      </c>
      <c r="G6265">
        <v>691</v>
      </c>
      <c r="H6265">
        <v>9</v>
      </c>
      <c r="I6265">
        <v>6219</v>
      </c>
      <c r="J6265">
        <v>7191</v>
      </c>
      <c r="K6265">
        <v>8263</v>
      </c>
      <c r="L6265">
        <v>1072</v>
      </c>
      <c r="M6265">
        <f t="array" ref="M6265">SUM(IF(E$2:E6265=E6265,IF(B$2:B6265=B6265,IF(C$2:C6265=C6265,L$2:L6265))))</f>
        <v>-685</v>
      </c>
    </row>
    <row r="6266" spans="1:13" x14ac:dyDescent="0.25">
      <c r="A6266" s="2">
        <v>42506</v>
      </c>
      <c r="B6266">
        <v>2016</v>
      </c>
      <c r="C6266">
        <v>5</v>
      </c>
      <c r="D6266" t="s">
        <v>30</v>
      </c>
      <c r="E6266" t="s">
        <v>10</v>
      </c>
      <c r="F6266">
        <v>778</v>
      </c>
      <c r="G6266">
        <v>691</v>
      </c>
      <c r="H6266">
        <v>6</v>
      </c>
      <c r="I6266">
        <v>4146</v>
      </c>
      <c r="J6266">
        <v>4924</v>
      </c>
      <c r="K6266">
        <v>4070</v>
      </c>
      <c r="L6266">
        <v>-854</v>
      </c>
      <c r="M6266">
        <f t="array" ref="M6266">SUM(IF(E$2:E6266=E6266,IF(B$2:B6266=B6266,IF(C$2:C6266=C6266,L$2:L6266))))</f>
        <v>-1827</v>
      </c>
    </row>
    <row r="6267" spans="1:13" x14ac:dyDescent="0.25">
      <c r="A6267" s="2">
        <v>42507</v>
      </c>
      <c r="B6267">
        <v>2016</v>
      </c>
      <c r="C6267">
        <v>5</v>
      </c>
      <c r="D6267" t="s">
        <v>31</v>
      </c>
      <c r="E6267" t="s">
        <v>8</v>
      </c>
      <c r="F6267">
        <v>1333</v>
      </c>
      <c r="G6267">
        <v>938</v>
      </c>
      <c r="H6267">
        <v>4</v>
      </c>
      <c r="I6267">
        <v>3752</v>
      </c>
      <c r="J6267">
        <v>5085</v>
      </c>
      <c r="K6267">
        <v>5758</v>
      </c>
      <c r="L6267">
        <v>673</v>
      </c>
      <c r="M6267">
        <f t="array" ref="M6267">SUM(IF(E$2:E6267=E6267,IF(B$2:B6267=B6267,IF(C$2:C6267=C6267,L$2:L6267))))</f>
        <v>964</v>
      </c>
    </row>
    <row r="6268" spans="1:13" x14ac:dyDescent="0.25">
      <c r="A6268" s="2">
        <v>42507</v>
      </c>
      <c r="B6268">
        <v>2016</v>
      </c>
      <c r="C6268">
        <v>5</v>
      </c>
      <c r="D6268" t="s">
        <v>31</v>
      </c>
      <c r="E6268" t="s">
        <v>12</v>
      </c>
      <c r="F6268">
        <v>972</v>
      </c>
      <c r="G6268">
        <v>938</v>
      </c>
      <c r="H6268">
        <v>7</v>
      </c>
      <c r="I6268">
        <v>6566</v>
      </c>
      <c r="J6268">
        <v>7538</v>
      </c>
      <c r="K6268">
        <v>7995</v>
      </c>
      <c r="L6268">
        <v>457</v>
      </c>
      <c r="M6268">
        <f t="array" ref="M6268">SUM(IF(E$2:E6268=E6268,IF(B$2:B6268=B6268,IF(C$2:C6268=C6268,L$2:L6268))))</f>
        <v>-228</v>
      </c>
    </row>
    <row r="6269" spans="1:13" x14ac:dyDescent="0.25">
      <c r="A6269" s="2">
        <v>42509</v>
      </c>
      <c r="B6269">
        <v>2016</v>
      </c>
      <c r="C6269">
        <v>5</v>
      </c>
      <c r="D6269" t="s">
        <v>33</v>
      </c>
      <c r="E6269" t="s">
        <v>9</v>
      </c>
      <c r="F6269">
        <v>975</v>
      </c>
      <c r="G6269">
        <v>645</v>
      </c>
      <c r="H6269">
        <v>6</v>
      </c>
      <c r="I6269">
        <v>3870</v>
      </c>
      <c r="J6269">
        <v>4845</v>
      </c>
      <c r="K6269">
        <v>4990</v>
      </c>
      <c r="L6269">
        <v>145</v>
      </c>
      <c r="M6269">
        <f t="array" ref="M6269">SUM(IF(E$2:E6269=E6269,IF(B$2:B6269=B6269,IF(C$2:C6269=C6269,L$2:L6269))))</f>
        <v>59</v>
      </c>
    </row>
    <row r="6270" spans="1:13" x14ac:dyDescent="0.25">
      <c r="A6270" s="2">
        <v>42510</v>
      </c>
      <c r="B6270">
        <v>2016</v>
      </c>
      <c r="C6270">
        <v>5</v>
      </c>
      <c r="D6270" t="s">
        <v>34</v>
      </c>
      <c r="E6270" t="s">
        <v>10</v>
      </c>
      <c r="F6270">
        <v>778</v>
      </c>
      <c r="G6270">
        <v>691</v>
      </c>
      <c r="H6270">
        <v>1</v>
      </c>
      <c r="I6270">
        <v>691</v>
      </c>
      <c r="J6270">
        <v>1469</v>
      </c>
      <c r="K6270">
        <v>1480</v>
      </c>
      <c r="L6270">
        <v>11</v>
      </c>
      <c r="M6270">
        <f t="array" ref="M6270">SUM(IF(E$2:E6270=E6270,IF(B$2:B6270=B6270,IF(C$2:C6270=C6270,L$2:L6270))))</f>
        <v>-1816</v>
      </c>
    </row>
    <row r="6271" spans="1:13" x14ac:dyDescent="0.25">
      <c r="A6271" s="2">
        <v>42510</v>
      </c>
      <c r="B6271">
        <v>2016</v>
      </c>
      <c r="C6271">
        <v>5</v>
      </c>
      <c r="D6271" t="s">
        <v>34</v>
      </c>
      <c r="E6271" t="s">
        <v>7</v>
      </c>
      <c r="F6271">
        <v>1459</v>
      </c>
      <c r="G6271">
        <v>691</v>
      </c>
      <c r="H6271">
        <v>5</v>
      </c>
      <c r="I6271">
        <v>3455</v>
      </c>
      <c r="J6271">
        <v>4914</v>
      </c>
      <c r="K6271">
        <v>4394</v>
      </c>
      <c r="L6271">
        <v>-520</v>
      </c>
      <c r="M6271">
        <f t="array" ref="M6271">SUM(IF(E$2:E6271=E6271,IF(B$2:B6271=B6271,IF(C$2:C6271=C6271,L$2:L6271))))</f>
        <v>-520</v>
      </c>
    </row>
    <row r="6272" spans="1:13" x14ac:dyDescent="0.25">
      <c r="A6272" s="2">
        <v>42511</v>
      </c>
      <c r="B6272">
        <v>2016</v>
      </c>
      <c r="C6272">
        <v>5</v>
      </c>
      <c r="D6272" t="s">
        <v>35</v>
      </c>
      <c r="E6272" t="s">
        <v>10</v>
      </c>
      <c r="F6272">
        <v>778</v>
      </c>
      <c r="G6272">
        <v>828</v>
      </c>
      <c r="H6272">
        <v>7</v>
      </c>
      <c r="I6272">
        <v>5796</v>
      </c>
      <c r="J6272">
        <v>6574</v>
      </c>
      <c r="K6272">
        <v>7704</v>
      </c>
      <c r="L6272">
        <v>1130</v>
      </c>
      <c r="M6272">
        <f t="array" ref="M6272">SUM(IF(E$2:E6272=E6272,IF(B$2:B6272=B6272,IF(C$2:C6272=C6272,L$2:L6272))))</f>
        <v>-686</v>
      </c>
    </row>
    <row r="6273" spans="1:13" x14ac:dyDescent="0.25">
      <c r="A6273" s="2">
        <v>42512</v>
      </c>
      <c r="B6273">
        <v>2016</v>
      </c>
      <c r="C6273">
        <v>5</v>
      </c>
      <c r="D6273" t="s">
        <v>36</v>
      </c>
      <c r="E6273" t="s">
        <v>10</v>
      </c>
      <c r="F6273">
        <v>778</v>
      </c>
      <c r="G6273">
        <v>645</v>
      </c>
      <c r="H6273">
        <v>7</v>
      </c>
      <c r="I6273">
        <v>4515</v>
      </c>
      <c r="J6273">
        <v>5293</v>
      </c>
      <c r="K6273">
        <v>5648</v>
      </c>
      <c r="L6273">
        <v>355</v>
      </c>
      <c r="M6273">
        <f t="array" ref="M6273">SUM(IF(E$2:E6273=E6273,IF(B$2:B6273=B6273,IF(C$2:C6273=C6273,L$2:L6273))))</f>
        <v>-331</v>
      </c>
    </row>
    <row r="6274" spans="1:13" x14ac:dyDescent="0.25">
      <c r="A6274" s="2">
        <v>42513</v>
      </c>
      <c r="B6274">
        <v>2016</v>
      </c>
      <c r="C6274">
        <v>5</v>
      </c>
      <c r="D6274" t="s">
        <v>30</v>
      </c>
      <c r="E6274" t="s">
        <v>10</v>
      </c>
      <c r="F6274">
        <v>778</v>
      </c>
      <c r="G6274">
        <v>691</v>
      </c>
      <c r="H6274">
        <v>2</v>
      </c>
      <c r="I6274">
        <v>1382</v>
      </c>
      <c r="J6274">
        <v>2160</v>
      </c>
      <c r="K6274">
        <v>1730</v>
      </c>
      <c r="L6274">
        <v>-430</v>
      </c>
      <c r="M6274">
        <f t="array" ref="M6274">SUM(IF(E$2:E6274=E6274,IF(B$2:B6274=B6274,IF(C$2:C6274=C6274,L$2:L6274))))</f>
        <v>-761</v>
      </c>
    </row>
    <row r="6275" spans="1:13" x14ac:dyDescent="0.25">
      <c r="A6275" s="2">
        <v>42517</v>
      </c>
      <c r="B6275">
        <v>2016</v>
      </c>
      <c r="C6275">
        <v>5</v>
      </c>
      <c r="D6275" t="s">
        <v>34</v>
      </c>
      <c r="E6275" t="s">
        <v>13</v>
      </c>
      <c r="F6275">
        <v>1520</v>
      </c>
      <c r="G6275">
        <v>691</v>
      </c>
      <c r="H6275">
        <v>5</v>
      </c>
      <c r="I6275">
        <v>3455</v>
      </c>
      <c r="J6275">
        <v>4975</v>
      </c>
      <c r="K6275">
        <v>5461</v>
      </c>
      <c r="L6275">
        <v>486</v>
      </c>
      <c r="M6275">
        <f t="array" ref="M6275">SUM(IF(E$2:E6275=E6275,IF(B$2:B6275=B6275,IF(C$2:C6275=C6275,L$2:L6275))))</f>
        <v>958</v>
      </c>
    </row>
    <row r="6276" spans="1:13" x14ac:dyDescent="0.25">
      <c r="A6276" s="2">
        <v>42518</v>
      </c>
      <c r="B6276">
        <v>2016</v>
      </c>
      <c r="C6276">
        <v>5</v>
      </c>
      <c r="D6276" t="s">
        <v>35</v>
      </c>
      <c r="E6276" t="s">
        <v>12</v>
      </c>
      <c r="F6276">
        <v>972</v>
      </c>
      <c r="G6276">
        <v>828</v>
      </c>
      <c r="H6276">
        <v>1</v>
      </c>
      <c r="I6276">
        <v>828</v>
      </c>
      <c r="J6276">
        <v>1800</v>
      </c>
      <c r="K6276">
        <v>1710</v>
      </c>
      <c r="L6276">
        <v>-90</v>
      </c>
      <c r="M6276">
        <f t="array" ref="M6276">SUM(IF(E$2:E6276=E6276,IF(B$2:B6276=B6276,IF(C$2:C6276=C6276,L$2:L6276))))</f>
        <v>-318</v>
      </c>
    </row>
    <row r="6277" spans="1:13" x14ac:dyDescent="0.25">
      <c r="A6277" s="2">
        <v>42518</v>
      </c>
      <c r="B6277">
        <v>2016</v>
      </c>
      <c r="C6277">
        <v>5</v>
      </c>
      <c r="D6277" t="s">
        <v>35</v>
      </c>
      <c r="E6277" t="s">
        <v>7</v>
      </c>
      <c r="F6277">
        <v>1459</v>
      </c>
      <c r="G6277">
        <v>828</v>
      </c>
      <c r="H6277">
        <v>4</v>
      </c>
      <c r="I6277">
        <v>3312</v>
      </c>
      <c r="J6277">
        <v>4771</v>
      </c>
      <c r="K6277">
        <v>4651</v>
      </c>
      <c r="L6277">
        <v>-120</v>
      </c>
      <c r="M6277">
        <f t="array" ref="M6277">SUM(IF(E$2:E6277=E6277,IF(B$2:B6277=B6277,IF(C$2:C6277=C6277,L$2:L6277))))</f>
        <v>-640</v>
      </c>
    </row>
    <row r="6278" spans="1:13" x14ac:dyDescent="0.25">
      <c r="A6278" s="2">
        <v>42519</v>
      </c>
      <c r="B6278">
        <v>2016</v>
      </c>
      <c r="C6278">
        <v>5</v>
      </c>
      <c r="D6278" t="s">
        <v>36</v>
      </c>
      <c r="E6278" t="s">
        <v>10</v>
      </c>
      <c r="F6278">
        <v>778</v>
      </c>
      <c r="G6278">
        <v>645</v>
      </c>
      <c r="H6278">
        <v>1</v>
      </c>
      <c r="I6278">
        <v>645</v>
      </c>
      <c r="J6278">
        <v>1423</v>
      </c>
      <c r="K6278">
        <v>1406</v>
      </c>
      <c r="L6278">
        <v>-17</v>
      </c>
      <c r="M6278">
        <f t="array" ref="M6278">SUM(IF(E$2:E6278=E6278,IF(B$2:B6278=B6278,IF(C$2:C6278=C6278,L$2:L6278))))</f>
        <v>-778</v>
      </c>
    </row>
    <row r="6279" spans="1:13" x14ac:dyDescent="0.25">
      <c r="A6279" s="2">
        <v>42519</v>
      </c>
      <c r="B6279">
        <v>2016</v>
      </c>
      <c r="C6279">
        <v>5</v>
      </c>
      <c r="D6279" t="s">
        <v>36</v>
      </c>
      <c r="E6279" t="s">
        <v>13</v>
      </c>
      <c r="F6279">
        <v>1520</v>
      </c>
      <c r="G6279">
        <v>645</v>
      </c>
      <c r="H6279">
        <v>8</v>
      </c>
      <c r="I6279">
        <v>5160</v>
      </c>
      <c r="J6279">
        <v>6680</v>
      </c>
      <c r="K6279">
        <v>6280</v>
      </c>
      <c r="L6279">
        <v>-400</v>
      </c>
      <c r="M6279">
        <f t="array" ref="M6279">SUM(IF(E$2:E6279=E6279,IF(B$2:B6279=B6279,IF(C$2:C6279=C6279,L$2:L6279))))</f>
        <v>558</v>
      </c>
    </row>
    <row r="6280" spans="1:13" x14ac:dyDescent="0.25">
      <c r="A6280" s="2">
        <v>42519</v>
      </c>
      <c r="B6280">
        <v>2016</v>
      </c>
      <c r="C6280">
        <v>5</v>
      </c>
      <c r="D6280" t="s">
        <v>36</v>
      </c>
      <c r="E6280" t="s">
        <v>7</v>
      </c>
      <c r="F6280">
        <v>1459</v>
      </c>
      <c r="G6280">
        <v>645</v>
      </c>
      <c r="H6280">
        <v>5</v>
      </c>
      <c r="I6280">
        <v>3225</v>
      </c>
      <c r="J6280">
        <v>4684</v>
      </c>
      <c r="K6280">
        <v>4710</v>
      </c>
      <c r="L6280">
        <v>26</v>
      </c>
      <c r="M6280">
        <f t="array" ref="M6280">SUM(IF(E$2:E6280=E6280,IF(B$2:B6280=B6280,IF(C$2:C6280=C6280,L$2:L6280))))</f>
        <v>-614</v>
      </c>
    </row>
    <row r="6281" spans="1:13" x14ac:dyDescent="0.25">
      <c r="A6281" s="2">
        <v>42521</v>
      </c>
      <c r="B6281">
        <v>2016</v>
      </c>
      <c r="C6281">
        <v>5</v>
      </c>
      <c r="D6281" t="s">
        <v>31</v>
      </c>
      <c r="E6281" t="s">
        <v>7</v>
      </c>
      <c r="F6281">
        <v>1459</v>
      </c>
      <c r="G6281">
        <v>938</v>
      </c>
      <c r="H6281">
        <v>3</v>
      </c>
      <c r="I6281">
        <v>2814</v>
      </c>
      <c r="J6281">
        <v>4273</v>
      </c>
      <c r="K6281">
        <v>5864</v>
      </c>
      <c r="L6281">
        <v>1591</v>
      </c>
      <c r="M6281">
        <f t="array" ref="M6281">SUM(IF(E$2:E6281=E6281,IF(B$2:B6281=B6281,IF(C$2:C6281=C6281,L$2:L6281))))</f>
        <v>977</v>
      </c>
    </row>
    <row r="6282" spans="1:13" x14ac:dyDescent="0.25">
      <c r="A6282" s="2">
        <v>42522</v>
      </c>
      <c r="B6282">
        <v>2016</v>
      </c>
      <c r="C6282">
        <v>6</v>
      </c>
      <c r="D6282" t="s">
        <v>32</v>
      </c>
      <c r="E6282" t="s">
        <v>10</v>
      </c>
      <c r="F6282">
        <v>778</v>
      </c>
      <c r="G6282">
        <v>938</v>
      </c>
      <c r="H6282">
        <v>3</v>
      </c>
      <c r="I6282">
        <v>2814</v>
      </c>
      <c r="J6282">
        <v>3592</v>
      </c>
      <c r="K6282">
        <v>4286</v>
      </c>
      <c r="L6282">
        <v>694</v>
      </c>
      <c r="M6282">
        <f t="array" ref="M6282">SUM(IF(E$2:E6282=E6282,IF(B$2:B6282=B6282,IF(C$2:C6282=C6282,L$2:L6282))))</f>
        <v>694</v>
      </c>
    </row>
    <row r="6283" spans="1:13" x14ac:dyDescent="0.25">
      <c r="A6283" s="2">
        <v>42524</v>
      </c>
      <c r="B6283">
        <v>2016</v>
      </c>
      <c r="C6283">
        <v>6</v>
      </c>
      <c r="D6283" t="s">
        <v>34</v>
      </c>
      <c r="E6283" t="s">
        <v>10</v>
      </c>
      <c r="F6283">
        <v>778</v>
      </c>
      <c r="G6283">
        <v>691</v>
      </c>
      <c r="H6283">
        <v>6</v>
      </c>
      <c r="I6283">
        <v>4146</v>
      </c>
      <c r="J6283">
        <v>4924</v>
      </c>
      <c r="K6283">
        <v>8214</v>
      </c>
      <c r="L6283">
        <v>3290</v>
      </c>
      <c r="M6283">
        <f t="array" ref="M6283">SUM(IF(E$2:E6283=E6283,IF(B$2:B6283=B6283,IF(C$2:C6283=C6283,L$2:L6283))))</f>
        <v>3984</v>
      </c>
    </row>
    <row r="6284" spans="1:13" x14ac:dyDescent="0.25">
      <c r="A6284" s="2">
        <v>42525</v>
      </c>
      <c r="B6284">
        <v>2016</v>
      </c>
      <c r="C6284">
        <v>6</v>
      </c>
      <c r="D6284" t="s">
        <v>35</v>
      </c>
      <c r="E6284" t="s">
        <v>7</v>
      </c>
      <c r="F6284">
        <v>1459</v>
      </c>
      <c r="G6284">
        <v>828</v>
      </c>
      <c r="H6284">
        <v>10</v>
      </c>
      <c r="I6284">
        <v>8280</v>
      </c>
      <c r="J6284">
        <v>9739</v>
      </c>
      <c r="K6284">
        <v>10432</v>
      </c>
      <c r="L6284">
        <v>693</v>
      </c>
      <c r="M6284">
        <f t="array" ref="M6284">SUM(IF(E$2:E6284=E6284,IF(B$2:B6284=B6284,IF(C$2:C6284=C6284,L$2:L6284))))</f>
        <v>693</v>
      </c>
    </row>
    <row r="6285" spans="1:13" x14ac:dyDescent="0.25">
      <c r="A6285" s="2">
        <v>42526</v>
      </c>
      <c r="B6285">
        <v>2016</v>
      </c>
      <c r="C6285">
        <v>6</v>
      </c>
      <c r="D6285" t="s">
        <v>36</v>
      </c>
      <c r="E6285" t="s">
        <v>13</v>
      </c>
      <c r="F6285">
        <v>1520</v>
      </c>
      <c r="G6285">
        <v>645</v>
      </c>
      <c r="H6285">
        <v>5</v>
      </c>
      <c r="I6285">
        <v>3225</v>
      </c>
      <c r="J6285">
        <v>4745</v>
      </c>
      <c r="K6285">
        <v>4326</v>
      </c>
      <c r="L6285">
        <v>-419</v>
      </c>
      <c r="M6285">
        <f t="array" ref="M6285">SUM(IF(E$2:E6285=E6285,IF(B$2:B6285=B6285,IF(C$2:C6285=C6285,L$2:L6285))))</f>
        <v>-419</v>
      </c>
    </row>
    <row r="6286" spans="1:13" x14ac:dyDescent="0.25">
      <c r="A6286" s="2">
        <v>42528</v>
      </c>
      <c r="B6286">
        <v>2016</v>
      </c>
      <c r="C6286">
        <v>6</v>
      </c>
      <c r="D6286" t="s">
        <v>31</v>
      </c>
      <c r="E6286" t="s">
        <v>12</v>
      </c>
      <c r="F6286">
        <v>972</v>
      </c>
      <c r="G6286">
        <v>938</v>
      </c>
      <c r="H6286">
        <v>7</v>
      </c>
      <c r="I6286">
        <v>6566</v>
      </c>
      <c r="J6286">
        <v>7538</v>
      </c>
      <c r="K6286">
        <v>8990</v>
      </c>
      <c r="L6286">
        <v>1452</v>
      </c>
      <c r="M6286">
        <f t="array" ref="M6286">SUM(IF(E$2:E6286=E6286,IF(B$2:B6286=B6286,IF(C$2:C6286=C6286,L$2:L6286))))</f>
        <v>1452</v>
      </c>
    </row>
    <row r="6287" spans="1:13" x14ac:dyDescent="0.25">
      <c r="A6287" s="2">
        <v>42529</v>
      </c>
      <c r="B6287">
        <v>2016</v>
      </c>
      <c r="C6287">
        <v>6</v>
      </c>
      <c r="D6287" t="s">
        <v>32</v>
      </c>
      <c r="E6287" t="s">
        <v>10</v>
      </c>
      <c r="F6287">
        <v>778</v>
      </c>
      <c r="G6287">
        <v>938</v>
      </c>
      <c r="H6287">
        <v>1</v>
      </c>
      <c r="I6287">
        <v>938</v>
      </c>
      <c r="J6287">
        <v>1716</v>
      </c>
      <c r="K6287">
        <v>1764</v>
      </c>
      <c r="L6287">
        <v>48</v>
      </c>
      <c r="M6287">
        <f t="array" ref="M6287">SUM(IF(E$2:E6287=E6287,IF(B$2:B6287=B6287,IF(C$2:C6287=C6287,L$2:L6287))))</f>
        <v>4032</v>
      </c>
    </row>
    <row r="6288" spans="1:13" x14ac:dyDescent="0.25">
      <c r="A6288" s="2">
        <v>42531</v>
      </c>
      <c r="B6288">
        <v>2016</v>
      </c>
      <c r="C6288">
        <v>6</v>
      </c>
      <c r="D6288" t="s">
        <v>34</v>
      </c>
      <c r="E6288" t="s">
        <v>12</v>
      </c>
      <c r="F6288">
        <v>972</v>
      </c>
      <c r="G6288">
        <v>691</v>
      </c>
      <c r="H6288">
        <v>6</v>
      </c>
      <c r="I6288">
        <v>4146</v>
      </c>
      <c r="J6288">
        <v>5118</v>
      </c>
      <c r="K6288">
        <v>5297</v>
      </c>
      <c r="L6288">
        <v>179</v>
      </c>
      <c r="M6288">
        <f t="array" ref="M6288">SUM(IF(E$2:E6288=E6288,IF(B$2:B6288=B6288,IF(C$2:C6288=C6288,L$2:L6288))))</f>
        <v>1631</v>
      </c>
    </row>
    <row r="6289" spans="1:13" x14ac:dyDescent="0.25">
      <c r="A6289" s="2">
        <v>42531</v>
      </c>
      <c r="B6289">
        <v>2016</v>
      </c>
      <c r="C6289">
        <v>6</v>
      </c>
      <c r="D6289" t="s">
        <v>34</v>
      </c>
      <c r="E6289" t="s">
        <v>10</v>
      </c>
      <c r="F6289">
        <v>778</v>
      </c>
      <c r="G6289">
        <v>691</v>
      </c>
      <c r="H6289">
        <v>2</v>
      </c>
      <c r="I6289">
        <v>1382</v>
      </c>
      <c r="J6289">
        <v>2160</v>
      </c>
      <c r="K6289">
        <v>2487</v>
      </c>
      <c r="L6289">
        <v>327</v>
      </c>
      <c r="M6289">
        <f t="array" ref="M6289">SUM(IF(E$2:E6289=E6289,IF(B$2:B6289=B6289,IF(C$2:C6289=C6289,L$2:L6289))))</f>
        <v>4359</v>
      </c>
    </row>
    <row r="6290" spans="1:13" x14ac:dyDescent="0.25">
      <c r="A6290" s="2">
        <v>42532</v>
      </c>
      <c r="B6290">
        <v>2016</v>
      </c>
      <c r="C6290">
        <v>6</v>
      </c>
      <c r="D6290" t="s">
        <v>35</v>
      </c>
      <c r="E6290" t="s">
        <v>10</v>
      </c>
      <c r="F6290">
        <v>778</v>
      </c>
      <c r="G6290">
        <v>828</v>
      </c>
      <c r="H6290">
        <v>5</v>
      </c>
      <c r="I6290">
        <v>4140</v>
      </c>
      <c r="J6290">
        <v>4918</v>
      </c>
      <c r="K6290">
        <v>4130</v>
      </c>
      <c r="L6290">
        <v>-788</v>
      </c>
      <c r="M6290">
        <f t="array" ref="M6290">SUM(IF(E$2:E6290=E6290,IF(B$2:B6290=B6290,IF(C$2:C6290=C6290,L$2:L6290))))</f>
        <v>3571</v>
      </c>
    </row>
    <row r="6291" spans="1:13" x14ac:dyDescent="0.25">
      <c r="A6291" s="2">
        <v>42532</v>
      </c>
      <c r="B6291">
        <v>2016</v>
      </c>
      <c r="C6291">
        <v>6</v>
      </c>
      <c r="D6291" t="s">
        <v>35</v>
      </c>
      <c r="E6291" t="s">
        <v>7</v>
      </c>
      <c r="F6291">
        <v>1459</v>
      </c>
      <c r="G6291">
        <v>828</v>
      </c>
      <c r="H6291">
        <v>1</v>
      </c>
      <c r="I6291">
        <v>828</v>
      </c>
      <c r="J6291">
        <v>2287</v>
      </c>
      <c r="K6291">
        <v>2593</v>
      </c>
      <c r="L6291">
        <v>306</v>
      </c>
      <c r="M6291">
        <f t="array" ref="M6291">SUM(IF(E$2:E6291=E6291,IF(B$2:B6291=B6291,IF(C$2:C6291=C6291,L$2:L6291))))</f>
        <v>999</v>
      </c>
    </row>
    <row r="6292" spans="1:13" x14ac:dyDescent="0.25">
      <c r="A6292" s="2">
        <v>42532</v>
      </c>
      <c r="B6292">
        <v>2016</v>
      </c>
      <c r="C6292">
        <v>6</v>
      </c>
      <c r="D6292" t="s">
        <v>35</v>
      </c>
      <c r="E6292" t="s">
        <v>12</v>
      </c>
      <c r="F6292">
        <v>972</v>
      </c>
      <c r="G6292">
        <v>828</v>
      </c>
      <c r="H6292">
        <v>3</v>
      </c>
      <c r="I6292">
        <v>2484</v>
      </c>
      <c r="J6292">
        <v>3456</v>
      </c>
      <c r="K6292">
        <v>3189</v>
      </c>
      <c r="L6292">
        <v>-267</v>
      </c>
      <c r="M6292">
        <f t="array" ref="M6292">SUM(IF(E$2:E6292=E6292,IF(B$2:B6292=B6292,IF(C$2:C6292=C6292,L$2:L6292))))</f>
        <v>1364</v>
      </c>
    </row>
    <row r="6293" spans="1:13" x14ac:dyDescent="0.25">
      <c r="A6293" s="2">
        <v>42533</v>
      </c>
      <c r="B6293">
        <v>2016</v>
      </c>
      <c r="C6293">
        <v>6</v>
      </c>
      <c r="D6293" t="s">
        <v>36</v>
      </c>
      <c r="E6293" t="s">
        <v>13</v>
      </c>
      <c r="F6293">
        <v>1520</v>
      </c>
      <c r="G6293">
        <v>645</v>
      </c>
      <c r="H6293">
        <v>1</v>
      </c>
      <c r="I6293">
        <v>645</v>
      </c>
      <c r="J6293">
        <v>2165</v>
      </c>
      <c r="K6293">
        <v>2030</v>
      </c>
      <c r="L6293">
        <v>-135</v>
      </c>
      <c r="M6293">
        <f t="array" ref="M6293">SUM(IF(E$2:E6293=E6293,IF(B$2:B6293=B6293,IF(C$2:C6293=C6293,L$2:L6293))))</f>
        <v>-554</v>
      </c>
    </row>
    <row r="6294" spans="1:13" x14ac:dyDescent="0.25">
      <c r="A6294" s="2">
        <v>42533</v>
      </c>
      <c r="B6294">
        <v>2016</v>
      </c>
      <c r="C6294">
        <v>6</v>
      </c>
      <c r="D6294" t="s">
        <v>36</v>
      </c>
      <c r="E6294" t="s">
        <v>8</v>
      </c>
      <c r="F6294">
        <v>1333</v>
      </c>
      <c r="G6294">
        <v>645</v>
      </c>
      <c r="H6294">
        <v>1</v>
      </c>
      <c r="I6294">
        <v>645</v>
      </c>
      <c r="J6294">
        <v>1978</v>
      </c>
      <c r="K6294">
        <v>1949</v>
      </c>
      <c r="L6294">
        <v>-29</v>
      </c>
      <c r="M6294">
        <f t="array" ref="M6294">SUM(IF(E$2:E6294=E6294,IF(B$2:B6294=B6294,IF(C$2:C6294=C6294,L$2:L6294))))</f>
        <v>-29</v>
      </c>
    </row>
    <row r="6295" spans="1:13" x14ac:dyDescent="0.25">
      <c r="A6295" s="2">
        <v>42534</v>
      </c>
      <c r="B6295">
        <v>2016</v>
      </c>
      <c r="C6295">
        <v>6</v>
      </c>
      <c r="D6295" t="s">
        <v>30</v>
      </c>
      <c r="E6295" t="s">
        <v>10</v>
      </c>
      <c r="F6295">
        <v>778</v>
      </c>
      <c r="G6295">
        <v>691</v>
      </c>
      <c r="H6295">
        <v>7</v>
      </c>
      <c r="I6295">
        <v>4837</v>
      </c>
      <c r="J6295">
        <v>5615</v>
      </c>
      <c r="K6295">
        <v>9460</v>
      </c>
      <c r="L6295">
        <v>3845</v>
      </c>
      <c r="M6295">
        <f t="array" ref="M6295">SUM(IF(E$2:E6295=E6295,IF(B$2:B6295=B6295,IF(C$2:C6295=C6295,L$2:L6295))))</f>
        <v>7416</v>
      </c>
    </row>
    <row r="6296" spans="1:13" x14ac:dyDescent="0.25">
      <c r="A6296" s="2">
        <v>42535</v>
      </c>
      <c r="B6296">
        <v>2016</v>
      </c>
      <c r="C6296">
        <v>6</v>
      </c>
      <c r="D6296" t="s">
        <v>31</v>
      </c>
      <c r="E6296" t="s">
        <v>12</v>
      </c>
      <c r="F6296">
        <v>972</v>
      </c>
      <c r="G6296">
        <v>938</v>
      </c>
      <c r="H6296">
        <v>3</v>
      </c>
      <c r="I6296">
        <v>2814</v>
      </c>
      <c r="J6296">
        <v>3786</v>
      </c>
      <c r="K6296">
        <v>3381</v>
      </c>
      <c r="L6296">
        <v>-405</v>
      </c>
      <c r="M6296">
        <f t="array" ref="M6296">SUM(IF(E$2:E6296=E6296,IF(B$2:B6296=B6296,IF(C$2:C6296=C6296,L$2:L6296))))</f>
        <v>959</v>
      </c>
    </row>
    <row r="6297" spans="1:13" x14ac:dyDescent="0.25">
      <c r="A6297" s="2">
        <v>42535</v>
      </c>
      <c r="B6297">
        <v>2016</v>
      </c>
      <c r="C6297">
        <v>6</v>
      </c>
      <c r="D6297" t="s">
        <v>31</v>
      </c>
      <c r="E6297" t="s">
        <v>10</v>
      </c>
      <c r="F6297">
        <v>778</v>
      </c>
      <c r="G6297">
        <v>938</v>
      </c>
      <c r="H6297">
        <v>5</v>
      </c>
      <c r="I6297">
        <v>4690</v>
      </c>
      <c r="J6297">
        <v>5468</v>
      </c>
      <c r="K6297">
        <v>6400</v>
      </c>
      <c r="L6297">
        <v>932</v>
      </c>
      <c r="M6297">
        <f t="array" ref="M6297">SUM(IF(E$2:E6297=E6297,IF(B$2:B6297=B6297,IF(C$2:C6297=C6297,L$2:L6297))))</f>
        <v>8348</v>
      </c>
    </row>
    <row r="6298" spans="1:13" x14ac:dyDescent="0.25">
      <c r="A6298" s="2">
        <v>42536</v>
      </c>
      <c r="B6298">
        <v>2016</v>
      </c>
      <c r="C6298">
        <v>6</v>
      </c>
      <c r="D6298" t="s">
        <v>32</v>
      </c>
      <c r="E6298" t="s">
        <v>12</v>
      </c>
      <c r="F6298">
        <v>972</v>
      </c>
      <c r="G6298">
        <v>938</v>
      </c>
      <c r="H6298">
        <v>6</v>
      </c>
      <c r="I6298">
        <v>5628</v>
      </c>
      <c r="J6298">
        <v>6600</v>
      </c>
      <c r="K6298">
        <v>7691</v>
      </c>
      <c r="L6298">
        <v>1091</v>
      </c>
      <c r="M6298">
        <f t="array" ref="M6298">SUM(IF(E$2:E6298=E6298,IF(B$2:B6298=B6298,IF(C$2:C6298=C6298,L$2:L6298))))</f>
        <v>2050</v>
      </c>
    </row>
    <row r="6299" spans="1:13" x14ac:dyDescent="0.25">
      <c r="A6299" s="2">
        <v>42539</v>
      </c>
      <c r="B6299">
        <v>2016</v>
      </c>
      <c r="C6299">
        <v>6</v>
      </c>
      <c r="D6299" t="s">
        <v>35</v>
      </c>
      <c r="E6299" t="s">
        <v>12</v>
      </c>
      <c r="F6299">
        <v>972</v>
      </c>
      <c r="G6299">
        <v>828</v>
      </c>
      <c r="H6299">
        <v>5</v>
      </c>
      <c r="I6299">
        <v>4140</v>
      </c>
      <c r="J6299">
        <v>5112</v>
      </c>
      <c r="K6299">
        <v>14157</v>
      </c>
      <c r="L6299">
        <v>9045</v>
      </c>
      <c r="M6299">
        <f t="array" ref="M6299">SUM(IF(E$2:E6299=E6299,IF(B$2:B6299=B6299,IF(C$2:C6299=C6299,L$2:L6299))))</f>
        <v>11095</v>
      </c>
    </row>
    <row r="6300" spans="1:13" x14ac:dyDescent="0.25">
      <c r="A6300" s="2">
        <v>42540</v>
      </c>
      <c r="B6300">
        <v>2016</v>
      </c>
      <c r="C6300">
        <v>6</v>
      </c>
      <c r="D6300" t="s">
        <v>36</v>
      </c>
      <c r="E6300" t="s">
        <v>10</v>
      </c>
      <c r="F6300">
        <v>778</v>
      </c>
      <c r="G6300">
        <v>645</v>
      </c>
      <c r="H6300">
        <v>8</v>
      </c>
      <c r="I6300">
        <v>5160</v>
      </c>
      <c r="J6300">
        <v>5938</v>
      </c>
      <c r="K6300">
        <v>5079</v>
      </c>
      <c r="L6300">
        <v>-859</v>
      </c>
      <c r="M6300">
        <f t="array" ref="M6300">SUM(IF(E$2:E6300=E6300,IF(B$2:B6300=B6300,IF(C$2:C6300=C6300,L$2:L6300))))</f>
        <v>7489</v>
      </c>
    </row>
    <row r="6301" spans="1:13" x14ac:dyDescent="0.25">
      <c r="A6301" s="2">
        <v>42541</v>
      </c>
      <c r="B6301">
        <v>2016</v>
      </c>
      <c r="C6301">
        <v>6</v>
      </c>
      <c r="D6301" t="s">
        <v>30</v>
      </c>
      <c r="E6301" t="s">
        <v>12</v>
      </c>
      <c r="F6301">
        <v>972</v>
      </c>
      <c r="G6301">
        <v>691</v>
      </c>
      <c r="H6301">
        <v>1</v>
      </c>
      <c r="I6301">
        <v>691</v>
      </c>
      <c r="J6301">
        <v>1663</v>
      </c>
      <c r="K6301">
        <v>3801</v>
      </c>
      <c r="L6301">
        <v>2138</v>
      </c>
      <c r="M6301">
        <f t="array" ref="M6301">SUM(IF(E$2:E6301=E6301,IF(B$2:B6301=B6301,IF(C$2:C6301=C6301,L$2:L6301))))</f>
        <v>13233</v>
      </c>
    </row>
    <row r="6302" spans="1:13" x14ac:dyDescent="0.25">
      <c r="A6302" s="2">
        <v>42542</v>
      </c>
      <c r="B6302">
        <v>2016</v>
      </c>
      <c r="C6302">
        <v>6</v>
      </c>
      <c r="D6302" t="s">
        <v>31</v>
      </c>
      <c r="E6302" t="s">
        <v>12</v>
      </c>
      <c r="F6302">
        <v>972</v>
      </c>
      <c r="G6302">
        <v>938</v>
      </c>
      <c r="H6302">
        <v>10</v>
      </c>
      <c r="I6302">
        <v>9380</v>
      </c>
      <c r="J6302">
        <v>10352</v>
      </c>
      <c r="K6302">
        <v>11464</v>
      </c>
      <c r="L6302">
        <v>1112</v>
      </c>
      <c r="M6302">
        <f t="array" ref="M6302">SUM(IF(E$2:E6302=E6302,IF(B$2:B6302=B6302,IF(C$2:C6302=C6302,L$2:L6302))))</f>
        <v>14345</v>
      </c>
    </row>
    <row r="6303" spans="1:13" x14ac:dyDescent="0.25">
      <c r="A6303" s="2">
        <v>42542</v>
      </c>
      <c r="B6303">
        <v>2016</v>
      </c>
      <c r="C6303">
        <v>6</v>
      </c>
      <c r="D6303" t="s">
        <v>31</v>
      </c>
      <c r="E6303" t="s">
        <v>7</v>
      </c>
      <c r="F6303">
        <v>1459</v>
      </c>
      <c r="G6303">
        <v>938</v>
      </c>
      <c r="H6303">
        <v>4</v>
      </c>
      <c r="I6303">
        <v>3752</v>
      </c>
      <c r="J6303">
        <v>5211</v>
      </c>
      <c r="K6303">
        <v>5623</v>
      </c>
      <c r="L6303">
        <v>412</v>
      </c>
      <c r="M6303">
        <f t="array" ref="M6303">SUM(IF(E$2:E6303=E6303,IF(B$2:B6303=B6303,IF(C$2:C6303=C6303,L$2:L6303))))</f>
        <v>1411</v>
      </c>
    </row>
    <row r="6304" spans="1:13" x14ac:dyDescent="0.25">
      <c r="A6304" s="2">
        <v>42543</v>
      </c>
      <c r="B6304">
        <v>2016</v>
      </c>
      <c r="C6304">
        <v>6</v>
      </c>
      <c r="D6304" t="s">
        <v>32</v>
      </c>
      <c r="E6304" t="s">
        <v>10</v>
      </c>
      <c r="F6304">
        <v>778</v>
      </c>
      <c r="G6304">
        <v>938</v>
      </c>
      <c r="H6304">
        <v>8</v>
      </c>
      <c r="I6304">
        <v>7504</v>
      </c>
      <c r="J6304">
        <v>8282</v>
      </c>
      <c r="K6304">
        <v>9016</v>
      </c>
      <c r="L6304">
        <v>734</v>
      </c>
      <c r="M6304">
        <f t="array" ref="M6304">SUM(IF(E$2:E6304=E6304,IF(B$2:B6304=B6304,IF(C$2:C6304=C6304,L$2:L6304))))</f>
        <v>8223</v>
      </c>
    </row>
    <row r="6305" spans="1:13" x14ac:dyDescent="0.25">
      <c r="A6305" s="2">
        <v>42545</v>
      </c>
      <c r="B6305">
        <v>2016</v>
      </c>
      <c r="C6305">
        <v>6</v>
      </c>
      <c r="D6305" t="s">
        <v>34</v>
      </c>
      <c r="E6305" t="s">
        <v>10</v>
      </c>
      <c r="F6305">
        <v>778</v>
      </c>
      <c r="G6305">
        <v>691</v>
      </c>
      <c r="H6305">
        <v>1</v>
      </c>
      <c r="I6305">
        <v>691</v>
      </c>
      <c r="J6305">
        <v>1469</v>
      </c>
      <c r="K6305">
        <v>1593</v>
      </c>
      <c r="L6305">
        <v>124</v>
      </c>
      <c r="M6305">
        <f t="array" ref="M6305">SUM(IF(E$2:E6305=E6305,IF(B$2:B6305=B6305,IF(C$2:C6305=C6305,L$2:L6305))))</f>
        <v>8347</v>
      </c>
    </row>
    <row r="6306" spans="1:13" x14ac:dyDescent="0.25">
      <c r="A6306" s="2">
        <v>42546</v>
      </c>
      <c r="B6306">
        <v>2016</v>
      </c>
      <c r="C6306">
        <v>6</v>
      </c>
      <c r="D6306" t="s">
        <v>35</v>
      </c>
      <c r="E6306" t="s">
        <v>12</v>
      </c>
      <c r="F6306">
        <v>972</v>
      </c>
      <c r="G6306">
        <v>828</v>
      </c>
      <c r="H6306">
        <v>1</v>
      </c>
      <c r="I6306">
        <v>828</v>
      </c>
      <c r="J6306">
        <v>1800</v>
      </c>
      <c r="K6306">
        <v>1631</v>
      </c>
      <c r="L6306">
        <v>-169</v>
      </c>
      <c r="M6306">
        <f t="array" ref="M6306">SUM(IF(E$2:E6306=E6306,IF(B$2:B6306=B6306,IF(C$2:C6306=C6306,L$2:L6306))))</f>
        <v>14176</v>
      </c>
    </row>
    <row r="6307" spans="1:13" x14ac:dyDescent="0.25">
      <c r="A6307" s="2">
        <v>42546</v>
      </c>
      <c r="B6307">
        <v>2016</v>
      </c>
      <c r="C6307">
        <v>6</v>
      </c>
      <c r="D6307" t="s">
        <v>35</v>
      </c>
      <c r="E6307" t="s">
        <v>10</v>
      </c>
      <c r="F6307">
        <v>778</v>
      </c>
      <c r="G6307">
        <v>828</v>
      </c>
      <c r="H6307">
        <v>9</v>
      </c>
      <c r="I6307">
        <v>7452</v>
      </c>
      <c r="J6307">
        <v>8230</v>
      </c>
      <c r="K6307">
        <v>7623</v>
      </c>
      <c r="L6307">
        <v>-607</v>
      </c>
      <c r="M6307">
        <f t="array" ref="M6307">SUM(IF(E$2:E6307=E6307,IF(B$2:B6307=B6307,IF(C$2:C6307=C6307,L$2:L6307))))</f>
        <v>7740</v>
      </c>
    </row>
    <row r="6308" spans="1:13" x14ac:dyDescent="0.25">
      <c r="A6308" s="2">
        <v>42550</v>
      </c>
      <c r="B6308">
        <v>2016</v>
      </c>
      <c r="C6308">
        <v>6</v>
      </c>
      <c r="D6308" t="s">
        <v>32</v>
      </c>
      <c r="E6308" t="s">
        <v>10</v>
      </c>
      <c r="F6308">
        <v>778</v>
      </c>
      <c r="G6308">
        <v>938</v>
      </c>
      <c r="H6308">
        <v>2</v>
      </c>
      <c r="I6308">
        <v>1876</v>
      </c>
      <c r="J6308">
        <v>2654</v>
      </c>
      <c r="K6308">
        <v>1776</v>
      </c>
      <c r="L6308">
        <v>-878</v>
      </c>
      <c r="M6308">
        <f t="array" ref="M6308">SUM(IF(E$2:E6308=E6308,IF(B$2:B6308=B6308,IF(C$2:C6308=C6308,L$2:L6308))))</f>
        <v>6862</v>
      </c>
    </row>
    <row r="6309" spans="1:13" x14ac:dyDescent="0.25">
      <c r="A6309" s="2">
        <v>42551</v>
      </c>
      <c r="B6309">
        <v>2016</v>
      </c>
      <c r="C6309">
        <v>6</v>
      </c>
      <c r="D6309" t="s">
        <v>33</v>
      </c>
      <c r="E6309" t="s">
        <v>12</v>
      </c>
      <c r="F6309">
        <v>972</v>
      </c>
      <c r="G6309">
        <v>645</v>
      </c>
      <c r="H6309">
        <v>4</v>
      </c>
      <c r="I6309">
        <v>2580</v>
      </c>
      <c r="J6309">
        <v>3552</v>
      </c>
      <c r="K6309">
        <v>3454</v>
      </c>
      <c r="L6309">
        <v>-98</v>
      </c>
      <c r="M6309">
        <f t="array" ref="M6309">SUM(IF(E$2:E6309=E6309,IF(B$2:B6309=B6309,IF(C$2:C6309=C6309,L$2:L6309))))</f>
        <v>14078</v>
      </c>
    </row>
    <row r="6310" spans="1:13" x14ac:dyDescent="0.25">
      <c r="A6310" s="2">
        <v>42554</v>
      </c>
      <c r="B6310">
        <v>2016</v>
      </c>
      <c r="C6310">
        <v>7</v>
      </c>
      <c r="D6310" t="s">
        <v>36</v>
      </c>
      <c r="E6310" t="s">
        <v>10</v>
      </c>
      <c r="F6310">
        <v>778</v>
      </c>
      <c r="G6310">
        <v>645</v>
      </c>
      <c r="H6310">
        <v>7</v>
      </c>
      <c r="I6310">
        <v>4515</v>
      </c>
      <c r="J6310">
        <v>5293</v>
      </c>
      <c r="K6310">
        <v>5668</v>
      </c>
      <c r="L6310">
        <v>375</v>
      </c>
      <c r="M6310">
        <f t="array" ref="M6310">SUM(IF(E$2:E6310=E6310,IF(B$2:B6310=B6310,IF(C$2:C6310=C6310,L$2:L6310))))</f>
        <v>375</v>
      </c>
    </row>
    <row r="6311" spans="1:13" x14ac:dyDescent="0.25">
      <c r="A6311" s="2">
        <v>42555</v>
      </c>
      <c r="B6311">
        <v>2016</v>
      </c>
      <c r="C6311">
        <v>7</v>
      </c>
      <c r="D6311" t="s">
        <v>30</v>
      </c>
      <c r="E6311" t="s">
        <v>10</v>
      </c>
      <c r="F6311">
        <v>778</v>
      </c>
      <c r="G6311">
        <v>691</v>
      </c>
      <c r="H6311">
        <v>6</v>
      </c>
      <c r="I6311">
        <v>4146</v>
      </c>
      <c r="J6311">
        <v>4924</v>
      </c>
      <c r="K6311">
        <v>9762</v>
      </c>
      <c r="L6311">
        <v>4838</v>
      </c>
      <c r="M6311">
        <f t="array" ref="M6311">SUM(IF(E$2:E6311=E6311,IF(B$2:B6311=B6311,IF(C$2:C6311=C6311,L$2:L6311))))</f>
        <v>5213</v>
      </c>
    </row>
    <row r="6312" spans="1:13" x14ac:dyDescent="0.25">
      <c r="A6312" s="2">
        <v>42556</v>
      </c>
      <c r="B6312">
        <v>2016</v>
      </c>
      <c r="C6312">
        <v>7</v>
      </c>
      <c r="D6312" t="s">
        <v>31</v>
      </c>
      <c r="E6312" t="s">
        <v>12</v>
      </c>
      <c r="F6312">
        <v>972</v>
      </c>
      <c r="G6312">
        <v>938</v>
      </c>
      <c r="H6312">
        <v>1</v>
      </c>
      <c r="I6312">
        <v>938</v>
      </c>
      <c r="J6312">
        <v>1910</v>
      </c>
      <c r="K6312">
        <v>2022</v>
      </c>
      <c r="L6312">
        <v>112</v>
      </c>
      <c r="M6312">
        <f t="array" ref="M6312">SUM(IF(E$2:E6312=E6312,IF(B$2:B6312=B6312,IF(C$2:C6312=C6312,L$2:L6312))))</f>
        <v>112</v>
      </c>
    </row>
    <row r="6313" spans="1:13" x14ac:dyDescent="0.25">
      <c r="A6313" s="2">
        <v>42556</v>
      </c>
      <c r="B6313">
        <v>2016</v>
      </c>
      <c r="C6313">
        <v>7</v>
      </c>
      <c r="D6313" t="s">
        <v>31</v>
      </c>
      <c r="E6313" t="s">
        <v>10</v>
      </c>
      <c r="F6313">
        <v>778</v>
      </c>
      <c r="G6313">
        <v>938</v>
      </c>
      <c r="H6313">
        <v>10</v>
      </c>
      <c r="I6313">
        <v>9380</v>
      </c>
      <c r="J6313">
        <v>10158</v>
      </c>
      <c r="K6313">
        <v>11518</v>
      </c>
      <c r="L6313">
        <v>1360</v>
      </c>
      <c r="M6313">
        <f t="array" ref="M6313">SUM(IF(E$2:E6313=E6313,IF(B$2:B6313=B6313,IF(C$2:C6313=C6313,L$2:L6313))))</f>
        <v>6573</v>
      </c>
    </row>
    <row r="6314" spans="1:13" x14ac:dyDescent="0.25">
      <c r="A6314" s="2">
        <v>42557</v>
      </c>
      <c r="B6314">
        <v>2016</v>
      </c>
      <c r="C6314">
        <v>7</v>
      </c>
      <c r="D6314" t="s">
        <v>32</v>
      </c>
      <c r="E6314" t="s">
        <v>12</v>
      </c>
      <c r="F6314">
        <v>972</v>
      </c>
      <c r="G6314">
        <v>938</v>
      </c>
      <c r="H6314">
        <v>8</v>
      </c>
      <c r="I6314">
        <v>7504</v>
      </c>
      <c r="J6314">
        <v>8476</v>
      </c>
      <c r="K6314">
        <v>9796</v>
      </c>
      <c r="L6314">
        <v>1320</v>
      </c>
      <c r="M6314">
        <f t="array" ref="M6314">SUM(IF(E$2:E6314=E6314,IF(B$2:B6314=B6314,IF(C$2:C6314=C6314,L$2:L6314))))</f>
        <v>1432</v>
      </c>
    </row>
    <row r="6315" spans="1:13" x14ac:dyDescent="0.25">
      <c r="A6315" s="2">
        <v>42558</v>
      </c>
      <c r="B6315">
        <v>2016</v>
      </c>
      <c r="C6315">
        <v>7</v>
      </c>
      <c r="D6315" t="s">
        <v>33</v>
      </c>
      <c r="E6315" t="s">
        <v>10</v>
      </c>
      <c r="F6315">
        <v>778</v>
      </c>
      <c r="G6315">
        <v>645</v>
      </c>
      <c r="H6315">
        <v>10</v>
      </c>
      <c r="I6315">
        <v>6450</v>
      </c>
      <c r="J6315">
        <v>7228</v>
      </c>
      <c r="K6315">
        <v>5934</v>
      </c>
      <c r="L6315">
        <v>-1294</v>
      </c>
      <c r="M6315">
        <f t="array" ref="M6315">SUM(IF(E$2:E6315=E6315,IF(B$2:B6315=B6315,IF(C$2:C6315=C6315,L$2:L6315))))</f>
        <v>5279</v>
      </c>
    </row>
    <row r="6316" spans="1:13" x14ac:dyDescent="0.25">
      <c r="A6316" s="2">
        <v>42558</v>
      </c>
      <c r="B6316">
        <v>2016</v>
      </c>
      <c r="C6316">
        <v>7</v>
      </c>
      <c r="D6316" t="s">
        <v>33</v>
      </c>
      <c r="E6316" t="s">
        <v>12</v>
      </c>
      <c r="F6316">
        <v>972</v>
      </c>
      <c r="G6316">
        <v>645</v>
      </c>
      <c r="H6316">
        <v>3</v>
      </c>
      <c r="I6316">
        <v>1935</v>
      </c>
      <c r="J6316">
        <v>2907</v>
      </c>
      <c r="K6316">
        <v>3074</v>
      </c>
      <c r="L6316">
        <v>167</v>
      </c>
      <c r="M6316">
        <f t="array" ref="M6316">SUM(IF(E$2:E6316=E6316,IF(B$2:B6316=B6316,IF(C$2:C6316=C6316,L$2:L6316))))</f>
        <v>1599</v>
      </c>
    </row>
    <row r="6317" spans="1:13" x14ac:dyDescent="0.25">
      <c r="A6317" s="2">
        <v>42559</v>
      </c>
      <c r="B6317">
        <v>2016</v>
      </c>
      <c r="C6317">
        <v>7</v>
      </c>
      <c r="D6317" t="s">
        <v>34</v>
      </c>
      <c r="E6317" t="s">
        <v>10</v>
      </c>
      <c r="F6317">
        <v>778</v>
      </c>
      <c r="G6317">
        <v>691</v>
      </c>
      <c r="H6317">
        <v>2</v>
      </c>
      <c r="I6317">
        <v>1382</v>
      </c>
      <c r="J6317">
        <v>2160</v>
      </c>
      <c r="K6317">
        <v>2558</v>
      </c>
      <c r="L6317">
        <v>398</v>
      </c>
      <c r="M6317">
        <f t="array" ref="M6317">SUM(IF(E$2:E6317=E6317,IF(B$2:B6317=B6317,IF(C$2:C6317=C6317,L$2:L6317))))</f>
        <v>5677</v>
      </c>
    </row>
    <row r="6318" spans="1:13" x14ac:dyDescent="0.25">
      <c r="A6318" s="2">
        <v>42559</v>
      </c>
      <c r="B6318">
        <v>2016</v>
      </c>
      <c r="C6318">
        <v>7</v>
      </c>
      <c r="D6318" t="s">
        <v>34</v>
      </c>
      <c r="E6318" t="s">
        <v>12</v>
      </c>
      <c r="F6318">
        <v>972</v>
      </c>
      <c r="G6318">
        <v>691</v>
      </c>
      <c r="H6318">
        <v>9</v>
      </c>
      <c r="I6318">
        <v>6219</v>
      </c>
      <c r="J6318">
        <v>7191</v>
      </c>
      <c r="K6318">
        <v>8561</v>
      </c>
      <c r="L6318">
        <v>1370</v>
      </c>
      <c r="M6318">
        <f t="array" ref="M6318">SUM(IF(E$2:E6318=E6318,IF(B$2:B6318=B6318,IF(C$2:C6318=C6318,L$2:L6318))))</f>
        <v>2969</v>
      </c>
    </row>
    <row r="6319" spans="1:13" x14ac:dyDescent="0.25">
      <c r="A6319" s="2">
        <v>42561</v>
      </c>
      <c r="B6319">
        <v>2016</v>
      </c>
      <c r="C6319">
        <v>7</v>
      </c>
      <c r="D6319" t="s">
        <v>36</v>
      </c>
      <c r="E6319" t="s">
        <v>12</v>
      </c>
      <c r="F6319">
        <v>972</v>
      </c>
      <c r="G6319">
        <v>645</v>
      </c>
      <c r="H6319">
        <v>9</v>
      </c>
      <c r="I6319">
        <v>5805</v>
      </c>
      <c r="J6319">
        <v>6777</v>
      </c>
      <c r="K6319">
        <v>25665</v>
      </c>
      <c r="L6319">
        <v>18888</v>
      </c>
      <c r="M6319">
        <f t="array" ref="M6319">SUM(IF(E$2:E6319=E6319,IF(B$2:B6319=B6319,IF(C$2:C6319=C6319,L$2:L6319))))</f>
        <v>21857</v>
      </c>
    </row>
    <row r="6320" spans="1:13" x14ac:dyDescent="0.25">
      <c r="A6320" s="2">
        <v>42563</v>
      </c>
      <c r="B6320">
        <v>2016</v>
      </c>
      <c r="C6320">
        <v>7</v>
      </c>
      <c r="D6320" t="s">
        <v>31</v>
      </c>
      <c r="E6320" t="s">
        <v>12</v>
      </c>
      <c r="F6320">
        <v>972</v>
      </c>
      <c r="G6320">
        <v>938</v>
      </c>
      <c r="H6320">
        <v>2</v>
      </c>
      <c r="I6320">
        <v>1876</v>
      </c>
      <c r="J6320">
        <v>2848</v>
      </c>
      <c r="K6320">
        <v>2607</v>
      </c>
      <c r="L6320">
        <v>-241</v>
      </c>
      <c r="M6320">
        <f t="array" ref="M6320">SUM(IF(E$2:E6320=E6320,IF(B$2:B6320=B6320,IF(C$2:C6320=C6320,L$2:L6320))))</f>
        <v>21616</v>
      </c>
    </row>
    <row r="6321" spans="1:13" x14ac:dyDescent="0.25">
      <c r="A6321" s="2">
        <v>42564</v>
      </c>
      <c r="B6321">
        <v>2016</v>
      </c>
      <c r="C6321">
        <v>7</v>
      </c>
      <c r="D6321" t="s">
        <v>32</v>
      </c>
      <c r="E6321" t="s">
        <v>11</v>
      </c>
      <c r="F6321">
        <v>920</v>
      </c>
      <c r="G6321">
        <v>938</v>
      </c>
      <c r="H6321">
        <v>8</v>
      </c>
      <c r="I6321">
        <v>7504</v>
      </c>
      <c r="J6321">
        <v>8424</v>
      </c>
      <c r="K6321">
        <v>6901</v>
      </c>
      <c r="L6321">
        <v>-1523</v>
      </c>
      <c r="M6321">
        <f t="array" ref="M6321">SUM(IF(E$2:E6321=E6321,IF(B$2:B6321=B6321,IF(C$2:C6321=C6321,L$2:L6321))))</f>
        <v>-1523</v>
      </c>
    </row>
    <row r="6322" spans="1:13" x14ac:dyDescent="0.25">
      <c r="A6322" s="2">
        <v>42565</v>
      </c>
      <c r="B6322">
        <v>2016</v>
      </c>
      <c r="C6322">
        <v>7</v>
      </c>
      <c r="D6322" t="s">
        <v>33</v>
      </c>
      <c r="E6322" t="s">
        <v>10</v>
      </c>
      <c r="F6322">
        <v>778</v>
      </c>
      <c r="G6322">
        <v>645</v>
      </c>
      <c r="H6322">
        <v>9</v>
      </c>
      <c r="I6322">
        <v>5805</v>
      </c>
      <c r="J6322">
        <v>6583</v>
      </c>
      <c r="K6322">
        <v>5596</v>
      </c>
      <c r="L6322">
        <v>-987</v>
      </c>
      <c r="M6322">
        <f t="array" ref="M6322">SUM(IF(E$2:E6322=E6322,IF(B$2:B6322=B6322,IF(C$2:C6322=C6322,L$2:L6322))))</f>
        <v>4690</v>
      </c>
    </row>
    <row r="6323" spans="1:13" x14ac:dyDescent="0.25">
      <c r="A6323" s="2">
        <v>42566</v>
      </c>
      <c r="B6323">
        <v>2016</v>
      </c>
      <c r="C6323">
        <v>7</v>
      </c>
      <c r="D6323" t="s">
        <v>34</v>
      </c>
      <c r="E6323" t="s">
        <v>12</v>
      </c>
      <c r="F6323">
        <v>972</v>
      </c>
      <c r="G6323">
        <v>691</v>
      </c>
      <c r="H6323">
        <v>9</v>
      </c>
      <c r="I6323">
        <v>6219</v>
      </c>
      <c r="J6323">
        <v>7191</v>
      </c>
      <c r="K6323">
        <v>14085</v>
      </c>
      <c r="L6323">
        <v>6894</v>
      </c>
      <c r="M6323">
        <f t="array" ref="M6323">SUM(IF(E$2:E6323=E6323,IF(B$2:B6323=B6323,IF(C$2:C6323=C6323,L$2:L6323))))</f>
        <v>28510</v>
      </c>
    </row>
    <row r="6324" spans="1:13" x14ac:dyDescent="0.25">
      <c r="A6324" s="2">
        <v>42566</v>
      </c>
      <c r="B6324">
        <v>2016</v>
      </c>
      <c r="C6324">
        <v>7</v>
      </c>
      <c r="D6324" t="s">
        <v>34</v>
      </c>
      <c r="E6324" t="s">
        <v>10</v>
      </c>
      <c r="F6324">
        <v>778</v>
      </c>
      <c r="G6324">
        <v>691</v>
      </c>
      <c r="H6324">
        <v>6</v>
      </c>
      <c r="I6324">
        <v>4146</v>
      </c>
      <c r="J6324">
        <v>4924</v>
      </c>
      <c r="K6324">
        <v>4863</v>
      </c>
      <c r="L6324">
        <v>-61</v>
      </c>
      <c r="M6324">
        <f t="array" ref="M6324">SUM(IF(E$2:E6324=E6324,IF(B$2:B6324=B6324,IF(C$2:C6324=C6324,L$2:L6324))))</f>
        <v>4629</v>
      </c>
    </row>
    <row r="6325" spans="1:13" x14ac:dyDescent="0.25">
      <c r="A6325" s="2">
        <v>42567</v>
      </c>
      <c r="B6325">
        <v>2016</v>
      </c>
      <c r="C6325">
        <v>7</v>
      </c>
      <c r="D6325" t="s">
        <v>35</v>
      </c>
      <c r="E6325" t="s">
        <v>12</v>
      </c>
      <c r="F6325">
        <v>972</v>
      </c>
      <c r="G6325">
        <v>828</v>
      </c>
      <c r="H6325">
        <v>1</v>
      </c>
      <c r="I6325">
        <v>828</v>
      </c>
      <c r="J6325">
        <v>1800</v>
      </c>
      <c r="K6325">
        <v>2653</v>
      </c>
      <c r="L6325">
        <v>853</v>
      </c>
      <c r="M6325">
        <f t="array" ref="M6325">SUM(IF(E$2:E6325=E6325,IF(B$2:B6325=B6325,IF(C$2:C6325=C6325,L$2:L6325))))</f>
        <v>29363</v>
      </c>
    </row>
    <row r="6326" spans="1:13" x14ac:dyDescent="0.25">
      <c r="A6326" s="2">
        <v>42567</v>
      </c>
      <c r="B6326">
        <v>2016</v>
      </c>
      <c r="C6326">
        <v>7</v>
      </c>
      <c r="D6326" t="s">
        <v>35</v>
      </c>
      <c r="E6326" t="s">
        <v>13</v>
      </c>
      <c r="F6326">
        <v>1520</v>
      </c>
      <c r="G6326">
        <v>828</v>
      </c>
      <c r="H6326">
        <v>2</v>
      </c>
      <c r="I6326">
        <v>1656</v>
      </c>
      <c r="J6326">
        <v>3176</v>
      </c>
      <c r="K6326">
        <v>2865</v>
      </c>
      <c r="L6326">
        <v>-311</v>
      </c>
      <c r="M6326">
        <f t="array" ref="M6326">SUM(IF(E$2:E6326=E6326,IF(B$2:B6326=B6326,IF(C$2:C6326=C6326,L$2:L6326))))</f>
        <v>-311</v>
      </c>
    </row>
    <row r="6327" spans="1:13" x14ac:dyDescent="0.25">
      <c r="A6327" s="2">
        <v>42568</v>
      </c>
      <c r="B6327">
        <v>2016</v>
      </c>
      <c r="C6327">
        <v>7</v>
      </c>
      <c r="D6327" t="s">
        <v>36</v>
      </c>
      <c r="E6327" t="s">
        <v>7</v>
      </c>
      <c r="F6327">
        <v>1459</v>
      </c>
      <c r="G6327">
        <v>645</v>
      </c>
      <c r="H6327">
        <v>8</v>
      </c>
      <c r="I6327">
        <v>5160</v>
      </c>
      <c r="J6327">
        <v>6619</v>
      </c>
      <c r="K6327">
        <v>6724</v>
      </c>
      <c r="L6327">
        <v>105</v>
      </c>
      <c r="M6327">
        <f t="array" ref="M6327">SUM(IF(E$2:E6327=E6327,IF(B$2:B6327=B6327,IF(C$2:C6327=C6327,L$2:L6327))))</f>
        <v>105</v>
      </c>
    </row>
    <row r="6328" spans="1:13" x14ac:dyDescent="0.25">
      <c r="A6328" s="2">
        <v>42569</v>
      </c>
      <c r="B6328">
        <v>2016</v>
      </c>
      <c r="C6328">
        <v>7</v>
      </c>
      <c r="D6328" t="s">
        <v>30</v>
      </c>
      <c r="E6328" t="s">
        <v>10</v>
      </c>
      <c r="F6328">
        <v>778</v>
      </c>
      <c r="G6328">
        <v>691</v>
      </c>
      <c r="H6328">
        <v>1</v>
      </c>
      <c r="I6328">
        <v>691</v>
      </c>
      <c r="J6328">
        <v>1469</v>
      </c>
      <c r="K6328">
        <v>1300</v>
      </c>
      <c r="L6328">
        <v>-169</v>
      </c>
      <c r="M6328">
        <f t="array" ref="M6328">SUM(IF(E$2:E6328=E6328,IF(B$2:B6328=B6328,IF(C$2:C6328=C6328,L$2:L6328))))</f>
        <v>4460</v>
      </c>
    </row>
    <row r="6329" spans="1:13" x14ac:dyDescent="0.25">
      <c r="A6329" s="2">
        <v>42571</v>
      </c>
      <c r="B6329">
        <v>2016</v>
      </c>
      <c r="C6329">
        <v>7</v>
      </c>
      <c r="D6329" t="s">
        <v>32</v>
      </c>
      <c r="E6329" t="s">
        <v>10</v>
      </c>
      <c r="F6329">
        <v>778</v>
      </c>
      <c r="G6329">
        <v>938</v>
      </c>
      <c r="H6329">
        <v>8</v>
      </c>
      <c r="I6329">
        <v>7504</v>
      </c>
      <c r="J6329">
        <v>8282</v>
      </c>
      <c r="K6329">
        <v>9078</v>
      </c>
      <c r="L6329">
        <v>796</v>
      </c>
      <c r="M6329">
        <f t="array" ref="M6329">SUM(IF(E$2:E6329=E6329,IF(B$2:B6329=B6329,IF(C$2:C6329=C6329,L$2:L6329))))</f>
        <v>5256</v>
      </c>
    </row>
    <row r="6330" spans="1:13" x14ac:dyDescent="0.25">
      <c r="A6330" s="2">
        <v>42572</v>
      </c>
      <c r="B6330">
        <v>2016</v>
      </c>
      <c r="C6330">
        <v>7</v>
      </c>
      <c r="D6330" t="s">
        <v>33</v>
      </c>
      <c r="E6330" t="s">
        <v>12</v>
      </c>
      <c r="F6330">
        <v>972</v>
      </c>
      <c r="G6330">
        <v>645</v>
      </c>
      <c r="H6330">
        <v>4</v>
      </c>
      <c r="I6330">
        <v>2580</v>
      </c>
      <c r="J6330">
        <v>3552</v>
      </c>
      <c r="K6330">
        <v>3261</v>
      </c>
      <c r="L6330">
        <v>-291</v>
      </c>
      <c r="M6330">
        <f t="array" ref="M6330">SUM(IF(E$2:E6330=E6330,IF(B$2:B6330=B6330,IF(C$2:C6330=C6330,L$2:L6330))))</f>
        <v>29072</v>
      </c>
    </row>
    <row r="6331" spans="1:13" x14ac:dyDescent="0.25">
      <c r="A6331" s="2">
        <v>42573</v>
      </c>
      <c r="B6331">
        <v>2016</v>
      </c>
      <c r="C6331">
        <v>7</v>
      </c>
      <c r="D6331" t="s">
        <v>34</v>
      </c>
      <c r="E6331" t="s">
        <v>10</v>
      </c>
      <c r="F6331">
        <v>778</v>
      </c>
      <c r="G6331">
        <v>691</v>
      </c>
      <c r="H6331">
        <v>2</v>
      </c>
      <c r="I6331">
        <v>1382</v>
      </c>
      <c r="J6331">
        <v>2160</v>
      </c>
      <c r="K6331">
        <v>2195</v>
      </c>
      <c r="L6331">
        <v>35</v>
      </c>
      <c r="M6331">
        <f t="array" ref="M6331">SUM(IF(E$2:E6331=E6331,IF(B$2:B6331=B6331,IF(C$2:C6331=C6331,L$2:L6331))))</f>
        <v>5291</v>
      </c>
    </row>
    <row r="6332" spans="1:13" x14ac:dyDescent="0.25">
      <c r="A6332" s="2">
        <v>42575</v>
      </c>
      <c r="B6332">
        <v>2016</v>
      </c>
      <c r="C6332">
        <v>7</v>
      </c>
      <c r="D6332" t="s">
        <v>36</v>
      </c>
      <c r="E6332" t="s">
        <v>10</v>
      </c>
      <c r="F6332">
        <v>778</v>
      </c>
      <c r="G6332">
        <v>645</v>
      </c>
      <c r="H6332">
        <v>10</v>
      </c>
      <c r="I6332">
        <v>6450</v>
      </c>
      <c r="J6332">
        <v>7228</v>
      </c>
      <c r="K6332">
        <v>7257</v>
      </c>
      <c r="L6332">
        <v>29</v>
      </c>
      <c r="M6332">
        <f t="array" ref="M6332">SUM(IF(E$2:E6332=E6332,IF(B$2:B6332=B6332,IF(C$2:C6332=C6332,L$2:L6332))))</f>
        <v>5320</v>
      </c>
    </row>
    <row r="6333" spans="1:13" x14ac:dyDescent="0.25">
      <c r="A6333" s="2">
        <v>42576</v>
      </c>
      <c r="B6333">
        <v>2016</v>
      </c>
      <c r="C6333">
        <v>7</v>
      </c>
      <c r="D6333" t="s">
        <v>30</v>
      </c>
      <c r="E6333" t="s">
        <v>12</v>
      </c>
      <c r="F6333">
        <v>972</v>
      </c>
      <c r="G6333">
        <v>691</v>
      </c>
      <c r="H6333">
        <v>5</v>
      </c>
      <c r="I6333">
        <v>3455</v>
      </c>
      <c r="J6333">
        <v>4427</v>
      </c>
      <c r="K6333">
        <v>4644</v>
      </c>
      <c r="L6333">
        <v>217</v>
      </c>
      <c r="M6333">
        <f t="array" ref="M6333">SUM(IF(E$2:E6333=E6333,IF(B$2:B6333=B6333,IF(C$2:C6333=C6333,L$2:L6333))))</f>
        <v>29289</v>
      </c>
    </row>
    <row r="6334" spans="1:13" x14ac:dyDescent="0.25">
      <c r="A6334" s="2">
        <v>42577</v>
      </c>
      <c r="B6334">
        <v>2016</v>
      </c>
      <c r="C6334">
        <v>7</v>
      </c>
      <c r="D6334" t="s">
        <v>31</v>
      </c>
      <c r="E6334" t="s">
        <v>12</v>
      </c>
      <c r="F6334">
        <v>972</v>
      </c>
      <c r="G6334">
        <v>938</v>
      </c>
      <c r="H6334">
        <v>2</v>
      </c>
      <c r="I6334">
        <v>1876</v>
      </c>
      <c r="J6334">
        <v>2848</v>
      </c>
      <c r="K6334">
        <v>5613</v>
      </c>
      <c r="L6334">
        <v>2765</v>
      </c>
      <c r="M6334">
        <f t="array" ref="M6334">SUM(IF(E$2:E6334=E6334,IF(B$2:B6334=B6334,IF(C$2:C6334=C6334,L$2:L6334))))</f>
        <v>32054</v>
      </c>
    </row>
    <row r="6335" spans="1:13" x14ac:dyDescent="0.25">
      <c r="A6335" s="2">
        <v>42577</v>
      </c>
      <c r="B6335">
        <v>2016</v>
      </c>
      <c r="C6335">
        <v>7</v>
      </c>
      <c r="D6335" t="s">
        <v>31</v>
      </c>
      <c r="E6335" t="s">
        <v>8</v>
      </c>
      <c r="F6335">
        <v>1333</v>
      </c>
      <c r="G6335">
        <v>938</v>
      </c>
      <c r="H6335">
        <v>1</v>
      </c>
      <c r="I6335">
        <v>938</v>
      </c>
      <c r="J6335">
        <v>2271</v>
      </c>
      <c r="K6335">
        <v>2207</v>
      </c>
      <c r="L6335">
        <v>-64</v>
      </c>
      <c r="M6335">
        <f t="array" ref="M6335">SUM(IF(E$2:E6335=E6335,IF(B$2:B6335=B6335,IF(C$2:C6335=C6335,L$2:L6335))))</f>
        <v>-64</v>
      </c>
    </row>
    <row r="6336" spans="1:13" x14ac:dyDescent="0.25">
      <c r="A6336" s="2">
        <v>42578</v>
      </c>
      <c r="B6336">
        <v>2016</v>
      </c>
      <c r="C6336">
        <v>7</v>
      </c>
      <c r="D6336" t="s">
        <v>32</v>
      </c>
      <c r="E6336" t="s">
        <v>10</v>
      </c>
      <c r="F6336">
        <v>778</v>
      </c>
      <c r="G6336">
        <v>938</v>
      </c>
      <c r="H6336">
        <v>3</v>
      </c>
      <c r="I6336">
        <v>2814</v>
      </c>
      <c r="J6336">
        <v>3592</v>
      </c>
      <c r="K6336">
        <v>3484</v>
      </c>
      <c r="L6336">
        <v>-108</v>
      </c>
      <c r="M6336">
        <f t="array" ref="M6336">SUM(IF(E$2:E6336=E6336,IF(B$2:B6336=B6336,IF(C$2:C6336=C6336,L$2:L6336))))</f>
        <v>5212</v>
      </c>
    </row>
    <row r="6337" spans="1:13" x14ac:dyDescent="0.25">
      <c r="A6337" s="2">
        <v>42579</v>
      </c>
      <c r="B6337">
        <v>2016</v>
      </c>
      <c r="C6337">
        <v>7</v>
      </c>
      <c r="D6337" t="s">
        <v>33</v>
      </c>
      <c r="E6337" t="s">
        <v>12</v>
      </c>
      <c r="F6337">
        <v>972</v>
      </c>
      <c r="G6337">
        <v>645</v>
      </c>
      <c r="H6337">
        <v>5</v>
      </c>
      <c r="I6337">
        <v>3225</v>
      </c>
      <c r="J6337">
        <v>4197</v>
      </c>
      <c r="K6337">
        <v>7781</v>
      </c>
      <c r="L6337">
        <v>3584</v>
      </c>
      <c r="M6337">
        <f t="array" ref="M6337">SUM(IF(E$2:E6337=E6337,IF(B$2:B6337=B6337,IF(C$2:C6337=C6337,L$2:L6337))))</f>
        <v>35638</v>
      </c>
    </row>
    <row r="6338" spans="1:13" x14ac:dyDescent="0.25">
      <c r="A6338" s="2">
        <v>42580</v>
      </c>
      <c r="B6338">
        <v>2016</v>
      </c>
      <c r="C6338">
        <v>7</v>
      </c>
      <c r="D6338" t="s">
        <v>34</v>
      </c>
      <c r="E6338" t="s">
        <v>10</v>
      </c>
      <c r="F6338">
        <v>778</v>
      </c>
      <c r="G6338">
        <v>691</v>
      </c>
      <c r="H6338">
        <v>3</v>
      </c>
      <c r="I6338">
        <v>2073</v>
      </c>
      <c r="J6338">
        <v>2851</v>
      </c>
      <c r="K6338">
        <v>2623</v>
      </c>
      <c r="L6338">
        <v>-228</v>
      </c>
      <c r="M6338">
        <f t="array" ref="M6338">SUM(IF(E$2:E6338=E6338,IF(B$2:B6338=B6338,IF(C$2:C6338=C6338,L$2:L6338))))</f>
        <v>4984</v>
      </c>
    </row>
    <row r="6339" spans="1:13" x14ac:dyDescent="0.25">
      <c r="A6339" s="2">
        <v>42582</v>
      </c>
      <c r="B6339">
        <v>2016</v>
      </c>
      <c r="C6339">
        <v>7</v>
      </c>
      <c r="D6339" t="s">
        <v>36</v>
      </c>
      <c r="E6339" t="s">
        <v>8</v>
      </c>
      <c r="F6339">
        <v>1333</v>
      </c>
      <c r="G6339">
        <v>645</v>
      </c>
      <c r="H6339">
        <v>7</v>
      </c>
      <c r="I6339">
        <v>4515</v>
      </c>
      <c r="J6339">
        <v>5848</v>
      </c>
      <c r="K6339">
        <v>5133</v>
      </c>
      <c r="L6339">
        <v>-715</v>
      </c>
      <c r="M6339">
        <f t="array" ref="M6339">SUM(IF(E$2:E6339=E6339,IF(B$2:B6339=B6339,IF(C$2:C6339=C6339,L$2:L6339))))</f>
        <v>-779</v>
      </c>
    </row>
    <row r="6340" spans="1:13" x14ac:dyDescent="0.25">
      <c r="A6340" s="2">
        <v>42582</v>
      </c>
      <c r="B6340">
        <v>2016</v>
      </c>
      <c r="C6340">
        <v>7</v>
      </c>
      <c r="D6340" t="s">
        <v>36</v>
      </c>
      <c r="E6340" t="s">
        <v>12</v>
      </c>
      <c r="F6340">
        <v>972</v>
      </c>
      <c r="G6340">
        <v>645</v>
      </c>
      <c r="H6340">
        <v>4</v>
      </c>
      <c r="I6340">
        <v>2580</v>
      </c>
      <c r="J6340">
        <v>3552</v>
      </c>
      <c r="K6340">
        <v>6449</v>
      </c>
      <c r="L6340">
        <v>2897</v>
      </c>
      <c r="M6340">
        <f t="array" ref="M6340">SUM(IF(E$2:E6340=E6340,IF(B$2:B6340=B6340,IF(C$2:C6340=C6340,L$2:L6340))))</f>
        <v>38535</v>
      </c>
    </row>
    <row r="6341" spans="1:13" x14ac:dyDescent="0.25">
      <c r="A6341" s="2">
        <v>42584</v>
      </c>
      <c r="B6341">
        <v>2016</v>
      </c>
      <c r="C6341">
        <v>8</v>
      </c>
      <c r="D6341" t="s">
        <v>31</v>
      </c>
      <c r="E6341" t="s">
        <v>8</v>
      </c>
      <c r="F6341">
        <v>1333</v>
      </c>
      <c r="G6341">
        <v>938</v>
      </c>
      <c r="H6341">
        <v>2</v>
      </c>
      <c r="I6341">
        <v>1876</v>
      </c>
      <c r="J6341">
        <v>3209</v>
      </c>
      <c r="K6341">
        <v>3201</v>
      </c>
      <c r="L6341">
        <v>-8</v>
      </c>
      <c r="M6341">
        <f t="array" ref="M6341">SUM(IF(E$2:E6341=E6341,IF(B$2:B6341=B6341,IF(C$2:C6341=C6341,L$2:L6341))))</f>
        <v>-8</v>
      </c>
    </row>
    <row r="6342" spans="1:13" x14ac:dyDescent="0.25">
      <c r="A6342" s="2">
        <v>42585</v>
      </c>
      <c r="B6342">
        <v>2016</v>
      </c>
      <c r="C6342">
        <v>8</v>
      </c>
      <c r="D6342" t="s">
        <v>32</v>
      </c>
      <c r="E6342" t="s">
        <v>10</v>
      </c>
      <c r="F6342">
        <v>778</v>
      </c>
      <c r="G6342">
        <v>938</v>
      </c>
      <c r="H6342">
        <v>5</v>
      </c>
      <c r="I6342">
        <v>4690</v>
      </c>
      <c r="J6342">
        <v>5468</v>
      </c>
      <c r="K6342">
        <v>5738</v>
      </c>
      <c r="L6342">
        <v>270</v>
      </c>
      <c r="M6342">
        <f t="array" ref="M6342">SUM(IF(E$2:E6342=E6342,IF(B$2:B6342=B6342,IF(C$2:C6342=C6342,L$2:L6342))))</f>
        <v>270</v>
      </c>
    </row>
    <row r="6343" spans="1:13" x14ac:dyDescent="0.25">
      <c r="A6343" s="2">
        <v>42590</v>
      </c>
      <c r="B6343">
        <v>2016</v>
      </c>
      <c r="C6343">
        <v>8</v>
      </c>
      <c r="D6343" t="s">
        <v>30</v>
      </c>
      <c r="E6343" t="s">
        <v>8</v>
      </c>
      <c r="F6343">
        <v>1333</v>
      </c>
      <c r="G6343">
        <v>691</v>
      </c>
      <c r="H6343">
        <v>6</v>
      </c>
      <c r="I6343">
        <v>4146</v>
      </c>
      <c r="J6343">
        <v>5479</v>
      </c>
      <c r="K6343">
        <v>4963</v>
      </c>
      <c r="L6343">
        <v>-516</v>
      </c>
      <c r="M6343">
        <f t="array" ref="M6343">SUM(IF(E$2:E6343=E6343,IF(B$2:B6343=B6343,IF(C$2:C6343=C6343,L$2:L6343))))</f>
        <v>-524</v>
      </c>
    </row>
    <row r="6344" spans="1:13" x14ac:dyDescent="0.25">
      <c r="A6344" s="2">
        <v>42590</v>
      </c>
      <c r="B6344">
        <v>2016</v>
      </c>
      <c r="C6344">
        <v>8</v>
      </c>
      <c r="D6344" t="s">
        <v>30</v>
      </c>
      <c r="E6344" t="s">
        <v>10</v>
      </c>
      <c r="F6344">
        <v>778</v>
      </c>
      <c r="G6344">
        <v>691</v>
      </c>
      <c r="H6344">
        <v>8</v>
      </c>
      <c r="I6344">
        <v>5528</v>
      </c>
      <c r="J6344">
        <v>6306</v>
      </c>
      <c r="K6344">
        <v>5833</v>
      </c>
      <c r="L6344">
        <v>-473</v>
      </c>
      <c r="M6344">
        <f t="array" ref="M6344">SUM(IF(E$2:E6344=E6344,IF(B$2:B6344=B6344,IF(C$2:C6344=C6344,L$2:L6344))))</f>
        <v>-203</v>
      </c>
    </row>
    <row r="6345" spans="1:13" x14ac:dyDescent="0.25">
      <c r="A6345" s="2">
        <v>42591</v>
      </c>
      <c r="B6345">
        <v>2016</v>
      </c>
      <c r="C6345">
        <v>8</v>
      </c>
      <c r="D6345" t="s">
        <v>31</v>
      </c>
      <c r="E6345" t="s">
        <v>8</v>
      </c>
      <c r="F6345">
        <v>1333</v>
      </c>
      <c r="G6345">
        <v>938</v>
      </c>
      <c r="H6345">
        <v>8</v>
      </c>
      <c r="I6345">
        <v>7504</v>
      </c>
      <c r="J6345">
        <v>8837</v>
      </c>
      <c r="K6345">
        <v>9009</v>
      </c>
      <c r="L6345">
        <v>172</v>
      </c>
      <c r="M6345">
        <f t="array" ref="M6345">SUM(IF(E$2:E6345=E6345,IF(B$2:B6345=B6345,IF(C$2:C6345=C6345,L$2:L6345))))</f>
        <v>-352</v>
      </c>
    </row>
    <row r="6346" spans="1:13" x14ac:dyDescent="0.25">
      <c r="A6346" s="2">
        <v>42591</v>
      </c>
      <c r="B6346">
        <v>2016</v>
      </c>
      <c r="C6346">
        <v>8</v>
      </c>
      <c r="D6346" t="s">
        <v>31</v>
      </c>
      <c r="E6346" t="s">
        <v>10</v>
      </c>
      <c r="F6346">
        <v>778</v>
      </c>
      <c r="G6346">
        <v>938</v>
      </c>
      <c r="H6346">
        <v>8</v>
      </c>
      <c r="I6346">
        <v>7504</v>
      </c>
      <c r="J6346">
        <v>8282</v>
      </c>
      <c r="K6346">
        <v>9905</v>
      </c>
      <c r="L6346">
        <v>1623</v>
      </c>
      <c r="M6346">
        <f t="array" ref="M6346">SUM(IF(E$2:E6346=E6346,IF(B$2:B6346=B6346,IF(C$2:C6346=C6346,L$2:L6346))))</f>
        <v>1420</v>
      </c>
    </row>
    <row r="6347" spans="1:13" x14ac:dyDescent="0.25">
      <c r="A6347" s="2">
        <v>42592</v>
      </c>
      <c r="B6347">
        <v>2016</v>
      </c>
      <c r="C6347">
        <v>8</v>
      </c>
      <c r="D6347" t="s">
        <v>32</v>
      </c>
      <c r="E6347" t="s">
        <v>12</v>
      </c>
      <c r="F6347">
        <v>972</v>
      </c>
      <c r="G6347">
        <v>938</v>
      </c>
      <c r="H6347">
        <v>2</v>
      </c>
      <c r="I6347">
        <v>1876</v>
      </c>
      <c r="J6347">
        <v>2848</v>
      </c>
      <c r="K6347">
        <v>2577</v>
      </c>
      <c r="L6347">
        <v>-271</v>
      </c>
      <c r="M6347">
        <f t="array" ref="M6347">SUM(IF(E$2:E6347=E6347,IF(B$2:B6347=B6347,IF(C$2:C6347=C6347,L$2:L6347))))</f>
        <v>-271</v>
      </c>
    </row>
    <row r="6348" spans="1:13" x14ac:dyDescent="0.25">
      <c r="A6348" s="2">
        <v>42593</v>
      </c>
      <c r="B6348">
        <v>2016</v>
      </c>
      <c r="C6348">
        <v>8</v>
      </c>
      <c r="D6348" t="s">
        <v>33</v>
      </c>
      <c r="E6348" t="s">
        <v>12</v>
      </c>
      <c r="F6348">
        <v>972</v>
      </c>
      <c r="G6348">
        <v>645</v>
      </c>
      <c r="H6348">
        <v>9</v>
      </c>
      <c r="I6348">
        <v>5805</v>
      </c>
      <c r="J6348">
        <v>6777</v>
      </c>
      <c r="K6348">
        <v>7798</v>
      </c>
      <c r="L6348">
        <v>1021</v>
      </c>
      <c r="M6348">
        <f t="array" ref="M6348">SUM(IF(E$2:E6348=E6348,IF(B$2:B6348=B6348,IF(C$2:C6348=C6348,L$2:L6348))))</f>
        <v>750</v>
      </c>
    </row>
    <row r="6349" spans="1:13" x14ac:dyDescent="0.25">
      <c r="A6349" s="2">
        <v>42594</v>
      </c>
      <c r="B6349">
        <v>2016</v>
      </c>
      <c r="C6349">
        <v>8</v>
      </c>
      <c r="D6349" t="s">
        <v>34</v>
      </c>
      <c r="E6349" t="s">
        <v>10</v>
      </c>
      <c r="F6349">
        <v>778</v>
      </c>
      <c r="G6349">
        <v>691</v>
      </c>
      <c r="H6349">
        <v>7</v>
      </c>
      <c r="I6349">
        <v>4837</v>
      </c>
      <c r="J6349">
        <v>5615</v>
      </c>
      <c r="K6349">
        <v>5561</v>
      </c>
      <c r="L6349">
        <v>-54</v>
      </c>
      <c r="M6349">
        <f t="array" ref="M6349">SUM(IF(E$2:E6349=E6349,IF(B$2:B6349=B6349,IF(C$2:C6349=C6349,L$2:L6349))))</f>
        <v>1366</v>
      </c>
    </row>
    <row r="6350" spans="1:13" x14ac:dyDescent="0.25">
      <c r="A6350" s="2">
        <v>42595</v>
      </c>
      <c r="B6350">
        <v>2016</v>
      </c>
      <c r="C6350">
        <v>8</v>
      </c>
      <c r="D6350" t="s">
        <v>35</v>
      </c>
      <c r="E6350" t="s">
        <v>12</v>
      </c>
      <c r="F6350">
        <v>972</v>
      </c>
      <c r="G6350">
        <v>828</v>
      </c>
      <c r="H6350">
        <v>2</v>
      </c>
      <c r="I6350">
        <v>1656</v>
      </c>
      <c r="J6350">
        <v>2628</v>
      </c>
      <c r="K6350">
        <v>6327</v>
      </c>
      <c r="L6350">
        <v>3699</v>
      </c>
      <c r="M6350">
        <f t="array" ref="M6350">SUM(IF(E$2:E6350=E6350,IF(B$2:B6350=B6350,IF(C$2:C6350=C6350,L$2:L6350))))</f>
        <v>4449</v>
      </c>
    </row>
    <row r="6351" spans="1:13" x14ac:dyDescent="0.25">
      <c r="A6351" s="2">
        <v>42598</v>
      </c>
      <c r="B6351">
        <v>2016</v>
      </c>
      <c r="C6351">
        <v>8</v>
      </c>
      <c r="D6351" t="s">
        <v>31</v>
      </c>
      <c r="E6351" t="s">
        <v>8</v>
      </c>
      <c r="F6351">
        <v>1333</v>
      </c>
      <c r="G6351">
        <v>938</v>
      </c>
      <c r="H6351">
        <v>3</v>
      </c>
      <c r="I6351">
        <v>2814</v>
      </c>
      <c r="J6351">
        <v>4147</v>
      </c>
      <c r="K6351">
        <v>4531</v>
      </c>
      <c r="L6351">
        <v>384</v>
      </c>
      <c r="M6351">
        <f t="array" ref="M6351">SUM(IF(E$2:E6351=E6351,IF(B$2:B6351=B6351,IF(C$2:C6351=C6351,L$2:L6351))))</f>
        <v>32</v>
      </c>
    </row>
    <row r="6352" spans="1:13" x14ac:dyDescent="0.25">
      <c r="A6352" s="2">
        <v>42599</v>
      </c>
      <c r="B6352">
        <v>2016</v>
      </c>
      <c r="C6352">
        <v>8</v>
      </c>
      <c r="D6352" t="s">
        <v>32</v>
      </c>
      <c r="E6352" t="s">
        <v>8</v>
      </c>
      <c r="F6352">
        <v>1333</v>
      </c>
      <c r="G6352">
        <v>938</v>
      </c>
      <c r="H6352">
        <v>6</v>
      </c>
      <c r="I6352">
        <v>5628</v>
      </c>
      <c r="J6352">
        <v>6961</v>
      </c>
      <c r="K6352">
        <v>7260</v>
      </c>
      <c r="L6352">
        <v>299</v>
      </c>
      <c r="M6352">
        <f t="array" ref="M6352">SUM(IF(E$2:E6352=E6352,IF(B$2:B6352=B6352,IF(C$2:C6352=C6352,L$2:L6352))))</f>
        <v>331</v>
      </c>
    </row>
    <row r="6353" spans="1:13" x14ac:dyDescent="0.25">
      <c r="A6353" s="2">
        <v>42599</v>
      </c>
      <c r="B6353">
        <v>2016</v>
      </c>
      <c r="C6353">
        <v>8</v>
      </c>
      <c r="D6353" t="s">
        <v>32</v>
      </c>
      <c r="E6353" t="s">
        <v>10</v>
      </c>
      <c r="F6353">
        <v>778</v>
      </c>
      <c r="G6353">
        <v>938</v>
      </c>
      <c r="H6353">
        <v>1</v>
      </c>
      <c r="I6353">
        <v>938</v>
      </c>
      <c r="J6353">
        <v>1716</v>
      </c>
      <c r="K6353">
        <v>1510</v>
      </c>
      <c r="L6353">
        <v>-206</v>
      </c>
      <c r="M6353">
        <f t="array" ref="M6353">SUM(IF(E$2:E6353=E6353,IF(B$2:B6353=B6353,IF(C$2:C6353=C6353,L$2:L6353))))</f>
        <v>1160</v>
      </c>
    </row>
    <row r="6354" spans="1:13" x14ac:dyDescent="0.25">
      <c r="A6354" s="2">
        <v>42600</v>
      </c>
      <c r="B6354">
        <v>2016</v>
      </c>
      <c r="C6354">
        <v>8</v>
      </c>
      <c r="D6354" t="s">
        <v>33</v>
      </c>
      <c r="E6354" t="s">
        <v>11</v>
      </c>
      <c r="F6354">
        <v>920</v>
      </c>
      <c r="G6354">
        <v>645</v>
      </c>
      <c r="H6354">
        <v>5</v>
      </c>
      <c r="I6354">
        <v>3225</v>
      </c>
      <c r="J6354">
        <v>4145</v>
      </c>
      <c r="K6354">
        <v>3682</v>
      </c>
      <c r="L6354">
        <v>-463</v>
      </c>
      <c r="M6354">
        <f t="array" ref="M6354">SUM(IF(E$2:E6354=E6354,IF(B$2:B6354=B6354,IF(C$2:C6354=C6354,L$2:L6354))))</f>
        <v>-463</v>
      </c>
    </row>
    <row r="6355" spans="1:13" x14ac:dyDescent="0.25">
      <c r="A6355" s="2">
        <v>42600</v>
      </c>
      <c r="B6355">
        <v>2016</v>
      </c>
      <c r="C6355">
        <v>8</v>
      </c>
      <c r="D6355" t="s">
        <v>33</v>
      </c>
      <c r="E6355" t="s">
        <v>12</v>
      </c>
      <c r="F6355">
        <v>972</v>
      </c>
      <c r="G6355">
        <v>645</v>
      </c>
      <c r="H6355">
        <v>8</v>
      </c>
      <c r="I6355">
        <v>5160</v>
      </c>
      <c r="J6355">
        <v>6132</v>
      </c>
      <c r="K6355">
        <v>7184</v>
      </c>
      <c r="L6355">
        <v>1052</v>
      </c>
      <c r="M6355">
        <f t="array" ref="M6355">SUM(IF(E$2:E6355=E6355,IF(B$2:B6355=B6355,IF(C$2:C6355=C6355,L$2:L6355))))</f>
        <v>5501</v>
      </c>
    </row>
    <row r="6356" spans="1:13" x14ac:dyDescent="0.25">
      <c r="A6356" s="2">
        <v>42601</v>
      </c>
      <c r="B6356">
        <v>2016</v>
      </c>
      <c r="C6356">
        <v>8</v>
      </c>
      <c r="D6356" t="s">
        <v>34</v>
      </c>
      <c r="E6356" t="s">
        <v>10</v>
      </c>
      <c r="F6356">
        <v>778</v>
      </c>
      <c r="G6356">
        <v>691</v>
      </c>
      <c r="H6356">
        <v>8</v>
      </c>
      <c r="I6356">
        <v>5528</v>
      </c>
      <c r="J6356">
        <v>6306</v>
      </c>
      <c r="K6356">
        <v>7085</v>
      </c>
      <c r="L6356">
        <v>779</v>
      </c>
      <c r="M6356">
        <f t="array" ref="M6356">SUM(IF(E$2:E6356=E6356,IF(B$2:B6356=B6356,IF(C$2:C6356=C6356,L$2:L6356))))</f>
        <v>1939</v>
      </c>
    </row>
    <row r="6357" spans="1:13" x14ac:dyDescent="0.25">
      <c r="A6357" s="2">
        <v>42601</v>
      </c>
      <c r="B6357">
        <v>2016</v>
      </c>
      <c r="C6357">
        <v>8</v>
      </c>
      <c r="D6357" t="s">
        <v>34</v>
      </c>
      <c r="E6357" t="s">
        <v>11</v>
      </c>
      <c r="F6357">
        <v>920</v>
      </c>
      <c r="G6357">
        <v>691</v>
      </c>
      <c r="H6357">
        <v>8</v>
      </c>
      <c r="I6357">
        <v>5528</v>
      </c>
      <c r="J6357">
        <v>6448</v>
      </c>
      <c r="K6357">
        <v>6344</v>
      </c>
      <c r="L6357">
        <v>-104</v>
      </c>
      <c r="M6357">
        <f t="array" ref="M6357">SUM(IF(E$2:E6357=E6357,IF(B$2:B6357=B6357,IF(C$2:C6357=C6357,L$2:L6357))))</f>
        <v>-567</v>
      </c>
    </row>
    <row r="6358" spans="1:13" x14ac:dyDescent="0.25">
      <c r="A6358" s="2">
        <v>42602</v>
      </c>
      <c r="B6358">
        <v>2016</v>
      </c>
      <c r="C6358">
        <v>8</v>
      </c>
      <c r="D6358" t="s">
        <v>35</v>
      </c>
      <c r="E6358" t="s">
        <v>8</v>
      </c>
      <c r="F6358">
        <v>1333</v>
      </c>
      <c r="G6358">
        <v>828</v>
      </c>
      <c r="H6358">
        <v>10</v>
      </c>
      <c r="I6358">
        <v>8280</v>
      </c>
      <c r="J6358">
        <v>9613</v>
      </c>
      <c r="K6358">
        <v>8784</v>
      </c>
      <c r="L6358">
        <v>-829</v>
      </c>
      <c r="M6358">
        <f t="array" ref="M6358">SUM(IF(E$2:E6358=E6358,IF(B$2:B6358=B6358,IF(C$2:C6358=C6358,L$2:L6358))))</f>
        <v>-498</v>
      </c>
    </row>
    <row r="6359" spans="1:13" x14ac:dyDescent="0.25">
      <c r="A6359" s="2">
        <v>42603</v>
      </c>
      <c r="B6359">
        <v>2016</v>
      </c>
      <c r="C6359">
        <v>8</v>
      </c>
      <c r="D6359" t="s">
        <v>36</v>
      </c>
      <c r="E6359" t="s">
        <v>7</v>
      </c>
      <c r="F6359">
        <v>1459</v>
      </c>
      <c r="G6359">
        <v>645</v>
      </c>
      <c r="H6359">
        <v>8</v>
      </c>
      <c r="I6359">
        <v>5160</v>
      </c>
      <c r="J6359">
        <v>6619</v>
      </c>
      <c r="K6359">
        <v>7219</v>
      </c>
      <c r="L6359">
        <v>600</v>
      </c>
      <c r="M6359">
        <f t="array" ref="M6359">SUM(IF(E$2:E6359=E6359,IF(B$2:B6359=B6359,IF(C$2:C6359=C6359,L$2:L6359))))</f>
        <v>600</v>
      </c>
    </row>
    <row r="6360" spans="1:13" x14ac:dyDescent="0.25">
      <c r="A6360" s="2">
        <v>42604</v>
      </c>
      <c r="B6360">
        <v>2016</v>
      </c>
      <c r="C6360">
        <v>8</v>
      </c>
      <c r="D6360" t="s">
        <v>30</v>
      </c>
      <c r="E6360" t="s">
        <v>8</v>
      </c>
      <c r="F6360">
        <v>1333</v>
      </c>
      <c r="G6360">
        <v>691</v>
      </c>
      <c r="H6360">
        <v>1</v>
      </c>
      <c r="I6360">
        <v>691</v>
      </c>
      <c r="J6360">
        <v>2024</v>
      </c>
      <c r="K6360">
        <v>2182</v>
      </c>
      <c r="L6360">
        <v>158</v>
      </c>
      <c r="M6360">
        <f t="array" ref="M6360">SUM(IF(E$2:E6360=E6360,IF(B$2:B6360=B6360,IF(C$2:C6360=C6360,L$2:L6360))))</f>
        <v>-340</v>
      </c>
    </row>
    <row r="6361" spans="1:13" x14ac:dyDescent="0.25">
      <c r="A6361" s="2">
        <v>42605</v>
      </c>
      <c r="B6361">
        <v>2016</v>
      </c>
      <c r="C6361">
        <v>8</v>
      </c>
      <c r="D6361" t="s">
        <v>31</v>
      </c>
      <c r="E6361" t="s">
        <v>10</v>
      </c>
      <c r="F6361">
        <v>778</v>
      </c>
      <c r="G6361">
        <v>938</v>
      </c>
      <c r="H6361">
        <v>6</v>
      </c>
      <c r="I6361">
        <v>5628</v>
      </c>
      <c r="J6361">
        <v>6406</v>
      </c>
      <c r="K6361">
        <v>5497</v>
      </c>
      <c r="L6361">
        <v>-909</v>
      </c>
      <c r="M6361">
        <f t="array" ref="M6361">SUM(IF(E$2:E6361=E6361,IF(B$2:B6361=B6361,IF(C$2:C6361=C6361,L$2:L6361))))</f>
        <v>1030</v>
      </c>
    </row>
    <row r="6362" spans="1:13" x14ac:dyDescent="0.25">
      <c r="A6362" s="2">
        <v>42606</v>
      </c>
      <c r="B6362">
        <v>2016</v>
      </c>
      <c r="C6362">
        <v>8</v>
      </c>
      <c r="D6362" t="s">
        <v>32</v>
      </c>
      <c r="E6362" t="s">
        <v>12</v>
      </c>
      <c r="F6362">
        <v>972</v>
      </c>
      <c r="G6362">
        <v>938</v>
      </c>
      <c r="H6362">
        <v>6</v>
      </c>
      <c r="I6362">
        <v>5628</v>
      </c>
      <c r="J6362">
        <v>6600</v>
      </c>
      <c r="K6362">
        <v>7028</v>
      </c>
      <c r="L6362">
        <v>428</v>
      </c>
      <c r="M6362">
        <f t="array" ref="M6362">SUM(IF(E$2:E6362=E6362,IF(B$2:B6362=B6362,IF(C$2:C6362=C6362,L$2:L6362))))</f>
        <v>5929</v>
      </c>
    </row>
    <row r="6363" spans="1:13" x14ac:dyDescent="0.25">
      <c r="A6363" s="2">
        <v>42607</v>
      </c>
      <c r="B6363">
        <v>2016</v>
      </c>
      <c r="C6363">
        <v>8</v>
      </c>
      <c r="D6363" t="s">
        <v>33</v>
      </c>
      <c r="E6363" t="s">
        <v>8</v>
      </c>
      <c r="F6363">
        <v>1333</v>
      </c>
      <c r="G6363">
        <v>645</v>
      </c>
      <c r="H6363">
        <v>9</v>
      </c>
      <c r="I6363">
        <v>5805</v>
      </c>
      <c r="J6363">
        <v>7138</v>
      </c>
      <c r="K6363">
        <v>6629</v>
      </c>
      <c r="L6363">
        <v>-509</v>
      </c>
      <c r="M6363">
        <f t="array" ref="M6363">SUM(IF(E$2:E6363=E6363,IF(B$2:B6363=B6363,IF(C$2:C6363=C6363,L$2:L6363))))</f>
        <v>-849</v>
      </c>
    </row>
    <row r="6364" spans="1:13" x14ac:dyDescent="0.25">
      <c r="A6364" s="2">
        <v>42607</v>
      </c>
      <c r="B6364">
        <v>2016</v>
      </c>
      <c r="C6364">
        <v>8</v>
      </c>
      <c r="D6364" t="s">
        <v>33</v>
      </c>
      <c r="E6364" t="s">
        <v>10</v>
      </c>
      <c r="F6364">
        <v>778</v>
      </c>
      <c r="G6364">
        <v>645</v>
      </c>
      <c r="H6364">
        <v>7</v>
      </c>
      <c r="I6364">
        <v>4515</v>
      </c>
      <c r="J6364">
        <v>5293</v>
      </c>
      <c r="K6364">
        <v>4366</v>
      </c>
      <c r="L6364">
        <v>-927</v>
      </c>
      <c r="M6364">
        <f t="array" ref="M6364">SUM(IF(E$2:E6364=E6364,IF(B$2:B6364=B6364,IF(C$2:C6364=C6364,L$2:L6364))))</f>
        <v>103</v>
      </c>
    </row>
    <row r="6365" spans="1:13" x14ac:dyDescent="0.25">
      <c r="A6365" s="2">
        <v>42609</v>
      </c>
      <c r="B6365">
        <v>2016</v>
      </c>
      <c r="C6365">
        <v>8</v>
      </c>
      <c r="D6365" t="s">
        <v>35</v>
      </c>
      <c r="E6365" t="s">
        <v>12</v>
      </c>
      <c r="F6365">
        <v>972</v>
      </c>
      <c r="G6365">
        <v>828</v>
      </c>
      <c r="H6365">
        <v>9</v>
      </c>
      <c r="I6365">
        <v>7452</v>
      </c>
      <c r="J6365">
        <v>8424</v>
      </c>
      <c r="K6365">
        <v>28744</v>
      </c>
      <c r="L6365">
        <v>20320</v>
      </c>
      <c r="M6365">
        <f t="array" ref="M6365">SUM(IF(E$2:E6365=E6365,IF(B$2:B6365=B6365,IF(C$2:C6365=C6365,L$2:L6365))))</f>
        <v>26249</v>
      </c>
    </row>
    <row r="6366" spans="1:13" x14ac:dyDescent="0.25">
      <c r="A6366" s="2">
        <v>42610</v>
      </c>
      <c r="B6366">
        <v>2016</v>
      </c>
      <c r="C6366">
        <v>8</v>
      </c>
      <c r="D6366" t="s">
        <v>36</v>
      </c>
      <c r="E6366" t="s">
        <v>11</v>
      </c>
      <c r="F6366">
        <v>920</v>
      </c>
      <c r="G6366">
        <v>645</v>
      </c>
      <c r="H6366">
        <v>10</v>
      </c>
      <c r="I6366">
        <v>6450</v>
      </c>
      <c r="J6366">
        <v>7370</v>
      </c>
      <c r="K6366">
        <v>43157</v>
      </c>
      <c r="L6366">
        <v>35787</v>
      </c>
      <c r="M6366">
        <f t="array" ref="M6366">SUM(IF(E$2:E6366=E6366,IF(B$2:B6366=B6366,IF(C$2:C6366=C6366,L$2:L6366))))</f>
        <v>35220</v>
      </c>
    </row>
    <row r="6367" spans="1:13" x14ac:dyDescent="0.25">
      <c r="A6367" s="2">
        <v>42610</v>
      </c>
      <c r="B6367">
        <v>2016</v>
      </c>
      <c r="C6367">
        <v>8</v>
      </c>
      <c r="D6367" t="s">
        <v>36</v>
      </c>
      <c r="E6367" t="s">
        <v>10</v>
      </c>
      <c r="F6367">
        <v>778</v>
      </c>
      <c r="G6367">
        <v>645</v>
      </c>
      <c r="H6367">
        <v>1</v>
      </c>
      <c r="I6367">
        <v>645</v>
      </c>
      <c r="J6367">
        <v>1423</v>
      </c>
      <c r="K6367">
        <v>1181</v>
      </c>
      <c r="L6367">
        <v>-242</v>
      </c>
      <c r="M6367">
        <f t="array" ref="M6367">SUM(IF(E$2:E6367=E6367,IF(B$2:B6367=B6367,IF(C$2:C6367=C6367,L$2:L6367))))</f>
        <v>-139</v>
      </c>
    </row>
    <row r="6368" spans="1:13" x14ac:dyDescent="0.25">
      <c r="A6368" s="2">
        <v>42611</v>
      </c>
      <c r="B6368">
        <v>2016</v>
      </c>
      <c r="C6368">
        <v>8</v>
      </c>
      <c r="D6368" t="s">
        <v>30</v>
      </c>
      <c r="E6368" t="s">
        <v>8</v>
      </c>
      <c r="F6368">
        <v>1333</v>
      </c>
      <c r="G6368">
        <v>691</v>
      </c>
      <c r="H6368">
        <v>9</v>
      </c>
      <c r="I6368">
        <v>6219</v>
      </c>
      <c r="J6368">
        <v>7552</v>
      </c>
      <c r="K6368">
        <v>8413</v>
      </c>
      <c r="L6368">
        <v>861</v>
      </c>
      <c r="M6368">
        <f t="array" ref="M6368">SUM(IF(E$2:E6368=E6368,IF(B$2:B6368=B6368,IF(C$2:C6368=C6368,L$2:L6368))))</f>
        <v>12</v>
      </c>
    </row>
    <row r="6369" spans="1:13" x14ac:dyDescent="0.25">
      <c r="A6369" s="2">
        <v>42612</v>
      </c>
      <c r="B6369">
        <v>2016</v>
      </c>
      <c r="C6369">
        <v>8</v>
      </c>
      <c r="D6369" t="s">
        <v>31</v>
      </c>
      <c r="E6369" t="s">
        <v>10</v>
      </c>
      <c r="F6369">
        <v>778</v>
      </c>
      <c r="G6369">
        <v>938</v>
      </c>
      <c r="H6369">
        <v>5</v>
      </c>
      <c r="I6369">
        <v>4690</v>
      </c>
      <c r="J6369">
        <v>5468</v>
      </c>
      <c r="K6369">
        <v>12146</v>
      </c>
      <c r="L6369">
        <v>6678</v>
      </c>
      <c r="M6369">
        <f t="array" ref="M6369">SUM(IF(E$2:E6369=E6369,IF(B$2:B6369=B6369,IF(C$2:C6369=C6369,L$2:L6369))))</f>
        <v>6539</v>
      </c>
    </row>
    <row r="6370" spans="1:13" x14ac:dyDescent="0.25">
      <c r="A6370" s="2">
        <v>42612</v>
      </c>
      <c r="B6370">
        <v>2016</v>
      </c>
      <c r="C6370">
        <v>8</v>
      </c>
      <c r="D6370" t="s">
        <v>31</v>
      </c>
      <c r="E6370" t="s">
        <v>12</v>
      </c>
      <c r="F6370">
        <v>972</v>
      </c>
      <c r="G6370">
        <v>938</v>
      </c>
      <c r="H6370">
        <v>3</v>
      </c>
      <c r="I6370">
        <v>2814</v>
      </c>
      <c r="J6370">
        <v>3786</v>
      </c>
      <c r="K6370">
        <v>9285</v>
      </c>
      <c r="L6370">
        <v>5499</v>
      </c>
      <c r="M6370">
        <f t="array" ref="M6370">SUM(IF(E$2:E6370=E6370,IF(B$2:B6370=B6370,IF(C$2:C6370=C6370,L$2:L6370))))</f>
        <v>31748</v>
      </c>
    </row>
    <row r="6371" spans="1:13" x14ac:dyDescent="0.25">
      <c r="A6371" s="2">
        <v>42613</v>
      </c>
      <c r="B6371">
        <v>2016</v>
      </c>
      <c r="C6371">
        <v>8</v>
      </c>
      <c r="D6371" t="s">
        <v>32</v>
      </c>
      <c r="E6371" t="s">
        <v>10</v>
      </c>
      <c r="F6371">
        <v>778</v>
      </c>
      <c r="G6371">
        <v>938</v>
      </c>
      <c r="H6371">
        <v>6</v>
      </c>
      <c r="I6371">
        <v>5628</v>
      </c>
      <c r="J6371">
        <v>6406</v>
      </c>
      <c r="K6371">
        <v>6091</v>
      </c>
      <c r="L6371">
        <v>-315</v>
      </c>
      <c r="M6371">
        <f t="array" ref="M6371">SUM(IF(E$2:E6371=E6371,IF(B$2:B6371=B6371,IF(C$2:C6371=C6371,L$2:L6371))))</f>
        <v>6224</v>
      </c>
    </row>
    <row r="6372" spans="1:13" x14ac:dyDescent="0.25">
      <c r="A6372" s="2">
        <v>42614</v>
      </c>
      <c r="B6372">
        <v>2016</v>
      </c>
      <c r="C6372">
        <v>9</v>
      </c>
      <c r="D6372" t="s">
        <v>33</v>
      </c>
      <c r="E6372" t="s">
        <v>12</v>
      </c>
      <c r="F6372">
        <v>972</v>
      </c>
      <c r="G6372">
        <v>645</v>
      </c>
      <c r="H6372">
        <v>1</v>
      </c>
      <c r="I6372">
        <v>645</v>
      </c>
      <c r="J6372">
        <v>1617</v>
      </c>
      <c r="K6372">
        <v>1861</v>
      </c>
      <c r="L6372">
        <v>244</v>
      </c>
      <c r="M6372">
        <f t="array" ref="M6372">SUM(IF(E$2:E6372=E6372,IF(B$2:B6372=B6372,IF(C$2:C6372=C6372,L$2:L6372))))</f>
        <v>244</v>
      </c>
    </row>
    <row r="6373" spans="1:13" x14ac:dyDescent="0.25">
      <c r="A6373" s="2">
        <v>42617</v>
      </c>
      <c r="B6373">
        <v>2016</v>
      </c>
      <c r="C6373">
        <v>9</v>
      </c>
      <c r="D6373" t="s">
        <v>36</v>
      </c>
      <c r="E6373" t="s">
        <v>8</v>
      </c>
      <c r="F6373">
        <v>1333</v>
      </c>
      <c r="G6373">
        <v>645</v>
      </c>
      <c r="H6373">
        <v>10</v>
      </c>
      <c r="I6373">
        <v>6450</v>
      </c>
      <c r="J6373">
        <v>7783</v>
      </c>
      <c r="K6373">
        <v>9008</v>
      </c>
      <c r="L6373">
        <v>1225</v>
      </c>
      <c r="M6373">
        <f t="array" ref="M6373">SUM(IF(E$2:E6373=E6373,IF(B$2:B6373=B6373,IF(C$2:C6373=C6373,L$2:L6373))))</f>
        <v>1225</v>
      </c>
    </row>
    <row r="6374" spans="1:13" x14ac:dyDescent="0.25">
      <c r="A6374" s="2">
        <v>42618</v>
      </c>
      <c r="B6374">
        <v>2016</v>
      </c>
      <c r="C6374">
        <v>9</v>
      </c>
      <c r="D6374" t="s">
        <v>30</v>
      </c>
      <c r="E6374" t="s">
        <v>7</v>
      </c>
      <c r="F6374">
        <v>1459</v>
      </c>
      <c r="G6374">
        <v>691</v>
      </c>
      <c r="H6374">
        <v>7</v>
      </c>
      <c r="I6374">
        <v>4837</v>
      </c>
      <c r="J6374">
        <v>6296</v>
      </c>
      <c r="K6374">
        <v>5745</v>
      </c>
      <c r="L6374">
        <v>-551</v>
      </c>
      <c r="M6374">
        <f t="array" ref="M6374">SUM(IF(E$2:E6374=E6374,IF(B$2:B6374=B6374,IF(C$2:C6374=C6374,L$2:L6374))))</f>
        <v>-551</v>
      </c>
    </row>
    <row r="6375" spans="1:13" x14ac:dyDescent="0.25">
      <c r="A6375" s="2">
        <v>42618</v>
      </c>
      <c r="B6375">
        <v>2016</v>
      </c>
      <c r="C6375">
        <v>9</v>
      </c>
      <c r="D6375" t="s">
        <v>30</v>
      </c>
      <c r="E6375" t="s">
        <v>8</v>
      </c>
      <c r="F6375">
        <v>1333</v>
      </c>
      <c r="G6375">
        <v>691</v>
      </c>
      <c r="H6375">
        <v>8</v>
      </c>
      <c r="I6375">
        <v>5528</v>
      </c>
      <c r="J6375">
        <v>6861</v>
      </c>
      <c r="K6375">
        <v>5887</v>
      </c>
      <c r="L6375">
        <v>-974</v>
      </c>
      <c r="M6375">
        <f t="array" ref="M6375">SUM(IF(E$2:E6375=E6375,IF(B$2:B6375=B6375,IF(C$2:C6375=C6375,L$2:L6375))))</f>
        <v>251</v>
      </c>
    </row>
    <row r="6376" spans="1:13" x14ac:dyDescent="0.25">
      <c r="A6376" s="2">
        <v>42618</v>
      </c>
      <c r="B6376">
        <v>2016</v>
      </c>
      <c r="C6376">
        <v>9</v>
      </c>
      <c r="D6376" t="s">
        <v>30</v>
      </c>
      <c r="E6376" t="s">
        <v>10</v>
      </c>
      <c r="F6376">
        <v>778</v>
      </c>
      <c r="G6376">
        <v>691</v>
      </c>
      <c r="H6376">
        <v>5</v>
      </c>
      <c r="I6376">
        <v>3455</v>
      </c>
      <c r="J6376">
        <v>4233</v>
      </c>
      <c r="K6376">
        <v>3938</v>
      </c>
      <c r="L6376">
        <v>-295</v>
      </c>
      <c r="M6376">
        <f t="array" ref="M6376">SUM(IF(E$2:E6376=E6376,IF(B$2:B6376=B6376,IF(C$2:C6376=C6376,L$2:L6376))))</f>
        <v>-295</v>
      </c>
    </row>
    <row r="6377" spans="1:13" x14ac:dyDescent="0.25">
      <c r="A6377" s="2">
        <v>42619</v>
      </c>
      <c r="B6377">
        <v>2016</v>
      </c>
      <c r="C6377">
        <v>9</v>
      </c>
      <c r="D6377" t="s">
        <v>31</v>
      </c>
      <c r="E6377" t="s">
        <v>13</v>
      </c>
      <c r="F6377">
        <v>1520</v>
      </c>
      <c r="G6377">
        <v>938</v>
      </c>
      <c r="H6377">
        <v>4</v>
      </c>
      <c r="I6377">
        <v>3752</v>
      </c>
      <c r="J6377">
        <v>5272</v>
      </c>
      <c r="K6377">
        <v>4280</v>
      </c>
      <c r="L6377">
        <v>-992</v>
      </c>
      <c r="M6377">
        <f t="array" ref="M6377">SUM(IF(E$2:E6377=E6377,IF(B$2:B6377=B6377,IF(C$2:C6377=C6377,L$2:L6377))))</f>
        <v>-992</v>
      </c>
    </row>
    <row r="6378" spans="1:13" x14ac:dyDescent="0.25">
      <c r="A6378" s="2">
        <v>42620</v>
      </c>
      <c r="B6378">
        <v>2016</v>
      </c>
      <c r="C6378">
        <v>9</v>
      </c>
      <c r="D6378" t="s">
        <v>32</v>
      </c>
      <c r="E6378" t="s">
        <v>10</v>
      </c>
      <c r="F6378">
        <v>778</v>
      </c>
      <c r="G6378">
        <v>938</v>
      </c>
      <c r="H6378">
        <v>9</v>
      </c>
      <c r="I6378">
        <v>8442</v>
      </c>
      <c r="J6378">
        <v>9220</v>
      </c>
      <c r="K6378">
        <v>8514</v>
      </c>
      <c r="L6378">
        <v>-706</v>
      </c>
      <c r="M6378">
        <f t="array" ref="M6378">SUM(IF(E$2:E6378=E6378,IF(B$2:B6378=B6378,IF(C$2:C6378=C6378,L$2:L6378))))</f>
        <v>-1001</v>
      </c>
    </row>
    <row r="6379" spans="1:13" x14ac:dyDescent="0.25">
      <c r="A6379" s="2">
        <v>42620</v>
      </c>
      <c r="B6379">
        <v>2016</v>
      </c>
      <c r="C6379">
        <v>9</v>
      </c>
      <c r="D6379" t="s">
        <v>32</v>
      </c>
      <c r="E6379" t="s">
        <v>7</v>
      </c>
      <c r="F6379">
        <v>1459</v>
      </c>
      <c r="G6379">
        <v>938</v>
      </c>
      <c r="H6379">
        <v>6</v>
      </c>
      <c r="I6379">
        <v>5628</v>
      </c>
      <c r="J6379">
        <v>7087</v>
      </c>
      <c r="K6379">
        <v>7366</v>
      </c>
      <c r="L6379">
        <v>279</v>
      </c>
      <c r="M6379">
        <f t="array" ref="M6379">SUM(IF(E$2:E6379=E6379,IF(B$2:B6379=B6379,IF(C$2:C6379=C6379,L$2:L6379))))</f>
        <v>-272</v>
      </c>
    </row>
    <row r="6380" spans="1:13" x14ac:dyDescent="0.25">
      <c r="A6380" s="2">
        <v>42622</v>
      </c>
      <c r="B6380">
        <v>2016</v>
      </c>
      <c r="C6380">
        <v>9</v>
      </c>
      <c r="D6380" t="s">
        <v>34</v>
      </c>
      <c r="E6380" t="s">
        <v>8</v>
      </c>
      <c r="F6380">
        <v>1333</v>
      </c>
      <c r="G6380">
        <v>691</v>
      </c>
      <c r="H6380">
        <v>6</v>
      </c>
      <c r="I6380">
        <v>4146</v>
      </c>
      <c r="J6380">
        <v>5479</v>
      </c>
      <c r="K6380">
        <v>5583</v>
      </c>
      <c r="L6380">
        <v>104</v>
      </c>
      <c r="M6380">
        <f t="array" ref="M6380">SUM(IF(E$2:E6380=E6380,IF(B$2:B6380=B6380,IF(C$2:C6380=C6380,L$2:L6380))))</f>
        <v>355</v>
      </c>
    </row>
    <row r="6381" spans="1:13" x14ac:dyDescent="0.25">
      <c r="A6381" s="2">
        <v>42624</v>
      </c>
      <c r="B6381">
        <v>2016</v>
      </c>
      <c r="C6381">
        <v>9</v>
      </c>
      <c r="D6381" t="s">
        <v>36</v>
      </c>
      <c r="E6381" t="s">
        <v>11</v>
      </c>
      <c r="F6381">
        <v>920</v>
      </c>
      <c r="G6381">
        <v>645</v>
      </c>
      <c r="H6381">
        <v>10</v>
      </c>
      <c r="I6381">
        <v>6450</v>
      </c>
      <c r="J6381">
        <v>7370</v>
      </c>
      <c r="K6381">
        <v>7631</v>
      </c>
      <c r="L6381">
        <v>261</v>
      </c>
      <c r="M6381">
        <f t="array" ref="M6381">SUM(IF(E$2:E6381=E6381,IF(B$2:B6381=B6381,IF(C$2:C6381=C6381,L$2:L6381))))</f>
        <v>261</v>
      </c>
    </row>
    <row r="6382" spans="1:13" x14ac:dyDescent="0.25">
      <c r="A6382" s="2">
        <v>42624</v>
      </c>
      <c r="B6382">
        <v>2016</v>
      </c>
      <c r="C6382">
        <v>9</v>
      </c>
      <c r="D6382" t="s">
        <v>36</v>
      </c>
      <c r="E6382" t="s">
        <v>13</v>
      </c>
      <c r="F6382">
        <v>1520</v>
      </c>
      <c r="G6382">
        <v>645</v>
      </c>
      <c r="H6382">
        <v>9</v>
      </c>
      <c r="I6382">
        <v>5805</v>
      </c>
      <c r="J6382">
        <v>7325</v>
      </c>
      <c r="K6382">
        <v>7526</v>
      </c>
      <c r="L6382">
        <v>201</v>
      </c>
      <c r="M6382">
        <f t="array" ref="M6382">SUM(IF(E$2:E6382=E6382,IF(B$2:B6382=B6382,IF(C$2:C6382=C6382,L$2:L6382))))</f>
        <v>-791</v>
      </c>
    </row>
    <row r="6383" spans="1:13" x14ac:dyDescent="0.25">
      <c r="A6383" s="2">
        <v>42625</v>
      </c>
      <c r="B6383">
        <v>2016</v>
      </c>
      <c r="C6383">
        <v>9</v>
      </c>
      <c r="D6383" t="s">
        <v>30</v>
      </c>
      <c r="E6383" t="s">
        <v>7</v>
      </c>
      <c r="F6383">
        <v>1459</v>
      </c>
      <c r="G6383">
        <v>691</v>
      </c>
      <c r="H6383">
        <v>2</v>
      </c>
      <c r="I6383">
        <v>1382</v>
      </c>
      <c r="J6383">
        <v>2841</v>
      </c>
      <c r="K6383">
        <v>2937</v>
      </c>
      <c r="L6383">
        <v>96</v>
      </c>
      <c r="M6383">
        <f t="array" ref="M6383">SUM(IF(E$2:E6383=E6383,IF(B$2:B6383=B6383,IF(C$2:C6383=C6383,L$2:L6383))))</f>
        <v>-176</v>
      </c>
    </row>
    <row r="6384" spans="1:13" x14ac:dyDescent="0.25">
      <c r="A6384" s="2">
        <v>42625</v>
      </c>
      <c r="B6384">
        <v>2016</v>
      </c>
      <c r="C6384">
        <v>9</v>
      </c>
      <c r="D6384" t="s">
        <v>30</v>
      </c>
      <c r="E6384" t="s">
        <v>8</v>
      </c>
      <c r="F6384">
        <v>1333</v>
      </c>
      <c r="G6384">
        <v>691</v>
      </c>
      <c r="H6384">
        <v>3</v>
      </c>
      <c r="I6384">
        <v>2073</v>
      </c>
      <c r="J6384">
        <v>3406</v>
      </c>
      <c r="K6384">
        <v>8060</v>
      </c>
      <c r="L6384">
        <v>4654</v>
      </c>
      <c r="M6384">
        <f t="array" ref="M6384">SUM(IF(E$2:E6384=E6384,IF(B$2:B6384=B6384,IF(C$2:C6384=C6384,L$2:L6384))))</f>
        <v>5009</v>
      </c>
    </row>
    <row r="6385" spans="1:13" x14ac:dyDescent="0.25">
      <c r="A6385" s="2">
        <v>42628</v>
      </c>
      <c r="B6385">
        <v>2016</v>
      </c>
      <c r="C6385">
        <v>9</v>
      </c>
      <c r="D6385" t="s">
        <v>33</v>
      </c>
      <c r="E6385" t="s">
        <v>7</v>
      </c>
      <c r="F6385">
        <v>1459</v>
      </c>
      <c r="G6385">
        <v>645</v>
      </c>
      <c r="H6385">
        <v>2</v>
      </c>
      <c r="I6385">
        <v>1290</v>
      </c>
      <c r="J6385">
        <v>2749</v>
      </c>
      <c r="K6385">
        <v>2362</v>
      </c>
      <c r="L6385">
        <v>-387</v>
      </c>
      <c r="M6385">
        <f t="array" ref="M6385">SUM(IF(E$2:E6385=E6385,IF(B$2:B6385=B6385,IF(C$2:C6385=C6385,L$2:L6385))))</f>
        <v>-563</v>
      </c>
    </row>
    <row r="6386" spans="1:13" x14ac:dyDescent="0.25">
      <c r="A6386" s="2">
        <v>42628</v>
      </c>
      <c r="B6386">
        <v>2016</v>
      </c>
      <c r="C6386">
        <v>9</v>
      </c>
      <c r="D6386" t="s">
        <v>33</v>
      </c>
      <c r="E6386" t="s">
        <v>8</v>
      </c>
      <c r="F6386">
        <v>1333</v>
      </c>
      <c r="G6386">
        <v>645</v>
      </c>
      <c r="H6386">
        <v>10</v>
      </c>
      <c r="I6386">
        <v>6450</v>
      </c>
      <c r="J6386">
        <v>7783</v>
      </c>
      <c r="K6386">
        <v>9308</v>
      </c>
      <c r="L6386">
        <v>1525</v>
      </c>
      <c r="M6386">
        <f t="array" ref="M6386">SUM(IF(E$2:E6386=E6386,IF(B$2:B6386=B6386,IF(C$2:C6386=C6386,L$2:L6386))))</f>
        <v>6534</v>
      </c>
    </row>
    <row r="6387" spans="1:13" x14ac:dyDescent="0.25">
      <c r="A6387" s="2">
        <v>42629</v>
      </c>
      <c r="B6387">
        <v>2016</v>
      </c>
      <c r="C6387">
        <v>9</v>
      </c>
      <c r="D6387" t="s">
        <v>34</v>
      </c>
      <c r="E6387" t="s">
        <v>12</v>
      </c>
      <c r="F6387">
        <v>972</v>
      </c>
      <c r="G6387">
        <v>691</v>
      </c>
      <c r="H6387">
        <v>6</v>
      </c>
      <c r="I6387">
        <v>4146</v>
      </c>
      <c r="J6387">
        <v>5118</v>
      </c>
      <c r="K6387">
        <v>4827</v>
      </c>
      <c r="L6387">
        <v>-291</v>
      </c>
      <c r="M6387">
        <f t="array" ref="M6387">SUM(IF(E$2:E6387=E6387,IF(B$2:B6387=B6387,IF(C$2:C6387=C6387,L$2:L6387))))</f>
        <v>-47</v>
      </c>
    </row>
    <row r="6388" spans="1:13" x14ac:dyDescent="0.25">
      <c r="A6388" s="2">
        <v>42629</v>
      </c>
      <c r="B6388">
        <v>2016</v>
      </c>
      <c r="C6388">
        <v>9</v>
      </c>
      <c r="D6388" t="s">
        <v>34</v>
      </c>
      <c r="E6388" t="s">
        <v>7</v>
      </c>
      <c r="F6388">
        <v>1459</v>
      </c>
      <c r="G6388">
        <v>691</v>
      </c>
      <c r="H6388">
        <v>10</v>
      </c>
      <c r="I6388">
        <v>6910</v>
      </c>
      <c r="J6388">
        <v>8369</v>
      </c>
      <c r="K6388">
        <v>8060</v>
      </c>
      <c r="L6388">
        <v>-309</v>
      </c>
      <c r="M6388">
        <f t="array" ref="M6388">SUM(IF(E$2:E6388=E6388,IF(B$2:B6388=B6388,IF(C$2:C6388=C6388,L$2:L6388))))</f>
        <v>-872</v>
      </c>
    </row>
    <row r="6389" spans="1:13" x14ac:dyDescent="0.25">
      <c r="A6389" s="2">
        <v>42629</v>
      </c>
      <c r="B6389">
        <v>2016</v>
      </c>
      <c r="C6389">
        <v>9</v>
      </c>
      <c r="D6389" t="s">
        <v>34</v>
      </c>
      <c r="E6389" t="s">
        <v>11</v>
      </c>
      <c r="F6389">
        <v>920</v>
      </c>
      <c r="G6389">
        <v>691</v>
      </c>
      <c r="H6389">
        <v>4</v>
      </c>
      <c r="I6389">
        <v>2764</v>
      </c>
      <c r="J6389">
        <v>3684</v>
      </c>
      <c r="K6389">
        <v>12330</v>
      </c>
      <c r="L6389">
        <v>8646</v>
      </c>
      <c r="M6389">
        <f t="array" ref="M6389">SUM(IF(E$2:E6389=E6389,IF(B$2:B6389=B6389,IF(C$2:C6389=C6389,L$2:L6389))))</f>
        <v>8907</v>
      </c>
    </row>
    <row r="6390" spans="1:13" x14ac:dyDescent="0.25">
      <c r="A6390" s="2">
        <v>42630</v>
      </c>
      <c r="B6390">
        <v>2016</v>
      </c>
      <c r="C6390">
        <v>9</v>
      </c>
      <c r="D6390" t="s">
        <v>35</v>
      </c>
      <c r="E6390" t="s">
        <v>10</v>
      </c>
      <c r="F6390">
        <v>778</v>
      </c>
      <c r="G6390">
        <v>828</v>
      </c>
      <c r="H6390">
        <v>2</v>
      </c>
      <c r="I6390">
        <v>1656</v>
      </c>
      <c r="J6390">
        <v>2434</v>
      </c>
      <c r="K6390">
        <v>2738</v>
      </c>
      <c r="L6390">
        <v>304</v>
      </c>
      <c r="M6390">
        <f t="array" ref="M6390">SUM(IF(E$2:E6390=E6390,IF(B$2:B6390=B6390,IF(C$2:C6390=C6390,L$2:L6390))))</f>
        <v>-697</v>
      </c>
    </row>
    <row r="6391" spans="1:13" x14ac:dyDescent="0.25">
      <c r="A6391" s="2">
        <v>42631</v>
      </c>
      <c r="B6391">
        <v>2016</v>
      </c>
      <c r="C6391">
        <v>9</v>
      </c>
      <c r="D6391" t="s">
        <v>36</v>
      </c>
      <c r="E6391" t="s">
        <v>10</v>
      </c>
      <c r="F6391">
        <v>778</v>
      </c>
      <c r="G6391">
        <v>645</v>
      </c>
      <c r="H6391">
        <v>9</v>
      </c>
      <c r="I6391">
        <v>5805</v>
      </c>
      <c r="J6391">
        <v>6583</v>
      </c>
      <c r="K6391">
        <v>5862</v>
      </c>
      <c r="L6391">
        <v>-721</v>
      </c>
      <c r="M6391">
        <f t="array" ref="M6391">SUM(IF(E$2:E6391=E6391,IF(B$2:B6391=B6391,IF(C$2:C6391=C6391,L$2:L6391))))</f>
        <v>-1418</v>
      </c>
    </row>
    <row r="6392" spans="1:13" x14ac:dyDescent="0.25">
      <c r="A6392" s="2">
        <v>42632</v>
      </c>
      <c r="B6392">
        <v>2016</v>
      </c>
      <c r="C6392">
        <v>9</v>
      </c>
      <c r="D6392" t="s">
        <v>30</v>
      </c>
      <c r="E6392" t="s">
        <v>7</v>
      </c>
      <c r="F6392">
        <v>1459</v>
      </c>
      <c r="G6392">
        <v>691</v>
      </c>
      <c r="H6392">
        <v>10</v>
      </c>
      <c r="I6392">
        <v>6910</v>
      </c>
      <c r="J6392">
        <v>8369</v>
      </c>
      <c r="K6392">
        <v>8317</v>
      </c>
      <c r="L6392">
        <v>-52</v>
      </c>
      <c r="M6392">
        <f t="array" ref="M6392">SUM(IF(E$2:E6392=E6392,IF(B$2:B6392=B6392,IF(C$2:C6392=C6392,L$2:L6392))))</f>
        <v>-924</v>
      </c>
    </row>
    <row r="6393" spans="1:13" x14ac:dyDescent="0.25">
      <c r="A6393" s="2">
        <v>42634</v>
      </c>
      <c r="B6393">
        <v>2016</v>
      </c>
      <c r="C6393">
        <v>9</v>
      </c>
      <c r="D6393" t="s">
        <v>32</v>
      </c>
      <c r="E6393" t="s">
        <v>13</v>
      </c>
      <c r="F6393">
        <v>1520</v>
      </c>
      <c r="G6393">
        <v>938</v>
      </c>
      <c r="H6393">
        <v>6</v>
      </c>
      <c r="I6393">
        <v>5628</v>
      </c>
      <c r="J6393">
        <v>7148</v>
      </c>
      <c r="K6393">
        <v>7956</v>
      </c>
      <c r="L6393">
        <v>808</v>
      </c>
      <c r="M6393">
        <f t="array" ref="M6393">SUM(IF(E$2:E6393=E6393,IF(B$2:B6393=B6393,IF(C$2:C6393=C6393,L$2:L6393))))</f>
        <v>17</v>
      </c>
    </row>
    <row r="6394" spans="1:13" x14ac:dyDescent="0.25">
      <c r="A6394" s="2">
        <v>42634</v>
      </c>
      <c r="B6394">
        <v>2016</v>
      </c>
      <c r="C6394">
        <v>9</v>
      </c>
      <c r="D6394" t="s">
        <v>32</v>
      </c>
      <c r="E6394" t="s">
        <v>8</v>
      </c>
      <c r="F6394">
        <v>1333</v>
      </c>
      <c r="G6394">
        <v>938</v>
      </c>
      <c r="H6394">
        <v>8</v>
      </c>
      <c r="I6394">
        <v>7504</v>
      </c>
      <c r="J6394">
        <v>8837</v>
      </c>
      <c r="K6394">
        <v>9798</v>
      </c>
      <c r="L6394">
        <v>961</v>
      </c>
      <c r="M6394">
        <f t="array" ref="M6394">SUM(IF(E$2:E6394=E6394,IF(B$2:B6394=B6394,IF(C$2:C6394=C6394,L$2:L6394))))</f>
        <v>7495</v>
      </c>
    </row>
    <row r="6395" spans="1:13" x14ac:dyDescent="0.25">
      <c r="A6395" s="2">
        <v>42636</v>
      </c>
      <c r="B6395">
        <v>2016</v>
      </c>
      <c r="C6395">
        <v>9</v>
      </c>
      <c r="D6395" t="s">
        <v>34</v>
      </c>
      <c r="E6395" t="s">
        <v>8</v>
      </c>
      <c r="F6395">
        <v>1333</v>
      </c>
      <c r="G6395">
        <v>691</v>
      </c>
      <c r="H6395">
        <v>6</v>
      </c>
      <c r="I6395">
        <v>4146</v>
      </c>
      <c r="J6395">
        <v>5479</v>
      </c>
      <c r="K6395">
        <v>6010</v>
      </c>
      <c r="L6395">
        <v>531</v>
      </c>
      <c r="M6395">
        <f t="array" ref="M6395">SUM(IF(E$2:E6395=E6395,IF(B$2:B6395=B6395,IF(C$2:C6395=C6395,L$2:L6395))))</f>
        <v>8026</v>
      </c>
    </row>
    <row r="6396" spans="1:13" x14ac:dyDescent="0.25">
      <c r="A6396" s="2">
        <v>42636</v>
      </c>
      <c r="B6396">
        <v>2016</v>
      </c>
      <c r="C6396">
        <v>9</v>
      </c>
      <c r="D6396" t="s">
        <v>34</v>
      </c>
      <c r="E6396" t="s">
        <v>7</v>
      </c>
      <c r="F6396">
        <v>1459</v>
      </c>
      <c r="G6396">
        <v>691</v>
      </c>
      <c r="H6396">
        <v>4</v>
      </c>
      <c r="I6396">
        <v>2764</v>
      </c>
      <c r="J6396">
        <v>4223</v>
      </c>
      <c r="K6396">
        <v>3999</v>
      </c>
      <c r="L6396">
        <v>-224</v>
      </c>
      <c r="M6396">
        <f t="array" ref="M6396">SUM(IF(E$2:E6396=E6396,IF(B$2:B6396=B6396,IF(C$2:C6396=C6396,L$2:L6396))))</f>
        <v>-1148</v>
      </c>
    </row>
    <row r="6397" spans="1:13" x14ac:dyDescent="0.25">
      <c r="A6397" s="2">
        <v>42637</v>
      </c>
      <c r="B6397">
        <v>2016</v>
      </c>
      <c r="C6397">
        <v>9</v>
      </c>
      <c r="D6397" t="s">
        <v>35</v>
      </c>
      <c r="E6397" t="s">
        <v>8</v>
      </c>
      <c r="F6397">
        <v>1333</v>
      </c>
      <c r="G6397">
        <v>828</v>
      </c>
      <c r="H6397">
        <v>2</v>
      </c>
      <c r="I6397">
        <v>1656</v>
      </c>
      <c r="J6397">
        <v>2989</v>
      </c>
      <c r="K6397">
        <v>3552</v>
      </c>
      <c r="L6397">
        <v>563</v>
      </c>
      <c r="M6397">
        <f t="array" ref="M6397">SUM(IF(E$2:E6397=E6397,IF(B$2:B6397=B6397,IF(C$2:C6397=C6397,L$2:L6397))))</f>
        <v>8589</v>
      </c>
    </row>
    <row r="6398" spans="1:13" x14ac:dyDescent="0.25">
      <c r="A6398" s="2">
        <v>42638</v>
      </c>
      <c r="B6398">
        <v>2016</v>
      </c>
      <c r="C6398">
        <v>9</v>
      </c>
      <c r="D6398" t="s">
        <v>36</v>
      </c>
      <c r="E6398" t="s">
        <v>7</v>
      </c>
      <c r="F6398">
        <v>1459</v>
      </c>
      <c r="G6398">
        <v>645</v>
      </c>
      <c r="H6398">
        <v>3</v>
      </c>
      <c r="I6398">
        <v>1935</v>
      </c>
      <c r="J6398">
        <v>3394</v>
      </c>
      <c r="K6398">
        <v>2791</v>
      </c>
      <c r="L6398">
        <v>-603</v>
      </c>
      <c r="M6398">
        <f t="array" ref="M6398">SUM(IF(E$2:E6398=E6398,IF(B$2:B6398=B6398,IF(C$2:C6398=C6398,L$2:L6398))))</f>
        <v>-1751</v>
      </c>
    </row>
    <row r="6399" spans="1:13" x14ac:dyDescent="0.25">
      <c r="A6399" s="2">
        <v>42638</v>
      </c>
      <c r="B6399">
        <v>2016</v>
      </c>
      <c r="C6399">
        <v>9</v>
      </c>
      <c r="D6399" t="s">
        <v>36</v>
      </c>
      <c r="E6399" t="s">
        <v>8</v>
      </c>
      <c r="F6399">
        <v>1333</v>
      </c>
      <c r="G6399">
        <v>645</v>
      </c>
      <c r="H6399">
        <v>4</v>
      </c>
      <c r="I6399">
        <v>2580</v>
      </c>
      <c r="J6399">
        <v>3913</v>
      </c>
      <c r="K6399">
        <v>3933</v>
      </c>
      <c r="L6399">
        <v>20</v>
      </c>
      <c r="M6399">
        <f t="array" ref="M6399">SUM(IF(E$2:E6399=E6399,IF(B$2:B6399=B6399,IF(C$2:C6399=C6399,L$2:L6399))))</f>
        <v>8609</v>
      </c>
    </row>
    <row r="6400" spans="1:13" x14ac:dyDescent="0.25">
      <c r="A6400" s="2">
        <v>42639</v>
      </c>
      <c r="B6400">
        <v>2016</v>
      </c>
      <c r="C6400">
        <v>9</v>
      </c>
      <c r="D6400" t="s">
        <v>30</v>
      </c>
      <c r="E6400" t="s">
        <v>8</v>
      </c>
      <c r="F6400">
        <v>1333</v>
      </c>
      <c r="G6400">
        <v>691</v>
      </c>
      <c r="H6400">
        <v>2</v>
      </c>
      <c r="I6400">
        <v>1382</v>
      </c>
      <c r="J6400">
        <v>2715</v>
      </c>
      <c r="K6400">
        <v>3157</v>
      </c>
      <c r="L6400">
        <v>442</v>
      </c>
      <c r="M6400">
        <f t="array" ref="M6400">SUM(IF(E$2:E6400=E6400,IF(B$2:B6400=B6400,IF(C$2:C6400=C6400,L$2:L6400))))</f>
        <v>9051</v>
      </c>
    </row>
    <row r="6401" spans="1:13" x14ac:dyDescent="0.25">
      <c r="A6401" s="2">
        <v>42641</v>
      </c>
      <c r="B6401">
        <v>2016</v>
      </c>
      <c r="C6401">
        <v>9</v>
      </c>
      <c r="D6401" t="s">
        <v>32</v>
      </c>
      <c r="E6401" t="s">
        <v>7</v>
      </c>
      <c r="F6401">
        <v>1459</v>
      </c>
      <c r="G6401">
        <v>938</v>
      </c>
      <c r="H6401">
        <v>1</v>
      </c>
      <c r="I6401">
        <v>938</v>
      </c>
      <c r="J6401">
        <v>2397</v>
      </c>
      <c r="K6401">
        <v>2113</v>
      </c>
      <c r="L6401">
        <v>-284</v>
      </c>
      <c r="M6401">
        <f t="array" ref="M6401">SUM(IF(E$2:E6401=E6401,IF(B$2:B6401=B6401,IF(C$2:C6401=C6401,L$2:L6401))))</f>
        <v>-2035</v>
      </c>
    </row>
    <row r="6402" spans="1:13" x14ac:dyDescent="0.25">
      <c r="A6402" s="2">
        <v>42642</v>
      </c>
      <c r="B6402">
        <v>2016</v>
      </c>
      <c r="C6402">
        <v>9</v>
      </c>
      <c r="D6402" t="s">
        <v>33</v>
      </c>
      <c r="E6402" t="s">
        <v>11</v>
      </c>
      <c r="F6402">
        <v>920</v>
      </c>
      <c r="G6402">
        <v>645</v>
      </c>
      <c r="H6402">
        <v>8</v>
      </c>
      <c r="I6402">
        <v>5160</v>
      </c>
      <c r="J6402">
        <v>6080</v>
      </c>
      <c r="K6402">
        <v>18724</v>
      </c>
      <c r="L6402">
        <v>12644</v>
      </c>
      <c r="M6402">
        <f t="array" ref="M6402">SUM(IF(E$2:E6402=E6402,IF(B$2:B6402=B6402,IF(C$2:C6402=C6402,L$2:L6402))))</f>
        <v>21551</v>
      </c>
    </row>
    <row r="6403" spans="1:13" x14ac:dyDescent="0.25">
      <c r="A6403" s="2">
        <v>42642</v>
      </c>
      <c r="B6403">
        <v>2016</v>
      </c>
      <c r="C6403">
        <v>9</v>
      </c>
      <c r="D6403" t="s">
        <v>33</v>
      </c>
      <c r="E6403" t="s">
        <v>12</v>
      </c>
      <c r="F6403">
        <v>972</v>
      </c>
      <c r="G6403">
        <v>645</v>
      </c>
      <c r="H6403">
        <v>1</v>
      </c>
      <c r="I6403">
        <v>645</v>
      </c>
      <c r="J6403">
        <v>1617</v>
      </c>
      <c r="K6403">
        <v>1576</v>
      </c>
      <c r="L6403">
        <v>-41</v>
      </c>
      <c r="M6403">
        <f t="array" ref="M6403">SUM(IF(E$2:E6403=E6403,IF(B$2:B6403=B6403,IF(C$2:C6403=C6403,L$2:L6403))))</f>
        <v>-88</v>
      </c>
    </row>
    <row r="6404" spans="1:13" x14ac:dyDescent="0.25">
      <c r="A6404" s="2">
        <v>42643</v>
      </c>
      <c r="B6404">
        <v>2016</v>
      </c>
      <c r="C6404">
        <v>9</v>
      </c>
      <c r="D6404" t="s">
        <v>34</v>
      </c>
      <c r="E6404" t="s">
        <v>10</v>
      </c>
      <c r="F6404">
        <v>778</v>
      </c>
      <c r="G6404">
        <v>691</v>
      </c>
      <c r="H6404">
        <v>10</v>
      </c>
      <c r="I6404">
        <v>6910</v>
      </c>
      <c r="J6404">
        <v>7688</v>
      </c>
      <c r="K6404">
        <v>7694</v>
      </c>
      <c r="L6404">
        <v>6</v>
      </c>
      <c r="M6404">
        <f t="array" ref="M6404">SUM(IF(E$2:E6404=E6404,IF(B$2:B6404=B6404,IF(C$2:C6404=C6404,L$2:L6404))))</f>
        <v>-1412</v>
      </c>
    </row>
    <row r="6405" spans="1:13" x14ac:dyDescent="0.25">
      <c r="A6405" s="2">
        <v>42643</v>
      </c>
      <c r="B6405">
        <v>2016</v>
      </c>
      <c r="C6405">
        <v>9</v>
      </c>
      <c r="D6405" t="s">
        <v>34</v>
      </c>
      <c r="E6405" t="s">
        <v>13</v>
      </c>
      <c r="F6405">
        <v>1520</v>
      </c>
      <c r="G6405">
        <v>691</v>
      </c>
      <c r="H6405">
        <v>5</v>
      </c>
      <c r="I6405">
        <v>3455</v>
      </c>
      <c r="J6405">
        <v>4975</v>
      </c>
      <c r="K6405">
        <v>5624</v>
      </c>
      <c r="L6405">
        <v>649</v>
      </c>
      <c r="M6405">
        <f t="array" ref="M6405">SUM(IF(E$2:E6405=E6405,IF(B$2:B6405=B6405,IF(C$2:C6405=C6405,L$2:L6405))))</f>
        <v>666</v>
      </c>
    </row>
    <row r="6406" spans="1:13" x14ac:dyDescent="0.25">
      <c r="A6406" s="2">
        <v>42644</v>
      </c>
      <c r="B6406">
        <v>2016</v>
      </c>
      <c r="C6406">
        <v>10</v>
      </c>
      <c r="D6406" t="s">
        <v>35</v>
      </c>
      <c r="E6406" t="s">
        <v>7</v>
      </c>
      <c r="F6406">
        <v>1459</v>
      </c>
      <c r="G6406">
        <v>828</v>
      </c>
      <c r="H6406">
        <v>6</v>
      </c>
      <c r="I6406">
        <v>4968</v>
      </c>
      <c r="J6406">
        <v>6427</v>
      </c>
      <c r="K6406">
        <v>8009</v>
      </c>
      <c r="L6406">
        <v>1582</v>
      </c>
      <c r="M6406">
        <f t="array" ref="M6406">SUM(IF(E$2:E6406=E6406,IF(B$2:B6406=B6406,IF(C$2:C6406=C6406,L$2:L6406))))</f>
        <v>1582</v>
      </c>
    </row>
    <row r="6407" spans="1:13" x14ac:dyDescent="0.25">
      <c r="A6407" s="2">
        <v>42644</v>
      </c>
      <c r="B6407">
        <v>2016</v>
      </c>
      <c r="C6407">
        <v>10</v>
      </c>
      <c r="D6407" t="s">
        <v>35</v>
      </c>
      <c r="E6407" t="s">
        <v>11</v>
      </c>
      <c r="F6407">
        <v>920</v>
      </c>
      <c r="G6407">
        <v>828</v>
      </c>
      <c r="H6407">
        <v>6</v>
      </c>
      <c r="I6407">
        <v>4968</v>
      </c>
      <c r="J6407">
        <v>5888</v>
      </c>
      <c r="K6407">
        <v>4886</v>
      </c>
      <c r="L6407">
        <v>-1002</v>
      </c>
      <c r="M6407">
        <f t="array" ref="M6407">SUM(IF(E$2:E6407=E6407,IF(B$2:B6407=B6407,IF(C$2:C6407=C6407,L$2:L6407))))</f>
        <v>-1002</v>
      </c>
    </row>
    <row r="6408" spans="1:13" x14ac:dyDescent="0.25">
      <c r="A6408" s="2">
        <v>42645</v>
      </c>
      <c r="B6408">
        <v>2016</v>
      </c>
      <c r="C6408">
        <v>10</v>
      </c>
      <c r="D6408" t="s">
        <v>36</v>
      </c>
      <c r="E6408" t="s">
        <v>8</v>
      </c>
      <c r="F6408">
        <v>1333</v>
      </c>
      <c r="G6408">
        <v>645</v>
      </c>
      <c r="H6408">
        <v>1</v>
      </c>
      <c r="I6408">
        <v>645</v>
      </c>
      <c r="J6408">
        <v>1978</v>
      </c>
      <c r="K6408">
        <v>1376</v>
      </c>
      <c r="L6408">
        <v>-602</v>
      </c>
      <c r="M6408">
        <f t="array" ref="M6408">SUM(IF(E$2:E6408=E6408,IF(B$2:B6408=B6408,IF(C$2:C6408=C6408,L$2:L6408))))</f>
        <v>-602</v>
      </c>
    </row>
    <row r="6409" spans="1:13" x14ac:dyDescent="0.25">
      <c r="A6409" s="2">
        <v>42646</v>
      </c>
      <c r="B6409">
        <v>2016</v>
      </c>
      <c r="C6409">
        <v>10</v>
      </c>
      <c r="D6409" t="s">
        <v>30</v>
      </c>
      <c r="E6409" t="s">
        <v>11</v>
      </c>
      <c r="F6409">
        <v>920</v>
      </c>
      <c r="G6409">
        <v>691</v>
      </c>
      <c r="H6409">
        <v>8</v>
      </c>
      <c r="I6409">
        <v>5528</v>
      </c>
      <c r="J6409">
        <v>6448</v>
      </c>
      <c r="K6409">
        <v>7121</v>
      </c>
      <c r="L6409">
        <v>673</v>
      </c>
      <c r="M6409">
        <f t="array" ref="M6409">SUM(IF(E$2:E6409=E6409,IF(B$2:B6409=B6409,IF(C$2:C6409=C6409,L$2:L6409))))</f>
        <v>-329</v>
      </c>
    </row>
    <row r="6410" spans="1:13" x14ac:dyDescent="0.25">
      <c r="A6410" s="2">
        <v>42648</v>
      </c>
      <c r="B6410">
        <v>2016</v>
      </c>
      <c r="C6410">
        <v>10</v>
      </c>
      <c r="D6410" t="s">
        <v>32</v>
      </c>
      <c r="E6410" t="s">
        <v>10</v>
      </c>
      <c r="F6410">
        <v>778</v>
      </c>
      <c r="G6410">
        <v>938</v>
      </c>
      <c r="H6410">
        <v>9</v>
      </c>
      <c r="I6410">
        <v>8442</v>
      </c>
      <c r="J6410">
        <v>9220</v>
      </c>
      <c r="K6410">
        <v>10547</v>
      </c>
      <c r="L6410">
        <v>1327</v>
      </c>
      <c r="M6410">
        <f t="array" ref="M6410">SUM(IF(E$2:E6410=E6410,IF(B$2:B6410=B6410,IF(C$2:C6410=C6410,L$2:L6410))))</f>
        <v>1327</v>
      </c>
    </row>
    <row r="6411" spans="1:13" x14ac:dyDescent="0.25">
      <c r="A6411" s="2">
        <v>42648</v>
      </c>
      <c r="B6411">
        <v>2016</v>
      </c>
      <c r="C6411">
        <v>10</v>
      </c>
      <c r="D6411" t="s">
        <v>32</v>
      </c>
      <c r="E6411" t="s">
        <v>8</v>
      </c>
      <c r="F6411">
        <v>1333</v>
      </c>
      <c r="G6411">
        <v>938</v>
      </c>
      <c r="H6411">
        <v>1</v>
      </c>
      <c r="I6411">
        <v>938</v>
      </c>
      <c r="J6411">
        <v>2271</v>
      </c>
      <c r="K6411">
        <v>2188</v>
      </c>
      <c r="L6411">
        <v>-83</v>
      </c>
      <c r="M6411">
        <f t="array" ref="M6411">SUM(IF(E$2:E6411=E6411,IF(B$2:B6411=B6411,IF(C$2:C6411=C6411,L$2:L6411))))</f>
        <v>-685</v>
      </c>
    </row>
    <row r="6412" spans="1:13" x14ac:dyDescent="0.25">
      <c r="A6412" s="2">
        <v>42649</v>
      </c>
      <c r="B6412">
        <v>2016</v>
      </c>
      <c r="C6412">
        <v>10</v>
      </c>
      <c r="D6412" t="s">
        <v>33</v>
      </c>
      <c r="E6412" t="s">
        <v>8</v>
      </c>
      <c r="F6412">
        <v>1333</v>
      </c>
      <c r="G6412">
        <v>645</v>
      </c>
      <c r="H6412">
        <v>10</v>
      </c>
      <c r="I6412">
        <v>6450</v>
      </c>
      <c r="J6412">
        <v>7783</v>
      </c>
      <c r="K6412">
        <v>7917</v>
      </c>
      <c r="L6412">
        <v>134</v>
      </c>
      <c r="M6412">
        <f t="array" ref="M6412">SUM(IF(E$2:E6412=E6412,IF(B$2:B6412=B6412,IF(C$2:C6412=C6412,L$2:L6412))))</f>
        <v>-551</v>
      </c>
    </row>
    <row r="6413" spans="1:13" x14ac:dyDescent="0.25">
      <c r="A6413" s="2">
        <v>42650</v>
      </c>
      <c r="B6413">
        <v>2016</v>
      </c>
      <c r="C6413">
        <v>10</v>
      </c>
      <c r="D6413" t="s">
        <v>34</v>
      </c>
      <c r="E6413" t="s">
        <v>8</v>
      </c>
      <c r="F6413">
        <v>1333</v>
      </c>
      <c r="G6413">
        <v>691</v>
      </c>
      <c r="H6413">
        <v>1</v>
      </c>
      <c r="I6413">
        <v>691</v>
      </c>
      <c r="J6413">
        <v>2024</v>
      </c>
      <c r="K6413">
        <v>1809</v>
      </c>
      <c r="L6413">
        <v>-215</v>
      </c>
      <c r="M6413">
        <f t="array" ref="M6413">SUM(IF(E$2:E6413=E6413,IF(B$2:B6413=B6413,IF(C$2:C6413=C6413,L$2:L6413))))</f>
        <v>-766</v>
      </c>
    </row>
    <row r="6414" spans="1:13" x14ac:dyDescent="0.25">
      <c r="A6414" s="2">
        <v>42652</v>
      </c>
      <c r="B6414">
        <v>2016</v>
      </c>
      <c r="C6414">
        <v>10</v>
      </c>
      <c r="D6414" t="s">
        <v>36</v>
      </c>
      <c r="E6414" t="s">
        <v>7</v>
      </c>
      <c r="F6414">
        <v>1459</v>
      </c>
      <c r="G6414">
        <v>645</v>
      </c>
      <c r="H6414">
        <v>9</v>
      </c>
      <c r="I6414">
        <v>5805</v>
      </c>
      <c r="J6414">
        <v>7264</v>
      </c>
      <c r="K6414">
        <v>7938</v>
      </c>
      <c r="L6414">
        <v>674</v>
      </c>
      <c r="M6414">
        <f t="array" ref="M6414">SUM(IF(E$2:E6414=E6414,IF(B$2:B6414=B6414,IF(C$2:C6414=C6414,L$2:L6414))))</f>
        <v>2256</v>
      </c>
    </row>
    <row r="6415" spans="1:13" x14ac:dyDescent="0.25">
      <c r="A6415" s="2">
        <v>42654</v>
      </c>
      <c r="B6415">
        <v>2016</v>
      </c>
      <c r="C6415">
        <v>10</v>
      </c>
      <c r="D6415" t="s">
        <v>31</v>
      </c>
      <c r="E6415" t="s">
        <v>7</v>
      </c>
      <c r="F6415">
        <v>1459</v>
      </c>
      <c r="G6415">
        <v>938</v>
      </c>
      <c r="H6415">
        <v>6</v>
      </c>
      <c r="I6415">
        <v>5628</v>
      </c>
      <c r="J6415">
        <v>7087</v>
      </c>
      <c r="K6415">
        <v>8769</v>
      </c>
      <c r="L6415">
        <v>1682</v>
      </c>
      <c r="M6415">
        <f t="array" ref="M6415">SUM(IF(E$2:E6415=E6415,IF(B$2:B6415=B6415,IF(C$2:C6415=C6415,L$2:L6415))))</f>
        <v>3938</v>
      </c>
    </row>
    <row r="6416" spans="1:13" x14ac:dyDescent="0.25">
      <c r="A6416" s="2">
        <v>42655</v>
      </c>
      <c r="B6416">
        <v>2016</v>
      </c>
      <c r="C6416">
        <v>10</v>
      </c>
      <c r="D6416" t="s">
        <v>32</v>
      </c>
      <c r="E6416" t="s">
        <v>12</v>
      </c>
      <c r="F6416">
        <v>972</v>
      </c>
      <c r="G6416">
        <v>938</v>
      </c>
      <c r="H6416">
        <v>2</v>
      </c>
      <c r="I6416">
        <v>1876</v>
      </c>
      <c r="J6416">
        <v>2848</v>
      </c>
      <c r="K6416">
        <v>4047</v>
      </c>
      <c r="L6416">
        <v>1199</v>
      </c>
      <c r="M6416">
        <f t="array" ref="M6416">SUM(IF(E$2:E6416=E6416,IF(B$2:B6416=B6416,IF(C$2:C6416=C6416,L$2:L6416))))</f>
        <v>1199</v>
      </c>
    </row>
    <row r="6417" spans="1:13" x14ac:dyDescent="0.25">
      <c r="A6417" s="2">
        <v>42656</v>
      </c>
      <c r="B6417">
        <v>2016</v>
      </c>
      <c r="C6417">
        <v>10</v>
      </c>
      <c r="D6417" t="s">
        <v>33</v>
      </c>
      <c r="E6417" t="s">
        <v>8</v>
      </c>
      <c r="F6417">
        <v>1333</v>
      </c>
      <c r="G6417">
        <v>645</v>
      </c>
      <c r="H6417">
        <v>4</v>
      </c>
      <c r="I6417">
        <v>2580</v>
      </c>
      <c r="J6417">
        <v>3913</v>
      </c>
      <c r="K6417">
        <v>3561</v>
      </c>
      <c r="L6417">
        <v>-352</v>
      </c>
      <c r="M6417">
        <f t="array" ref="M6417">SUM(IF(E$2:E6417=E6417,IF(B$2:B6417=B6417,IF(C$2:C6417=C6417,L$2:L6417))))</f>
        <v>-1118</v>
      </c>
    </row>
    <row r="6418" spans="1:13" x14ac:dyDescent="0.25">
      <c r="A6418" s="2">
        <v>42658</v>
      </c>
      <c r="B6418">
        <v>2016</v>
      </c>
      <c r="C6418">
        <v>10</v>
      </c>
      <c r="D6418" t="s">
        <v>35</v>
      </c>
      <c r="E6418" t="s">
        <v>12</v>
      </c>
      <c r="F6418">
        <v>972</v>
      </c>
      <c r="G6418">
        <v>828</v>
      </c>
      <c r="H6418">
        <v>10</v>
      </c>
      <c r="I6418">
        <v>8280</v>
      </c>
      <c r="J6418">
        <v>9252</v>
      </c>
      <c r="K6418">
        <v>8812</v>
      </c>
      <c r="L6418">
        <v>-440</v>
      </c>
      <c r="M6418">
        <f t="array" ref="M6418">SUM(IF(E$2:E6418=E6418,IF(B$2:B6418=B6418,IF(C$2:C6418=C6418,L$2:L6418))))</f>
        <v>759</v>
      </c>
    </row>
    <row r="6419" spans="1:13" x14ac:dyDescent="0.25">
      <c r="A6419" s="2">
        <v>42658</v>
      </c>
      <c r="B6419">
        <v>2016</v>
      </c>
      <c r="C6419">
        <v>10</v>
      </c>
      <c r="D6419" t="s">
        <v>35</v>
      </c>
      <c r="E6419" t="s">
        <v>7</v>
      </c>
      <c r="F6419">
        <v>1459</v>
      </c>
      <c r="G6419">
        <v>828</v>
      </c>
      <c r="H6419">
        <v>9</v>
      </c>
      <c r="I6419">
        <v>7452</v>
      </c>
      <c r="J6419">
        <v>8911</v>
      </c>
      <c r="K6419">
        <v>8835</v>
      </c>
      <c r="L6419">
        <v>-76</v>
      </c>
      <c r="M6419">
        <f t="array" ref="M6419">SUM(IF(E$2:E6419=E6419,IF(B$2:B6419=B6419,IF(C$2:C6419=C6419,L$2:L6419))))</f>
        <v>3862</v>
      </c>
    </row>
    <row r="6420" spans="1:13" x14ac:dyDescent="0.25">
      <c r="A6420" s="2">
        <v>42659</v>
      </c>
      <c r="B6420">
        <v>2016</v>
      </c>
      <c r="C6420">
        <v>10</v>
      </c>
      <c r="D6420" t="s">
        <v>36</v>
      </c>
      <c r="E6420" t="s">
        <v>11</v>
      </c>
      <c r="F6420">
        <v>920</v>
      </c>
      <c r="G6420">
        <v>645</v>
      </c>
      <c r="H6420">
        <v>9</v>
      </c>
      <c r="I6420">
        <v>5805</v>
      </c>
      <c r="J6420">
        <v>6725</v>
      </c>
      <c r="K6420">
        <v>6516</v>
      </c>
      <c r="L6420">
        <v>-209</v>
      </c>
      <c r="M6420">
        <f t="array" ref="M6420">SUM(IF(E$2:E6420=E6420,IF(B$2:B6420=B6420,IF(C$2:C6420=C6420,L$2:L6420))))</f>
        <v>-538</v>
      </c>
    </row>
    <row r="6421" spans="1:13" x14ac:dyDescent="0.25">
      <c r="A6421" s="2">
        <v>42660</v>
      </c>
      <c r="B6421">
        <v>2016</v>
      </c>
      <c r="C6421">
        <v>10</v>
      </c>
      <c r="D6421" t="s">
        <v>30</v>
      </c>
      <c r="E6421" t="s">
        <v>7</v>
      </c>
      <c r="F6421">
        <v>1459</v>
      </c>
      <c r="G6421">
        <v>691</v>
      </c>
      <c r="H6421">
        <v>7</v>
      </c>
      <c r="I6421">
        <v>4837</v>
      </c>
      <c r="J6421">
        <v>6296</v>
      </c>
      <c r="K6421">
        <v>7179</v>
      </c>
      <c r="L6421">
        <v>883</v>
      </c>
      <c r="M6421">
        <f t="array" ref="M6421">SUM(IF(E$2:E6421=E6421,IF(B$2:B6421=B6421,IF(C$2:C6421=C6421,L$2:L6421))))</f>
        <v>4745</v>
      </c>
    </row>
    <row r="6422" spans="1:13" x14ac:dyDescent="0.25">
      <c r="A6422" s="2">
        <v>42661</v>
      </c>
      <c r="B6422">
        <v>2016</v>
      </c>
      <c r="C6422">
        <v>10</v>
      </c>
      <c r="D6422" t="s">
        <v>31</v>
      </c>
      <c r="E6422" t="s">
        <v>10</v>
      </c>
      <c r="F6422">
        <v>778</v>
      </c>
      <c r="G6422">
        <v>938</v>
      </c>
      <c r="H6422">
        <v>9</v>
      </c>
      <c r="I6422">
        <v>8442</v>
      </c>
      <c r="J6422">
        <v>9220</v>
      </c>
      <c r="K6422">
        <v>9005</v>
      </c>
      <c r="L6422">
        <v>-215</v>
      </c>
      <c r="M6422">
        <f t="array" ref="M6422">SUM(IF(E$2:E6422=E6422,IF(B$2:B6422=B6422,IF(C$2:C6422=C6422,L$2:L6422))))</f>
        <v>1112</v>
      </c>
    </row>
    <row r="6423" spans="1:13" x14ac:dyDescent="0.25">
      <c r="A6423" s="2">
        <v>42663</v>
      </c>
      <c r="B6423">
        <v>2016</v>
      </c>
      <c r="C6423">
        <v>10</v>
      </c>
      <c r="D6423" t="s">
        <v>33</v>
      </c>
      <c r="E6423" t="s">
        <v>7</v>
      </c>
      <c r="F6423">
        <v>1459</v>
      </c>
      <c r="G6423">
        <v>645</v>
      </c>
      <c r="H6423">
        <v>2</v>
      </c>
      <c r="I6423">
        <v>1290</v>
      </c>
      <c r="J6423">
        <v>2749</v>
      </c>
      <c r="K6423">
        <v>3470</v>
      </c>
      <c r="L6423">
        <v>721</v>
      </c>
      <c r="M6423">
        <f t="array" ref="M6423">SUM(IF(E$2:E6423=E6423,IF(B$2:B6423=B6423,IF(C$2:C6423=C6423,L$2:L6423))))</f>
        <v>5466</v>
      </c>
    </row>
    <row r="6424" spans="1:13" x14ac:dyDescent="0.25">
      <c r="A6424" s="2">
        <v>42663</v>
      </c>
      <c r="B6424">
        <v>2016</v>
      </c>
      <c r="C6424">
        <v>10</v>
      </c>
      <c r="D6424" t="s">
        <v>33</v>
      </c>
      <c r="E6424" t="s">
        <v>10</v>
      </c>
      <c r="F6424">
        <v>778</v>
      </c>
      <c r="G6424">
        <v>645</v>
      </c>
      <c r="H6424">
        <v>2</v>
      </c>
      <c r="I6424">
        <v>1290</v>
      </c>
      <c r="J6424">
        <v>2068</v>
      </c>
      <c r="K6424">
        <v>1849</v>
      </c>
      <c r="L6424">
        <v>-219</v>
      </c>
      <c r="M6424">
        <f t="array" ref="M6424">SUM(IF(E$2:E6424=E6424,IF(B$2:B6424=B6424,IF(C$2:C6424=C6424,L$2:L6424))))</f>
        <v>893</v>
      </c>
    </row>
    <row r="6425" spans="1:13" x14ac:dyDescent="0.25">
      <c r="A6425" s="2">
        <v>42665</v>
      </c>
      <c r="B6425">
        <v>2016</v>
      </c>
      <c r="C6425">
        <v>10</v>
      </c>
      <c r="D6425" t="s">
        <v>35</v>
      </c>
      <c r="E6425" t="s">
        <v>7</v>
      </c>
      <c r="F6425">
        <v>1459</v>
      </c>
      <c r="G6425">
        <v>828</v>
      </c>
      <c r="H6425">
        <v>2</v>
      </c>
      <c r="I6425">
        <v>1656</v>
      </c>
      <c r="J6425">
        <v>3115</v>
      </c>
      <c r="K6425">
        <v>2737</v>
      </c>
      <c r="L6425">
        <v>-378</v>
      </c>
      <c r="M6425">
        <f t="array" ref="M6425">SUM(IF(E$2:E6425=E6425,IF(B$2:B6425=B6425,IF(C$2:C6425=C6425,L$2:L6425))))</f>
        <v>5088</v>
      </c>
    </row>
    <row r="6426" spans="1:13" x14ac:dyDescent="0.25">
      <c r="A6426" s="2">
        <v>42666</v>
      </c>
      <c r="B6426">
        <v>2016</v>
      </c>
      <c r="C6426">
        <v>10</v>
      </c>
      <c r="D6426" t="s">
        <v>36</v>
      </c>
      <c r="E6426" t="s">
        <v>8</v>
      </c>
      <c r="F6426">
        <v>1333</v>
      </c>
      <c r="G6426">
        <v>645</v>
      </c>
      <c r="H6426">
        <v>8</v>
      </c>
      <c r="I6426">
        <v>5160</v>
      </c>
      <c r="J6426">
        <v>6493</v>
      </c>
      <c r="K6426">
        <v>5388</v>
      </c>
      <c r="L6426">
        <v>-1105</v>
      </c>
      <c r="M6426">
        <f t="array" ref="M6426">SUM(IF(E$2:E6426=E6426,IF(B$2:B6426=B6426,IF(C$2:C6426=C6426,L$2:L6426))))</f>
        <v>-2223</v>
      </c>
    </row>
    <row r="6427" spans="1:13" x14ac:dyDescent="0.25">
      <c r="A6427" s="2">
        <v>42666</v>
      </c>
      <c r="B6427">
        <v>2016</v>
      </c>
      <c r="C6427">
        <v>10</v>
      </c>
      <c r="D6427" t="s">
        <v>36</v>
      </c>
      <c r="E6427" t="s">
        <v>7</v>
      </c>
      <c r="F6427">
        <v>1459</v>
      </c>
      <c r="G6427">
        <v>645</v>
      </c>
      <c r="H6427">
        <v>4</v>
      </c>
      <c r="I6427">
        <v>2580</v>
      </c>
      <c r="J6427">
        <v>4039</v>
      </c>
      <c r="K6427">
        <v>4712</v>
      </c>
      <c r="L6427">
        <v>673</v>
      </c>
      <c r="M6427">
        <f t="array" ref="M6427">SUM(IF(E$2:E6427=E6427,IF(B$2:B6427=B6427,IF(C$2:C6427=C6427,L$2:L6427))))</f>
        <v>5761</v>
      </c>
    </row>
    <row r="6428" spans="1:13" x14ac:dyDescent="0.25">
      <c r="A6428" s="2">
        <v>42667</v>
      </c>
      <c r="B6428">
        <v>2016</v>
      </c>
      <c r="C6428">
        <v>10</v>
      </c>
      <c r="D6428" t="s">
        <v>30</v>
      </c>
      <c r="E6428" t="s">
        <v>7</v>
      </c>
      <c r="F6428">
        <v>1459</v>
      </c>
      <c r="G6428">
        <v>691</v>
      </c>
      <c r="H6428">
        <v>8</v>
      </c>
      <c r="I6428">
        <v>5528</v>
      </c>
      <c r="J6428">
        <v>6987</v>
      </c>
      <c r="K6428">
        <v>8199</v>
      </c>
      <c r="L6428">
        <v>1212</v>
      </c>
      <c r="M6428">
        <f t="array" ref="M6428">SUM(IF(E$2:E6428=E6428,IF(B$2:B6428=B6428,IF(C$2:C6428=C6428,L$2:L6428))))</f>
        <v>6973</v>
      </c>
    </row>
    <row r="6429" spans="1:13" x14ac:dyDescent="0.25">
      <c r="A6429" s="2">
        <v>42668</v>
      </c>
      <c r="B6429">
        <v>2016</v>
      </c>
      <c r="C6429">
        <v>10</v>
      </c>
      <c r="D6429" t="s">
        <v>31</v>
      </c>
      <c r="E6429" t="s">
        <v>8</v>
      </c>
      <c r="F6429">
        <v>1333</v>
      </c>
      <c r="G6429">
        <v>938</v>
      </c>
      <c r="H6429">
        <v>6</v>
      </c>
      <c r="I6429">
        <v>5628</v>
      </c>
      <c r="J6429">
        <v>6961</v>
      </c>
      <c r="K6429">
        <v>7350</v>
      </c>
      <c r="L6429">
        <v>389</v>
      </c>
      <c r="M6429">
        <f t="array" ref="M6429">SUM(IF(E$2:E6429=E6429,IF(B$2:B6429=B6429,IF(C$2:C6429=C6429,L$2:L6429))))</f>
        <v>-1834</v>
      </c>
    </row>
    <row r="6430" spans="1:13" x14ac:dyDescent="0.25">
      <c r="A6430" s="2">
        <v>42669</v>
      </c>
      <c r="B6430">
        <v>2016</v>
      </c>
      <c r="C6430">
        <v>10</v>
      </c>
      <c r="D6430" t="s">
        <v>32</v>
      </c>
      <c r="E6430" t="s">
        <v>12</v>
      </c>
      <c r="F6430">
        <v>972</v>
      </c>
      <c r="G6430">
        <v>938</v>
      </c>
      <c r="H6430">
        <v>10</v>
      </c>
      <c r="I6430">
        <v>9380</v>
      </c>
      <c r="J6430">
        <v>10352</v>
      </c>
      <c r="K6430">
        <v>10970</v>
      </c>
      <c r="L6430">
        <v>618</v>
      </c>
      <c r="M6430">
        <f t="array" ref="M6430">SUM(IF(E$2:E6430=E6430,IF(B$2:B6430=B6430,IF(C$2:C6430=C6430,L$2:L6430))))</f>
        <v>1377</v>
      </c>
    </row>
    <row r="6431" spans="1:13" x14ac:dyDescent="0.25">
      <c r="A6431" s="2">
        <v>42670</v>
      </c>
      <c r="B6431">
        <v>2016</v>
      </c>
      <c r="C6431">
        <v>10</v>
      </c>
      <c r="D6431" t="s">
        <v>33</v>
      </c>
      <c r="E6431" t="s">
        <v>10</v>
      </c>
      <c r="F6431">
        <v>778</v>
      </c>
      <c r="G6431">
        <v>645</v>
      </c>
      <c r="H6431">
        <v>8</v>
      </c>
      <c r="I6431">
        <v>5160</v>
      </c>
      <c r="J6431">
        <v>5938</v>
      </c>
      <c r="K6431">
        <v>4857</v>
      </c>
      <c r="L6431">
        <v>-1081</v>
      </c>
      <c r="M6431">
        <f t="array" ref="M6431">SUM(IF(E$2:E6431=E6431,IF(B$2:B6431=B6431,IF(C$2:C6431=C6431,L$2:L6431))))</f>
        <v>-188</v>
      </c>
    </row>
    <row r="6432" spans="1:13" x14ac:dyDescent="0.25">
      <c r="A6432" s="2">
        <v>42671</v>
      </c>
      <c r="B6432">
        <v>2016</v>
      </c>
      <c r="C6432">
        <v>10</v>
      </c>
      <c r="D6432" t="s">
        <v>34</v>
      </c>
      <c r="E6432" t="s">
        <v>10</v>
      </c>
      <c r="F6432">
        <v>778</v>
      </c>
      <c r="G6432">
        <v>691</v>
      </c>
      <c r="H6432">
        <v>2</v>
      </c>
      <c r="I6432">
        <v>1382</v>
      </c>
      <c r="J6432">
        <v>2160</v>
      </c>
      <c r="K6432">
        <v>2531</v>
      </c>
      <c r="L6432">
        <v>371</v>
      </c>
      <c r="M6432">
        <f t="array" ref="M6432">SUM(IF(E$2:E6432=E6432,IF(B$2:B6432=B6432,IF(C$2:C6432=C6432,L$2:L6432))))</f>
        <v>183</v>
      </c>
    </row>
    <row r="6433" spans="1:13" x14ac:dyDescent="0.25">
      <c r="A6433" s="2">
        <v>42671</v>
      </c>
      <c r="B6433">
        <v>2016</v>
      </c>
      <c r="C6433">
        <v>10</v>
      </c>
      <c r="D6433" t="s">
        <v>34</v>
      </c>
      <c r="E6433" t="s">
        <v>11</v>
      </c>
      <c r="F6433">
        <v>920</v>
      </c>
      <c r="G6433">
        <v>691</v>
      </c>
      <c r="H6433">
        <v>5</v>
      </c>
      <c r="I6433">
        <v>3455</v>
      </c>
      <c r="J6433">
        <v>4375</v>
      </c>
      <c r="K6433">
        <v>5056</v>
      </c>
      <c r="L6433">
        <v>681</v>
      </c>
      <c r="M6433">
        <f t="array" ref="M6433">SUM(IF(E$2:E6433=E6433,IF(B$2:B6433=B6433,IF(C$2:C6433=C6433,L$2:L6433))))</f>
        <v>143</v>
      </c>
    </row>
    <row r="6434" spans="1:13" x14ac:dyDescent="0.25">
      <c r="A6434" s="2">
        <v>42673</v>
      </c>
      <c r="B6434">
        <v>2016</v>
      </c>
      <c r="C6434">
        <v>10</v>
      </c>
      <c r="D6434" t="s">
        <v>36</v>
      </c>
      <c r="E6434" t="s">
        <v>7</v>
      </c>
      <c r="F6434">
        <v>1459</v>
      </c>
      <c r="G6434">
        <v>645</v>
      </c>
      <c r="H6434">
        <v>8</v>
      </c>
      <c r="I6434">
        <v>5160</v>
      </c>
      <c r="J6434">
        <v>6619</v>
      </c>
      <c r="K6434">
        <v>6958</v>
      </c>
      <c r="L6434">
        <v>339</v>
      </c>
      <c r="M6434">
        <f t="array" ref="M6434">SUM(IF(E$2:E6434=E6434,IF(B$2:B6434=B6434,IF(C$2:C6434=C6434,L$2:L6434))))</f>
        <v>7312</v>
      </c>
    </row>
    <row r="6435" spans="1:13" x14ac:dyDescent="0.25">
      <c r="A6435" s="2">
        <v>42674</v>
      </c>
      <c r="B6435">
        <v>2016</v>
      </c>
      <c r="C6435">
        <v>10</v>
      </c>
      <c r="D6435" t="s">
        <v>30</v>
      </c>
      <c r="E6435" t="s">
        <v>8</v>
      </c>
      <c r="F6435">
        <v>1333</v>
      </c>
      <c r="G6435">
        <v>691</v>
      </c>
      <c r="H6435">
        <v>10</v>
      </c>
      <c r="I6435">
        <v>6910</v>
      </c>
      <c r="J6435">
        <v>8243</v>
      </c>
      <c r="K6435">
        <v>9221</v>
      </c>
      <c r="L6435">
        <v>978</v>
      </c>
      <c r="M6435">
        <f t="array" ref="M6435">SUM(IF(E$2:E6435=E6435,IF(B$2:B6435=B6435,IF(C$2:C6435=C6435,L$2:L6435))))</f>
        <v>-856</v>
      </c>
    </row>
    <row r="6436" spans="1:13" x14ac:dyDescent="0.25">
      <c r="A6436" s="2">
        <v>42675</v>
      </c>
      <c r="B6436">
        <v>2016</v>
      </c>
      <c r="C6436">
        <v>11</v>
      </c>
      <c r="D6436" t="s">
        <v>31</v>
      </c>
      <c r="E6436" t="s">
        <v>11</v>
      </c>
      <c r="F6436">
        <v>920</v>
      </c>
      <c r="G6436">
        <v>938</v>
      </c>
      <c r="H6436">
        <v>2</v>
      </c>
      <c r="I6436">
        <v>1876</v>
      </c>
      <c r="J6436">
        <v>2796</v>
      </c>
      <c r="K6436">
        <v>2426</v>
      </c>
      <c r="L6436">
        <v>-370</v>
      </c>
      <c r="M6436">
        <f t="array" ref="M6436">SUM(IF(E$2:E6436=E6436,IF(B$2:B6436=B6436,IF(C$2:C6436=C6436,L$2:L6436))))</f>
        <v>-370</v>
      </c>
    </row>
    <row r="6437" spans="1:13" x14ac:dyDescent="0.25">
      <c r="A6437" s="2">
        <v>42675</v>
      </c>
      <c r="B6437">
        <v>2016</v>
      </c>
      <c r="C6437">
        <v>11</v>
      </c>
      <c r="D6437" t="s">
        <v>31</v>
      </c>
      <c r="E6437" t="s">
        <v>10</v>
      </c>
      <c r="F6437">
        <v>778</v>
      </c>
      <c r="G6437">
        <v>938</v>
      </c>
      <c r="H6437">
        <v>5</v>
      </c>
      <c r="I6437">
        <v>4690</v>
      </c>
      <c r="J6437">
        <v>5468</v>
      </c>
      <c r="K6437">
        <v>4415</v>
      </c>
      <c r="L6437">
        <v>-1053</v>
      </c>
      <c r="M6437">
        <f t="array" ref="M6437">SUM(IF(E$2:E6437=E6437,IF(B$2:B6437=B6437,IF(C$2:C6437=C6437,L$2:L6437))))</f>
        <v>-1053</v>
      </c>
    </row>
    <row r="6438" spans="1:13" x14ac:dyDescent="0.25">
      <c r="A6438" s="2">
        <v>42678</v>
      </c>
      <c r="B6438">
        <v>2016</v>
      </c>
      <c r="C6438">
        <v>11</v>
      </c>
      <c r="D6438" t="s">
        <v>34</v>
      </c>
      <c r="E6438" t="s">
        <v>10</v>
      </c>
      <c r="F6438">
        <v>778</v>
      </c>
      <c r="G6438">
        <v>691</v>
      </c>
      <c r="H6438">
        <v>6</v>
      </c>
      <c r="I6438">
        <v>4146</v>
      </c>
      <c r="J6438">
        <v>4924</v>
      </c>
      <c r="K6438">
        <v>4752</v>
      </c>
      <c r="L6438">
        <v>-172</v>
      </c>
      <c r="M6438">
        <f t="array" ref="M6438">SUM(IF(E$2:E6438=E6438,IF(B$2:B6438=B6438,IF(C$2:C6438=C6438,L$2:L6438))))</f>
        <v>-1225</v>
      </c>
    </row>
    <row r="6439" spans="1:13" x14ac:dyDescent="0.25">
      <c r="A6439" s="2">
        <v>42678</v>
      </c>
      <c r="B6439">
        <v>2016</v>
      </c>
      <c r="C6439">
        <v>11</v>
      </c>
      <c r="D6439" t="s">
        <v>34</v>
      </c>
      <c r="E6439" t="s">
        <v>11</v>
      </c>
      <c r="F6439">
        <v>920</v>
      </c>
      <c r="G6439">
        <v>691</v>
      </c>
      <c r="H6439">
        <v>4</v>
      </c>
      <c r="I6439">
        <v>2764</v>
      </c>
      <c r="J6439">
        <v>3684</v>
      </c>
      <c r="K6439">
        <v>3287</v>
      </c>
      <c r="L6439">
        <v>-397</v>
      </c>
      <c r="M6439">
        <f t="array" ref="M6439">SUM(IF(E$2:E6439=E6439,IF(B$2:B6439=B6439,IF(C$2:C6439=C6439,L$2:L6439))))</f>
        <v>-767</v>
      </c>
    </row>
    <row r="6440" spans="1:13" x14ac:dyDescent="0.25">
      <c r="A6440" s="2">
        <v>42679</v>
      </c>
      <c r="B6440">
        <v>2016</v>
      </c>
      <c r="C6440">
        <v>11</v>
      </c>
      <c r="D6440" t="s">
        <v>35</v>
      </c>
      <c r="E6440" t="s">
        <v>11</v>
      </c>
      <c r="F6440">
        <v>920</v>
      </c>
      <c r="G6440">
        <v>828</v>
      </c>
      <c r="H6440">
        <v>9</v>
      </c>
      <c r="I6440">
        <v>7452</v>
      </c>
      <c r="J6440">
        <v>8372</v>
      </c>
      <c r="K6440">
        <v>27402</v>
      </c>
      <c r="L6440">
        <v>19030</v>
      </c>
      <c r="M6440">
        <f t="array" ref="M6440">SUM(IF(E$2:E6440=E6440,IF(B$2:B6440=B6440,IF(C$2:C6440=C6440,L$2:L6440))))</f>
        <v>18263</v>
      </c>
    </row>
    <row r="6441" spans="1:13" x14ac:dyDescent="0.25">
      <c r="A6441" s="2">
        <v>42681</v>
      </c>
      <c r="B6441">
        <v>2016</v>
      </c>
      <c r="C6441">
        <v>11</v>
      </c>
      <c r="D6441" t="s">
        <v>30</v>
      </c>
      <c r="E6441" t="s">
        <v>7</v>
      </c>
      <c r="F6441">
        <v>1459</v>
      </c>
      <c r="G6441">
        <v>691</v>
      </c>
      <c r="H6441">
        <v>6</v>
      </c>
      <c r="I6441">
        <v>4146</v>
      </c>
      <c r="J6441">
        <v>5605</v>
      </c>
      <c r="K6441">
        <v>5654</v>
      </c>
      <c r="L6441">
        <v>49</v>
      </c>
      <c r="M6441">
        <f t="array" ref="M6441">SUM(IF(E$2:E6441=E6441,IF(B$2:B6441=B6441,IF(C$2:C6441=C6441,L$2:L6441))))</f>
        <v>49</v>
      </c>
    </row>
    <row r="6442" spans="1:13" x14ac:dyDescent="0.25">
      <c r="A6442" s="2">
        <v>42682</v>
      </c>
      <c r="B6442">
        <v>2016</v>
      </c>
      <c r="C6442">
        <v>11</v>
      </c>
      <c r="D6442" t="s">
        <v>31</v>
      </c>
      <c r="E6442" t="s">
        <v>7</v>
      </c>
      <c r="F6442">
        <v>1459</v>
      </c>
      <c r="G6442">
        <v>938</v>
      </c>
      <c r="H6442">
        <v>9</v>
      </c>
      <c r="I6442">
        <v>8442</v>
      </c>
      <c r="J6442">
        <v>9901</v>
      </c>
      <c r="K6442">
        <v>19377</v>
      </c>
      <c r="L6442">
        <v>9476</v>
      </c>
      <c r="M6442">
        <f t="array" ref="M6442">SUM(IF(E$2:E6442=E6442,IF(B$2:B6442=B6442,IF(C$2:C6442=C6442,L$2:L6442))))</f>
        <v>9525</v>
      </c>
    </row>
    <row r="6443" spans="1:13" x14ac:dyDescent="0.25">
      <c r="A6443" s="2">
        <v>42683</v>
      </c>
      <c r="B6443">
        <v>2016</v>
      </c>
      <c r="C6443">
        <v>11</v>
      </c>
      <c r="D6443" t="s">
        <v>32</v>
      </c>
      <c r="E6443" t="s">
        <v>11</v>
      </c>
      <c r="F6443">
        <v>920</v>
      </c>
      <c r="G6443">
        <v>938</v>
      </c>
      <c r="H6443">
        <v>8</v>
      </c>
      <c r="I6443">
        <v>7504</v>
      </c>
      <c r="J6443">
        <v>8424</v>
      </c>
      <c r="K6443">
        <v>8404</v>
      </c>
      <c r="L6443">
        <v>-20</v>
      </c>
      <c r="M6443">
        <f t="array" ref="M6443">SUM(IF(E$2:E6443=E6443,IF(B$2:B6443=B6443,IF(C$2:C6443=C6443,L$2:L6443))))</f>
        <v>18243</v>
      </c>
    </row>
    <row r="6444" spans="1:13" x14ac:dyDescent="0.25">
      <c r="A6444" s="2">
        <v>42684</v>
      </c>
      <c r="B6444">
        <v>2016</v>
      </c>
      <c r="C6444">
        <v>11</v>
      </c>
      <c r="D6444" t="s">
        <v>33</v>
      </c>
      <c r="E6444" t="s">
        <v>7</v>
      </c>
      <c r="F6444">
        <v>1459</v>
      </c>
      <c r="G6444">
        <v>645</v>
      </c>
      <c r="H6444">
        <v>2</v>
      </c>
      <c r="I6444">
        <v>1290</v>
      </c>
      <c r="J6444">
        <v>2749</v>
      </c>
      <c r="K6444">
        <v>3018</v>
      </c>
      <c r="L6444">
        <v>269</v>
      </c>
      <c r="M6444">
        <f t="array" ref="M6444">SUM(IF(E$2:E6444=E6444,IF(B$2:B6444=B6444,IF(C$2:C6444=C6444,L$2:L6444))))</f>
        <v>9794</v>
      </c>
    </row>
    <row r="6445" spans="1:13" x14ac:dyDescent="0.25">
      <c r="A6445" s="2">
        <v>42686</v>
      </c>
      <c r="B6445">
        <v>2016</v>
      </c>
      <c r="C6445">
        <v>11</v>
      </c>
      <c r="D6445" t="s">
        <v>35</v>
      </c>
      <c r="E6445" t="s">
        <v>8</v>
      </c>
      <c r="F6445">
        <v>1333</v>
      </c>
      <c r="G6445">
        <v>828</v>
      </c>
      <c r="H6445">
        <v>4</v>
      </c>
      <c r="I6445">
        <v>3312</v>
      </c>
      <c r="J6445">
        <v>4645</v>
      </c>
      <c r="K6445">
        <v>4856</v>
      </c>
      <c r="L6445">
        <v>211</v>
      </c>
      <c r="M6445">
        <f t="array" ref="M6445">SUM(IF(E$2:E6445=E6445,IF(B$2:B6445=B6445,IF(C$2:C6445=C6445,L$2:L6445))))</f>
        <v>211</v>
      </c>
    </row>
    <row r="6446" spans="1:13" x14ac:dyDescent="0.25">
      <c r="A6446" s="2">
        <v>42688</v>
      </c>
      <c r="B6446">
        <v>2016</v>
      </c>
      <c r="C6446">
        <v>11</v>
      </c>
      <c r="D6446" t="s">
        <v>30</v>
      </c>
      <c r="E6446" t="s">
        <v>8</v>
      </c>
      <c r="F6446">
        <v>1333</v>
      </c>
      <c r="G6446">
        <v>691</v>
      </c>
      <c r="H6446">
        <v>4</v>
      </c>
      <c r="I6446">
        <v>2764</v>
      </c>
      <c r="J6446">
        <v>4097</v>
      </c>
      <c r="K6446">
        <v>3917</v>
      </c>
      <c r="L6446">
        <v>-180</v>
      </c>
      <c r="M6446">
        <f t="array" ref="M6446">SUM(IF(E$2:E6446=E6446,IF(B$2:B6446=B6446,IF(C$2:C6446=C6446,L$2:L6446))))</f>
        <v>31</v>
      </c>
    </row>
    <row r="6447" spans="1:13" x14ac:dyDescent="0.25">
      <c r="A6447" s="2">
        <v>42689</v>
      </c>
      <c r="B6447">
        <v>2016</v>
      </c>
      <c r="C6447">
        <v>11</v>
      </c>
      <c r="D6447" t="s">
        <v>31</v>
      </c>
      <c r="E6447" t="s">
        <v>10</v>
      </c>
      <c r="F6447">
        <v>778</v>
      </c>
      <c r="G6447">
        <v>938</v>
      </c>
      <c r="H6447">
        <v>4</v>
      </c>
      <c r="I6447">
        <v>3752</v>
      </c>
      <c r="J6447">
        <v>4530</v>
      </c>
      <c r="K6447">
        <v>5014</v>
      </c>
      <c r="L6447">
        <v>484</v>
      </c>
      <c r="M6447">
        <f t="array" ref="M6447">SUM(IF(E$2:E6447=E6447,IF(B$2:B6447=B6447,IF(C$2:C6447=C6447,L$2:L6447))))</f>
        <v>-741</v>
      </c>
    </row>
    <row r="6448" spans="1:13" x14ac:dyDescent="0.25">
      <c r="A6448" s="2">
        <v>42689</v>
      </c>
      <c r="B6448">
        <v>2016</v>
      </c>
      <c r="C6448">
        <v>11</v>
      </c>
      <c r="D6448" t="s">
        <v>31</v>
      </c>
      <c r="E6448" t="s">
        <v>7</v>
      </c>
      <c r="F6448">
        <v>1459</v>
      </c>
      <c r="G6448">
        <v>938</v>
      </c>
      <c r="H6448">
        <v>2</v>
      </c>
      <c r="I6448">
        <v>1876</v>
      </c>
      <c r="J6448">
        <v>3335</v>
      </c>
      <c r="K6448">
        <v>3581</v>
      </c>
      <c r="L6448">
        <v>246</v>
      </c>
      <c r="M6448">
        <f t="array" ref="M6448">SUM(IF(E$2:E6448=E6448,IF(B$2:B6448=B6448,IF(C$2:C6448=C6448,L$2:L6448))))</f>
        <v>10040</v>
      </c>
    </row>
    <row r="6449" spans="1:13" x14ac:dyDescent="0.25">
      <c r="A6449" s="2">
        <v>42690</v>
      </c>
      <c r="B6449">
        <v>2016</v>
      </c>
      <c r="C6449">
        <v>11</v>
      </c>
      <c r="D6449" t="s">
        <v>32</v>
      </c>
      <c r="E6449" t="s">
        <v>11</v>
      </c>
      <c r="F6449">
        <v>920</v>
      </c>
      <c r="G6449">
        <v>938</v>
      </c>
      <c r="H6449">
        <v>9</v>
      </c>
      <c r="I6449">
        <v>8442</v>
      </c>
      <c r="J6449">
        <v>9362</v>
      </c>
      <c r="K6449">
        <v>7611</v>
      </c>
      <c r="L6449">
        <v>-1751</v>
      </c>
      <c r="M6449">
        <f t="array" ref="M6449">SUM(IF(E$2:E6449=E6449,IF(B$2:B6449=B6449,IF(C$2:C6449=C6449,L$2:L6449))))</f>
        <v>16492</v>
      </c>
    </row>
    <row r="6450" spans="1:13" x14ac:dyDescent="0.25">
      <c r="A6450" s="2">
        <v>42691</v>
      </c>
      <c r="B6450">
        <v>2016</v>
      </c>
      <c r="C6450">
        <v>11</v>
      </c>
      <c r="D6450" t="s">
        <v>33</v>
      </c>
      <c r="E6450" t="s">
        <v>11</v>
      </c>
      <c r="F6450">
        <v>920</v>
      </c>
      <c r="G6450">
        <v>645</v>
      </c>
      <c r="H6450">
        <v>3</v>
      </c>
      <c r="I6450">
        <v>1935</v>
      </c>
      <c r="J6450">
        <v>2855</v>
      </c>
      <c r="K6450">
        <v>9544</v>
      </c>
      <c r="L6450">
        <v>6689</v>
      </c>
      <c r="M6450">
        <f t="array" ref="M6450">SUM(IF(E$2:E6450=E6450,IF(B$2:B6450=B6450,IF(C$2:C6450=C6450,L$2:L6450))))</f>
        <v>23181</v>
      </c>
    </row>
    <row r="6451" spans="1:13" x14ac:dyDescent="0.25">
      <c r="A6451" s="2">
        <v>42691</v>
      </c>
      <c r="B6451">
        <v>2016</v>
      </c>
      <c r="C6451">
        <v>11</v>
      </c>
      <c r="D6451" t="s">
        <v>33</v>
      </c>
      <c r="E6451" t="s">
        <v>7</v>
      </c>
      <c r="F6451">
        <v>1459</v>
      </c>
      <c r="G6451">
        <v>645</v>
      </c>
      <c r="H6451">
        <v>4</v>
      </c>
      <c r="I6451">
        <v>2580</v>
      </c>
      <c r="J6451">
        <v>4039</v>
      </c>
      <c r="K6451">
        <v>4369</v>
      </c>
      <c r="L6451">
        <v>330</v>
      </c>
      <c r="M6451">
        <f t="array" ref="M6451">SUM(IF(E$2:E6451=E6451,IF(B$2:B6451=B6451,IF(C$2:C6451=C6451,L$2:L6451))))</f>
        <v>10370</v>
      </c>
    </row>
    <row r="6452" spans="1:13" x14ac:dyDescent="0.25">
      <c r="A6452" s="2">
        <v>42692</v>
      </c>
      <c r="B6452">
        <v>2016</v>
      </c>
      <c r="C6452">
        <v>11</v>
      </c>
      <c r="D6452" t="s">
        <v>34</v>
      </c>
      <c r="E6452" t="s">
        <v>11</v>
      </c>
      <c r="F6452">
        <v>920</v>
      </c>
      <c r="G6452">
        <v>691</v>
      </c>
      <c r="H6452">
        <v>3</v>
      </c>
      <c r="I6452">
        <v>2073</v>
      </c>
      <c r="J6452">
        <v>2993</v>
      </c>
      <c r="K6452">
        <v>3185</v>
      </c>
      <c r="L6452">
        <v>192</v>
      </c>
      <c r="M6452">
        <f t="array" ref="M6452">SUM(IF(E$2:E6452=E6452,IF(B$2:B6452=B6452,IF(C$2:C6452=C6452,L$2:L6452))))</f>
        <v>23373</v>
      </c>
    </row>
    <row r="6453" spans="1:13" x14ac:dyDescent="0.25">
      <c r="A6453" s="2">
        <v>42692</v>
      </c>
      <c r="B6453">
        <v>2016</v>
      </c>
      <c r="C6453">
        <v>11</v>
      </c>
      <c r="D6453" t="s">
        <v>34</v>
      </c>
      <c r="E6453" t="s">
        <v>8</v>
      </c>
      <c r="F6453">
        <v>1333</v>
      </c>
      <c r="G6453">
        <v>691</v>
      </c>
      <c r="H6453">
        <v>8</v>
      </c>
      <c r="I6453">
        <v>5528</v>
      </c>
      <c r="J6453">
        <v>6861</v>
      </c>
      <c r="K6453">
        <v>5933</v>
      </c>
      <c r="L6453">
        <v>-928</v>
      </c>
      <c r="M6453">
        <f t="array" ref="M6453">SUM(IF(E$2:E6453=E6453,IF(B$2:B6453=B6453,IF(C$2:C6453=C6453,L$2:L6453))))</f>
        <v>-897</v>
      </c>
    </row>
    <row r="6454" spans="1:13" x14ac:dyDescent="0.25">
      <c r="A6454" s="2">
        <v>42692</v>
      </c>
      <c r="B6454">
        <v>2016</v>
      </c>
      <c r="C6454">
        <v>11</v>
      </c>
      <c r="D6454" t="s">
        <v>34</v>
      </c>
      <c r="E6454" t="s">
        <v>10</v>
      </c>
      <c r="F6454">
        <v>778</v>
      </c>
      <c r="G6454">
        <v>691</v>
      </c>
      <c r="H6454">
        <v>9</v>
      </c>
      <c r="I6454">
        <v>6219</v>
      </c>
      <c r="J6454">
        <v>6997</v>
      </c>
      <c r="K6454">
        <v>17307</v>
      </c>
      <c r="L6454">
        <v>10310</v>
      </c>
      <c r="M6454">
        <f t="array" ref="M6454">SUM(IF(E$2:E6454=E6454,IF(B$2:B6454=B6454,IF(C$2:C6454=C6454,L$2:L6454))))</f>
        <v>9569</v>
      </c>
    </row>
    <row r="6455" spans="1:13" x14ac:dyDescent="0.25">
      <c r="A6455" s="2">
        <v>42694</v>
      </c>
      <c r="B6455">
        <v>2016</v>
      </c>
      <c r="C6455">
        <v>11</v>
      </c>
      <c r="D6455" t="s">
        <v>36</v>
      </c>
      <c r="E6455" t="s">
        <v>8</v>
      </c>
      <c r="F6455">
        <v>1333</v>
      </c>
      <c r="G6455">
        <v>645</v>
      </c>
      <c r="H6455">
        <v>6</v>
      </c>
      <c r="I6455">
        <v>3870</v>
      </c>
      <c r="J6455">
        <v>5203</v>
      </c>
      <c r="K6455">
        <v>5556</v>
      </c>
      <c r="L6455">
        <v>353</v>
      </c>
      <c r="M6455">
        <f t="array" ref="M6455">SUM(IF(E$2:E6455=E6455,IF(B$2:B6455=B6455,IF(C$2:C6455=C6455,L$2:L6455))))</f>
        <v>-544</v>
      </c>
    </row>
    <row r="6456" spans="1:13" x14ac:dyDescent="0.25">
      <c r="A6456" s="2">
        <v>42694</v>
      </c>
      <c r="B6456">
        <v>2016</v>
      </c>
      <c r="C6456">
        <v>11</v>
      </c>
      <c r="D6456" t="s">
        <v>36</v>
      </c>
      <c r="E6456" t="s">
        <v>7</v>
      </c>
      <c r="F6456">
        <v>1459</v>
      </c>
      <c r="G6456">
        <v>645</v>
      </c>
      <c r="H6456">
        <v>8</v>
      </c>
      <c r="I6456">
        <v>5160</v>
      </c>
      <c r="J6456">
        <v>6619</v>
      </c>
      <c r="K6456">
        <v>6939</v>
      </c>
      <c r="L6456">
        <v>320</v>
      </c>
      <c r="M6456">
        <f t="array" ref="M6456">SUM(IF(E$2:E6456=E6456,IF(B$2:B6456=B6456,IF(C$2:C6456=C6456,L$2:L6456))))</f>
        <v>10690</v>
      </c>
    </row>
    <row r="6457" spans="1:13" x14ac:dyDescent="0.25">
      <c r="A6457" s="2">
        <v>42696</v>
      </c>
      <c r="B6457">
        <v>2016</v>
      </c>
      <c r="C6457">
        <v>11</v>
      </c>
      <c r="D6457" t="s">
        <v>31</v>
      </c>
      <c r="E6457" t="s">
        <v>8</v>
      </c>
      <c r="F6457">
        <v>1333</v>
      </c>
      <c r="G6457">
        <v>938</v>
      </c>
      <c r="H6457">
        <v>7</v>
      </c>
      <c r="I6457">
        <v>6566</v>
      </c>
      <c r="J6457">
        <v>7899</v>
      </c>
      <c r="K6457">
        <v>9445</v>
      </c>
      <c r="L6457">
        <v>1546</v>
      </c>
      <c r="M6457">
        <f t="array" ref="M6457">SUM(IF(E$2:E6457=E6457,IF(B$2:B6457=B6457,IF(C$2:C6457=C6457,L$2:L6457))))</f>
        <v>1002</v>
      </c>
    </row>
    <row r="6458" spans="1:13" x14ac:dyDescent="0.25">
      <c r="A6458" s="2">
        <v>42696</v>
      </c>
      <c r="B6458">
        <v>2016</v>
      </c>
      <c r="C6458">
        <v>11</v>
      </c>
      <c r="D6458" t="s">
        <v>31</v>
      </c>
      <c r="E6458" t="s">
        <v>10</v>
      </c>
      <c r="F6458">
        <v>778</v>
      </c>
      <c r="G6458">
        <v>938</v>
      </c>
      <c r="H6458">
        <v>9</v>
      </c>
      <c r="I6458">
        <v>8442</v>
      </c>
      <c r="J6458">
        <v>9220</v>
      </c>
      <c r="K6458">
        <v>7391</v>
      </c>
      <c r="L6458">
        <v>-1829</v>
      </c>
      <c r="M6458">
        <f t="array" ref="M6458">SUM(IF(E$2:E6458=E6458,IF(B$2:B6458=B6458,IF(C$2:C6458=C6458,L$2:L6458))))</f>
        <v>7740</v>
      </c>
    </row>
    <row r="6459" spans="1:13" x14ac:dyDescent="0.25">
      <c r="A6459" s="2">
        <v>42697</v>
      </c>
      <c r="B6459">
        <v>2016</v>
      </c>
      <c r="C6459">
        <v>11</v>
      </c>
      <c r="D6459" t="s">
        <v>32</v>
      </c>
      <c r="E6459" t="s">
        <v>7</v>
      </c>
      <c r="F6459">
        <v>1459</v>
      </c>
      <c r="G6459">
        <v>938</v>
      </c>
      <c r="H6459">
        <v>9</v>
      </c>
      <c r="I6459">
        <v>8442</v>
      </c>
      <c r="J6459">
        <v>9901</v>
      </c>
      <c r="K6459">
        <v>19428</v>
      </c>
      <c r="L6459">
        <v>9527</v>
      </c>
      <c r="M6459">
        <f t="array" ref="M6459">SUM(IF(E$2:E6459=E6459,IF(B$2:B6459=B6459,IF(C$2:C6459=C6459,L$2:L6459))))</f>
        <v>20217</v>
      </c>
    </row>
    <row r="6460" spans="1:13" x14ac:dyDescent="0.25">
      <c r="A6460" s="2">
        <v>42698</v>
      </c>
      <c r="B6460">
        <v>2016</v>
      </c>
      <c r="C6460">
        <v>11</v>
      </c>
      <c r="D6460" t="s">
        <v>33</v>
      </c>
      <c r="E6460" t="s">
        <v>11</v>
      </c>
      <c r="F6460">
        <v>920</v>
      </c>
      <c r="G6460">
        <v>645</v>
      </c>
      <c r="H6460">
        <v>4</v>
      </c>
      <c r="I6460">
        <v>2580</v>
      </c>
      <c r="J6460">
        <v>3500</v>
      </c>
      <c r="K6460">
        <v>3026</v>
      </c>
      <c r="L6460">
        <v>-474</v>
      </c>
      <c r="M6460">
        <f t="array" ref="M6460">SUM(IF(E$2:E6460=E6460,IF(B$2:B6460=B6460,IF(C$2:C6460=C6460,L$2:L6460))))</f>
        <v>22899</v>
      </c>
    </row>
    <row r="6461" spans="1:13" x14ac:dyDescent="0.25">
      <c r="A6461" s="2">
        <v>42699</v>
      </c>
      <c r="B6461">
        <v>2016</v>
      </c>
      <c r="C6461">
        <v>11</v>
      </c>
      <c r="D6461" t="s">
        <v>34</v>
      </c>
      <c r="E6461" t="s">
        <v>7</v>
      </c>
      <c r="F6461">
        <v>1459</v>
      </c>
      <c r="G6461">
        <v>691</v>
      </c>
      <c r="H6461">
        <v>5</v>
      </c>
      <c r="I6461">
        <v>3455</v>
      </c>
      <c r="J6461">
        <v>4914</v>
      </c>
      <c r="K6461">
        <v>6462</v>
      </c>
      <c r="L6461">
        <v>1548</v>
      </c>
      <c r="M6461">
        <f t="array" ref="M6461">SUM(IF(E$2:E6461=E6461,IF(B$2:B6461=B6461,IF(C$2:C6461=C6461,L$2:L6461))))</f>
        <v>21765</v>
      </c>
    </row>
    <row r="6462" spans="1:13" x14ac:dyDescent="0.25">
      <c r="A6462" s="2">
        <v>42700</v>
      </c>
      <c r="B6462">
        <v>2016</v>
      </c>
      <c r="C6462">
        <v>11</v>
      </c>
      <c r="D6462" t="s">
        <v>35</v>
      </c>
      <c r="E6462" t="s">
        <v>7</v>
      </c>
      <c r="F6462">
        <v>1459</v>
      </c>
      <c r="G6462">
        <v>828</v>
      </c>
      <c r="H6462">
        <v>7</v>
      </c>
      <c r="I6462">
        <v>5796</v>
      </c>
      <c r="J6462">
        <v>7255</v>
      </c>
      <c r="K6462">
        <v>8552</v>
      </c>
      <c r="L6462">
        <v>1297</v>
      </c>
      <c r="M6462">
        <f t="array" ref="M6462">SUM(IF(E$2:E6462=E6462,IF(B$2:B6462=B6462,IF(C$2:C6462=C6462,L$2:L6462))))</f>
        <v>23062</v>
      </c>
    </row>
    <row r="6463" spans="1:13" x14ac:dyDescent="0.25">
      <c r="A6463" s="2">
        <v>42701</v>
      </c>
      <c r="B6463">
        <v>2016</v>
      </c>
      <c r="C6463">
        <v>11</v>
      </c>
      <c r="D6463" t="s">
        <v>36</v>
      </c>
      <c r="E6463" t="s">
        <v>7</v>
      </c>
      <c r="F6463">
        <v>1459</v>
      </c>
      <c r="G6463">
        <v>645</v>
      </c>
      <c r="H6463">
        <v>6</v>
      </c>
      <c r="I6463">
        <v>3870</v>
      </c>
      <c r="J6463">
        <v>5329</v>
      </c>
      <c r="K6463">
        <v>6175</v>
      </c>
      <c r="L6463">
        <v>846</v>
      </c>
      <c r="M6463">
        <f t="array" ref="M6463">SUM(IF(E$2:E6463=E6463,IF(B$2:B6463=B6463,IF(C$2:C6463=C6463,L$2:L6463))))</f>
        <v>23908</v>
      </c>
    </row>
    <row r="6464" spans="1:13" x14ac:dyDescent="0.25">
      <c r="A6464" s="2">
        <v>42703</v>
      </c>
      <c r="B6464">
        <v>2016</v>
      </c>
      <c r="C6464">
        <v>11</v>
      </c>
      <c r="D6464" t="s">
        <v>31</v>
      </c>
      <c r="E6464" t="s">
        <v>11</v>
      </c>
      <c r="F6464">
        <v>920</v>
      </c>
      <c r="G6464">
        <v>938</v>
      </c>
      <c r="H6464">
        <v>4</v>
      </c>
      <c r="I6464">
        <v>3752</v>
      </c>
      <c r="J6464">
        <v>4672</v>
      </c>
      <c r="K6464">
        <v>3904</v>
      </c>
      <c r="L6464">
        <v>-768</v>
      </c>
      <c r="M6464">
        <f t="array" ref="M6464">SUM(IF(E$2:E6464=E6464,IF(B$2:B6464=B6464,IF(C$2:C6464=C6464,L$2:L6464))))</f>
        <v>22131</v>
      </c>
    </row>
    <row r="6465" spans="1:13" x14ac:dyDescent="0.25">
      <c r="A6465" s="2">
        <v>42705</v>
      </c>
      <c r="B6465">
        <v>2016</v>
      </c>
      <c r="C6465">
        <v>12</v>
      </c>
      <c r="D6465" t="s">
        <v>33</v>
      </c>
      <c r="E6465" t="s">
        <v>11</v>
      </c>
      <c r="F6465">
        <v>920</v>
      </c>
      <c r="G6465">
        <v>645</v>
      </c>
      <c r="H6465">
        <v>2</v>
      </c>
      <c r="I6465">
        <v>1290</v>
      </c>
      <c r="J6465">
        <v>2210</v>
      </c>
      <c r="K6465">
        <v>5607</v>
      </c>
      <c r="L6465">
        <v>3397</v>
      </c>
      <c r="M6465">
        <f t="array" ref="M6465">SUM(IF(E$2:E6465=E6465,IF(B$2:B6465=B6465,IF(C$2:C6465=C6465,L$2:L6465))))</f>
        <v>3397</v>
      </c>
    </row>
    <row r="6466" spans="1:13" x14ac:dyDescent="0.25">
      <c r="A6466" s="2">
        <v>42705</v>
      </c>
      <c r="B6466">
        <v>2016</v>
      </c>
      <c r="C6466">
        <v>12</v>
      </c>
      <c r="D6466" t="s">
        <v>33</v>
      </c>
      <c r="E6466" t="s">
        <v>7</v>
      </c>
      <c r="F6466">
        <v>1459</v>
      </c>
      <c r="G6466">
        <v>645</v>
      </c>
      <c r="H6466">
        <v>10</v>
      </c>
      <c r="I6466">
        <v>6450</v>
      </c>
      <c r="J6466">
        <v>7909</v>
      </c>
      <c r="K6466">
        <v>8231</v>
      </c>
      <c r="L6466">
        <v>322</v>
      </c>
      <c r="M6466">
        <f t="array" ref="M6466">SUM(IF(E$2:E6466=E6466,IF(B$2:B6466=B6466,IF(C$2:C6466=C6466,L$2:L6466))))</f>
        <v>322</v>
      </c>
    </row>
    <row r="6467" spans="1:13" x14ac:dyDescent="0.25">
      <c r="A6467" s="2">
        <v>42706</v>
      </c>
      <c r="B6467">
        <v>2016</v>
      </c>
      <c r="C6467">
        <v>12</v>
      </c>
      <c r="D6467" t="s">
        <v>34</v>
      </c>
      <c r="E6467" t="s">
        <v>10</v>
      </c>
      <c r="F6467">
        <v>778</v>
      </c>
      <c r="G6467">
        <v>691</v>
      </c>
      <c r="H6467">
        <v>1</v>
      </c>
      <c r="I6467">
        <v>691</v>
      </c>
      <c r="J6467">
        <v>1469</v>
      </c>
      <c r="K6467">
        <v>1414</v>
      </c>
      <c r="L6467">
        <v>-55</v>
      </c>
      <c r="M6467">
        <f t="array" ref="M6467">SUM(IF(E$2:E6467=E6467,IF(B$2:B6467=B6467,IF(C$2:C6467=C6467,L$2:L6467))))</f>
        <v>-55</v>
      </c>
    </row>
    <row r="6468" spans="1:13" x14ac:dyDescent="0.25">
      <c r="A6468" s="2">
        <v>42707</v>
      </c>
      <c r="B6468">
        <v>2016</v>
      </c>
      <c r="C6468">
        <v>12</v>
      </c>
      <c r="D6468" t="s">
        <v>35</v>
      </c>
      <c r="E6468" t="s">
        <v>10</v>
      </c>
      <c r="F6468">
        <v>778</v>
      </c>
      <c r="G6468">
        <v>828</v>
      </c>
      <c r="H6468">
        <v>3</v>
      </c>
      <c r="I6468">
        <v>2484</v>
      </c>
      <c r="J6468">
        <v>3262</v>
      </c>
      <c r="K6468">
        <v>3057</v>
      </c>
      <c r="L6468">
        <v>-205</v>
      </c>
      <c r="M6468">
        <f t="array" ref="M6468">SUM(IF(E$2:E6468=E6468,IF(B$2:B6468=B6468,IF(C$2:C6468=C6468,L$2:L6468))))</f>
        <v>-260</v>
      </c>
    </row>
    <row r="6469" spans="1:13" x14ac:dyDescent="0.25">
      <c r="A6469" s="2">
        <v>42708</v>
      </c>
      <c r="B6469">
        <v>2016</v>
      </c>
      <c r="C6469">
        <v>12</v>
      </c>
      <c r="D6469" t="s">
        <v>36</v>
      </c>
      <c r="E6469" t="s">
        <v>11</v>
      </c>
      <c r="F6469">
        <v>920</v>
      </c>
      <c r="G6469">
        <v>645</v>
      </c>
      <c r="H6469">
        <v>7</v>
      </c>
      <c r="I6469">
        <v>4515</v>
      </c>
      <c r="J6469">
        <v>5435</v>
      </c>
      <c r="K6469">
        <v>5806</v>
      </c>
      <c r="L6469">
        <v>371</v>
      </c>
      <c r="M6469">
        <f t="array" ref="M6469">SUM(IF(E$2:E6469=E6469,IF(B$2:B6469=B6469,IF(C$2:C6469=C6469,L$2:L6469))))</f>
        <v>3768</v>
      </c>
    </row>
    <row r="6470" spans="1:13" x14ac:dyDescent="0.25">
      <c r="A6470" s="2">
        <v>42708</v>
      </c>
      <c r="B6470">
        <v>2016</v>
      </c>
      <c r="C6470">
        <v>12</v>
      </c>
      <c r="D6470" t="s">
        <v>36</v>
      </c>
      <c r="E6470" t="s">
        <v>7</v>
      </c>
      <c r="F6470">
        <v>1459</v>
      </c>
      <c r="G6470">
        <v>645</v>
      </c>
      <c r="H6470">
        <v>8</v>
      </c>
      <c r="I6470">
        <v>5160</v>
      </c>
      <c r="J6470">
        <v>6619</v>
      </c>
      <c r="K6470">
        <v>6074</v>
      </c>
      <c r="L6470">
        <v>-545</v>
      </c>
      <c r="M6470">
        <f t="array" ref="M6470">SUM(IF(E$2:E6470=E6470,IF(B$2:B6470=B6470,IF(C$2:C6470=C6470,L$2:L6470))))</f>
        <v>-223</v>
      </c>
    </row>
    <row r="6471" spans="1:13" x14ac:dyDescent="0.25">
      <c r="A6471" s="2">
        <v>42709</v>
      </c>
      <c r="B6471">
        <v>2016</v>
      </c>
      <c r="C6471">
        <v>12</v>
      </c>
      <c r="D6471" t="s">
        <v>30</v>
      </c>
      <c r="E6471" t="s">
        <v>11</v>
      </c>
      <c r="F6471">
        <v>920</v>
      </c>
      <c r="G6471">
        <v>691</v>
      </c>
      <c r="H6471">
        <v>7</v>
      </c>
      <c r="I6471">
        <v>4837</v>
      </c>
      <c r="J6471">
        <v>5757</v>
      </c>
      <c r="K6471">
        <v>15761</v>
      </c>
      <c r="L6471">
        <v>10004</v>
      </c>
      <c r="M6471">
        <f t="array" ref="M6471">SUM(IF(E$2:E6471=E6471,IF(B$2:B6471=B6471,IF(C$2:C6471=C6471,L$2:L6471))))</f>
        <v>13772</v>
      </c>
    </row>
    <row r="6472" spans="1:13" x14ac:dyDescent="0.25">
      <c r="A6472" s="2">
        <v>42709</v>
      </c>
      <c r="B6472">
        <v>2016</v>
      </c>
      <c r="C6472">
        <v>12</v>
      </c>
      <c r="D6472" t="s">
        <v>30</v>
      </c>
      <c r="E6472" t="s">
        <v>10</v>
      </c>
      <c r="F6472">
        <v>778</v>
      </c>
      <c r="G6472">
        <v>691</v>
      </c>
      <c r="H6472">
        <v>9</v>
      </c>
      <c r="I6472">
        <v>6219</v>
      </c>
      <c r="J6472">
        <v>6997</v>
      </c>
      <c r="K6472">
        <v>7462</v>
      </c>
      <c r="L6472">
        <v>465</v>
      </c>
      <c r="M6472">
        <f t="array" ref="M6472">SUM(IF(E$2:E6472=E6472,IF(B$2:B6472=B6472,IF(C$2:C6472=C6472,L$2:L6472))))</f>
        <v>205</v>
      </c>
    </row>
    <row r="6473" spans="1:13" x14ac:dyDescent="0.25">
      <c r="A6473" s="2">
        <v>42709</v>
      </c>
      <c r="B6473">
        <v>2016</v>
      </c>
      <c r="C6473">
        <v>12</v>
      </c>
      <c r="D6473" t="s">
        <v>30</v>
      </c>
      <c r="E6473" t="s">
        <v>7</v>
      </c>
      <c r="F6473">
        <v>1459</v>
      </c>
      <c r="G6473">
        <v>691</v>
      </c>
      <c r="H6473">
        <v>8</v>
      </c>
      <c r="I6473">
        <v>5528</v>
      </c>
      <c r="J6473">
        <v>6987</v>
      </c>
      <c r="K6473">
        <v>7613</v>
      </c>
      <c r="L6473">
        <v>626</v>
      </c>
      <c r="M6473">
        <f t="array" ref="M6473">SUM(IF(E$2:E6473=E6473,IF(B$2:B6473=B6473,IF(C$2:C6473=C6473,L$2:L6473))))</f>
        <v>403</v>
      </c>
    </row>
    <row r="6474" spans="1:13" x14ac:dyDescent="0.25">
      <c r="A6474" s="2">
        <v>42710</v>
      </c>
      <c r="B6474">
        <v>2016</v>
      </c>
      <c r="C6474">
        <v>12</v>
      </c>
      <c r="D6474" t="s">
        <v>31</v>
      </c>
      <c r="E6474" t="s">
        <v>7</v>
      </c>
      <c r="F6474">
        <v>1459</v>
      </c>
      <c r="G6474">
        <v>938</v>
      </c>
      <c r="H6474">
        <v>7</v>
      </c>
      <c r="I6474">
        <v>6566</v>
      </c>
      <c r="J6474">
        <v>8025</v>
      </c>
      <c r="K6474">
        <v>6524</v>
      </c>
      <c r="L6474">
        <v>-1501</v>
      </c>
      <c r="M6474">
        <f t="array" ref="M6474">SUM(IF(E$2:E6474=E6474,IF(B$2:B6474=B6474,IF(C$2:C6474=C6474,L$2:L6474))))</f>
        <v>-1098</v>
      </c>
    </row>
    <row r="6475" spans="1:13" x14ac:dyDescent="0.25">
      <c r="A6475" s="2">
        <v>42710</v>
      </c>
      <c r="B6475">
        <v>2016</v>
      </c>
      <c r="C6475">
        <v>12</v>
      </c>
      <c r="D6475" t="s">
        <v>31</v>
      </c>
      <c r="E6475" t="s">
        <v>11</v>
      </c>
      <c r="F6475">
        <v>920</v>
      </c>
      <c r="G6475">
        <v>938</v>
      </c>
      <c r="H6475">
        <v>9</v>
      </c>
      <c r="I6475">
        <v>8442</v>
      </c>
      <c r="J6475">
        <v>9362</v>
      </c>
      <c r="K6475">
        <v>8997</v>
      </c>
      <c r="L6475">
        <v>-365</v>
      </c>
      <c r="M6475">
        <f t="array" ref="M6475">SUM(IF(E$2:E6475=E6475,IF(B$2:B6475=B6475,IF(C$2:C6475=C6475,L$2:L6475))))</f>
        <v>13407</v>
      </c>
    </row>
    <row r="6476" spans="1:13" x14ac:dyDescent="0.25">
      <c r="A6476" s="2">
        <v>42711</v>
      </c>
      <c r="B6476">
        <v>2016</v>
      </c>
      <c r="C6476">
        <v>12</v>
      </c>
      <c r="D6476" t="s">
        <v>32</v>
      </c>
      <c r="E6476" t="s">
        <v>11</v>
      </c>
      <c r="F6476">
        <v>920</v>
      </c>
      <c r="G6476">
        <v>938</v>
      </c>
      <c r="H6476">
        <v>7</v>
      </c>
      <c r="I6476">
        <v>6566</v>
      </c>
      <c r="J6476">
        <v>7486</v>
      </c>
      <c r="K6476">
        <v>6809</v>
      </c>
      <c r="L6476">
        <v>-677</v>
      </c>
      <c r="M6476">
        <f t="array" ref="M6476">SUM(IF(E$2:E6476=E6476,IF(B$2:B6476=B6476,IF(C$2:C6476=C6476,L$2:L6476))))</f>
        <v>12730</v>
      </c>
    </row>
    <row r="6477" spans="1:13" x14ac:dyDescent="0.25">
      <c r="A6477" s="2">
        <v>42712</v>
      </c>
      <c r="B6477">
        <v>2016</v>
      </c>
      <c r="C6477">
        <v>12</v>
      </c>
      <c r="D6477" t="s">
        <v>33</v>
      </c>
      <c r="E6477" t="s">
        <v>10</v>
      </c>
      <c r="F6477">
        <v>778</v>
      </c>
      <c r="G6477">
        <v>645</v>
      </c>
      <c r="H6477">
        <v>7</v>
      </c>
      <c r="I6477">
        <v>4515</v>
      </c>
      <c r="J6477">
        <v>5293</v>
      </c>
      <c r="K6477">
        <v>4584</v>
      </c>
      <c r="L6477">
        <v>-709</v>
      </c>
      <c r="M6477">
        <f t="array" ref="M6477">SUM(IF(E$2:E6477=E6477,IF(B$2:B6477=B6477,IF(C$2:C6477=C6477,L$2:L6477))))</f>
        <v>-504</v>
      </c>
    </row>
    <row r="6478" spans="1:13" x14ac:dyDescent="0.25">
      <c r="A6478" s="2">
        <v>42712</v>
      </c>
      <c r="B6478">
        <v>2016</v>
      </c>
      <c r="C6478">
        <v>12</v>
      </c>
      <c r="D6478" t="s">
        <v>33</v>
      </c>
      <c r="E6478" t="s">
        <v>7</v>
      </c>
      <c r="F6478">
        <v>1459</v>
      </c>
      <c r="G6478">
        <v>645</v>
      </c>
      <c r="H6478">
        <v>8</v>
      </c>
      <c r="I6478">
        <v>5160</v>
      </c>
      <c r="J6478">
        <v>6619</v>
      </c>
      <c r="K6478">
        <v>6612</v>
      </c>
      <c r="L6478">
        <v>-7</v>
      </c>
      <c r="M6478">
        <f t="array" ref="M6478">SUM(IF(E$2:E6478=E6478,IF(B$2:B6478=B6478,IF(C$2:C6478=C6478,L$2:L6478))))</f>
        <v>-1105</v>
      </c>
    </row>
    <row r="6479" spans="1:13" x14ac:dyDescent="0.25">
      <c r="A6479" s="2">
        <v>42713</v>
      </c>
      <c r="B6479">
        <v>2016</v>
      </c>
      <c r="C6479">
        <v>12</v>
      </c>
      <c r="D6479" t="s">
        <v>34</v>
      </c>
      <c r="E6479" t="s">
        <v>7</v>
      </c>
      <c r="F6479">
        <v>1459</v>
      </c>
      <c r="G6479">
        <v>691</v>
      </c>
      <c r="H6479">
        <v>10</v>
      </c>
      <c r="I6479">
        <v>6910</v>
      </c>
      <c r="J6479">
        <v>8369</v>
      </c>
      <c r="K6479">
        <v>7397</v>
      </c>
      <c r="L6479">
        <v>-972</v>
      </c>
      <c r="M6479">
        <f t="array" ref="M6479">SUM(IF(E$2:E6479=E6479,IF(B$2:B6479=B6479,IF(C$2:C6479=C6479,L$2:L6479))))</f>
        <v>-2077</v>
      </c>
    </row>
    <row r="6480" spans="1:13" x14ac:dyDescent="0.25">
      <c r="A6480" s="2">
        <v>42713</v>
      </c>
      <c r="B6480">
        <v>2016</v>
      </c>
      <c r="C6480">
        <v>12</v>
      </c>
      <c r="D6480" t="s">
        <v>34</v>
      </c>
      <c r="E6480" t="s">
        <v>11</v>
      </c>
      <c r="F6480">
        <v>920</v>
      </c>
      <c r="G6480">
        <v>691</v>
      </c>
      <c r="H6480">
        <v>3</v>
      </c>
      <c r="I6480">
        <v>2073</v>
      </c>
      <c r="J6480">
        <v>2993</v>
      </c>
      <c r="K6480">
        <v>3249</v>
      </c>
      <c r="L6480">
        <v>256</v>
      </c>
      <c r="M6480">
        <f t="array" ref="M6480">SUM(IF(E$2:E6480=E6480,IF(B$2:B6480=B6480,IF(C$2:C6480=C6480,L$2:L6480))))</f>
        <v>12986</v>
      </c>
    </row>
    <row r="6481" spans="1:13" x14ac:dyDescent="0.25">
      <c r="A6481" s="2">
        <v>42714</v>
      </c>
      <c r="B6481">
        <v>2016</v>
      </c>
      <c r="C6481">
        <v>12</v>
      </c>
      <c r="D6481" t="s">
        <v>35</v>
      </c>
      <c r="E6481" t="s">
        <v>10</v>
      </c>
      <c r="F6481">
        <v>778</v>
      </c>
      <c r="G6481">
        <v>828</v>
      </c>
      <c r="H6481">
        <v>7</v>
      </c>
      <c r="I6481">
        <v>5796</v>
      </c>
      <c r="J6481">
        <v>6574</v>
      </c>
      <c r="K6481">
        <v>6967</v>
      </c>
      <c r="L6481">
        <v>393</v>
      </c>
      <c r="M6481">
        <f t="array" ref="M6481">SUM(IF(E$2:E6481=E6481,IF(B$2:B6481=B6481,IF(C$2:C6481=C6481,L$2:L6481))))</f>
        <v>-111</v>
      </c>
    </row>
    <row r="6482" spans="1:13" x14ac:dyDescent="0.25">
      <c r="A6482" s="2">
        <v>42719</v>
      </c>
      <c r="B6482">
        <v>2016</v>
      </c>
      <c r="C6482">
        <v>12</v>
      </c>
      <c r="D6482" t="s">
        <v>33</v>
      </c>
      <c r="E6482" t="s">
        <v>11</v>
      </c>
      <c r="F6482">
        <v>920</v>
      </c>
      <c r="G6482">
        <v>645</v>
      </c>
      <c r="H6482">
        <v>5</v>
      </c>
      <c r="I6482">
        <v>3225</v>
      </c>
      <c r="J6482">
        <v>4145</v>
      </c>
      <c r="K6482">
        <v>3951</v>
      </c>
      <c r="L6482">
        <v>-194</v>
      </c>
      <c r="M6482">
        <f t="array" ref="M6482">SUM(IF(E$2:E6482=E6482,IF(B$2:B6482=B6482,IF(C$2:C6482=C6482,L$2:L6482))))</f>
        <v>12792</v>
      </c>
    </row>
    <row r="6483" spans="1:13" x14ac:dyDescent="0.25">
      <c r="A6483" s="2">
        <v>42720</v>
      </c>
      <c r="B6483">
        <v>2016</v>
      </c>
      <c r="C6483">
        <v>12</v>
      </c>
      <c r="D6483" t="s">
        <v>34</v>
      </c>
      <c r="E6483" t="s">
        <v>11</v>
      </c>
      <c r="F6483">
        <v>920</v>
      </c>
      <c r="G6483">
        <v>691</v>
      </c>
      <c r="H6483">
        <v>4</v>
      </c>
      <c r="I6483">
        <v>2764</v>
      </c>
      <c r="J6483">
        <v>3684</v>
      </c>
      <c r="K6483">
        <v>4365</v>
      </c>
      <c r="L6483">
        <v>681</v>
      </c>
      <c r="M6483">
        <f t="array" ref="M6483">SUM(IF(E$2:E6483=E6483,IF(B$2:B6483=B6483,IF(C$2:C6483=C6483,L$2:L6483))))</f>
        <v>13473</v>
      </c>
    </row>
    <row r="6484" spans="1:13" x14ac:dyDescent="0.25">
      <c r="A6484" s="2">
        <v>42721</v>
      </c>
      <c r="B6484">
        <v>2016</v>
      </c>
      <c r="C6484">
        <v>12</v>
      </c>
      <c r="D6484" t="s">
        <v>35</v>
      </c>
      <c r="E6484" t="s">
        <v>10</v>
      </c>
      <c r="F6484">
        <v>778</v>
      </c>
      <c r="G6484">
        <v>828</v>
      </c>
      <c r="H6484">
        <v>3</v>
      </c>
      <c r="I6484">
        <v>2484</v>
      </c>
      <c r="J6484">
        <v>3262</v>
      </c>
      <c r="K6484">
        <v>2702</v>
      </c>
      <c r="L6484">
        <v>-560</v>
      </c>
      <c r="M6484">
        <f t="array" ref="M6484">SUM(IF(E$2:E6484=E6484,IF(B$2:B6484=B6484,IF(C$2:C6484=C6484,L$2:L6484))))</f>
        <v>-671</v>
      </c>
    </row>
    <row r="6485" spans="1:13" x14ac:dyDescent="0.25">
      <c r="A6485" s="2">
        <v>42722</v>
      </c>
      <c r="B6485">
        <v>2016</v>
      </c>
      <c r="C6485">
        <v>12</v>
      </c>
      <c r="D6485" t="s">
        <v>36</v>
      </c>
      <c r="E6485" t="s">
        <v>7</v>
      </c>
      <c r="F6485">
        <v>1459</v>
      </c>
      <c r="G6485">
        <v>645</v>
      </c>
      <c r="H6485">
        <v>9</v>
      </c>
      <c r="I6485">
        <v>5805</v>
      </c>
      <c r="J6485">
        <v>7264</v>
      </c>
      <c r="K6485">
        <v>7251</v>
      </c>
      <c r="L6485">
        <v>-13</v>
      </c>
      <c r="M6485">
        <f t="array" ref="M6485">SUM(IF(E$2:E6485=E6485,IF(B$2:B6485=B6485,IF(C$2:C6485=C6485,L$2:L6485))))</f>
        <v>-2090</v>
      </c>
    </row>
    <row r="6486" spans="1:13" x14ac:dyDescent="0.25">
      <c r="A6486" s="2">
        <v>42722</v>
      </c>
      <c r="B6486">
        <v>2016</v>
      </c>
      <c r="C6486">
        <v>12</v>
      </c>
      <c r="D6486" t="s">
        <v>36</v>
      </c>
      <c r="E6486" t="s">
        <v>10</v>
      </c>
      <c r="F6486">
        <v>778</v>
      </c>
      <c r="G6486">
        <v>645</v>
      </c>
      <c r="H6486">
        <v>9</v>
      </c>
      <c r="I6486">
        <v>5805</v>
      </c>
      <c r="J6486">
        <v>6583</v>
      </c>
      <c r="K6486">
        <v>7341</v>
      </c>
      <c r="L6486">
        <v>758</v>
      </c>
      <c r="M6486">
        <f t="array" ref="M6486">SUM(IF(E$2:E6486=E6486,IF(B$2:B6486=B6486,IF(C$2:C6486=C6486,L$2:L6486))))</f>
        <v>87</v>
      </c>
    </row>
    <row r="6487" spans="1:13" x14ac:dyDescent="0.25">
      <c r="A6487" s="2">
        <v>42723</v>
      </c>
      <c r="B6487">
        <v>2016</v>
      </c>
      <c r="C6487">
        <v>12</v>
      </c>
      <c r="D6487" t="s">
        <v>30</v>
      </c>
      <c r="E6487" t="s">
        <v>11</v>
      </c>
      <c r="F6487">
        <v>920</v>
      </c>
      <c r="G6487">
        <v>691</v>
      </c>
      <c r="H6487">
        <v>8</v>
      </c>
      <c r="I6487">
        <v>5528</v>
      </c>
      <c r="J6487">
        <v>6448</v>
      </c>
      <c r="K6487">
        <v>5881</v>
      </c>
      <c r="L6487">
        <v>-567</v>
      </c>
      <c r="M6487">
        <f t="array" ref="M6487">SUM(IF(E$2:E6487=E6487,IF(B$2:B6487=B6487,IF(C$2:C6487=C6487,L$2:L6487))))</f>
        <v>12906</v>
      </c>
    </row>
    <row r="6488" spans="1:13" x14ac:dyDescent="0.25">
      <c r="A6488" s="2">
        <v>42724</v>
      </c>
      <c r="B6488">
        <v>2016</v>
      </c>
      <c r="C6488">
        <v>12</v>
      </c>
      <c r="D6488" t="s">
        <v>31</v>
      </c>
      <c r="E6488" t="s">
        <v>10</v>
      </c>
      <c r="F6488">
        <v>778</v>
      </c>
      <c r="G6488">
        <v>938</v>
      </c>
      <c r="H6488">
        <v>1</v>
      </c>
      <c r="I6488">
        <v>938</v>
      </c>
      <c r="J6488">
        <v>1716</v>
      </c>
      <c r="K6488">
        <v>1518</v>
      </c>
      <c r="L6488">
        <v>-198</v>
      </c>
      <c r="M6488">
        <f t="array" ref="M6488">SUM(IF(E$2:E6488=E6488,IF(B$2:B6488=B6488,IF(C$2:C6488=C6488,L$2:L6488))))</f>
        <v>-111</v>
      </c>
    </row>
    <row r="6489" spans="1:13" x14ac:dyDescent="0.25">
      <c r="A6489" s="2">
        <v>42725</v>
      </c>
      <c r="B6489">
        <v>2016</v>
      </c>
      <c r="C6489">
        <v>12</v>
      </c>
      <c r="D6489" t="s">
        <v>32</v>
      </c>
      <c r="E6489" t="s">
        <v>11</v>
      </c>
      <c r="F6489">
        <v>920</v>
      </c>
      <c r="G6489">
        <v>938</v>
      </c>
      <c r="H6489">
        <v>8</v>
      </c>
      <c r="I6489">
        <v>7504</v>
      </c>
      <c r="J6489">
        <v>8424</v>
      </c>
      <c r="K6489">
        <v>8407</v>
      </c>
      <c r="L6489">
        <v>-17</v>
      </c>
      <c r="M6489">
        <f t="array" ref="M6489">SUM(IF(E$2:E6489=E6489,IF(B$2:B6489=B6489,IF(C$2:C6489=C6489,L$2:L6489))))</f>
        <v>12889</v>
      </c>
    </row>
    <row r="6490" spans="1:13" x14ac:dyDescent="0.25">
      <c r="A6490" s="2">
        <v>42726</v>
      </c>
      <c r="B6490">
        <v>2016</v>
      </c>
      <c r="C6490">
        <v>12</v>
      </c>
      <c r="D6490" t="s">
        <v>33</v>
      </c>
      <c r="E6490" t="s">
        <v>11</v>
      </c>
      <c r="F6490">
        <v>920</v>
      </c>
      <c r="G6490">
        <v>645</v>
      </c>
      <c r="H6490">
        <v>9</v>
      </c>
      <c r="I6490">
        <v>5805</v>
      </c>
      <c r="J6490">
        <v>6725</v>
      </c>
      <c r="K6490">
        <v>6365</v>
      </c>
      <c r="L6490">
        <v>-360</v>
      </c>
      <c r="M6490">
        <f t="array" ref="M6490">SUM(IF(E$2:E6490=E6490,IF(B$2:B6490=B6490,IF(C$2:C6490=C6490,L$2:L6490))))</f>
        <v>12529</v>
      </c>
    </row>
    <row r="6491" spans="1:13" x14ac:dyDescent="0.25">
      <c r="A6491" s="2">
        <v>42727</v>
      </c>
      <c r="B6491">
        <v>2016</v>
      </c>
      <c r="C6491">
        <v>12</v>
      </c>
      <c r="D6491" t="s">
        <v>34</v>
      </c>
      <c r="E6491" t="s">
        <v>7</v>
      </c>
      <c r="F6491">
        <v>1459</v>
      </c>
      <c r="G6491">
        <v>691</v>
      </c>
      <c r="H6491">
        <v>3</v>
      </c>
      <c r="I6491">
        <v>2073</v>
      </c>
      <c r="J6491">
        <v>3532</v>
      </c>
      <c r="K6491">
        <v>2868</v>
      </c>
      <c r="L6491">
        <v>-664</v>
      </c>
      <c r="M6491">
        <f t="array" ref="M6491">SUM(IF(E$2:E6491=E6491,IF(B$2:B6491=B6491,IF(C$2:C6491=C6491,L$2:L6491))))</f>
        <v>-2754</v>
      </c>
    </row>
    <row r="6492" spans="1:13" x14ac:dyDescent="0.25">
      <c r="A6492" s="2">
        <v>42728</v>
      </c>
      <c r="B6492">
        <v>2016</v>
      </c>
      <c r="C6492">
        <v>12</v>
      </c>
      <c r="D6492" t="s">
        <v>35</v>
      </c>
      <c r="E6492" t="s">
        <v>10</v>
      </c>
      <c r="F6492">
        <v>778</v>
      </c>
      <c r="G6492">
        <v>828</v>
      </c>
      <c r="H6492">
        <v>6</v>
      </c>
      <c r="I6492">
        <v>4968</v>
      </c>
      <c r="J6492">
        <v>5746</v>
      </c>
      <c r="K6492">
        <v>6690</v>
      </c>
      <c r="L6492">
        <v>944</v>
      </c>
      <c r="M6492">
        <f t="array" ref="M6492">SUM(IF(E$2:E6492=E6492,IF(B$2:B6492=B6492,IF(C$2:C6492=C6492,L$2:L6492))))</f>
        <v>833</v>
      </c>
    </row>
    <row r="6493" spans="1:13" x14ac:dyDescent="0.25">
      <c r="A6493" s="2">
        <v>42728</v>
      </c>
      <c r="B6493">
        <v>2016</v>
      </c>
      <c r="C6493">
        <v>12</v>
      </c>
      <c r="D6493" t="s">
        <v>35</v>
      </c>
      <c r="E6493" t="s">
        <v>7</v>
      </c>
      <c r="F6493">
        <v>1459</v>
      </c>
      <c r="G6493">
        <v>828</v>
      </c>
      <c r="H6493">
        <v>2</v>
      </c>
      <c r="I6493">
        <v>1656</v>
      </c>
      <c r="J6493">
        <v>3115</v>
      </c>
      <c r="K6493">
        <v>3454</v>
      </c>
      <c r="L6493">
        <v>339</v>
      </c>
      <c r="M6493">
        <f t="array" ref="M6493">SUM(IF(E$2:E6493=E6493,IF(B$2:B6493=B6493,IF(C$2:C6493=C6493,L$2:L6493))))</f>
        <v>-2415</v>
      </c>
    </row>
    <row r="6494" spans="1:13" x14ac:dyDescent="0.25">
      <c r="A6494" s="2">
        <v>42729</v>
      </c>
      <c r="B6494">
        <v>2016</v>
      </c>
      <c r="C6494">
        <v>12</v>
      </c>
      <c r="D6494" t="s">
        <v>36</v>
      </c>
      <c r="E6494" t="s">
        <v>11</v>
      </c>
      <c r="F6494">
        <v>920</v>
      </c>
      <c r="G6494">
        <v>645</v>
      </c>
      <c r="H6494">
        <v>2</v>
      </c>
      <c r="I6494">
        <v>1290</v>
      </c>
      <c r="J6494">
        <v>2210</v>
      </c>
      <c r="K6494">
        <v>2384</v>
      </c>
      <c r="L6494">
        <v>174</v>
      </c>
      <c r="M6494">
        <f t="array" ref="M6494">SUM(IF(E$2:E6494=E6494,IF(B$2:B6494=B6494,IF(C$2:C6494=C6494,L$2:L6494))))</f>
        <v>12703</v>
      </c>
    </row>
    <row r="6495" spans="1:13" x14ac:dyDescent="0.25">
      <c r="A6495" s="2">
        <v>42730</v>
      </c>
      <c r="B6495">
        <v>2016</v>
      </c>
      <c r="C6495">
        <v>12</v>
      </c>
      <c r="D6495" t="s">
        <v>30</v>
      </c>
      <c r="E6495" t="s">
        <v>11</v>
      </c>
      <c r="F6495">
        <v>920</v>
      </c>
      <c r="G6495">
        <v>691</v>
      </c>
      <c r="H6495">
        <v>7</v>
      </c>
      <c r="I6495">
        <v>4837</v>
      </c>
      <c r="J6495">
        <v>5757</v>
      </c>
      <c r="K6495">
        <v>5487</v>
      </c>
      <c r="L6495">
        <v>-270</v>
      </c>
      <c r="M6495">
        <f t="array" ref="M6495">SUM(IF(E$2:E6495=E6495,IF(B$2:B6495=B6495,IF(C$2:C6495=C6495,L$2:L6495))))</f>
        <v>12433</v>
      </c>
    </row>
    <row r="6496" spans="1:13" x14ac:dyDescent="0.25">
      <c r="A6496" s="2">
        <v>42731</v>
      </c>
      <c r="B6496">
        <v>2016</v>
      </c>
      <c r="C6496">
        <v>12</v>
      </c>
      <c r="D6496" t="s">
        <v>31</v>
      </c>
      <c r="E6496" t="s">
        <v>10</v>
      </c>
      <c r="F6496">
        <v>778</v>
      </c>
      <c r="G6496">
        <v>938</v>
      </c>
      <c r="H6496">
        <v>1</v>
      </c>
      <c r="I6496">
        <v>938</v>
      </c>
      <c r="J6496">
        <v>1716</v>
      </c>
      <c r="K6496">
        <v>2057</v>
      </c>
      <c r="L6496">
        <v>341</v>
      </c>
      <c r="M6496">
        <f t="array" ref="M6496">SUM(IF(E$2:E6496=E6496,IF(B$2:B6496=B6496,IF(C$2:C6496=C6496,L$2:L6496))))</f>
        <v>1174</v>
      </c>
    </row>
    <row r="6497" spans="1:13" x14ac:dyDescent="0.25">
      <c r="A6497" s="2">
        <v>42732</v>
      </c>
      <c r="B6497">
        <v>2016</v>
      </c>
      <c r="C6497">
        <v>12</v>
      </c>
      <c r="D6497" t="s">
        <v>32</v>
      </c>
      <c r="E6497" t="s">
        <v>10</v>
      </c>
      <c r="F6497">
        <v>778</v>
      </c>
      <c r="G6497">
        <v>938</v>
      </c>
      <c r="H6497">
        <v>9</v>
      </c>
      <c r="I6497">
        <v>8442</v>
      </c>
      <c r="J6497">
        <v>9220</v>
      </c>
      <c r="K6497">
        <v>9209</v>
      </c>
      <c r="L6497">
        <v>-11</v>
      </c>
      <c r="M6497">
        <f t="array" ref="M6497">SUM(IF(E$2:E6497=E6497,IF(B$2:B6497=B6497,IF(C$2:C6497=C6497,L$2:L6497))))</f>
        <v>1163</v>
      </c>
    </row>
    <row r="6498" spans="1:13" x14ac:dyDescent="0.25">
      <c r="A6498" s="2">
        <v>42733</v>
      </c>
      <c r="B6498">
        <v>2016</v>
      </c>
      <c r="C6498">
        <v>12</v>
      </c>
      <c r="D6498" t="s">
        <v>33</v>
      </c>
      <c r="E6498" t="s">
        <v>11</v>
      </c>
      <c r="F6498">
        <v>920</v>
      </c>
      <c r="G6498">
        <v>645</v>
      </c>
      <c r="H6498">
        <v>10</v>
      </c>
      <c r="I6498">
        <v>6450</v>
      </c>
      <c r="J6498">
        <v>7370</v>
      </c>
      <c r="K6498">
        <v>27494</v>
      </c>
      <c r="L6498">
        <v>20124</v>
      </c>
      <c r="M6498">
        <f t="array" ref="M6498">SUM(IF(E$2:E6498=E6498,IF(B$2:B6498=B6498,IF(C$2:C6498=C6498,L$2:L6498))))</f>
        <v>32557</v>
      </c>
    </row>
    <row r="6499" spans="1:13" x14ac:dyDescent="0.25">
      <c r="A6499" s="2">
        <v>42734</v>
      </c>
      <c r="B6499">
        <v>2016</v>
      </c>
      <c r="C6499">
        <v>12</v>
      </c>
      <c r="D6499" t="s">
        <v>34</v>
      </c>
      <c r="E6499" t="s">
        <v>11</v>
      </c>
      <c r="F6499">
        <v>920</v>
      </c>
      <c r="G6499">
        <v>691</v>
      </c>
      <c r="H6499">
        <v>10</v>
      </c>
      <c r="I6499">
        <v>6910</v>
      </c>
      <c r="J6499">
        <v>7830</v>
      </c>
      <c r="K6499">
        <v>7124</v>
      </c>
      <c r="L6499">
        <v>-706</v>
      </c>
      <c r="M6499">
        <f t="array" ref="M6499">SUM(IF(E$2:E6499=E6499,IF(B$2:B6499=B6499,IF(C$2:C6499=C6499,L$2:L6499))))</f>
        <v>31851</v>
      </c>
    </row>
    <row r="6500" spans="1:13" x14ac:dyDescent="0.25">
      <c r="A6500" s="2">
        <v>42734</v>
      </c>
      <c r="B6500">
        <v>2016</v>
      </c>
      <c r="C6500">
        <v>12</v>
      </c>
      <c r="D6500" t="s">
        <v>34</v>
      </c>
      <c r="E6500" t="s">
        <v>10</v>
      </c>
      <c r="F6500">
        <v>778</v>
      </c>
      <c r="G6500">
        <v>691</v>
      </c>
      <c r="H6500">
        <v>4</v>
      </c>
      <c r="I6500">
        <v>2764</v>
      </c>
      <c r="J6500">
        <v>3542</v>
      </c>
      <c r="K6500">
        <v>2885</v>
      </c>
      <c r="L6500">
        <v>-657</v>
      </c>
      <c r="M6500">
        <f t="array" ref="M6500">SUM(IF(E$2:E6500=E6500,IF(B$2:B6500=B6500,IF(C$2:C6500=C6500,L$2:L6500))))</f>
        <v>506</v>
      </c>
    </row>
    <row r="6501" spans="1:13" x14ac:dyDescent="0.25">
      <c r="A6501" s="2">
        <v>42735</v>
      </c>
      <c r="B6501">
        <v>2016</v>
      </c>
      <c r="C6501">
        <v>12</v>
      </c>
      <c r="D6501" t="s">
        <v>35</v>
      </c>
      <c r="E6501" t="s">
        <v>11</v>
      </c>
      <c r="F6501">
        <v>920</v>
      </c>
      <c r="G6501">
        <v>828</v>
      </c>
      <c r="H6501">
        <v>9</v>
      </c>
      <c r="I6501">
        <v>7452</v>
      </c>
      <c r="J6501">
        <v>8372</v>
      </c>
      <c r="K6501">
        <v>9578</v>
      </c>
      <c r="L6501">
        <v>1206</v>
      </c>
      <c r="M6501">
        <f t="array" ref="M6501">SUM(IF(E$2:E6501=E6501,IF(B$2:B6501=B6501,IF(C$2:C6501=C6501,L$2:L6501))))</f>
        <v>33057</v>
      </c>
    </row>
    <row r="6502" spans="1:13" x14ac:dyDescent="0.25">
      <c r="A6502" s="2">
        <v>42737</v>
      </c>
      <c r="B6502">
        <v>2017</v>
      </c>
      <c r="C6502">
        <v>1</v>
      </c>
      <c r="D6502" t="s">
        <v>30</v>
      </c>
      <c r="E6502" t="s">
        <v>9</v>
      </c>
      <c r="F6502">
        <v>1084</v>
      </c>
      <c r="G6502">
        <v>768</v>
      </c>
      <c r="H6502">
        <v>4</v>
      </c>
      <c r="I6502">
        <v>3072</v>
      </c>
      <c r="J6502">
        <v>4156</v>
      </c>
      <c r="K6502">
        <v>4268</v>
      </c>
      <c r="L6502">
        <v>112</v>
      </c>
      <c r="M6502">
        <f t="array" ref="M6502">SUM(IF(E$2:E6502=E6502,IF(B$2:B6502=B6502,IF(C$2:C6502=C6502,L$2:L6502))))</f>
        <v>112</v>
      </c>
    </row>
    <row r="6503" spans="1:13" x14ac:dyDescent="0.25">
      <c r="A6503" s="2">
        <v>42739</v>
      </c>
      <c r="B6503">
        <v>2017</v>
      </c>
      <c r="C6503">
        <v>1</v>
      </c>
      <c r="D6503" t="s">
        <v>32</v>
      </c>
      <c r="E6503" t="s">
        <v>9</v>
      </c>
      <c r="F6503">
        <v>1084</v>
      </c>
      <c r="G6503">
        <v>1042</v>
      </c>
      <c r="H6503">
        <v>3</v>
      </c>
      <c r="I6503">
        <v>3126</v>
      </c>
      <c r="J6503">
        <v>4210</v>
      </c>
      <c r="K6503">
        <v>3373</v>
      </c>
      <c r="L6503">
        <v>-837</v>
      </c>
      <c r="M6503">
        <f t="array" ref="M6503">SUM(IF(E$2:E6503=E6503,IF(B$2:B6503=B6503,IF(C$2:C6503=C6503,L$2:L6503))))</f>
        <v>-725</v>
      </c>
    </row>
    <row r="6504" spans="1:13" x14ac:dyDescent="0.25">
      <c r="A6504" s="2">
        <v>42741</v>
      </c>
      <c r="B6504">
        <v>2017</v>
      </c>
      <c r="C6504">
        <v>1</v>
      </c>
      <c r="D6504" t="s">
        <v>34</v>
      </c>
      <c r="E6504" t="s">
        <v>8</v>
      </c>
      <c r="F6504">
        <v>1482</v>
      </c>
      <c r="G6504">
        <v>768</v>
      </c>
      <c r="H6504">
        <v>4</v>
      </c>
      <c r="I6504">
        <v>3072</v>
      </c>
      <c r="J6504">
        <v>4554</v>
      </c>
      <c r="K6504">
        <v>4334</v>
      </c>
      <c r="L6504">
        <v>-220</v>
      </c>
      <c r="M6504">
        <f t="array" ref="M6504">SUM(IF(E$2:E6504=E6504,IF(B$2:B6504=B6504,IF(C$2:C6504=C6504,L$2:L6504))))</f>
        <v>-220</v>
      </c>
    </row>
    <row r="6505" spans="1:13" x14ac:dyDescent="0.25">
      <c r="A6505" s="2">
        <v>42741</v>
      </c>
      <c r="B6505">
        <v>2017</v>
      </c>
      <c r="C6505">
        <v>1</v>
      </c>
      <c r="D6505" t="s">
        <v>34</v>
      </c>
      <c r="E6505" t="s">
        <v>13</v>
      </c>
      <c r="F6505">
        <v>1689</v>
      </c>
      <c r="G6505">
        <v>768</v>
      </c>
      <c r="H6505">
        <v>4</v>
      </c>
      <c r="I6505">
        <v>3072</v>
      </c>
      <c r="J6505">
        <v>4761</v>
      </c>
      <c r="K6505">
        <v>4451</v>
      </c>
      <c r="L6505">
        <v>-310</v>
      </c>
      <c r="M6505">
        <f t="array" ref="M6505">SUM(IF(E$2:E6505=E6505,IF(B$2:B6505=B6505,IF(C$2:C6505=C6505,L$2:L6505))))</f>
        <v>-310</v>
      </c>
    </row>
    <row r="6506" spans="1:13" x14ac:dyDescent="0.25">
      <c r="A6506" s="2">
        <v>42743</v>
      </c>
      <c r="B6506">
        <v>2017</v>
      </c>
      <c r="C6506">
        <v>1</v>
      </c>
      <c r="D6506" t="s">
        <v>36</v>
      </c>
      <c r="E6506" t="s">
        <v>8</v>
      </c>
      <c r="F6506">
        <v>1482</v>
      </c>
      <c r="G6506">
        <v>717</v>
      </c>
      <c r="H6506">
        <v>10</v>
      </c>
      <c r="I6506">
        <v>7170</v>
      </c>
      <c r="J6506">
        <v>8652</v>
      </c>
      <c r="K6506">
        <v>9231</v>
      </c>
      <c r="L6506">
        <v>579</v>
      </c>
      <c r="M6506">
        <f t="array" ref="M6506">SUM(IF(E$2:E6506=E6506,IF(B$2:B6506=B6506,IF(C$2:C6506=C6506,L$2:L6506))))</f>
        <v>359</v>
      </c>
    </row>
    <row r="6507" spans="1:13" x14ac:dyDescent="0.25">
      <c r="A6507" s="2">
        <v>42744</v>
      </c>
      <c r="B6507">
        <v>2017</v>
      </c>
      <c r="C6507">
        <v>1</v>
      </c>
      <c r="D6507" t="s">
        <v>30</v>
      </c>
      <c r="E6507" t="s">
        <v>9</v>
      </c>
      <c r="F6507">
        <v>1084</v>
      </c>
      <c r="G6507">
        <v>768</v>
      </c>
      <c r="H6507">
        <v>5</v>
      </c>
      <c r="I6507">
        <v>3840</v>
      </c>
      <c r="J6507">
        <v>4924</v>
      </c>
      <c r="K6507">
        <v>4555</v>
      </c>
      <c r="L6507">
        <v>-369</v>
      </c>
      <c r="M6507">
        <f t="array" ref="M6507">SUM(IF(E$2:E6507=E6507,IF(B$2:B6507=B6507,IF(C$2:C6507=C6507,L$2:L6507))))</f>
        <v>-1094</v>
      </c>
    </row>
    <row r="6508" spans="1:13" x14ac:dyDescent="0.25">
      <c r="A6508" s="2">
        <v>42744</v>
      </c>
      <c r="B6508">
        <v>2017</v>
      </c>
      <c r="C6508">
        <v>1</v>
      </c>
      <c r="D6508" t="s">
        <v>30</v>
      </c>
      <c r="E6508" t="s">
        <v>8</v>
      </c>
      <c r="F6508">
        <v>1482</v>
      </c>
      <c r="G6508">
        <v>768</v>
      </c>
      <c r="H6508">
        <v>6</v>
      </c>
      <c r="I6508">
        <v>4608</v>
      </c>
      <c r="J6508">
        <v>6090</v>
      </c>
      <c r="K6508">
        <v>6241</v>
      </c>
      <c r="L6508">
        <v>151</v>
      </c>
      <c r="M6508">
        <f t="array" ref="M6508">SUM(IF(E$2:E6508=E6508,IF(B$2:B6508=B6508,IF(C$2:C6508=C6508,L$2:L6508))))</f>
        <v>510</v>
      </c>
    </row>
    <row r="6509" spans="1:13" x14ac:dyDescent="0.25">
      <c r="A6509" s="2">
        <v>42746</v>
      </c>
      <c r="B6509">
        <v>2017</v>
      </c>
      <c r="C6509">
        <v>1</v>
      </c>
      <c r="D6509" t="s">
        <v>32</v>
      </c>
      <c r="E6509" t="s">
        <v>9</v>
      </c>
      <c r="F6509">
        <v>1084</v>
      </c>
      <c r="G6509">
        <v>1042</v>
      </c>
      <c r="H6509">
        <v>10</v>
      </c>
      <c r="I6509">
        <v>10420</v>
      </c>
      <c r="J6509">
        <v>11504</v>
      </c>
      <c r="K6509">
        <v>9223</v>
      </c>
      <c r="L6509">
        <v>-2281</v>
      </c>
      <c r="M6509">
        <f t="array" ref="M6509">SUM(IF(E$2:E6509=E6509,IF(B$2:B6509=B6509,IF(C$2:C6509=C6509,L$2:L6509))))</f>
        <v>-3375</v>
      </c>
    </row>
    <row r="6510" spans="1:13" x14ac:dyDescent="0.25">
      <c r="A6510" s="2">
        <v>42746</v>
      </c>
      <c r="B6510">
        <v>2017</v>
      </c>
      <c r="C6510">
        <v>1</v>
      </c>
      <c r="D6510" t="s">
        <v>32</v>
      </c>
      <c r="E6510" t="s">
        <v>8</v>
      </c>
      <c r="F6510">
        <v>1482</v>
      </c>
      <c r="G6510">
        <v>1042</v>
      </c>
      <c r="H6510">
        <v>8</v>
      </c>
      <c r="I6510">
        <v>8336</v>
      </c>
      <c r="J6510">
        <v>9818</v>
      </c>
      <c r="K6510">
        <v>10541</v>
      </c>
      <c r="L6510">
        <v>723</v>
      </c>
      <c r="M6510">
        <f t="array" ref="M6510">SUM(IF(E$2:E6510=E6510,IF(B$2:B6510=B6510,IF(C$2:C6510=C6510,L$2:L6510))))</f>
        <v>1233</v>
      </c>
    </row>
    <row r="6511" spans="1:13" x14ac:dyDescent="0.25">
      <c r="A6511" s="2">
        <v>42748</v>
      </c>
      <c r="B6511">
        <v>2017</v>
      </c>
      <c r="C6511">
        <v>1</v>
      </c>
      <c r="D6511" t="s">
        <v>34</v>
      </c>
      <c r="E6511" t="s">
        <v>9</v>
      </c>
      <c r="F6511">
        <v>1084</v>
      </c>
      <c r="G6511">
        <v>768</v>
      </c>
      <c r="H6511">
        <v>10</v>
      </c>
      <c r="I6511">
        <v>7680</v>
      </c>
      <c r="J6511">
        <v>8764</v>
      </c>
      <c r="K6511">
        <v>7876</v>
      </c>
      <c r="L6511">
        <v>-888</v>
      </c>
      <c r="M6511">
        <f t="array" ref="M6511">SUM(IF(E$2:E6511=E6511,IF(B$2:B6511=B6511,IF(C$2:C6511=C6511,L$2:L6511))))</f>
        <v>-4263</v>
      </c>
    </row>
    <row r="6512" spans="1:13" x14ac:dyDescent="0.25">
      <c r="A6512" s="2">
        <v>42749</v>
      </c>
      <c r="B6512">
        <v>2017</v>
      </c>
      <c r="C6512">
        <v>1</v>
      </c>
      <c r="D6512" t="s">
        <v>35</v>
      </c>
      <c r="E6512" t="s">
        <v>9</v>
      </c>
      <c r="F6512">
        <v>1084</v>
      </c>
      <c r="G6512">
        <v>920</v>
      </c>
      <c r="H6512">
        <v>4</v>
      </c>
      <c r="I6512">
        <v>3680</v>
      </c>
      <c r="J6512">
        <v>4764</v>
      </c>
      <c r="K6512">
        <v>5698</v>
      </c>
      <c r="L6512">
        <v>934</v>
      </c>
      <c r="M6512">
        <f t="array" ref="M6512">SUM(IF(E$2:E6512=E6512,IF(B$2:B6512=B6512,IF(C$2:C6512=C6512,L$2:L6512))))</f>
        <v>-3329</v>
      </c>
    </row>
    <row r="6513" spans="1:13" x14ac:dyDescent="0.25">
      <c r="A6513" s="2">
        <v>42749</v>
      </c>
      <c r="B6513">
        <v>2017</v>
      </c>
      <c r="C6513">
        <v>1</v>
      </c>
      <c r="D6513" t="s">
        <v>35</v>
      </c>
      <c r="E6513" t="s">
        <v>12</v>
      </c>
      <c r="F6513">
        <v>1080</v>
      </c>
      <c r="G6513">
        <v>920</v>
      </c>
      <c r="H6513">
        <v>6</v>
      </c>
      <c r="I6513">
        <v>5520</v>
      </c>
      <c r="J6513">
        <v>6600</v>
      </c>
      <c r="K6513">
        <v>7319</v>
      </c>
      <c r="L6513">
        <v>719</v>
      </c>
      <c r="M6513">
        <f t="array" ref="M6513">SUM(IF(E$2:E6513=E6513,IF(B$2:B6513=B6513,IF(C$2:C6513=C6513,L$2:L6513))))</f>
        <v>719</v>
      </c>
    </row>
    <row r="6514" spans="1:13" x14ac:dyDescent="0.25">
      <c r="A6514" s="2">
        <v>42749</v>
      </c>
      <c r="B6514">
        <v>2017</v>
      </c>
      <c r="C6514">
        <v>1</v>
      </c>
      <c r="D6514" t="s">
        <v>35</v>
      </c>
      <c r="E6514" t="s">
        <v>13</v>
      </c>
      <c r="F6514">
        <v>1689</v>
      </c>
      <c r="G6514">
        <v>920</v>
      </c>
      <c r="H6514">
        <v>6</v>
      </c>
      <c r="I6514">
        <v>5520</v>
      </c>
      <c r="J6514">
        <v>7209</v>
      </c>
      <c r="K6514">
        <v>7580</v>
      </c>
      <c r="L6514">
        <v>371</v>
      </c>
      <c r="M6514">
        <f t="array" ref="M6514">SUM(IF(E$2:E6514=E6514,IF(B$2:B6514=B6514,IF(C$2:C6514=C6514,L$2:L6514))))</f>
        <v>61</v>
      </c>
    </row>
    <row r="6515" spans="1:13" x14ac:dyDescent="0.25">
      <c r="A6515" s="2">
        <v>42750</v>
      </c>
      <c r="B6515">
        <v>2017</v>
      </c>
      <c r="C6515">
        <v>1</v>
      </c>
      <c r="D6515" t="s">
        <v>36</v>
      </c>
      <c r="E6515" t="s">
        <v>9</v>
      </c>
      <c r="F6515">
        <v>1084</v>
      </c>
      <c r="G6515">
        <v>717</v>
      </c>
      <c r="H6515">
        <v>4</v>
      </c>
      <c r="I6515">
        <v>2868</v>
      </c>
      <c r="J6515">
        <v>3952</v>
      </c>
      <c r="K6515">
        <v>3590</v>
      </c>
      <c r="L6515">
        <v>-362</v>
      </c>
      <c r="M6515">
        <f t="array" ref="M6515">SUM(IF(E$2:E6515=E6515,IF(B$2:B6515=B6515,IF(C$2:C6515=C6515,L$2:L6515))))</f>
        <v>-3691</v>
      </c>
    </row>
    <row r="6516" spans="1:13" x14ac:dyDescent="0.25">
      <c r="A6516" s="2">
        <v>42752</v>
      </c>
      <c r="B6516">
        <v>2017</v>
      </c>
      <c r="C6516">
        <v>1</v>
      </c>
      <c r="D6516" t="s">
        <v>31</v>
      </c>
      <c r="E6516" t="s">
        <v>8</v>
      </c>
      <c r="F6516">
        <v>1482</v>
      </c>
      <c r="G6516">
        <v>1042</v>
      </c>
      <c r="H6516">
        <v>10</v>
      </c>
      <c r="I6516">
        <v>10420</v>
      </c>
      <c r="J6516">
        <v>11902</v>
      </c>
      <c r="K6516">
        <v>11678</v>
      </c>
      <c r="L6516">
        <v>-224</v>
      </c>
      <c r="M6516">
        <f t="array" ref="M6516">SUM(IF(E$2:E6516=E6516,IF(B$2:B6516=B6516,IF(C$2:C6516=C6516,L$2:L6516))))</f>
        <v>1009</v>
      </c>
    </row>
    <row r="6517" spans="1:13" x14ac:dyDescent="0.25">
      <c r="A6517" s="2">
        <v>42754</v>
      </c>
      <c r="B6517">
        <v>2017</v>
      </c>
      <c r="C6517">
        <v>1</v>
      </c>
      <c r="D6517" t="s">
        <v>33</v>
      </c>
      <c r="E6517" t="s">
        <v>8</v>
      </c>
      <c r="F6517">
        <v>1482</v>
      </c>
      <c r="G6517">
        <v>717</v>
      </c>
      <c r="H6517">
        <v>2</v>
      </c>
      <c r="I6517">
        <v>1434</v>
      </c>
      <c r="J6517">
        <v>2916</v>
      </c>
      <c r="K6517">
        <v>8471</v>
      </c>
      <c r="L6517">
        <v>5555</v>
      </c>
      <c r="M6517">
        <f t="array" ref="M6517">SUM(IF(E$2:E6517=E6517,IF(B$2:B6517=B6517,IF(C$2:C6517=C6517,L$2:L6517))))</f>
        <v>6564</v>
      </c>
    </row>
    <row r="6518" spans="1:13" x14ac:dyDescent="0.25">
      <c r="A6518" s="2">
        <v>42754</v>
      </c>
      <c r="B6518">
        <v>2017</v>
      </c>
      <c r="C6518">
        <v>1</v>
      </c>
      <c r="D6518" t="s">
        <v>33</v>
      </c>
      <c r="E6518" t="s">
        <v>9</v>
      </c>
      <c r="F6518">
        <v>1084</v>
      </c>
      <c r="G6518">
        <v>717</v>
      </c>
      <c r="H6518">
        <v>2</v>
      </c>
      <c r="I6518">
        <v>1434</v>
      </c>
      <c r="J6518">
        <v>2518</v>
      </c>
      <c r="K6518">
        <v>2420</v>
      </c>
      <c r="L6518">
        <v>-98</v>
      </c>
      <c r="M6518">
        <f t="array" ref="M6518">SUM(IF(E$2:E6518=E6518,IF(B$2:B6518=B6518,IF(C$2:C6518=C6518,L$2:L6518))))</f>
        <v>-3789</v>
      </c>
    </row>
    <row r="6519" spans="1:13" x14ac:dyDescent="0.25">
      <c r="A6519" s="2">
        <v>42755</v>
      </c>
      <c r="B6519">
        <v>2017</v>
      </c>
      <c r="C6519">
        <v>1</v>
      </c>
      <c r="D6519" t="s">
        <v>34</v>
      </c>
      <c r="E6519" t="s">
        <v>13</v>
      </c>
      <c r="F6519">
        <v>1689</v>
      </c>
      <c r="G6519">
        <v>768</v>
      </c>
      <c r="H6519">
        <v>5</v>
      </c>
      <c r="I6519">
        <v>3840</v>
      </c>
      <c r="J6519">
        <v>5529</v>
      </c>
      <c r="K6519">
        <v>6177</v>
      </c>
      <c r="L6519">
        <v>648</v>
      </c>
      <c r="M6519">
        <f t="array" ref="M6519">SUM(IF(E$2:E6519=E6519,IF(B$2:B6519=B6519,IF(C$2:C6519=C6519,L$2:L6519))))</f>
        <v>709</v>
      </c>
    </row>
    <row r="6520" spans="1:13" x14ac:dyDescent="0.25">
      <c r="A6520" s="2">
        <v>42756</v>
      </c>
      <c r="B6520">
        <v>2017</v>
      </c>
      <c r="C6520">
        <v>1</v>
      </c>
      <c r="D6520" t="s">
        <v>35</v>
      </c>
      <c r="E6520" t="s">
        <v>13</v>
      </c>
      <c r="F6520">
        <v>1689</v>
      </c>
      <c r="G6520">
        <v>920</v>
      </c>
      <c r="H6520">
        <v>3</v>
      </c>
      <c r="I6520">
        <v>2760</v>
      </c>
      <c r="J6520">
        <v>4449</v>
      </c>
      <c r="K6520">
        <v>4821</v>
      </c>
      <c r="L6520">
        <v>372</v>
      </c>
      <c r="M6520">
        <f t="array" ref="M6520">SUM(IF(E$2:E6520=E6520,IF(B$2:B6520=B6520,IF(C$2:C6520=C6520,L$2:L6520))))</f>
        <v>1081</v>
      </c>
    </row>
    <row r="6521" spans="1:13" x14ac:dyDescent="0.25">
      <c r="A6521" s="2">
        <v>42757</v>
      </c>
      <c r="B6521">
        <v>2017</v>
      </c>
      <c r="C6521">
        <v>1</v>
      </c>
      <c r="D6521" t="s">
        <v>36</v>
      </c>
      <c r="E6521" t="s">
        <v>13</v>
      </c>
      <c r="F6521">
        <v>1689</v>
      </c>
      <c r="G6521">
        <v>717</v>
      </c>
      <c r="H6521">
        <v>3</v>
      </c>
      <c r="I6521">
        <v>2151</v>
      </c>
      <c r="J6521">
        <v>3840</v>
      </c>
      <c r="K6521">
        <v>4599</v>
      </c>
      <c r="L6521">
        <v>759</v>
      </c>
      <c r="M6521">
        <f t="array" ref="M6521">SUM(IF(E$2:E6521=E6521,IF(B$2:B6521=B6521,IF(C$2:C6521=C6521,L$2:L6521))))</f>
        <v>1840</v>
      </c>
    </row>
    <row r="6522" spans="1:13" x14ac:dyDescent="0.25">
      <c r="A6522" s="2">
        <v>42759</v>
      </c>
      <c r="B6522">
        <v>2017</v>
      </c>
      <c r="C6522">
        <v>1</v>
      </c>
      <c r="D6522" t="s">
        <v>31</v>
      </c>
      <c r="E6522" t="s">
        <v>9</v>
      </c>
      <c r="F6522">
        <v>1084</v>
      </c>
      <c r="G6522">
        <v>1042</v>
      </c>
      <c r="H6522">
        <v>3</v>
      </c>
      <c r="I6522">
        <v>3126</v>
      </c>
      <c r="J6522">
        <v>4210</v>
      </c>
      <c r="K6522">
        <v>5036</v>
      </c>
      <c r="L6522">
        <v>826</v>
      </c>
      <c r="M6522">
        <f t="array" ref="M6522">SUM(IF(E$2:E6522=E6522,IF(B$2:B6522=B6522,IF(C$2:C6522=C6522,L$2:L6522))))</f>
        <v>-2963</v>
      </c>
    </row>
    <row r="6523" spans="1:13" x14ac:dyDescent="0.25">
      <c r="A6523" s="2">
        <v>42760</v>
      </c>
      <c r="B6523">
        <v>2017</v>
      </c>
      <c r="C6523">
        <v>1</v>
      </c>
      <c r="D6523" t="s">
        <v>32</v>
      </c>
      <c r="E6523" t="s">
        <v>9</v>
      </c>
      <c r="F6523">
        <v>1084</v>
      </c>
      <c r="G6523">
        <v>1042</v>
      </c>
      <c r="H6523">
        <v>6</v>
      </c>
      <c r="I6523">
        <v>6252</v>
      </c>
      <c r="J6523">
        <v>7336</v>
      </c>
      <c r="K6523">
        <v>8688</v>
      </c>
      <c r="L6523">
        <v>1352</v>
      </c>
      <c r="M6523">
        <f t="array" ref="M6523">SUM(IF(E$2:E6523=E6523,IF(B$2:B6523=B6523,IF(C$2:C6523=C6523,L$2:L6523))))</f>
        <v>-1611</v>
      </c>
    </row>
    <row r="6524" spans="1:13" x14ac:dyDescent="0.25">
      <c r="A6524" s="2">
        <v>42761</v>
      </c>
      <c r="B6524">
        <v>2017</v>
      </c>
      <c r="C6524">
        <v>1</v>
      </c>
      <c r="D6524" t="s">
        <v>33</v>
      </c>
      <c r="E6524" t="s">
        <v>9</v>
      </c>
      <c r="F6524">
        <v>1084</v>
      </c>
      <c r="G6524">
        <v>717</v>
      </c>
      <c r="H6524">
        <v>3</v>
      </c>
      <c r="I6524">
        <v>2151</v>
      </c>
      <c r="J6524">
        <v>3235</v>
      </c>
      <c r="K6524">
        <v>2972</v>
      </c>
      <c r="L6524">
        <v>-263</v>
      </c>
      <c r="M6524">
        <f t="array" ref="M6524">SUM(IF(E$2:E6524=E6524,IF(B$2:B6524=B6524,IF(C$2:C6524=C6524,L$2:L6524))))</f>
        <v>-1874</v>
      </c>
    </row>
    <row r="6525" spans="1:13" x14ac:dyDescent="0.25">
      <c r="A6525" s="2">
        <v>42762</v>
      </c>
      <c r="B6525">
        <v>2017</v>
      </c>
      <c r="C6525">
        <v>1</v>
      </c>
      <c r="D6525" t="s">
        <v>34</v>
      </c>
      <c r="E6525" t="s">
        <v>13</v>
      </c>
      <c r="F6525">
        <v>1689</v>
      </c>
      <c r="G6525">
        <v>768</v>
      </c>
      <c r="H6525">
        <v>6</v>
      </c>
      <c r="I6525">
        <v>4608</v>
      </c>
      <c r="J6525">
        <v>6297</v>
      </c>
      <c r="K6525">
        <v>6074</v>
      </c>
      <c r="L6525">
        <v>-223</v>
      </c>
      <c r="M6525">
        <f t="array" ref="M6525">SUM(IF(E$2:E6525=E6525,IF(B$2:B6525=B6525,IF(C$2:C6525=C6525,L$2:L6525))))</f>
        <v>1617</v>
      </c>
    </row>
    <row r="6526" spans="1:13" x14ac:dyDescent="0.25">
      <c r="A6526" s="2">
        <v>42762</v>
      </c>
      <c r="B6526">
        <v>2017</v>
      </c>
      <c r="C6526">
        <v>1</v>
      </c>
      <c r="D6526" t="s">
        <v>34</v>
      </c>
      <c r="E6526" t="s">
        <v>8</v>
      </c>
      <c r="F6526">
        <v>1482</v>
      </c>
      <c r="G6526">
        <v>768</v>
      </c>
      <c r="H6526">
        <v>6</v>
      </c>
      <c r="I6526">
        <v>4608</v>
      </c>
      <c r="J6526">
        <v>6090</v>
      </c>
      <c r="K6526">
        <v>11677</v>
      </c>
      <c r="L6526">
        <v>5587</v>
      </c>
      <c r="M6526">
        <f t="array" ref="M6526">SUM(IF(E$2:E6526=E6526,IF(B$2:B6526=B6526,IF(C$2:C6526=C6526,L$2:L6526))))</f>
        <v>12151</v>
      </c>
    </row>
    <row r="6527" spans="1:13" x14ac:dyDescent="0.25">
      <c r="A6527" s="2">
        <v>42763</v>
      </c>
      <c r="B6527">
        <v>2017</v>
      </c>
      <c r="C6527">
        <v>1</v>
      </c>
      <c r="D6527" t="s">
        <v>35</v>
      </c>
      <c r="E6527" t="s">
        <v>8</v>
      </c>
      <c r="F6527">
        <v>1482</v>
      </c>
      <c r="G6527">
        <v>920</v>
      </c>
      <c r="H6527">
        <v>3</v>
      </c>
      <c r="I6527">
        <v>2760</v>
      </c>
      <c r="J6527">
        <v>4242</v>
      </c>
      <c r="K6527">
        <v>6211</v>
      </c>
      <c r="L6527">
        <v>1969</v>
      </c>
      <c r="M6527">
        <f t="array" ref="M6527">SUM(IF(E$2:E6527=E6527,IF(B$2:B6527=B6527,IF(C$2:C6527=C6527,L$2:L6527))))</f>
        <v>14120</v>
      </c>
    </row>
    <row r="6528" spans="1:13" x14ac:dyDescent="0.25">
      <c r="A6528" s="2">
        <v>42765</v>
      </c>
      <c r="B6528">
        <v>2017</v>
      </c>
      <c r="C6528">
        <v>1</v>
      </c>
      <c r="D6528" t="s">
        <v>30</v>
      </c>
      <c r="E6528" t="s">
        <v>12</v>
      </c>
      <c r="F6528">
        <v>1080</v>
      </c>
      <c r="G6528">
        <v>768</v>
      </c>
      <c r="H6528">
        <v>2</v>
      </c>
      <c r="I6528">
        <v>1536</v>
      </c>
      <c r="J6528">
        <v>2616</v>
      </c>
      <c r="K6528">
        <v>2608</v>
      </c>
      <c r="L6528">
        <v>-8</v>
      </c>
      <c r="M6528">
        <f t="array" ref="M6528">SUM(IF(E$2:E6528=E6528,IF(B$2:B6528=B6528,IF(C$2:C6528=C6528,L$2:L6528))))</f>
        <v>711</v>
      </c>
    </row>
    <row r="6529" spans="1:13" x14ac:dyDescent="0.25">
      <c r="A6529" s="2">
        <v>42766</v>
      </c>
      <c r="B6529">
        <v>2017</v>
      </c>
      <c r="C6529">
        <v>1</v>
      </c>
      <c r="D6529" t="s">
        <v>31</v>
      </c>
      <c r="E6529" t="s">
        <v>9</v>
      </c>
      <c r="F6529">
        <v>1084</v>
      </c>
      <c r="G6529">
        <v>1042</v>
      </c>
      <c r="H6529">
        <v>7</v>
      </c>
      <c r="I6529">
        <v>7294</v>
      </c>
      <c r="J6529">
        <v>8378</v>
      </c>
      <c r="K6529">
        <v>8702</v>
      </c>
      <c r="L6529">
        <v>324</v>
      </c>
      <c r="M6529">
        <f t="array" ref="M6529">SUM(IF(E$2:E6529=E6529,IF(B$2:B6529=B6529,IF(C$2:C6529=C6529,L$2:L6529))))</f>
        <v>-1550</v>
      </c>
    </row>
    <row r="6530" spans="1:13" x14ac:dyDescent="0.25">
      <c r="A6530" s="2">
        <v>42767</v>
      </c>
      <c r="B6530">
        <v>2017</v>
      </c>
      <c r="C6530">
        <v>2</v>
      </c>
      <c r="D6530" t="s">
        <v>32</v>
      </c>
      <c r="E6530" t="s">
        <v>13</v>
      </c>
      <c r="F6530">
        <v>1689</v>
      </c>
      <c r="G6530">
        <v>1042</v>
      </c>
      <c r="H6530">
        <v>5</v>
      </c>
      <c r="I6530">
        <v>5210</v>
      </c>
      <c r="J6530">
        <v>6899</v>
      </c>
      <c r="K6530">
        <v>9004</v>
      </c>
      <c r="L6530">
        <v>2105</v>
      </c>
      <c r="M6530">
        <f t="array" ref="M6530">SUM(IF(E$2:E6530=E6530,IF(B$2:B6530=B6530,IF(C$2:C6530=C6530,L$2:L6530))))</f>
        <v>2105</v>
      </c>
    </row>
    <row r="6531" spans="1:13" x14ac:dyDescent="0.25">
      <c r="A6531" s="2">
        <v>42769</v>
      </c>
      <c r="B6531">
        <v>2017</v>
      </c>
      <c r="C6531">
        <v>2</v>
      </c>
      <c r="D6531" t="s">
        <v>34</v>
      </c>
      <c r="E6531" t="s">
        <v>12</v>
      </c>
      <c r="F6531">
        <v>1080</v>
      </c>
      <c r="G6531">
        <v>768</v>
      </c>
      <c r="H6531">
        <v>1</v>
      </c>
      <c r="I6531">
        <v>768</v>
      </c>
      <c r="J6531">
        <v>1848</v>
      </c>
      <c r="K6531">
        <v>2034</v>
      </c>
      <c r="L6531">
        <v>186</v>
      </c>
      <c r="M6531">
        <f t="array" ref="M6531">SUM(IF(E$2:E6531=E6531,IF(B$2:B6531=B6531,IF(C$2:C6531=C6531,L$2:L6531))))</f>
        <v>186</v>
      </c>
    </row>
    <row r="6532" spans="1:13" x14ac:dyDescent="0.25">
      <c r="A6532" s="2">
        <v>42769</v>
      </c>
      <c r="B6532">
        <v>2017</v>
      </c>
      <c r="C6532">
        <v>2</v>
      </c>
      <c r="D6532" t="s">
        <v>34</v>
      </c>
      <c r="E6532" t="s">
        <v>8</v>
      </c>
      <c r="F6532">
        <v>1482</v>
      </c>
      <c r="G6532">
        <v>768</v>
      </c>
      <c r="H6532">
        <v>3</v>
      </c>
      <c r="I6532">
        <v>2304</v>
      </c>
      <c r="J6532">
        <v>3786</v>
      </c>
      <c r="K6532">
        <v>3368</v>
      </c>
      <c r="L6532">
        <v>-418</v>
      </c>
      <c r="M6532">
        <f t="array" ref="M6532">SUM(IF(E$2:E6532=E6532,IF(B$2:B6532=B6532,IF(C$2:C6532=C6532,L$2:L6532))))</f>
        <v>-418</v>
      </c>
    </row>
    <row r="6533" spans="1:13" x14ac:dyDescent="0.25">
      <c r="A6533" s="2">
        <v>42770</v>
      </c>
      <c r="B6533">
        <v>2017</v>
      </c>
      <c r="C6533">
        <v>2</v>
      </c>
      <c r="D6533" t="s">
        <v>35</v>
      </c>
      <c r="E6533" t="s">
        <v>13</v>
      </c>
      <c r="F6533">
        <v>1689</v>
      </c>
      <c r="G6533">
        <v>920</v>
      </c>
      <c r="H6533">
        <v>4</v>
      </c>
      <c r="I6533">
        <v>3680</v>
      </c>
      <c r="J6533">
        <v>5369</v>
      </c>
      <c r="K6533">
        <v>5021</v>
      </c>
      <c r="L6533">
        <v>-348</v>
      </c>
      <c r="M6533">
        <f t="array" ref="M6533">SUM(IF(E$2:E6533=E6533,IF(B$2:B6533=B6533,IF(C$2:C6533=C6533,L$2:L6533))))</f>
        <v>1757</v>
      </c>
    </row>
    <row r="6534" spans="1:13" x14ac:dyDescent="0.25">
      <c r="A6534" s="2">
        <v>42770</v>
      </c>
      <c r="B6534">
        <v>2017</v>
      </c>
      <c r="C6534">
        <v>2</v>
      </c>
      <c r="D6534" t="s">
        <v>35</v>
      </c>
      <c r="E6534" t="s">
        <v>9</v>
      </c>
      <c r="F6534">
        <v>1084</v>
      </c>
      <c r="G6534">
        <v>920</v>
      </c>
      <c r="H6534">
        <v>8</v>
      </c>
      <c r="I6534">
        <v>7360</v>
      </c>
      <c r="J6534">
        <v>8444</v>
      </c>
      <c r="K6534">
        <v>8953</v>
      </c>
      <c r="L6534">
        <v>509</v>
      </c>
      <c r="M6534">
        <f t="array" ref="M6534">SUM(IF(E$2:E6534=E6534,IF(B$2:B6534=B6534,IF(C$2:C6534=C6534,L$2:L6534))))</f>
        <v>509</v>
      </c>
    </row>
    <row r="6535" spans="1:13" x14ac:dyDescent="0.25">
      <c r="A6535" s="2">
        <v>42771</v>
      </c>
      <c r="B6535">
        <v>2017</v>
      </c>
      <c r="C6535">
        <v>2</v>
      </c>
      <c r="D6535" t="s">
        <v>36</v>
      </c>
      <c r="E6535" t="s">
        <v>9</v>
      </c>
      <c r="F6535">
        <v>1084</v>
      </c>
      <c r="G6535">
        <v>717</v>
      </c>
      <c r="H6535">
        <v>5</v>
      </c>
      <c r="I6535">
        <v>3585</v>
      </c>
      <c r="J6535">
        <v>4669</v>
      </c>
      <c r="K6535">
        <v>3871</v>
      </c>
      <c r="L6535">
        <v>-798</v>
      </c>
      <c r="M6535">
        <f t="array" ref="M6535">SUM(IF(E$2:E6535=E6535,IF(B$2:B6535=B6535,IF(C$2:C6535=C6535,L$2:L6535))))</f>
        <v>-289</v>
      </c>
    </row>
    <row r="6536" spans="1:13" x14ac:dyDescent="0.25">
      <c r="A6536" s="2">
        <v>42772</v>
      </c>
      <c r="B6536">
        <v>2017</v>
      </c>
      <c r="C6536">
        <v>2</v>
      </c>
      <c r="D6536" t="s">
        <v>30</v>
      </c>
      <c r="E6536" t="s">
        <v>9</v>
      </c>
      <c r="F6536">
        <v>1084</v>
      </c>
      <c r="G6536">
        <v>768</v>
      </c>
      <c r="H6536">
        <v>4</v>
      </c>
      <c r="I6536">
        <v>3072</v>
      </c>
      <c r="J6536">
        <v>4156</v>
      </c>
      <c r="K6536">
        <v>9219</v>
      </c>
      <c r="L6536">
        <v>5063</v>
      </c>
      <c r="M6536">
        <f t="array" ref="M6536">SUM(IF(E$2:E6536=E6536,IF(B$2:B6536=B6536,IF(C$2:C6536=C6536,L$2:L6536))))</f>
        <v>4774</v>
      </c>
    </row>
    <row r="6537" spans="1:13" x14ac:dyDescent="0.25">
      <c r="A6537" s="2">
        <v>42772</v>
      </c>
      <c r="B6537">
        <v>2017</v>
      </c>
      <c r="C6537">
        <v>2</v>
      </c>
      <c r="D6537" t="s">
        <v>30</v>
      </c>
      <c r="E6537" t="s">
        <v>12</v>
      </c>
      <c r="F6537">
        <v>1080</v>
      </c>
      <c r="G6537">
        <v>768</v>
      </c>
      <c r="H6537">
        <v>9</v>
      </c>
      <c r="I6537">
        <v>6912</v>
      </c>
      <c r="J6537">
        <v>7992</v>
      </c>
      <c r="K6537">
        <v>24842</v>
      </c>
      <c r="L6537">
        <v>16850</v>
      </c>
      <c r="M6537">
        <f t="array" ref="M6537">SUM(IF(E$2:E6537=E6537,IF(B$2:B6537=B6537,IF(C$2:C6537=C6537,L$2:L6537))))</f>
        <v>17036</v>
      </c>
    </row>
    <row r="6538" spans="1:13" x14ac:dyDescent="0.25">
      <c r="A6538" s="2">
        <v>42773</v>
      </c>
      <c r="B6538">
        <v>2017</v>
      </c>
      <c r="C6538">
        <v>2</v>
      </c>
      <c r="D6538" t="s">
        <v>31</v>
      </c>
      <c r="E6538" t="s">
        <v>13</v>
      </c>
      <c r="F6538">
        <v>1689</v>
      </c>
      <c r="G6538">
        <v>1042</v>
      </c>
      <c r="H6538">
        <v>1</v>
      </c>
      <c r="I6538">
        <v>1042</v>
      </c>
      <c r="J6538">
        <v>2731</v>
      </c>
      <c r="K6538">
        <v>3702</v>
      </c>
      <c r="L6538">
        <v>971</v>
      </c>
      <c r="M6538">
        <f t="array" ref="M6538">SUM(IF(E$2:E6538=E6538,IF(B$2:B6538=B6538,IF(C$2:C6538=C6538,L$2:L6538))))</f>
        <v>2728</v>
      </c>
    </row>
    <row r="6539" spans="1:13" x14ac:dyDescent="0.25">
      <c r="A6539" s="2">
        <v>42774</v>
      </c>
      <c r="B6539">
        <v>2017</v>
      </c>
      <c r="C6539">
        <v>2</v>
      </c>
      <c r="D6539" t="s">
        <v>32</v>
      </c>
      <c r="E6539" t="s">
        <v>9</v>
      </c>
      <c r="F6539">
        <v>1084</v>
      </c>
      <c r="G6539">
        <v>1042</v>
      </c>
      <c r="H6539">
        <v>3</v>
      </c>
      <c r="I6539">
        <v>3126</v>
      </c>
      <c r="J6539">
        <v>4210</v>
      </c>
      <c r="K6539">
        <v>4809</v>
      </c>
      <c r="L6539">
        <v>599</v>
      </c>
      <c r="M6539">
        <f t="array" ref="M6539">SUM(IF(E$2:E6539=E6539,IF(B$2:B6539=B6539,IF(C$2:C6539=C6539,L$2:L6539))))</f>
        <v>5373</v>
      </c>
    </row>
    <row r="6540" spans="1:13" x14ac:dyDescent="0.25">
      <c r="A6540" s="2">
        <v>42774</v>
      </c>
      <c r="B6540">
        <v>2017</v>
      </c>
      <c r="C6540">
        <v>2</v>
      </c>
      <c r="D6540" t="s">
        <v>32</v>
      </c>
      <c r="E6540" t="s">
        <v>8</v>
      </c>
      <c r="F6540">
        <v>1482</v>
      </c>
      <c r="G6540">
        <v>1042</v>
      </c>
      <c r="H6540">
        <v>4</v>
      </c>
      <c r="I6540">
        <v>4168</v>
      </c>
      <c r="J6540">
        <v>5650</v>
      </c>
      <c r="K6540">
        <v>4714</v>
      </c>
      <c r="L6540">
        <v>-936</v>
      </c>
      <c r="M6540">
        <f t="array" ref="M6540">SUM(IF(E$2:E6540=E6540,IF(B$2:B6540=B6540,IF(C$2:C6540=C6540,L$2:L6540))))</f>
        <v>-1354</v>
      </c>
    </row>
    <row r="6541" spans="1:13" x14ac:dyDescent="0.25">
      <c r="A6541" s="2">
        <v>42776</v>
      </c>
      <c r="B6541">
        <v>2017</v>
      </c>
      <c r="C6541">
        <v>2</v>
      </c>
      <c r="D6541" t="s">
        <v>34</v>
      </c>
      <c r="E6541" t="s">
        <v>8</v>
      </c>
      <c r="F6541">
        <v>1482</v>
      </c>
      <c r="G6541">
        <v>768</v>
      </c>
      <c r="H6541">
        <v>6</v>
      </c>
      <c r="I6541">
        <v>4608</v>
      </c>
      <c r="J6541">
        <v>6090</v>
      </c>
      <c r="K6541">
        <v>5258</v>
      </c>
      <c r="L6541">
        <v>-832</v>
      </c>
      <c r="M6541">
        <f t="array" ref="M6541">SUM(IF(E$2:E6541=E6541,IF(B$2:B6541=B6541,IF(C$2:C6541=C6541,L$2:L6541))))</f>
        <v>-2186</v>
      </c>
    </row>
    <row r="6542" spans="1:13" x14ac:dyDescent="0.25">
      <c r="A6542" s="2">
        <v>42776</v>
      </c>
      <c r="B6542">
        <v>2017</v>
      </c>
      <c r="C6542">
        <v>2</v>
      </c>
      <c r="D6542" t="s">
        <v>34</v>
      </c>
      <c r="E6542" t="s">
        <v>12</v>
      </c>
      <c r="F6542">
        <v>1080</v>
      </c>
      <c r="G6542">
        <v>768</v>
      </c>
      <c r="H6542">
        <v>5</v>
      </c>
      <c r="I6542">
        <v>3840</v>
      </c>
      <c r="J6542">
        <v>4920</v>
      </c>
      <c r="K6542">
        <v>4387</v>
      </c>
      <c r="L6542">
        <v>-533</v>
      </c>
      <c r="M6542">
        <f t="array" ref="M6542">SUM(IF(E$2:E6542=E6542,IF(B$2:B6542=B6542,IF(C$2:C6542=C6542,L$2:L6542))))</f>
        <v>16503</v>
      </c>
    </row>
    <row r="6543" spans="1:13" x14ac:dyDescent="0.25">
      <c r="A6543" s="2">
        <v>42777</v>
      </c>
      <c r="B6543">
        <v>2017</v>
      </c>
      <c r="C6543">
        <v>2</v>
      </c>
      <c r="D6543" t="s">
        <v>35</v>
      </c>
      <c r="E6543" t="s">
        <v>13</v>
      </c>
      <c r="F6543">
        <v>1689</v>
      </c>
      <c r="G6543">
        <v>920</v>
      </c>
      <c r="H6543">
        <v>4</v>
      </c>
      <c r="I6543">
        <v>3680</v>
      </c>
      <c r="J6543">
        <v>5369</v>
      </c>
      <c r="K6543">
        <v>8399</v>
      </c>
      <c r="L6543">
        <v>3030</v>
      </c>
      <c r="M6543">
        <f t="array" ref="M6543">SUM(IF(E$2:E6543=E6543,IF(B$2:B6543=B6543,IF(C$2:C6543=C6543,L$2:L6543))))</f>
        <v>5758</v>
      </c>
    </row>
    <row r="6544" spans="1:13" x14ac:dyDescent="0.25">
      <c r="A6544" s="2">
        <v>42777</v>
      </c>
      <c r="B6544">
        <v>2017</v>
      </c>
      <c r="C6544">
        <v>2</v>
      </c>
      <c r="D6544" t="s">
        <v>35</v>
      </c>
      <c r="E6544" t="s">
        <v>9</v>
      </c>
      <c r="F6544">
        <v>1084</v>
      </c>
      <c r="G6544">
        <v>920</v>
      </c>
      <c r="H6544">
        <v>10</v>
      </c>
      <c r="I6544">
        <v>9200</v>
      </c>
      <c r="J6544">
        <v>10284</v>
      </c>
      <c r="K6544">
        <v>10068</v>
      </c>
      <c r="L6544">
        <v>-216</v>
      </c>
      <c r="M6544">
        <f t="array" ref="M6544">SUM(IF(E$2:E6544=E6544,IF(B$2:B6544=B6544,IF(C$2:C6544=C6544,L$2:L6544))))</f>
        <v>5157</v>
      </c>
    </row>
    <row r="6545" spans="1:13" x14ac:dyDescent="0.25">
      <c r="A6545" s="2">
        <v>42778</v>
      </c>
      <c r="B6545">
        <v>2017</v>
      </c>
      <c r="C6545">
        <v>2</v>
      </c>
      <c r="D6545" t="s">
        <v>36</v>
      </c>
      <c r="E6545" t="s">
        <v>13</v>
      </c>
      <c r="F6545">
        <v>1689</v>
      </c>
      <c r="G6545">
        <v>717</v>
      </c>
      <c r="H6545">
        <v>6</v>
      </c>
      <c r="I6545">
        <v>4302</v>
      </c>
      <c r="J6545">
        <v>5991</v>
      </c>
      <c r="K6545">
        <v>21779</v>
      </c>
      <c r="L6545">
        <v>15788</v>
      </c>
      <c r="M6545">
        <f t="array" ref="M6545">SUM(IF(E$2:E6545=E6545,IF(B$2:B6545=B6545,IF(C$2:C6545=C6545,L$2:L6545))))</f>
        <v>21546</v>
      </c>
    </row>
    <row r="6546" spans="1:13" x14ac:dyDescent="0.25">
      <c r="A6546" s="2">
        <v>42779</v>
      </c>
      <c r="B6546">
        <v>2017</v>
      </c>
      <c r="C6546">
        <v>2</v>
      </c>
      <c r="D6546" t="s">
        <v>30</v>
      </c>
      <c r="E6546" t="s">
        <v>9</v>
      </c>
      <c r="F6546">
        <v>1084</v>
      </c>
      <c r="G6546">
        <v>768</v>
      </c>
      <c r="H6546">
        <v>10</v>
      </c>
      <c r="I6546">
        <v>7680</v>
      </c>
      <c r="J6546">
        <v>8764</v>
      </c>
      <c r="K6546">
        <v>7558</v>
      </c>
      <c r="L6546">
        <v>-1206</v>
      </c>
      <c r="M6546">
        <f t="array" ref="M6546">SUM(IF(E$2:E6546=E6546,IF(B$2:B6546=B6546,IF(C$2:C6546=C6546,L$2:L6546))))</f>
        <v>3951</v>
      </c>
    </row>
    <row r="6547" spans="1:13" x14ac:dyDescent="0.25">
      <c r="A6547" s="2">
        <v>42780</v>
      </c>
      <c r="B6547">
        <v>2017</v>
      </c>
      <c r="C6547">
        <v>2</v>
      </c>
      <c r="D6547" t="s">
        <v>31</v>
      </c>
      <c r="E6547" t="s">
        <v>12</v>
      </c>
      <c r="F6547">
        <v>1080</v>
      </c>
      <c r="G6547">
        <v>1042</v>
      </c>
      <c r="H6547">
        <v>3</v>
      </c>
      <c r="I6547">
        <v>3126</v>
      </c>
      <c r="J6547">
        <v>4206</v>
      </c>
      <c r="K6547">
        <v>4033</v>
      </c>
      <c r="L6547">
        <v>-173</v>
      </c>
      <c r="M6547">
        <f t="array" ref="M6547">SUM(IF(E$2:E6547=E6547,IF(B$2:B6547=B6547,IF(C$2:C6547=C6547,L$2:L6547))))</f>
        <v>16330</v>
      </c>
    </row>
    <row r="6548" spans="1:13" x14ac:dyDescent="0.25">
      <c r="A6548" s="2">
        <v>42780</v>
      </c>
      <c r="B6548">
        <v>2017</v>
      </c>
      <c r="C6548">
        <v>2</v>
      </c>
      <c r="D6548" t="s">
        <v>31</v>
      </c>
      <c r="E6548" t="s">
        <v>10</v>
      </c>
      <c r="F6548">
        <v>864</v>
      </c>
      <c r="G6548">
        <v>1042</v>
      </c>
      <c r="H6548">
        <v>10</v>
      </c>
      <c r="I6548">
        <v>10420</v>
      </c>
      <c r="J6548">
        <v>11284</v>
      </c>
      <c r="K6548">
        <v>10729</v>
      </c>
      <c r="L6548">
        <v>-555</v>
      </c>
      <c r="M6548">
        <f t="array" ref="M6548">SUM(IF(E$2:E6548=E6548,IF(B$2:B6548=B6548,IF(C$2:C6548=C6548,L$2:L6548))))</f>
        <v>-555</v>
      </c>
    </row>
    <row r="6549" spans="1:13" x14ac:dyDescent="0.25">
      <c r="A6549" s="2">
        <v>42780</v>
      </c>
      <c r="B6549">
        <v>2017</v>
      </c>
      <c r="C6549">
        <v>2</v>
      </c>
      <c r="D6549" t="s">
        <v>31</v>
      </c>
      <c r="E6549" t="s">
        <v>13</v>
      </c>
      <c r="F6549">
        <v>1689</v>
      </c>
      <c r="G6549">
        <v>1042</v>
      </c>
      <c r="H6549">
        <v>8</v>
      </c>
      <c r="I6549">
        <v>8336</v>
      </c>
      <c r="J6549">
        <v>10025</v>
      </c>
      <c r="K6549">
        <v>8180</v>
      </c>
      <c r="L6549">
        <v>-1845</v>
      </c>
      <c r="M6549">
        <f t="array" ref="M6549">SUM(IF(E$2:E6549=E6549,IF(B$2:B6549=B6549,IF(C$2:C6549=C6549,L$2:L6549))))</f>
        <v>19701</v>
      </c>
    </row>
    <row r="6550" spans="1:13" x14ac:dyDescent="0.25">
      <c r="A6550" s="2">
        <v>42781</v>
      </c>
      <c r="B6550">
        <v>2017</v>
      </c>
      <c r="C6550">
        <v>2</v>
      </c>
      <c r="D6550" t="s">
        <v>32</v>
      </c>
      <c r="E6550" t="s">
        <v>8</v>
      </c>
      <c r="F6550">
        <v>1482</v>
      </c>
      <c r="G6550">
        <v>1042</v>
      </c>
      <c r="H6550">
        <v>10</v>
      </c>
      <c r="I6550">
        <v>10420</v>
      </c>
      <c r="J6550">
        <v>11902</v>
      </c>
      <c r="K6550">
        <v>11692</v>
      </c>
      <c r="L6550">
        <v>-210</v>
      </c>
      <c r="M6550">
        <f t="array" ref="M6550">SUM(IF(E$2:E6550=E6550,IF(B$2:B6550=B6550,IF(C$2:C6550=C6550,L$2:L6550))))</f>
        <v>-2396</v>
      </c>
    </row>
    <row r="6551" spans="1:13" x14ac:dyDescent="0.25">
      <c r="A6551" s="2">
        <v>42782</v>
      </c>
      <c r="B6551">
        <v>2017</v>
      </c>
      <c r="C6551">
        <v>2</v>
      </c>
      <c r="D6551" t="s">
        <v>33</v>
      </c>
      <c r="E6551" t="s">
        <v>13</v>
      </c>
      <c r="F6551">
        <v>1689</v>
      </c>
      <c r="G6551">
        <v>717</v>
      </c>
      <c r="H6551">
        <v>7</v>
      </c>
      <c r="I6551">
        <v>5019</v>
      </c>
      <c r="J6551">
        <v>6708</v>
      </c>
      <c r="K6551">
        <v>5752</v>
      </c>
      <c r="L6551">
        <v>-956</v>
      </c>
      <c r="M6551">
        <f t="array" ref="M6551">SUM(IF(E$2:E6551=E6551,IF(B$2:B6551=B6551,IF(C$2:C6551=C6551,L$2:L6551))))</f>
        <v>18745</v>
      </c>
    </row>
    <row r="6552" spans="1:13" x14ac:dyDescent="0.25">
      <c r="A6552" s="2">
        <v>42782</v>
      </c>
      <c r="B6552">
        <v>2017</v>
      </c>
      <c r="C6552">
        <v>2</v>
      </c>
      <c r="D6552" t="s">
        <v>33</v>
      </c>
      <c r="E6552" t="s">
        <v>8</v>
      </c>
      <c r="F6552">
        <v>1482</v>
      </c>
      <c r="G6552">
        <v>717</v>
      </c>
      <c r="H6552">
        <v>2</v>
      </c>
      <c r="I6552">
        <v>1434</v>
      </c>
      <c r="J6552">
        <v>2916</v>
      </c>
      <c r="K6552">
        <v>2978</v>
      </c>
      <c r="L6552">
        <v>62</v>
      </c>
      <c r="M6552">
        <f t="array" ref="M6552">SUM(IF(E$2:E6552=E6552,IF(B$2:B6552=B6552,IF(C$2:C6552=C6552,L$2:L6552))))</f>
        <v>-2334</v>
      </c>
    </row>
    <row r="6553" spans="1:13" x14ac:dyDescent="0.25">
      <c r="A6553" s="2">
        <v>42784</v>
      </c>
      <c r="B6553">
        <v>2017</v>
      </c>
      <c r="C6553">
        <v>2</v>
      </c>
      <c r="D6553" t="s">
        <v>35</v>
      </c>
      <c r="E6553" t="s">
        <v>13</v>
      </c>
      <c r="F6553">
        <v>1689</v>
      </c>
      <c r="G6553">
        <v>920</v>
      </c>
      <c r="H6553">
        <v>6</v>
      </c>
      <c r="I6553">
        <v>5520</v>
      </c>
      <c r="J6553">
        <v>7209</v>
      </c>
      <c r="K6553">
        <v>7540</v>
      </c>
      <c r="L6553">
        <v>331</v>
      </c>
      <c r="M6553">
        <f t="array" ref="M6553">SUM(IF(E$2:E6553=E6553,IF(B$2:B6553=B6553,IF(C$2:C6553=C6553,L$2:L6553))))</f>
        <v>19076</v>
      </c>
    </row>
    <row r="6554" spans="1:13" x14ac:dyDescent="0.25">
      <c r="A6554" s="2">
        <v>42785</v>
      </c>
      <c r="B6554">
        <v>2017</v>
      </c>
      <c r="C6554">
        <v>2</v>
      </c>
      <c r="D6554" t="s">
        <v>36</v>
      </c>
      <c r="E6554" t="s">
        <v>8</v>
      </c>
      <c r="F6554">
        <v>1482</v>
      </c>
      <c r="G6554">
        <v>717</v>
      </c>
      <c r="H6554">
        <v>9</v>
      </c>
      <c r="I6554">
        <v>6453</v>
      </c>
      <c r="J6554">
        <v>7935</v>
      </c>
      <c r="K6554">
        <v>7807</v>
      </c>
      <c r="L6554">
        <v>-128</v>
      </c>
      <c r="M6554">
        <f t="array" ref="M6554">SUM(IF(E$2:E6554=E6554,IF(B$2:B6554=B6554,IF(C$2:C6554=C6554,L$2:L6554))))</f>
        <v>-2462</v>
      </c>
    </row>
    <row r="6555" spans="1:13" x14ac:dyDescent="0.25">
      <c r="A6555" s="2">
        <v>42787</v>
      </c>
      <c r="B6555">
        <v>2017</v>
      </c>
      <c r="C6555">
        <v>2</v>
      </c>
      <c r="D6555" t="s">
        <v>31</v>
      </c>
      <c r="E6555" t="s">
        <v>12</v>
      </c>
      <c r="F6555">
        <v>1080</v>
      </c>
      <c r="G6555">
        <v>1042</v>
      </c>
      <c r="H6555">
        <v>8</v>
      </c>
      <c r="I6555">
        <v>8336</v>
      </c>
      <c r="J6555">
        <v>9416</v>
      </c>
      <c r="K6555">
        <v>9936</v>
      </c>
      <c r="L6555">
        <v>520</v>
      </c>
      <c r="M6555">
        <f t="array" ref="M6555">SUM(IF(E$2:E6555=E6555,IF(B$2:B6555=B6555,IF(C$2:C6555=C6555,L$2:L6555))))</f>
        <v>16850</v>
      </c>
    </row>
    <row r="6556" spans="1:13" x14ac:dyDescent="0.25">
      <c r="A6556" s="2">
        <v>42788</v>
      </c>
      <c r="B6556">
        <v>2017</v>
      </c>
      <c r="C6556">
        <v>2</v>
      </c>
      <c r="D6556" t="s">
        <v>32</v>
      </c>
      <c r="E6556" t="s">
        <v>9</v>
      </c>
      <c r="F6556">
        <v>1084</v>
      </c>
      <c r="G6556">
        <v>1042</v>
      </c>
      <c r="H6556">
        <v>9</v>
      </c>
      <c r="I6556">
        <v>9378</v>
      </c>
      <c r="J6556">
        <v>10462</v>
      </c>
      <c r="K6556">
        <v>8420</v>
      </c>
      <c r="L6556">
        <v>-2042</v>
      </c>
      <c r="M6556">
        <f t="array" ref="M6556">SUM(IF(E$2:E6556=E6556,IF(B$2:B6556=B6556,IF(C$2:C6556=C6556,L$2:L6556))))</f>
        <v>1909</v>
      </c>
    </row>
    <row r="6557" spans="1:13" x14ac:dyDescent="0.25">
      <c r="A6557" s="2">
        <v>42788</v>
      </c>
      <c r="B6557">
        <v>2017</v>
      </c>
      <c r="C6557">
        <v>2</v>
      </c>
      <c r="D6557" t="s">
        <v>32</v>
      </c>
      <c r="E6557" t="s">
        <v>8</v>
      </c>
      <c r="F6557">
        <v>1482</v>
      </c>
      <c r="G6557">
        <v>1042</v>
      </c>
      <c r="H6557">
        <v>6</v>
      </c>
      <c r="I6557">
        <v>6252</v>
      </c>
      <c r="J6557">
        <v>7734</v>
      </c>
      <c r="K6557">
        <v>6197</v>
      </c>
      <c r="L6557">
        <v>-1537</v>
      </c>
      <c r="M6557">
        <f t="array" ref="M6557">SUM(IF(E$2:E6557=E6557,IF(B$2:B6557=B6557,IF(C$2:C6557=C6557,L$2:L6557))))</f>
        <v>-3999</v>
      </c>
    </row>
    <row r="6558" spans="1:13" x14ac:dyDescent="0.25">
      <c r="A6558" s="2">
        <v>42789</v>
      </c>
      <c r="B6558">
        <v>2017</v>
      </c>
      <c r="C6558">
        <v>2</v>
      </c>
      <c r="D6558" t="s">
        <v>33</v>
      </c>
      <c r="E6558" t="s">
        <v>9</v>
      </c>
      <c r="F6558">
        <v>1084</v>
      </c>
      <c r="G6558">
        <v>717</v>
      </c>
      <c r="H6558">
        <v>8</v>
      </c>
      <c r="I6558">
        <v>5736</v>
      </c>
      <c r="J6558">
        <v>6820</v>
      </c>
      <c r="K6558">
        <v>5457</v>
      </c>
      <c r="L6558">
        <v>-1363</v>
      </c>
      <c r="M6558">
        <f t="array" ref="M6558">SUM(IF(E$2:E6558=E6558,IF(B$2:B6558=B6558,IF(C$2:C6558=C6558,L$2:L6558))))</f>
        <v>546</v>
      </c>
    </row>
    <row r="6559" spans="1:13" x14ac:dyDescent="0.25">
      <c r="A6559" s="2">
        <v>42790</v>
      </c>
      <c r="B6559">
        <v>2017</v>
      </c>
      <c r="C6559">
        <v>2</v>
      </c>
      <c r="D6559" t="s">
        <v>34</v>
      </c>
      <c r="E6559" t="s">
        <v>12</v>
      </c>
      <c r="F6559">
        <v>1080</v>
      </c>
      <c r="G6559">
        <v>768</v>
      </c>
      <c r="H6559">
        <v>6</v>
      </c>
      <c r="I6559">
        <v>4608</v>
      </c>
      <c r="J6559">
        <v>5688</v>
      </c>
      <c r="K6559">
        <v>6343</v>
      </c>
      <c r="L6559">
        <v>655</v>
      </c>
      <c r="M6559">
        <f t="array" ref="M6559">SUM(IF(E$2:E6559=E6559,IF(B$2:B6559=B6559,IF(C$2:C6559=C6559,L$2:L6559))))</f>
        <v>17505</v>
      </c>
    </row>
    <row r="6560" spans="1:13" x14ac:dyDescent="0.25">
      <c r="A6560" s="2">
        <v>42791</v>
      </c>
      <c r="B6560">
        <v>2017</v>
      </c>
      <c r="C6560">
        <v>2</v>
      </c>
      <c r="D6560" t="s">
        <v>35</v>
      </c>
      <c r="E6560" t="s">
        <v>13</v>
      </c>
      <c r="F6560">
        <v>1689</v>
      </c>
      <c r="G6560">
        <v>920</v>
      </c>
      <c r="H6560">
        <v>3</v>
      </c>
      <c r="I6560">
        <v>2760</v>
      </c>
      <c r="J6560">
        <v>4449</v>
      </c>
      <c r="K6560">
        <v>6855</v>
      </c>
      <c r="L6560">
        <v>2406</v>
      </c>
      <c r="M6560">
        <f t="array" ref="M6560">SUM(IF(E$2:E6560=E6560,IF(B$2:B6560=B6560,IF(C$2:C6560=C6560,L$2:L6560))))</f>
        <v>21482</v>
      </c>
    </row>
    <row r="6561" spans="1:13" x14ac:dyDescent="0.25">
      <c r="A6561" s="2">
        <v>42791</v>
      </c>
      <c r="B6561">
        <v>2017</v>
      </c>
      <c r="C6561">
        <v>2</v>
      </c>
      <c r="D6561" t="s">
        <v>35</v>
      </c>
      <c r="E6561" t="s">
        <v>9</v>
      </c>
      <c r="F6561">
        <v>1084</v>
      </c>
      <c r="G6561">
        <v>920</v>
      </c>
      <c r="H6561">
        <v>3</v>
      </c>
      <c r="I6561">
        <v>2760</v>
      </c>
      <c r="J6561">
        <v>3844</v>
      </c>
      <c r="K6561">
        <v>4095</v>
      </c>
      <c r="L6561">
        <v>251</v>
      </c>
      <c r="M6561">
        <f t="array" ref="M6561">SUM(IF(E$2:E6561=E6561,IF(B$2:B6561=B6561,IF(C$2:C6561=C6561,L$2:L6561))))</f>
        <v>797</v>
      </c>
    </row>
    <row r="6562" spans="1:13" x14ac:dyDescent="0.25">
      <c r="A6562" s="2">
        <v>42793</v>
      </c>
      <c r="B6562">
        <v>2017</v>
      </c>
      <c r="C6562">
        <v>2</v>
      </c>
      <c r="D6562" t="s">
        <v>30</v>
      </c>
      <c r="E6562" t="s">
        <v>8</v>
      </c>
      <c r="F6562">
        <v>1482</v>
      </c>
      <c r="G6562">
        <v>768</v>
      </c>
      <c r="H6562">
        <v>9</v>
      </c>
      <c r="I6562">
        <v>6912</v>
      </c>
      <c r="J6562">
        <v>8394</v>
      </c>
      <c r="K6562">
        <v>15810</v>
      </c>
      <c r="L6562">
        <v>7416</v>
      </c>
      <c r="M6562">
        <f t="array" ref="M6562">SUM(IF(E$2:E6562=E6562,IF(B$2:B6562=B6562,IF(C$2:C6562=C6562,L$2:L6562))))</f>
        <v>3417</v>
      </c>
    </row>
    <row r="6563" spans="1:13" x14ac:dyDescent="0.25">
      <c r="A6563" s="2">
        <v>42794</v>
      </c>
      <c r="B6563">
        <v>2017</v>
      </c>
      <c r="C6563">
        <v>2</v>
      </c>
      <c r="D6563" t="s">
        <v>31</v>
      </c>
      <c r="E6563" t="s">
        <v>13</v>
      </c>
      <c r="F6563">
        <v>1689</v>
      </c>
      <c r="G6563">
        <v>1042</v>
      </c>
      <c r="H6563">
        <v>7</v>
      </c>
      <c r="I6563">
        <v>7294</v>
      </c>
      <c r="J6563">
        <v>8983</v>
      </c>
      <c r="K6563">
        <v>8983</v>
      </c>
      <c r="L6563">
        <v>0</v>
      </c>
      <c r="M6563">
        <f t="array" ref="M6563">SUM(IF(E$2:E6563=E6563,IF(B$2:B6563=B6563,IF(C$2:C6563=C6563,L$2:L6563))))</f>
        <v>21482</v>
      </c>
    </row>
    <row r="6564" spans="1:13" x14ac:dyDescent="0.25">
      <c r="A6564" s="2">
        <v>42797</v>
      </c>
      <c r="B6564">
        <v>2017</v>
      </c>
      <c r="C6564">
        <v>3</v>
      </c>
      <c r="D6564" t="s">
        <v>34</v>
      </c>
      <c r="E6564" t="s">
        <v>9</v>
      </c>
      <c r="F6564">
        <v>1084</v>
      </c>
      <c r="G6564">
        <v>768</v>
      </c>
      <c r="H6564">
        <v>6</v>
      </c>
      <c r="I6564">
        <v>4608</v>
      </c>
      <c r="J6564">
        <v>5692</v>
      </c>
      <c r="K6564">
        <v>6657</v>
      </c>
      <c r="L6564">
        <v>965</v>
      </c>
      <c r="M6564">
        <f t="array" ref="M6564">SUM(IF(E$2:E6564=E6564,IF(B$2:B6564=B6564,IF(C$2:C6564=C6564,L$2:L6564))))</f>
        <v>965</v>
      </c>
    </row>
    <row r="6565" spans="1:13" x14ac:dyDescent="0.25">
      <c r="A6565" s="2">
        <v>42798</v>
      </c>
      <c r="B6565">
        <v>2017</v>
      </c>
      <c r="C6565">
        <v>3</v>
      </c>
      <c r="D6565" t="s">
        <v>35</v>
      </c>
      <c r="E6565" t="s">
        <v>8</v>
      </c>
      <c r="F6565">
        <v>1482</v>
      </c>
      <c r="G6565">
        <v>920</v>
      </c>
      <c r="H6565">
        <v>7</v>
      </c>
      <c r="I6565">
        <v>6440</v>
      </c>
      <c r="J6565">
        <v>7922</v>
      </c>
      <c r="K6565">
        <v>8883</v>
      </c>
      <c r="L6565">
        <v>961</v>
      </c>
      <c r="M6565">
        <f t="array" ref="M6565">SUM(IF(E$2:E6565=E6565,IF(B$2:B6565=B6565,IF(C$2:C6565=C6565,L$2:L6565))))</f>
        <v>961</v>
      </c>
    </row>
    <row r="6566" spans="1:13" x14ac:dyDescent="0.25">
      <c r="A6566" s="2">
        <v>42798</v>
      </c>
      <c r="B6566">
        <v>2017</v>
      </c>
      <c r="C6566">
        <v>3</v>
      </c>
      <c r="D6566" t="s">
        <v>35</v>
      </c>
      <c r="E6566" t="s">
        <v>13</v>
      </c>
      <c r="F6566">
        <v>1689</v>
      </c>
      <c r="G6566">
        <v>920</v>
      </c>
      <c r="H6566">
        <v>8</v>
      </c>
      <c r="I6566">
        <v>7360</v>
      </c>
      <c r="J6566">
        <v>9049</v>
      </c>
      <c r="K6566">
        <v>10279</v>
      </c>
      <c r="L6566">
        <v>1230</v>
      </c>
      <c r="M6566">
        <f t="array" ref="M6566">SUM(IF(E$2:E6566=E6566,IF(B$2:B6566=B6566,IF(C$2:C6566=C6566,L$2:L6566))))</f>
        <v>1230</v>
      </c>
    </row>
    <row r="6567" spans="1:13" x14ac:dyDescent="0.25">
      <c r="A6567" s="2">
        <v>42800</v>
      </c>
      <c r="B6567">
        <v>2017</v>
      </c>
      <c r="C6567">
        <v>3</v>
      </c>
      <c r="D6567" t="s">
        <v>30</v>
      </c>
      <c r="E6567" t="s">
        <v>13</v>
      </c>
      <c r="F6567">
        <v>1689</v>
      </c>
      <c r="G6567">
        <v>768</v>
      </c>
      <c r="H6567">
        <v>8</v>
      </c>
      <c r="I6567">
        <v>6144</v>
      </c>
      <c r="J6567">
        <v>7833</v>
      </c>
      <c r="K6567">
        <v>7619</v>
      </c>
      <c r="L6567">
        <v>-214</v>
      </c>
      <c r="M6567">
        <f t="array" ref="M6567">SUM(IF(E$2:E6567=E6567,IF(B$2:B6567=B6567,IF(C$2:C6567=C6567,L$2:L6567))))</f>
        <v>1016</v>
      </c>
    </row>
    <row r="6568" spans="1:13" x14ac:dyDescent="0.25">
      <c r="A6568" s="2">
        <v>42800</v>
      </c>
      <c r="B6568">
        <v>2017</v>
      </c>
      <c r="C6568">
        <v>3</v>
      </c>
      <c r="D6568" t="s">
        <v>30</v>
      </c>
      <c r="E6568" t="s">
        <v>8</v>
      </c>
      <c r="F6568">
        <v>1482</v>
      </c>
      <c r="G6568">
        <v>768</v>
      </c>
      <c r="H6568">
        <v>8</v>
      </c>
      <c r="I6568">
        <v>6144</v>
      </c>
      <c r="J6568">
        <v>7626</v>
      </c>
      <c r="K6568">
        <v>7222</v>
      </c>
      <c r="L6568">
        <v>-404</v>
      </c>
      <c r="M6568">
        <f t="array" ref="M6568">SUM(IF(E$2:E6568=E6568,IF(B$2:B6568=B6568,IF(C$2:C6568=C6568,L$2:L6568))))</f>
        <v>557</v>
      </c>
    </row>
    <row r="6569" spans="1:13" x14ac:dyDescent="0.25">
      <c r="A6569" s="2">
        <v>42802</v>
      </c>
      <c r="B6569">
        <v>2017</v>
      </c>
      <c r="C6569">
        <v>3</v>
      </c>
      <c r="D6569" t="s">
        <v>32</v>
      </c>
      <c r="E6569" t="s">
        <v>8</v>
      </c>
      <c r="F6569">
        <v>1482</v>
      </c>
      <c r="G6569">
        <v>1042</v>
      </c>
      <c r="H6569">
        <v>1</v>
      </c>
      <c r="I6569">
        <v>1042</v>
      </c>
      <c r="J6569">
        <v>2524</v>
      </c>
      <c r="K6569">
        <v>2488</v>
      </c>
      <c r="L6569">
        <v>-36</v>
      </c>
      <c r="M6569">
        <f t="array" ref="M6569">SUM(IF(E$2:E6569=E6569,IF(B$2:B6569=B6569,IF(C$2:C6569=C6569,L$2:L6569))))</f>
        <v>521</v>
      </c>
    </row>
    <row r="6570" spans="1:13" x14ac:dyDescent="0.25">
      <c r="A6570" s="2">
        <v>42802</v>
      </c>
      <c r="B6570">
        <v>2017</v>
      </c>
      <c r="C6570">
        <v>3</v>
      </c>
      <c r="D6570" t="s">
        <v>32</v>
      </c>
      <c r="E6570" t="s">
        <v>13</v>
      </c>
      <c r="F6570">
        <v>1689</v>
      </c>
      <c r="G6570">
        <v>1042</v>
      </c>
      <c r="H6570">
        <v>9</v>
      </c>
      <c r="I6570">
        <v>9378</v>
      </c>
      <c r="J6570">
        <v>11067</v>
      </c>
      <c r="K6570">
        <v>11428</v>
      </c>
      <c r="L6570">
        <v>361</v>
      </c>
      <c r="M6570">
        <f t="array" ref="M6570">SUM(IF(E$2:E6570=E6570,IF(B$2:B6570=B6570,IF(C$2:C6570=C6570,L$2:L6570))))</f>
        <v>1377</v>
      </c>
    </row>
    <row r="6571" spans="1:13" x14ac:dyDescent="0.25">
      <c r="A6571" s="2">
        <v>42804</v>
      </c>
      <c r="B6571">
        <v>2017</v>
      </c>
      <c r="C6571">
        <v>3</v>
      </c>
      <c r="D6571" t="s">
        <v>34</v>
      </c>
      <c r="E6571" t="s">
        <v>13</v>
      </c>
      <c r="F6571">
        <v>1689</v>
      </c>
      <c r="G6571">
        <v>768</v>
      </c>
      <c r="H6571">
        <v>6</v>
      </c>
      <c r="I6571">
        <v>4608</v>
      </c>
      <c r="J6571">
        <v>6297</v>
      </c>
      <c r="K6571">
        <v>16162</v>
      </c>
      <c r="L6571">
        <v>9865</v>
      </c>
      <c r="M6571">
        <f t="array" ref="M6571">SUM(IF(E$2:E6571=E6571,IF(B$2:B6571=B6571,IF(C$2:C6571=C6571,L$2:L6571))))</f>
        <v>11242</v>
      </c>
    </row>
    <row r="6572" spans="1:13" x14ac:dyDescent="0.25">
      <c r="A6572" s="2">
        <v>42806</v>
      </c>
      <c r="B6572">
        <v>2017</v>
      </c>
      <c r="C6572">
        <v>3</v>
      </c>
      <c r="D6572" t="s">
        <v>36</v>
      </c>
      <c r="E6572" t="s">
        <v>9</v>
      </c>
      <c r="F6572">
        <v>1084</v>
      </c>
      <c r="G6572">
        <v>717</v>
      </c>
      <c r="H6572">
        <v>4</v>
      </c>
      <c r="I6572">
        <v>2868</v>
      </c>
      <c r="J6572">
        <v>3952</v>
      </c>
      <c r="K6572">
        <v>3687</v>
      </c>
      <c r="L6572">
        <v>-265</v>
      </c>
      <c r="M6572">
        <f t="array" ref="M6572">SUM(IF(E$2:E6572=E6572,IF(B$2:B6572=B6572,IF(C$2:C6572=C6572,L$2:L6572))))</f>
        <v>700</v>
      </c>
    </row>
    <row r="6573" spans="1:13" x14ac:dyDescent="0.25">
      <c r="A6573" s="2">
        <v>42806</v>
      </c>
      <c r="B6573">
        <v>2017</v>
      </c>
      <c r="C6573">
        <v>3</v>
      </c>
      <c r="D6573" t="s">
        <v>36</v>
      </c>
      <c r="E6573" t="s">
        <v>13</v>
      </c>
      <c r="F6573">
        <v>1689</v>
      </c>
      <c r="G6573">
        <v>717</v>
      </c>
      <c r="H6573">
        <v>9</v>
      </c>
      <c r="I6573">
        <v>6453</v>
      </c>
      <c r="J6573">
        <v>8142</v>
      </c>
      <c r="K6573">
        <v>8492</v>
      </c>
      <c r="L6573">
        <v>350</v>
      </c>
      <c r="M6573">
        <f t="array" ref="M6573">SUM(IF(E$2:E6573=E6573,IF(B$2:B6573=B6573,IF(C$2:C6573=C6573,L$2:L6573))))</f>
        <v>11592</v>
      </c>
    </row>
    <row r="6574" spans="1:13" x14ac:dyDescent="0.25">
      <c r="A6574" s="2">
        <v>42808</v>
      </c>
      <c r="B6574">
        <v>2017</v>
      </c>
      <c r="C6574">
        <v>3</v>
      </c>
      <c r="D6574" t="s">
        <v>31</v>
      </c>
      <c r="E6574" t="s">
        <v>9</v>
      </c>
      <c r="F6574">
        <v>1084</v>
      </c>
      <c r="G6574">
        <v>1042</v>
      </c>
      <c r="H6574">
        <v>4</v>
      </c>
      <c r="I6574">
        <v>4168</v>
      </c>
      <c r="J6574">
        <v>5252</v>
      </c>
      <c r="K6574">
        <v>6983</v>
      </c>
      <c r="L6574">
        <v>1731</v>
      </c>
      <c r="M6574">
        <f t="array" ref="M6574">SUM(IF(E$2:E6574=E6574,IF(B$2:B6574=B6574,IF(C$2:C6574=C6574,L$2:L6574))))</f>
        <v>2431</v>
      </c>
    </row>
    <row r="6575" spans="1:13" x14ac:dyDescent="0.25">
      <c r="A6575" s="2">
        <v>42809</v>
      </c>
      <c r="B6575">
        <v>2017</v>
      </c>
      <c r="C6575">
        <v>3</v>
      </c>
      <c r="D6575" t="s">
        <v>32</v>
      </c>
      <c r="E6575" t="s">
        <v>8</v>
      </c>
      <c r="F6575">
        <v>1482</v>
      </c>
      <c r="G6575">
        <v>1042</v>
      </c>
      <c r="H6575">
        <v>7</v>
      </c>
      <c r="I6575">
        <v>7294</v>
      </c>
      <c r="J6575">
        <v>8776</v>
      </c>
      <c r="K6575">
        <v>10499</v>
      </c>
      <c r="L6575">
        <v>1723</v>
      </c>
      <c r="M6575">
        <f t="array" ref="M6575">SUM(IF(E$2:E6575=E6575,IF(B$2:B6575=B6575,IF(C$2:C6575=C6575,L$2:L6575))))</f>
        <v>2244</v>
      </c>
    </row>
    <row r="6576" spans="1:13" x14ac:dyDescent="0.25">
      <c r="A6576" s="2">
        <v>42809</v>
      </c>
      <c r="B6576">
        <v>2017</v>
      </c>
      <c r="C6576">
        <v>3</v>
      </c>
      <c r="D6576" t="s">
        <v>32</v>
      </c>
      <c r="E6576" t="s">
        <v>12</v>
      </c>
      <c r="F6576">
        <v>1080</v>
      </c>
      <c r="G6576">
        <v>1042</v>
      </c>
      <c r="H6576">
        <v>4</v>
      </c>
      <c r="I6576">
        <v>4168</v>
      </c>
      <c r="J6576">
        <v>5248</v>
      </c>
      <c r="K6576">
        <v>6236</v>
      </c>
      <c r="L6576">
        <v>988</v>
      </c>
      <c r="M6576">
        <f t="array" ref="M6576">SUM(IF(E$2:E6576=E6576,IF(B$2:B6576=B6576,IF(C$2:C6576=C6576,L$2:L6576))))</f>
        <v>988</v>
      </c>
    </row>
    <row r="6577" spans="1:13" x14ac:dyDescent="0.25">
      <c r="A6577" s="2">
        <v>42810</v>
      </c>
      <c r="B6577">
        <v>2017</v>
      </c>
      <c r="C6577">
        <v>3</v>
      </c>
      <c r="D6577" t="s">
        <v>33</v>
      </c>
      <c r="E6577" t="s">
        <v>13</v>
      </c>
      <c r="F6577">
        <v>1689</v>
      </c>
      <c r="G6577">
        <v>717</v>
      </c>
      <c r="H6577">
        <v>10</v>
      </c>
      <c r="I6577">
        <v>7170</v>
      </c>
      <c r="J6577">
        <v>8859</v>
      </c>
      <c r="K6577">
        <v>9096</v>
      </c>
      <c r="L6577">
        <v>237</v>
      </c>
      <c r="M6577">
        <f t="array" ref="M6577">SUM(IF(E$2:E6577=E6577,IF(B$2:B6577=B6577,IF(C$2:C6577=C6577,L$2:L6577))))</f>
        <v>11829</v>
      </c>
    </row>
    <row r="6578" spans="1:13" x14ac:dyDescent="0.25">
      <c r="A6578" s="2">
        <v>42812</v>
      </c>
      <c r="B6578">
        <v>2017</v>
      </c>
      <c r="C6578">
        <v>3</v>
      </c>
      <c r="D6578" t="s">
        <v>35</v>
      </c>
      <c r="E6578" t="s">
        <v>9</v>
      </c>
      <c r="F6578">
        <v>1084</v>
      </c>
      <c r="G6578">
        <v>920</v>
      </c>
      <c r="H6578">
        <v>3</v>
      </c>
      <c r="I6578">
        <v>2760</v>
      </c>
      <c r="J6578">
        <v>3844</v>
      </c>
      <c r="K6578">
        <v>4555</v>
      </c>
      <c r="L6578">
        <v>711</v>
      </c>
      <c r="M6578">
        <f t="array" ref="M6578">SUM(IF(E$2:E6578=E6578,IF(B$2:B6578=B6578,IF(C$2:C6578=C6578,L$2:L6578))))</f>
        <v>3142</v>
      </c>
    </row>
    <row r="6579" spans="1:13" x14ac:dyDescent="0.25">
      <c r="A6579" s="2">
        <v>42812</v>
      </c>
      <c r="B6579">
        <v>2017</v>
      </c>
      <c r="C6579">
        <v>3</v>
      </c>
      <c r="D6579" t="s">
        <v>35</v>
      </c>
      <c r="E6579" t="s">
        <v>13</v>
      </c>
      <c r="F6579">
        <v>1689</v>
      </c>
      <c r="G6579">
        <v>920</v>
      </c>
      <c r="H6579">
        <v>6</v>
      </c>
      <c r="I6579">
        <v>5520</v>
      </c>
      <c r="J6579">
        <v>7209</v>
      </c>
      <c r="K6579">
        <v>7583</v>
      </c>
      <c r="L6579">
        <v>374</v>
      </c>
      <c r="M6579">
        <f t="array" ref="M6579">SUM(IF(E$2:E6579=E6579,IF(B$2:B6579=B6579,IF(C$2:C6579=C6579,L$2:L6579))))</f>
        <v>12203</v>
      </c>
    </row>
    <row r="6580" spans="1:13" x14ac:dyDescent="0.25">
      <c r="A6580" s="2">
        <v>42812</v>
      </c>
      <c r="B6580">
        <v>2017</v>
      </c>
      <c r="C6580">
        <v>3</v>
      </c>
      <c r="D6580" t="s">
        <v>35</v>
      </c>
      <c r="E6580" t="s">
        <v>12</v>
      </c>
      <c r="F6580">
        <v>1080</v>
      </c>
      <c r="G6580">
        <v>920</v>
      </c>
      <c r="H6580">
        <v>4</v>
      </c>
      <c r="I6580">
        <v>3680</v>
      </c>
      <c r="J6580">
        <v>4760</v>
      </c>
      <c r="K6580">
        <v>16003</v>
      </c>
      <c r="L6580">
        <v>11243</v>
      </c>
      <c r="M6580">
        <f t="array" ref="M6580">SUM(IF(E$2:E6580=E6580,IF(B$2:B6580=B6580,IF(C$2:C6580=C6580,L$2:L6580))))</f>
        <v>12231</v>
      </c>
    </row>
    <row r="6581" spans="1:13" x14ac:dyDescent="0.25">
      <c r="A6581" s="2">
        <v>42813</v>
      </c>
      <c r="B6581">
        <v>2017</v>
      </c>
      <c r="C6581">
        <v>3</v>
      </c>
      <c r="D6581" t="s">
        <v>36</v>
      </c>
      <c r="E6581" t="s">
        <v>13</v>
      </c>
      <c r="F6581">
        <v>1689</v>
      </c>
      <c r="G6581">
        <v>717</v>
      </c>
      <c r="H6581">
        <v>10</v>
      </c>
      <c r="I6581">
        <v>7170</v>
      </c>
      <c r="J6581">
        <v>8859</v>
      </c>
      <c r="K6581">
        <v>38412</v>
      </c>
      <c r="L6581">
        <v>29553</v>
      </c>
      <c r="M6581">
        <f t="array" ref="M6581">SUM(IF(E$2:E6581=E6581,IF(B$2:B6581=B6581,IF(C$2:C6581=C6581,L$2:L6581))))</f>
        <v>41756</v>
      </c>
    </row>
    <row r="6582" spans="1:13" x14ac:dyDescent="0.25">
      <c r="A6582" s="2">
        <v>42813</v>
      </c>
      <c r="B6582">
        <v>2017</v>
      </c>
      <c r="C6582">
        <v>3</v>
      </c>
      <c r="D6582" t="s">
        <v>36</v>
      </c>
      <c r="E6582" t="s">
        <v>8</v>
      </c>
      <c r="F6582">
        <v>1482</v>
      </c>
      <c r="G6582">
        <v>717</v>
      </c>
      <c r="H6582">
        <v>4</v>
      </c>
      <c r="I6582">
        <v>2868</v>
      </c>
      <c r="J6582">
        <v>4350</v>
      </c>
      <c r="K6582">
        <v>5169</v>
      </c>
      <c r="L6582">
        <v>819</v>
      </c>
      <c r="M6582">
        <f t="array" ref="M6582">SUM(IF(E$2:E6582=E6582,IF(B$2:B6582=B6582,IF(C$2:C6582=C6582,L$2:L6582))))</f>
        <v>3063</v>
      </c>
    </row>
    <row r="6583" spans="1:13" x14ac:dyDescent="0.25">
      <c r="A6583" s="2">
        <v>42814</v>
      </c>
      <c r="B6583">
        <v>2017</v>
      </c>
      <c r="C6583">
        <v>3</v>
      </c>
      <c r="D6583" t="s">
        <v>30</v>
      </c>
      <c r="E6583" t="s">
        <v>13</v>
      </c>
      <c r="F6583">
        <v>1689</v>
      </c>
      <c r="G6583">
        <v>768</v>
      </c>
      <c r="H6583">
        <v>9</v>
      </c>
      <c r="I6583">
        <v>6912</v>
      </c>
      <c r="J6583">
        <v>8601</v>
      </c>
      <c r="K6583">
        <v>9603</v>
      </c>
      <c r="L6583">
        <v>1002</v>
      </c>
      <c r="M6583">
        <f t="array" ref="M6583">SUM(IF(E$2:E6583=E6583,IF(B$2:B6583=B6583,IF(C$2:C6583=C6583,L$2:L6583))))</f>
        <v>42758</v>
      </c>
    </row>
    <row r="6584" spans="1:13" x14ac:dyDescent="0.25">
      <c r="A6584" s="2">
        <v>42814</v>
      </c>
      <c r="B6584">
        <v>2017</v>
      </c>
      <c r="C6584">
        <v>3</v>
      </c>
      <c r="D6584" t="s">
        <v>30</v>
      </c>
      <c r="E6584" t="s">
        <v>10</v>
      </c>
      <c r="F6584">
        <v>864</v>
      </c>
      <c r="G6584">
        <v>768</v>
      </c>
      <c r="H6584">
        <v>1</v>
      </c>
      <c r="I6584">
        <v>768</v>
      </c>
      <c r="J6584">
        <v>1632</v>
      </c>
      <c r="K6584">
        <v>756</v>
      </c>
      <c r="L6584">
        <v>-876</v>
      </c>
      <c r="M6584">
        <f t="array" ref="M6584">SUM(IF(E$2:E6584=E6584,IF(B$2:B6584=B6584,IF(C$2:C6584=C6584,L$2:L6584))))</f>
        <v>-876</v>
      </c>
    </row>
    <row r="6585" spans="1:13" x14ac:dyDescent="0.25">
      <c r="A6585" s="2">
        <v>42815</v>
      </c>
      <c r="B6585">
        <v>2017</v>
      </c>
      <c r="C6585">
        <v>3</v>
      </c>
      <c r="D6585" t="s">
        <v>31</v>
      </c>
      <c r="E6585" t="s">
        <v>8</v>
      </c>
      <c r="F6585">
        <v>1482</v>
      </c>
      <c r="G6585">
        <v>1042</v>
      </c>
      <c r="H6585">
        <v>10</v>
      </c>
      <c r="I6585">
        <v>10420</v>
      </c>
      <c r="J6585">
        <v>11902</v>
      </c>
      <c r="K6585">
        <v>12660</v>
      </c>
      <c r="L6585">
        <v>758</v>
      </c>
      <c r="M6585">
        <f t="array" ref="M6585">SUM(IF(E$2:E6585=E6585,IF(B$2:B6585=B6585,IF(C$2:C6585=C6585,L$2:L6585))))</f>
        <v>3821</v>
      </c>
    </row>
    <row r="6586" spans="1:13" x14ac:dyDescent="0.25">
      <c r="A6586" s="2">
        <v>42815</v>
      </c>
      <c r="B6586">
        <v>2017</v>
      </c>
      <c r="C6586">
        <v>3</v>
      </c>
      <c r="D6586" t="s">
        <v>31</v>
      </c>
      <c r="E6586" t="s">
        <v>12</v>
      </c>
      <c r="F6586">
        <v>1080</v>
      </c>
      <c r="G6586">
        <v>1042</v>
      </c>
      <c r="H6586">
        <v>10</v>
      </c>
      <c r="I6586">
        <v>10420</v>
      </c>
      <c r="J6586">
        <v>11500</v>
      </c>
      <c r="K6586">
        <v>27557</v>
      </c>
      <c r="L6586">
        <v>16057</v>
      </c>
      <c r="M6586">
        <f t="array" ref="M6586">SUM(IF(E$2:E6586=E6586,IF(B$2:B6586=B6586,IF(C$2:C6586=C6586,L$2:L6586))))</f>
        <v>28288</v>
      </c>
    </row>
    <row r="6587" spans="1:13" x14ac:dyDescent="0.25">
      <c r="A6587" s="2">
        <v>42816</v>
      </c>
      <c r="B6587">
        <v>2017</v>
      </c>
      <c r="C6587">
        <v>3</v>
      </c>
      <c r="D6587" t="s">
        <v>32</v>
      </c>
      <c r="E6587" t="s">
        <v>13</v>
      </c>
      <c r="F6587">
        <v>1689</v>
      </c>
      <c r="G6587">
        <v>1042</v>
      </c>
      <c r="H6587">
        <v>5</v>
      </c>
      <c r="I6587">
        <v>5210</v>
      </c>
      <c r="J6587">
        <v>6899</v>
      </c>
      <c r="K6587">
        <v>7308</v>
      </c>
      <c r="L6587">
        <v>409</v>
      </c>
      <c r="M6587">
        <f t="array" ref="M6587">SUM(IF(E$2:E6587=E6587,IF(B$2:B6587=B6587,IF(C$2:C6587=C6587,L$2:L6587))))</f>
        <v>43167</v>
      </c>
    </row>
    <row r="6588" spans="1:13" x14ac:dyDescent="0.25">
      <c r="A6588" s="2">
        <v>42817</v>
      </c>
      <c r="B6588">
        <v>2017</v>
      </c>
      <c r="C6588">
        <v>3</v>
      </c>
      <c r="D6588" t="s">
        <v>33</v>
      </c>
      <c r="E6588" t="s">
        <v>12</v>
      </c>
      <c r="F6588">
        <v>1080</v>
      </c>
      <c r="G6588">
        <v>717</v>
      </c>
      <c r="H6588">
        <v>3</v>
      </c>
      <c r="I6588">
        <v>2151</v>
      </c>
      <c r="J6588">
        <v>3231</v>
      </c>
      <c r="K6588">
        <v>2659</v>
      </c>
      <c r="L6588">
        <v>-572</v>
      </c>
      <c r="M6588">
        <f t="array" ref="M6588">SUM(IF(E$2:E6588=E6588,IF(B$2:B6588=B6588,IF(C$2:C6588=C6588,L$2:L6588))))</f>
        <v>27716</v>
      </c>
    </row>
    <row r="6589" spans="1:13" x14ac:dyDescent="0.25">
      <c r="A6589" s="2">
        <v>42817</v>
      </c>
      <c r="B6589">
        <v>2017</v>
      </c>
      <c r="C6589">
        <v>3</v>
      </c>
      <c r="D6589" t="s">
        <v>33</v>
      </c>
      <c r="E6589" t="s">
        <v>8</v>
      </c>
      <c r="F6589">
        <v>1482</v>
      </c>
      <c r="G6589">
        <v>717</v>
      </c>
      <c r="H6589">
        <v>2</v>
      </c>
      <c r="I6589">
        <v>1434</v>
      </c>
      <c r="J6589">
        <v>2916</v>
      </c>
      <c r="K6589">
        <v>10435</v>
      </c>
      <c r="L6589">
        <v>7519</v>
      </c>
      <c r="M6589">
        <f t="array" ref="M6589">SUM(IF(E$2:E6589=E6589,IF(B$2:B6589=B6589,IF(C$2:C6589=C6589,L$2:L6589))))</f>
        <v>11340</v>
      </c>
    </row>
    <row r="6590" spans="1:13" x14ac:dyDescent="0.25">
      <c r="A6590" s="2">
        <v>42818</v>
      </c>
      <c r="B6590">
        <v>2017</v>
      </c>
      <c r="C6590">
        <v>3</v>
      </c>
      <c r="D6590" t="s">
        <v>34</v>
      </c>
      <c r="E6590" t="s">
        <v>8</v>
      </c>
      <c r="F6590">
        <v>1482</v>
      </c>
      <c r="G6590">
        <v>768</v>
      </c>
      <c r="H6590">
        <v>7</v>
      </c>
      <c r="I6590">
        <v>5376</v>
      </c>
      <c r="J6590">
        <v>6858</v>
      </c>
      <c r="K6590">
        <v>5540</v>
      </c>
      <c r="L6590">
        <v>-1318</v>
      </c>
      <c r="M6590">
        <f t="array" ref="M6590">SUM(IF(E$2:E6590=E6590,IF(B$2:B6590=B6590,IF(C$2:C6590=C6590,L$2:L6590))))</f>
        <v>10022</v>
      </c>
    </row>
    <row r="6591" spans="1:13" x14ac:dyDescent="0.25">
      <c r="A6591" s="2">
        <v>42819</v>
      </c>
      <c r="B6591">
        <v>2017</v>
      </c>
      <c r="C6591">
        <v>3</v>
      </c>
      <c r="D6591" t="s">
        <v>35</v>
      </c>
      <c r="E6591" t="s">
        <v>7</v>
      </c>
      <c r="F6591">
        <v>1621</v>
      </c>
      <c r="G6591">
        <v>920</v>
      </c>
      <c r="H6591">
        <v>6</v>
      </c>
      <c r="I6591">
        <v>5520</v>
      </c>
      <c r="J6591">
        <v>7141</v>
      </c>
      <c r="K6591">
        <v>6086</v>
      </c>
      <c r="L6591">
        <v>-1055</v>
      </c>
      <c r="M6591">
        <f t="array" ref="M6591">SUM(IF(E$2:E6591=E6591,IF(B$2:B6591=B6591,IF(C$2:C6591=C6591,L$2:L6591))))</f>
        <v>-1055</v>
      </c>
    </row>
    <row r="6592" spans="1:13" x14ac:dyDescent="0.25">
      <c r="A6592" s="2">
        <v>42819</v>
      </c>
      <c r="B6592">
        <v>2017</v>
      </c>
      <c r="C6592">
        <v>3</v>
      </c>
      <c r="D6592" t="s">
        <v>35</v>
      </c>
      <c r="E6592" t="s">
        <v>9</v>
      </c>
      <c r="F6592">
        <v>1084</v>
      </c>
      <c r="G6592">
        <v>920</v>
      </c>
      <c r="H6592">
        <v>7</v>
      </c>
      <c r="I6592">
        <v>6440</v>
      </c>
      <c r="J6592">
        <v>7524</v>
      </c>
      <c r="K6592">
        <v>7640</v>
      </c>
      <c r="L6592">
        <v>116</v>
      </c>
      <c r="M6592">
        <f t="array" ref="M6592">SUM(IF(E$2:E6592=E6592,IF(B$2:B6592=B6592,IF(C$2:C6592=C6592,L$2:L6592))))</f>
        <v>3258</v>
      </c>
    </row>
    <row r="6593" spans="1:13" x14ac:dyDescent="0.25">
      <c r="A6593" s="2">
        <v>42820</v>
      </c>
      <c r="B6593">
        <v>2017</v>
      </c>
      <c r="C6593">
        <v>3</v>
      </c>
      <c r="D6593" t="s">
        <v>36</v>
      </c>
      <c r="E6593" t="s">
        <v>8</v>
      </c>
      <c r="F6593">
        <v>1482</v>
      </c>
      <c r="G6593">
        <v>717</v>
      </c>
      <c r="H6593">
        <v>1</v>
      </c>
      <c r="I6593">
        <v>717</v>
      </c>
      <c r="J6593">
        <v>2199</v>
      </c>
      <c r="K6593">
        <v>2479</v>
      </c>
      <c r="L6593">
        <v>280</v>
      </c>
      <c r="M6593">
        <f t="array" ref="M6593">SUM(IF(E$2:E6593=E6593,IF(B$2:B6593=B6593,IF(C$2:C6593=C6593,L$2:L6593))))</f>
        <v>10302</v>
      </c>
    </row>
    <row r="6594" spans="1:13" x14ac:dyDescent="0.25">
      <c r="A6594" s="2">
        <v>42821</v>
      </c>
      <c r="B6594">
        <v>2017</v>
      </c>
      <c r="C6594">
        <v>3</v>
      </c>
      <c r="D6594" t="s">
        <v>30</v>
      </c>
      <c r="E6594" t="s">
        <v>8</v>
      </c>
      <c r="F6594">
        <v>1482</v>
      </c>
      <c r="G6594">
        <v>768</v>
      </c>
      <c r="H6594">
        <v>7</v>
      </c>
      <c r="I6594">
        <v>5376</v>
      </c>
      <c r="J6594">
        <v>6858</v>
      </c>
      <c r="K6594">
        <v>22527</v>
      </c>
      <c r="L6594">
        <v>15669</v>
      </c>
      <c r="M6594">
        <f t="array" ref="M6594">SUM(IF(E$2:E6594=E6594,IF(B$2:B6594=B6594,IF(C$2:C6594=C6594,L$2:L6594))))</f>
        <v>25971</v>
      </c>
    </row>
    <row r="6595" spans="1:13" x14ac:dyDescent="0.25">
      <c r="A6595" s="2">
        <v>42822</v>
      </c>
      <c r="B6595">
        <v>2017</v>
      </c>
      <c r="C6595">
        <v>3</v>
      </c>
      <c r="D6595" t="s">
        <v>31</v>
      </c>
      <c r="E6595" t="s">
        <v>8</v>
      </c>
      <c r="F6595">
        <v>1482</v>
      </c>
      <c r="G6595">
        <v>1042</v>
      </c>
      <c r="H6595">
        <v>7</v>
      </c>
      <c r="I6595">
        <v>7294</v>
      </c>
      <c r="J6595">
        <v>8776</v>
      </c>
      <c r="K6595">
        <v>17026</v>
      </c>
      <c r="L6595">
        <v>8250</v>
      </c>
      <c r="M6595">
        <f t="array" ref="M6595">SUM(IF(E$2:E6595=E6595,IF(B$2:B6595=B6595,IF(C$2:C6595=C6595,L$2:L6595))))</f>
        <v>34221</v>
      </c>
    </row>
    <row r="6596" spans="1:13" x14ac:dyDescent="0.25">
      <c r="A6596" s="2">
        <v>42823</v>
      </c>
      <c r="B6596">
        <v>2017</v>
      </c>
      <c r="C6596">
        <v>3</v>
      </c>
      <c r="D6596" t="s">
        <v>32</v>
      </c>
      <c r="E6596" t="s">
        <v>9</v>
      </c>
      <c r="F6596">
        <v>1084</v>
      </c>
      <c r="G6596">
        <v>1042</v>
      </c>
      <c r="H6596">
        <v>1</v>
      </c>
      <c r="I6596">
        <v>1042</v>
      </c>
      <c r="J6596">
        <v>2126</v>
      </c>
      <c r="K6596">
        <v>1704</v>
      </c>
      <c r="L6596">
        <v>-422</v>
      </c>
      <c r="M6596">
        <f t="array" ref="M6596">SUM(IF(E$2:E6596=E6596,IF(B$2:B6596=B6596,IF(C$2:C6596=C6596,L$2:L6596))))</f>
        <v>2836</v>
      </c>
    </row>
    <row r="6597" spans="1:13" x14ac:dyDescent="0.25">
      <c r="A6597" s="2">
        <v>42823</v>
      </c>
      <c r="B6597">
        <v>2017</v>
      </c>
      <c r="C6597">
        <v>3</v>
      </c>
      <c r="D6597" t="s">
        <v>32</v>
      </c>
      <c r="E6597" t="s">
        <v>13</v>
      </c>
      <c r="F6597">
        <v>1689</v>
      </c>
      <c r="G6597">
        <v>1042</v>
      </c>
      <c r="H6597">
        <v>4</v>
      </c>
      <c r="I6597">
        <v>4168</v>
      </c>
      <c r="J6597">
        <v>5857</v>
      </c>
      <c r="K6597">
        <v>6574</v>
      </c>
      <c r="L6597">
        <v>717</v>
      </c>
      <c r="M6597">
        <f t="array" ref="M6597">SUM(IF(E$2:E6597=E6597,IF(B$2:B6597=B6597,IF(C$2:C6597=C6597,L$2:L6597))))</f>
        <v>43884</v>
      </c>
    </row>
    <row r="6598" spans="1:13" x14ac:dyDescent="0.25">
      <c r="A6598" s="2">
        <v>42824</v>
      </c>
      <c r="B6598">
        <v>2017</v>
      </c>
      <c r="C6598">
        <v>3</v>
      </c>
      <c r="D6598" t="s">
        <v>33</v>
      </c>
      <c r="E6598" t="s">
        <v>7</v>
      </c>
      <c r="F6598">
        <v>1621</v>
      </c>
      <c r="G6598">
        <v>717</v>
      </c>
      <c r="H6598">
        <v>5</v>
      </c>
      <c r="I6598">
        <v>3585</v>
      </c>
      <c r="J6598">
        <v>5206</v>
      </c>
      <c r="K6598">
        <v>4877</v>
      </c>
      <c r="L6598">
        <v>-329</v>
      </c>
      <c r="M6598">
        <f t="array" ref="M6598">SUM(IF(E$2:E6598=E6598,IF(B$2:B6598=B6598,IF(C$2:C6598=C6598,L$2:L6598))))</f>
        <v>-1384</v>
      </c>
    </row>
    <row r="6599" spans="1:13" x14ac:dyDescent="0.25">
      <c r="A6599" s="2">
        <v>42825</v>
      </c>
      <c r="B6599">
        <v>2017</v>
      </c>
      <c r="C6599">
        <v>3</v>
      </c>
      <c r="D6599" t="s">
        <v>34</v>
      </c>
      <c r="E6599" t="s">
        <v>12</v>
      </c>
      <c r="F6599">
        <v>1080</v>
      </c>
      <c r="G6599">
        <v>768</v>
      </c>
      <c r="H6599">
        <v>9</v>
      </c>
      <c r="I6599">
        <v>6912</v>
      </c>
      <c r="J6599">
        <v>7992</v>
      </c>
      <c r="K6599">
        <v>6451</v>
      </c>
      <c r="L6599">
        <v>-1541</v>
      </c>
      <c r="M6599">
        <f t="array" ref="M6599">SUM(IF(E$2:E6599=E6599,IF(B$2:B6599=B6599,IF(C$2:C6599=C6599,L$2:L6599))))</f>
        <v>26175</v>
      </c>
    </row>
    <row r="6600" spans="1:13" x14ac:dyDescent="0.25">
      <c r="A6600" s="2">
        <v>42826</v>
      </c>
      <c r="B6600">
        <v>2017</v>
      </c>
      <c r="C6600">
        <v>4</v>
      </c>
      <c r="D6600" t="s">
        <v>35</v>
      </c>
      <c r="E6600" t="s">
        <v>8</v>
      </c>
      <c r="F6600">
        <v>1482</v>
      </c>
      <c r="G6600">
        <v>920</v>
      </c>
      <c r="H6600">
        <v>3</v>
      </c>
      <c r="I6600">
        <v>2760</v>
      </c>
      <c r="J6600">
        <v>4242</v>
      </c>
      <c r="K6600">
        <v>4686</v>
      </c>
      <c r="L6600">
        <v>444</v>
      </c>
      <c r="M6600">
        <f t="array" ref="M6600">SUM(IF(E$2:E6600=E6600,IF(B$2:B6600=B6600,IF(C$2:C6600=C6600,L$2:L6600))))</f>
        <v>444</v>
      </c>
    </row>
    <row r="6601" spans="1:13" x14ac:dyDescent="0.25">
      <c r="A6601" s="2">
        <v>42826</v>
      </c>
      <c r="B6601">
        <v>2017</v>
      </c>
      <c r="C6601">
        <v>4</v>
      </c>
      <c r="D6601" t="s">
        <v>35</v>
      </c>
      <c r="E6601" t="s">
        <v>13</v>
      </c>
      <c r="F6601">
        <v>1689</v>
      </c>
      <c r="G6601">
        <v>920</v>
      </c>
      <c r="H6601">
        <v>6</v>
      </c>
      <c r="I6601">
        <v>5520</v>
      </c>
      <c r="J6601">
        <v>7209</v>
      </c>
      <c r="K6601">
        <v>7437</v>
      </c>
      <c r="L6601">
        <v>228</v>
      </c>
      <c r="M6601">
        <f t="array" ref="M6601">SUM(IF(E$2:E6601=E6601,IF(B$2:B6601=B6601,IF(C$2:C6601=C6601,L$2:L6601))))</f>
        <v>228</v>
      </c>
    </row>
    <row r="6602" spans="1:13" x14ac:dyDescent="0.25">
      <c r="A6602" s="2">
        <v>42827</v>
      </c>
      <c r="B6602">
        <v>2017</v>
      </c>
      <c r="C6602">
        <v>4</v>
      </c>
      <c r="D6602" t="s">
        <v>36</v>
      </c>
      <c r="E6602" t="s">
        <v>13</v>
      </c>
      <c r="F6602">
        <v>1689</v>
      </c>
      <c r="G6602">
        <v>717</v>
      </c>
      <c r="H6602">
        <v>5</v>
      </c>
      <c r="I6602">
        <v>3585</v>
      </c>
      <c r="J6602">
        <v>5274</v>
      </c>
      <c r="K6602">
        <v>5364</v>
      </c>
      <c r="L6602">
        <v>90</v>
      </c>
      <c r="M6602">
        <f t="array" ref="M6602">SUM(IF(E$2:E6602=E6602,IF(B$2:B6602=B6602,IF(C$2:C6602=C6602,L$2:L6602))))</f>
        <v>318</v>
      </c>
    </row>
    <row r="6603" spans="1:13" x14ac:dyDescent="0.25">
      <c r="A6603" s="2">
        <v>42827</v>
      </c>
      <c r="B6603">
        <v>2017</v>
      </c>
      <c r="C6603">
        <v>4</v>
      </c>
      <c r="D6603" t="s">
        <v>36</v>
      </c>
      <c r="E6603" t="s">
        <v>10</v>
      </c>
      <c r="F6603">
        <v>864</v>
      </c>
      <c r="G6603">
        <v>717</v>
      </c>
      <c r="H6603">
        <v>9</v>
      </c>
      <c r="I6603">
        <v>6453</v>
      </c>
      <c r="J6603">
        <v>7317</v>
      </c>
      <c r="K6603">
        <v>7112</v>
      </c>
      <c r="L6603">
        <v>-205</v>
      </c>
      <c r="M6603">
        <f t="array" ref="M6603">SUM(IF(E$2:E6603=E6603,IF(B$2:B6603=B6603,IF(C$2:C6603=C6603,L$2:L6603))))</f>
        <v>-205</v>
      </c>
    </row>
    <row r="6604" spans="1:13" x14ac:dyDescent="0.25">
      <c r="A6604" s="2">
        <v>42829</v>
      </c>
      <c r="B6604">
        <v>2017</v>
      </c>
      <c r="C6604">
        <v>4</v>
      </c>
      <c r="D6604" t="s">
        <v>31</v>
      </c>
      <c r="E6604" t="s">
        <v>13</v>
      </c>
      <c r="F6604">
        <v>1689</v>
      </c>
      <c r="G6604">
        <v>1042</v>
      </c>
      <c r="H6604">
        <v>6</v>
      </c>
      <c r="I6604">
        <v>6252</v>
      </c>
      <c r="J6604">
        <v>7941</v>
      </c>
      <c r="K6604">
        <v>8514</v>
      </c>
      <c r="L6604">
        <v>573</v>
      </c>
      <c r="M6604">
        <f t="array" ref="M6604">SUM(IF(E$2:E6604=E6604,IF(B$2:B6604=B6604,IF(C$2:C6604=C6604,L$2:L6604))))</f>
        <v>891</v>
      </c>
    </row>
    <row r="6605" spans="1:13" x14ac:dyDescent="0.25">
      <c r="A6605" s="2">
        <v>42830</v>
      </c>
      <c r="B6605">
        <v>2017</v>
      </c>
      <c r="C6605">
        <v>4</v>
      </c>
      <c r="D6605" t="s">
        <v>32</v>
      </c>
      <c r="E6605" t="s">
        <v>12</v>
      </c>
      <c r="F6605">
        <v>1080</v>
      </c>
      <c r="G6605">
        <v>1042</v>
      </c>
      <c r="H6605">
        <v>4</v>
      </c>
      <c r="I6605">
        <v>4168</v>
      </c>
      <c r="J6605">
        <v>5248</v>
      </c>
      <c r="K6605">
        <v>4476</v>
      </c>
      <c r="L6605">
        <v>-772</v>
      </c>
      <c r="M6605">
        <f t="array" ref="M6605">SUM(IF(E$2:E6605=E6605,IF(B$2:B6605=B6605,IF(C$2:C6605=C6605,L$2:L6605))))</f>
        <v>-772</v>
      </c>
    </row>
    <row r="6606" spans="1:13" x14ac:dyDescent="0.25">
      <c r="A6606" s="2">
        <v>42831</v>
      </c>
      <c r="B6606">
        <v>2017</v>
      </c>
      <c r="C6606">
        <v>4</v>
      </c>
      <c r="D6606" t="s">
        <v>33</v>
      </c>
      <c r="E6606" t="s">
        <v>7</v>
      </c>
      <c r="F6606">
        <v>1621</v>
      </c>
      <c r="G6606">
        <v>717</v>
      </c>
      <c r="H6606">
        <v>9</v>
      </c>
      <c r="I6606">
        <v>6453</v>
      </c>
      <c r="J6606">
        <v>8074</v>
      </c>
      <c r="K6606">
        <v>8734</v>
      </c>
      <c r="L6606">
        <v>660</v>
      </c>
      <c r="M6606">
        <f t="array" ref="M6606">SUM(IF(E$2:E6606=E6606,IF(B$2:B6606=B6606,IF(C$2:C6606=C6606,L$2:L6606))))</f>
        <v>660</v>
      </c>
    </row>
    <row r="6607" spans="1:13" x14ac:dyDescent="0.25">
      <c r="A6607" s="2">
        <v>42833</v>
      </c>
      <c r="B6607">
        <v>2017</v>
      </c>
      <c r="C6607">
        <v>4</v>
      </c>
      <c r="D6607" t="s">
        <v>35</v>
      </c>
      <c r="E6607" t="s">
        <v>12</v>
      </c>
      <c r="F6607">
        <v>1080</v>
      </c>
      <c r="G6607">
        <v>920</v>
      </c>
      <c r="H6607">
        <v>7</v>
      </c>
      <c r="I6607">
        <v>6440</v>
      </c>
      <c r="J6607">
        <v>7520</v>
      </c>
      <c r="K6607">
        <v>27452</v>
      </c>
      <c r="L6607">
        <v>19932</v>
      </c>
      <c r="M6607">
        <f t="array" ref="M6607">SUM(IF(E$2:E6607=E6607,IF(B$2:B6607=B6607,IF(C$2:C6607=C6607,L$2:L6607))))</f>
        <v>19160</v>
      </c>
    </row>
    <row r="6608" spans="1:13" x14ac:dyDescent="0.25">
      <c r="A6608" s="2">
        <v>42833</v>
      </c>
      <c r="B6608">
        <v>2017</v>
      </c>
      <c r="C6608">
        <v>4</v>
      </c>
      <c r="D6608" t="s">
        <v>35</v>
      </c>
      <c r="E6608" t="s">
        <v>8</v>
      </c>
      <c r="F6608">
        <v>1482</v>
      </c>
      <c r="G6608">
        <v>920</v>
      </c>
      <c r="H6608">
        <v>4</v>
      </c>
      <c r="I6608">
        <v>3680</v>
      </c>
      <c r="J6608">
        <v>5162</v>
      </c>
      <c r="K6608">
        <v>4587</v>
      </c>
      <c r="L6608">
        <v>-575</v>
      </c>
      <c r="M6608">
        <f t="array" ref="M6608">SUM(IF(E$2:E6608=E6608,IF(B$2:B6608=B6608,IF(C$2:C6608=C6608,L$2:L6608))))</f>
        <v>-131</v>
      </c>
    </row>
    <row r="6609" spans="1:13" x14ac:dyDescent="0.25">
      <c r="A6609" s="2">
        <v>42835</v>
      </c>
      <c r="B6609">
        <v>2017</v>
      </c>
      <c r="C6609">
        <v>4</v>
      </c>
      <c r="D6609" t="s">
        <v>30</v>
      </c>
      <c r="E6609" t="s">
        <v>8</v>
      </c>
      <c r="F6609">
        <v>1482</v>
      </c>
      <c r="G6609">
        <v>768</v>
      </c>
      <c r="H6609">
        <v>7</v>
      </c>
      <c r="I6609">
        <v>5376</v>
      </c>
      <c r="J6609">
        <v>6858</v>
      </c>
      <c r="K6609">
        <v>5646</v>
      </c>
      <c r="L6609">
        <v>-1212</v>
      </c>
      <c r="M6609">
        <f t="array" ref="M6609">SUM(IF(E$2:E6609=E6609,IF(B$2:B6609=B6609,IF(C$2:C6609=C6609,L$2:L6609))))</f>
        <v>-1343</v>
      </c>
    </row>
    <row r="6610" spans="1:13" x14ac:dyDescent="0.25">
      <c r="A6610" s="2">
        <v>42836</v>
      </c>
      <c r="B6610">
        <v>2017</v>
      </c>
      <c r="C6610">
        <v>4</v>
      </c>
      <c r="D6610" t="s">
        <v>31</v>
      </c>
      <c r="E6610" t="s">
        <v>10</v>
      </c>
      <c r="F6610">
        <v>864</v>
      </c>
      <c r="G6610">
        <v>1042</v>
      </c>
      <c r="H6610">
        <v>9</v>
      </c>
      <c r="I6610">
        <v>9378</v>
      </c>
      <c r="J6610">
        <v>10242</v>
      </c>
      <c r="K6610">
        <v>10362</v>
      </c>
      <c r="L6610">
        <v>120</v>
      </c>
      <c r="M6610">
        <f t="array" ref="M6610">SUM(IF(E$2:E6610=E6610,IF(B$2:B6610=B6610,IF(C$2:C6610=C6610,L$2:L6610))))</f>
        <v>-85</v>
      </c>
    </row>
    <row r="6611" spans="1:13" x14ac:dyDescent="0.25">
      <c r="A6611" s="2">
        <v>42836</v>
      </c>
      <c r="B6611">
        <v>2017</v>
      </c>
      <c r="C6611">
        <v>4</v>
      </c>
      <c r="D6611" t="s">
        <v>31</v>
      </c>
      <c r="E6611" t="s">
        <v>12</v>
      </c>
      <c r="F6611">
        <v>1080</v>
      </c>
      <c r="G6611">
        <v>1042</v>
      </c>
      <c r="H6611">
        <v>5</v>
      </c>
      <c r="I6611">
        <v>5210</v>
      </c>
      <c r="J6611">
        <v>6290</v>
      </c>
      <c r="K6611">
        <v>19341</v>
      </c>
      <c r="L6611">
        <v>13051</v>
      </c>
      <c r="M6611">
        <f t="array" ref="M6611">SUM(IF(E$2:E6611=E6611,IF(B$2:B6611=B6611,IF(C$2:C6611=C6611,L$2:L6611))))</f>
        <v>32211</v>
      </c>
    </row>
    <row r="6612" spans="1:13" x14ac:dyDescent="0.25">
      <c r="A6612" s="2">
        <v>42840</v>
      </c>
      <c r="B6612">
        <v>2017</v>
      </c>
      <c r="C6612">
        <v>4</v>
      </c>
      <c r="D6612" t="s">
        <v>35</v>
      </c>
      <c r="E6612" t="s">
        <v>10</v>
      </c>
      <c r="F6612">
        <v>864</v>
      </c>
      <c r="G6612">
        <v>920</v>
      </c>
      <c r="H6612">
        <v>1</v>
      </c>
      <c r="I6612">
        <v>920</v>
      </c>
      <c r="J6612">
        <v>1784</v>
      </c>
      <c r="K6612">
        <v>1454</v>
      </c>
      <c r="L6612">
        <v>-330</v>
      </c>
      <c r="M6612">
        <f t="array" ref="M6612">SUM(IF(E$2:E6612=E6612,IF(B$2:B6612=B6612,IF(C$2:C6612=C6612,L$2:L6612))))</f>
        <v>-415</v>
      </c>
    </row>
    <row r="6613" spans="1:13" x14ac:dyDescent="0.25">
      <c r="A6613" s="2">
        <v>42840</v>
      </c>
      <c r="B6613">
        <v>2017</v>
      </c>
      <c r="C6613">
        <v>4</v>
      </c>
      <c r="D6613" t="s">
        <v>35</v>
      </c>
      <c r="E6613" t="s">
        <v>13</v>
      </c>
      <c r="F6613">
        <v>1689</v>
      </c>
      <c r="G6613">
        <v>920</v>
      </c>
      <c r="H6613">
        <v>5</v>
      </c>
      <c r="I6613">
        <v>4600</v>
      </c>
      <c r="J6613">
        <v>6289</v>
      </c>
      <c r="K6613">
        <v>5457</v>
      </c>
      <c r="L6613">
        <v>-832</v>
      </c>
      <c r="M6613">
        <f t="array" ref="M6613">SUM(IF(E$2:E6613=E6613,IF(B$2:B6613=B6613,IF(C$2:C6613=C6613,L$2:L6613))))</f>
        <v>59</v>
      </c>
    </row>
    <row r="6614" spans="1:13" x14ac:dyDescent="0.25">
      <c r="A6614" s="2">
        <v>42842</v>
      </c>
      <c r="B6614">
        <v>2017</v>
      </c>
      <c r="C6614">
        <v>4</v>
      </c>
      <c r="D6614" t="s">
        <v>30</v>
      </c>
      <c r="E6614" t="s">
        <v>7</v>
      </c>
      <c r="F6614">
        <v>1621</v>
      </c>
      <c r="G6614">
        <v>768</v>
      </c>
      <c r="H6614">
        <v>7</v>
      </c>
      <c r="I6614">
        <v>5376</v>
      </c>
      <c r="J6614">
        <v>6997</v>
      </c>
      <c r="K6614">
        <v>6871</v>
      </c>
      <c r="L6614">
        <v>-126</v>
      </c>
      <c r="M6614">
        <f t="array" ref="M6614">SUM(IF(E$2:E6614=E6614,IF(B$2:B6614=B6614,IF(C$2:C6614=C6614,L$2:L6614))))</f>
        <v>534</v>
      </c>
    </row>
    <row r="6615" spans="1:13" x14ac:dyDescent="0.25">
      <c r="A6615" s="2">
        <v>42842</v>
      </c>
      <c r="B6615">
        <v>2017</v>
      </c>
      <c r="C6615">
        <v>4</v>
      </c>
      <c r="D6615" t="s">
        <v>30</v>
      </c>
      <c r="E6615" t="s">
        <v>12</v>
      </c>
      <c r="F6615">
        <v>1080</v>
      </c>
      <c r="G6615">
        <v>768</v>
      </c>
      <c r="H6615">
        <v>1</v>
      </c>
      <c r="I6615">
        <v>768</v>
      </c>
      <c r="J6615">
        <v>1848</v>
      </c>
      <c r="K6615">
        <v>1892</v>
      </c>
      <c r="L6615">
        <v>44</v>
      </c>
      <c r="M6615">
        <f t="array" ref="M6615">SUM(IF(E$2:E6615=E6615,IF(B$2:B6615=B6615,IF(C$2:C6615=C6615,L$2:L6615))))</f>
        <v>32255</v>
      </c>
    </row>
    <row r="6616" spans="1:13" x14ac:dyDescent="0.25">
      <c r="A6616" s="2">
        <v>42845</v>
      </c>
      <c r="B6616">
        <v>2017</v>
      </c>
      <c r="C6616">
        <v>4</v>
      </c>
      <c r="D6616" t="s">
        <v>33</v>
      </c>
      <c r="E6616" t="s">
        <v>13</v>
      </c>
      <c r="F6616">
        <v>1689</v>
      </c>
      <c r="G6616">
        <v>717</v>
      </c>
      <c r="H6616">
        <v>7</v>
      </c>
      <c r="I6616">
        <v>5019</v>
      </c>
      <c r="J6616">
        <v>6708</v>
      </c>
      <c r="K6616">
        <v>7483</v>
      </c>
      <c r="L6616">
        <v>775</v>
      </c>
      <c r="M6616">
        <f t="array" ref="M6616">SUM(IF(E$2:E6616=E6616,IF(B$2:B6616=B6616,IF(C$2:C6616=C6616,L$2:L6616))))</f>
        <v>834</v>
      </c>
    </row>
    <row r="6617" spans="1:13" x14ac:dyDescent="0.25">
      <c r="A6617" s="2">
        <v>42845</v>
      </c>
      <c r="B6617">
        <v>2017</v>
      </c>
      <c r="C6617">
        <v>4</v>
      </c>
      <c r="D6617" t="s">
        <v>33</v>
      </c>
      <c r="E6617" t="s">
        <v>12</v>
      </c>
      <c r="F6617">
        <v>1080</v>
      </c>
      <c r="G6617">
        <v>717</v>
      </c>
      <c r="H6617">
        <v>8</v>
      </c>
      <c r="I6617">
        <v>5736</v>
      </c>
      <c r="J6617">
        <v>6816</v>
      </c>
      <c r="K6617">
        <v>7580</v>
      </c>
      <c r="L6617">
        <v>764</v>
      </c>
      <c r="M6617">
        <f t="array" ref="M6617">SUM(IF(E$2:E6617=E6617,IF(B$2:B6617=B6617,IF(C$2:C6617=C6617,L$2:L6617))))</f>
        <v>33019</v>
      </c>
    </row>
    <row r="6618" spans="1:13" x14ac:dyDescent="0.25">
      <c r="A6618" s="2">
        <v>42848</v>
      </c>
      <c r="B6618">
        <v>2017</v>
      </c>
      <c r="C6618">
        <v>4</v>
      </c>
      <c r="D6618" t="s">
        <v>36</v>
      </c>
      <c r="E6618" t="s">
        <v>13</v>
      </c>
      <c r="F6618">
        <v>1689</v>
      </c>
      <c r="G6618">
        <v>717</v>
      </c>
      <c r="H6618">
        <v>2</v>
      </c>
      <c r="I6618">
        <v>1434</v>
      </c>
      <c r="J6618">
        <v>3123</v>
      </c>
      <c r="K6618">
        <v>3307</v>
      </c>
      <c r="L6618">
        <v>184</v>
      </c>
      <c r="M6618">
        <f t="array" ref="M6618">SUM(IF(E$2:E6618=E6618,IF(B$2:B6618=B6618,IF(C$2:C6618=C6618,L$2:L6618))))</f>
        <v>1018</v>
      </c>
    </row>
    <row r="6619" spans="1:13" x14ac:dyDescent="0.25">
      <c r="A6619" s="2">
        <v>42850</v>
      </c>
      <c r="B6619">
        <v>2017</v>
      </c>
      <c r="C6619">
        <v>4</v>
      </c>
      <c r="D6619" t="s">
        <v>31</v>
      </c>
      <c r="E6619" t="s">
        <v>10</v>
      </c>
      <c r="F6619">
        <v>864</v>
      </c>
      <c r="G6619">
        <v>1042</v>
      </c>
      <c r="H6619">
        <v>3</v>
      </c>
      <c r="I6619">
        <v>3126</v>
      </c>
      <c r="J6619">
        <v>3990</v>
      </c>
      <c r="K6619">
        <v>3285</v>
      </c>
      <c r="L6619">
        <v>-705</v>
      </c>
      <c r="M6619">
        <f t="array" ref="M6619">SUM(IF(E$2:E6619=E6619,IF(B$2:B6619=B6619,IF(C$2:C6619=C6619,L$2:L6619))))</f>
        <v>-1120</v>
      </c>
    </row>
    <row r="6620" spans="1:13" x14ac:dyDescent="0.25">
      <c r="A6620" s="2">
        <v>42850</v>
      </c>
      <c r="B6620">
        <v>2017</v>
      </c>
      <c r="C6620">
        <v>4</v>
      </c>
      <c r="D6620" t="s">
        <v>31</v>
      </c>
      <c r="E6620" t="s">
        <v>12</v>
      </c>
      <c r="F6620">
        <v>1080</v>
      </c>
      <c r="G6620">
        <v>1042</v>
      </c>
      <c r="H6620">
        <v>5</v>
      </c>
      <c r="I6620">
        <v>5210</v>
      </c>
      <c r="J6620">
        <v>6290</v>
      </c>
      <c r="K6620">
        <v>5926</v>
      </c>
      <c r="L6620">
        <v>-364</v>
      </c>
      <c r="M6620">
        <f t="array" ref="M6620">SUM(IF(E$2:E6620=E6620,IF(B$2:B6620=B6620,IF(C$2:C6620=C6620,L$2:L6620))))</f>
        <v>32655</v>
      </c>
    </row>
    <row r="6621" spans="1:13" x14ac:dyDescent="0.25">
      <c r="A6621" s="2">
        <v>42851</v>
      </c>
      <c r="B6621">
        <v>2017</v>
      </c>
      <c r="C6621">
        <v>4</v>
      </c>
      <c r="D6621" t="s">
        <v>32</v>
      </c>
      <c r="E6621" t="s">
        <v>9</v>
      </c>
      <c r="F6621">
        <v>1084</v>
      </c>
      <c r="G6621">
        <v>1042</v>
      </c>
      <c r="H6621">
        <v>6</v>
      </c>
      <c r="I6621">
        <v>6252</v>
      </c>
      <c r="J6621">
        <v>7336</v>
      </c>
      <c r="K6621">
        <v>16910</v>
      </c>
      <c r="L6621">
        <v>9574</v>
      </c>
      <c r="M6621">
        <f t="array" ref="M6621">SUM(IF(E$2:E6621=E6621,IF(B$2:B6621=B6621,IF(C$2:C6621=C6621,L$2:L6621))))</f>
        <v>9574</v>
      </c>
    </row>
    <row r="6622" spans="1:13" x14ac:dyDescent="0.25">
      <c r="A6622" s="2">
        <v>42853</v>
      </c>
      <c r="B6622">
        <v>2017</v>
      </c>
      <c r="C6622">
        <v>4</v>
      </c>
      <c r="D6622" t="s">
        <v>34</v>
      </c>
      <c r="E6622" t="s">
        <v>9</v>
      </c>
      <c r="F6622">
        <v>1084</v>
      </c>
      <c r="G6622">
        <v>768</v>
      </c>
      <c r="H6622">
        <v>5</v>
      </c>
      <c r="I6622">
        <v>3840</v>
      </c>
      <c r="J6622">
        <v>4924</v>
      </c>
      <c r="K6622">
        <v>12527</v>
      </c>
      <c r="L6622">
        <v>7603</v>
      </c>
      <c r="M6622">
        <f t="array" ref="M6622">SUM(IF(E$2:E6622=E6622,IF(B$2:B6622=B6622,IF(C$2:C6622=C6622,L$2:L6622))))</f>
        <v>17177</v>
      </c>
    </row>
    <row r="6623" spans="1:13" x14ac:dyDescent="0.25">
      <c r="A6623" s="2">
        <v>42853</v>
      </c>
      <c r="B6623">
        <v>2017</v>
      </c>
      <c r="C6623">
        <v>4</v>
      </c>
      <c r="D6623" t="s">
        <v>34</v>
      </c>
      <c r="E6623" t="s">
        <v>12</v>
      </c>
      <c r="F6623">
        <v>1080</v>
      </c>
      <c r="G6623">
        <v>768</v>
      </c>
      <c r="H6623">
        <v>2</v>
      </c>
      <c r="I6623">
        <v>1536</v>
      </c>
      <c r="J6623">
        <v>2616</v>
      </c>
      <c r="K6623">
        <v>2965</v>
      </c>
      <c r="L6623">
        <v>349</v>
      </c>
      <c r="M6623">
        <f t="array" ref="M6623">SUM(IF(E$2:E6623=E6623,IF(B$2:B6623=B6623,IF(C$2:C6623=C6623,L$2:L6623))))</f>
        <v>33004</v>
      </c>
    </row>
    <row r="6624" spans="1:13" x14ac:dyDescent="0.25">
      <c r="A6624" s="2">
        <v>42854</v>
      </c>
      <c r="B6624">
        <v>2017</v>
      </c>
      <c r="C6624">
        <v>4</v>
      </c>
      <c r="D6624" t="s">
        <v>35</v>
      </c>
      <c r="E6624" t="s">
        <v>13</v>
      </c>
      <c r="F6624">
        <v>1689</v>
      </c>
      <c r="G6624">
        <v>920</v>
      </c>
      <c r="H6624">
        <v>6</v>
      </c>
      <c r="I6624">
        <v>5520</v>
      </c>
      <c r="J6624">
        <v>7209</v>
      </c>
      <c r="K6624">
        <v>7472</v>
      </c>
      <c r="L6624">
        <v>263</v>
      </c>
      <c r="M6624">
        <f t="array" ref="M6624">SUM(IF(E$2:E6624=E6624,IF(B$2:B6624=B6624,IF(C$2:C6624=C6624,L$2:L6624))))</f>
        <v>1281</v>
      </c>
    </row>
    <row r="6625" spans="1:13" x14ac:dyDescent="0.25">
      <c r="A6625" s="2">
        <v>42854</v>
      </c>
      <c r="B6625">
        <v>2017</v>
      </c>
      <c r="C6625">
        <v>4</v>
      </c>
      <c r="D6625" t="s">
        <v>35</v>
      </c>
      <c r="E6625" t="s">
        <v>12</v>
      </c>
      <c r="F6625">
        <v>1080</v>
      </c>
      <c r="G6625">
        <v>920</v>
      </c>
      <c r="H6625">
        <v>1</v>
      </c>
      <c r="I6625">
        <v>920</v>
      </c>
      <c r="J6625">
        <v>2000</v>
      </c>
      <c r="K6625">
        <v>2070</v>
      </c>
      <c r="L6625">
        <v>70</v>
      </c>
      <c r="M6625">
        <f t="array" ref="M6625">SUM(IF(E$2:E6625=E6625,IF(B$2:B6625=B6625,IF(C$2:C6625=C6625,L$2:L6625))))</f>
        <v>33074</v>
      </c>
    </row>
    <row r="6626" spans="1:13" x14ac:dyDescent="0.25">
      <c r="A6626" s="2">
        <v>42855</v>
      </c>
      <c r="B6626">
        <v>2017</v>
      </c>
      <c r="C6626">
        <v>4</v>
      </c>
      <c r="D6626" t="s">
        <v>36</v>
      </c>
      <c r="E6626" t="s">
        <v>13</v>
      </c>
      <c r="F6626">
        <v>1689</v>
      </c>
      <c r="G6626">
        <v>717</v>
      </c>
      <c r="H6626">
        <v>7</v>
      </c>
      <c r="I6626">
        <v>5019</v>
      </c>
      <c r="J6626">
        <v>6708</v>
      </c>
      <c r="K6626">
        <v>7240</v>
      </c>
      <c r="L6626">
        <v>532</v>
      </c>
      <c r="M6626">
        <f t="array" ref="M6626">SUM(IF(E$2:E6626=E6626,IF(B$2:B6626=B6626,IF(C$2:C6626=C6626,L$2:L6626))))</f>
        <v>1813</v>
      </c>
    </row>
    <row r="6627" spans="1:13" x14ac:dyDescent="0.25">
      <c r="A6627" s="2">
        <v>42856</v>
      </c>
      <c r="B6627">
        <v>2017</v>
      </c>
      <c r="C6627">
        <v>5</v>
      </c>
      <c r="D6627" t="s">
        <v>30</v>
      </c>
      <c r="E6627" t="s">
        <v>12</v>
      </c>
      <c r="F6627">
        <v>1080</v>
      </c>
      <c r="G6627">
        <v>768</v>
      </c>
      <c r="H6627">
        <v>3</v>
      </c>
      <c r="I6627">
        <v>2304</v>
      </c>
      <c r="J6627">
        <v>3384</v>
      </c>
      <c r="K6627">
        <v>8513</v>
      </c>
      <c r="L6627">
        <v>5129</v>
      </c>
      <c r="M6627">
        <f t="array" ref="M6627">SUM(IF(E$2:E6627=E6627,IF(B$2:B6627=B6627,IF(C$2:C6627=C6627,L$2:L6627))))</f>
        <v>5129</v>
      </c>
    </row>
    <row r="6628" spans="1:13" x14ac:dyDescent="0.25">
      <c r="A6628" s="2">
        <v>42857</v>
      </c>
      <c r="B6628">
        <v>2017</v>
      </c>
      <c r="C6628">
        <v>5</v>
      </c>
      <c r="D6628" t="s">
        <v>31</v>
      </c>
      <c r="E6628" t="s">
        <v>12</v>
      </c>
      <c r="F6628">
        <v>1080</v>
      </c>
      <c r="G6628">
        <v>1042</v>
      </c>
      <c r="H6628">
        <v>10</v>
      </c>
      <c r="I6628">
        <v>10420</v>
      </c>
      <c r="J6628">
        <v>11500</v>
      </c>
      <c r="K6628">
        <v>13786</v>
      </c>
      <c r="L6628">
        <v>2286</v>
      </c>
      <c r="M6628">
        <f t="array" ref="M6628">SUM(IF(E$2:E6628=E6628,IF(B$2:B6628=B6628,IF(C$2:C6628=C6628,L$2:L6628))))</f>
        <v>7415</v>
      </c>
    </row>
    <row r="6629" spans="1:13" x14ac:dyDescent="0.25">
      <c r="A6629" s="2">
        <v>42858</v>
      </c>
      <c r="B6629">
        <v>2017</v>
      </c>
      <c r="C6629">
        <v>5</v>
      </c>
      <c r="D6629" t="s">
        <v>32</v>
      </c>
      <c r="E6629" t="s">
        <v>10</v>
      </c>
      <c r="F6629">
        <v>864</v>
      </c>
      <c r="G6629">
        <v>1042</v>
      </c>
      <c r="H6629">
        <v>8</v>
      </c>
      <c r="I6629">
        <v>8336</v>
      </c>
      <c r="J6629">
        <v>9200</v>
      </c>
      <c r="K6629">
        <v>9229</v>
      </c>
      <c r="L6629">
        <v>29</v>
      </c>
      <c r="M6629">
        <f t="array" ref="M6629">SUM(IF(E$2:E6629=E6629,IF(B$2:B6629=B6629,IF(C$2:C6629=C6629,L$2:L6629))))</f>
        <v>29</v>
      </c>
    </row>
    <row r="6630" spans="1:13" x14ac:dyDescent="0.25">
      <c r="A6630" s="2">
        <v>42859</v>
      </c>
      <c r="B6630">
        <v>2017</v>
      </c>
      <c r="C6630">
        <v>5</v>
      </c>
      <c r="D6630" t="s">
        <v>33</v>
      </c>
      <c r="E6630" t="s">
        <v>10</v>
      </c>
      <c r="F6630">
        <v>864</v>
      </c>
      <c r="G6630">
        <v>717</v>
      </c>
      <c r="H6630">
        <v>4</v>
      </c>
      <c r="I6630">
        <v>2868</v>
      </c>
      <c r="J6630">
        <v>3732</v>
      </c>
      <c r="K6630">
        <v>3462</v>
      </c>
      <c r="L6630">
        <v>-270</v>
      </c>
      <c r="M6630">
        <f t="array" ref="M6630">SUM(IF(E$2:E6630=E6630,IF(B$2:B6630=B6630,IF(C$2:C6630=C6630,L$2:L6630))))</f>
        <v>-241</v>
      </c>
    </row>
    <row r="6631" spans="1:13" x14ac:dyDescent="0.25">
      <c r="A6631" s="2">
        <v>42860</v>
      </c>
      <c r="B6631">
        <v>2017</v>
      </c>
      <c r="C6631">
        <v>5</v>
      </c>
      <c r="D6631" t="s">
        <v>34</v>
      </c>
      <c r="E6631" t="s">
        <v>12</v>
      </c>
      <c r="F6631">
        <v>1080</v>
      </c>
      <c r="G6631">
        <v>768</v>
      </c>
      <c r="H6631">
        <v>7</v>
      </c>
      <c r="I6631">
        <v>5376</v>
      </c>
      <c r="J6631">
        <v>6456</v>
      </c>
      <c r="K6631">
        <v>26850</v>
      </c>
      <c r="L6631">
        <v>20394</v>
      </c>
      <c r="M6631">
        <f t="array" ref="M6631">SUM(IF(E$2:E6631=E6631,IF(B$2:B6631=B6631,IF(C$2:C6631=C6631,L$2:L6631))))</f>
        <v>27809</v>
      </c>
    </row>
    <row r="6632" spans="1:13" x14ac:dyDescent="0.25">
      <c r="A6632" s="2">
        <v>42861</v>
      </c>
      <c r="B6632">
        <v>2017</v>
      </c>
      <c r="C6632">
        <v>5</v>
      </c>
      <c r="D6632" t="s">
        <v>35</v>
      </c>
      <c r="E6632" t="s">
        <v>10</v>
      </c>
      <c r="F6632">
        <v>864</v>
      </c>
      <c r="G6632">
        <v>920</v>
      </c>
      <c r="H6632">
        <v>1</v>
      </c>
      <c r="I6632">
        <v>920</v>
      </c>
      <c r="J6632">
        <v>1784</v>
      </c>
      <c r="K6632">
        <v>1955</v>
      </c>
      <c r="L6632">
        <v>171</v>
      </c>
      <c r="M6632">
        <f t="array" ref="M6632">SUM(IF(E$2:E6632=E6632,IF(B$2:B6632=B6632,IF(C$2:C6632=C6632,L$2:L6632))))</f>
        <v>-70</v>
      </c>
    </row>
    <row r="6633" spans="1:13" x14ac:dyDescent="0.25">
      <c r="A6633" s="2">
        <v>42866</v>
      </c>
      <c r="B6633">
        <v>2017</v>
      </c>
      <c r="C6633">
        <v>5</v>
      </c>
      <c r="D6633" t="s">
        <v>33</v>
      </c>
      <c r="E6633" t="s">
        <v>10</v>
      </c>
      <c r="F6633">
        <v>864</v>
      </c>
      <c r="G6633">
        <v>717</v>
      </c>
      <c r="H6633">
        <v>3</v>
      </c>
      <c r="I6633">
        <v>2151</v>
      </c>
      <c r="J6633">
        <v>3015</v>
      </c>
      <c r="K6633">
        <v>5507</v>
      </c>
      <c r="L6633">
        <v>2492</v>
      </c>
      <c r="M6633">
        <f t="array" ref="M6633">SUM(IF(E$2:E6633=E6633,IF(B$2:B6633=B6633,IF(C$2:C6633=C6633,L$2:L6633))))</f>
        <v>2422</v>
      </c>
    </row>
    <row r="6634" spans="1:13" x14ac:dyDescent="0.25">
      <c r="A6634" s="2">
        <v>42867</v>
      </c>
      <c r="B6634">
        <v>2017</v>
      </c>
      <c r="C6634">
        <v>5</v>
      </c>
      <c r="D6634" t="s">
        <v>34</v>
      </c>
      <c r="E6634" t="s">
        <v>10</v>
      </c>
      <c r="F6634">
        <v>864</v>
      </c>
      <c r="G6634">
        <v>768</v>
      </c>
      <c r="H6634">
        <v>5</v>
      </c>
      <c r="I6634">
        <v>3840</v>
      </c>
      <c r="J6634">
        <v>4704</v>
      </c>
      <c r="K6634">
        <v>5101</v>
      </c>
      <c r="L6634">
        <v>397</v>
      </c>
      <c r="M6634">
        <f t="array" ref="M6634">SUM(IF(E$2:E6634=E6634,IF(B$2:B6634=B6634,IF(C$2:C6634=C6634,L$2:L6634))))</f>
        <v>2819</v>
      </c>
    </row>
    <row r="6635" spans="1:13" x14ac:dyDescent="0.25">
      <c r="A6635" s="2">
        <v>42867</v>
      </c>
      <c r="B6635">
        <v>2017</v>
      </c>
      <c r="C6635">
        <v>5</v>
      </c>
      <c r="D6635" t="s">
        <v>34</v>
      </c>
      <c r="E6635" t="s">
        <v>9</v>
      </c>
      <c r="F6635">
        <v>1084</v>
      </c>
      <c r="G6635">
        <v>768</v>
      </c>
      <c r="H6635">
        <v>5</v>
      </c>
      <c r="I6635">
        <v>3840</v>
      </c>
      <c r="J6635">
        <v>4924</v>
      </c>
      <c r="K6635">
        <v>5203</v>
      </c>
      <c r="L6635">
        <v>279</v>
      </c>
      <c r="M6635">
        <f t="array" ref="M6635">SUM(IF(E$2:E6635=E6635,IF(B$2:B6635=B6635,IF(C$2:C6635=C6635,L$2:L6635))))</f>
        <v>279</v>
      </c>
    </row>
    <row r="6636" spans="1:13" x14ac:dyDescent="0.25">
      <c r="A6636" s="2">
        <v>42867</v>
      </c>
      <c r="B6636">
        <v>2017</v>
      </c>
      <c r="C6636">
        <v>5</v>
      </c>
      <c r="D6636" t="s">
        <v>34</v>
      </c>
      <c r="E6636" t="s">
        <v>13</v>
      </c>
      <c r="F6636">
        <v>1689</v>
      </c>
      <c r="G6636">
        <v>768</v>
      </c>
      <c r="H6636">
        <v>3</v>
      </c>
      <c r="I6636">
        <v>2304</v>
      </c>
      <c r="J6636">
        <v>3993</v>
      </c>
      <c r="K6636">
        <v>3299</v>
      </c>
      <c r="L6636">
        <v>-694</v>
      </c>
      <c r="M6636">
        <f t="array" ref="M6636">SUM(IF(E$2:E6636=E6636,IF(B$2:B6636=B6636,IF(C$2:C6636=C6636,L$2:L6636))))</f>
        <v>-694</v>
      </c>
    </row>
    <row r="6637" spans="1:13" x14ac:dyDescent="0.25">
      <c r="A6637" s="2">
        <v>42868</v>
      </c>
      <c r="B6637">
        <v>2017</v>
      </c>
      <c r="C6637">
        <v>5</v>
      </c>
      <c r="D6637" t="s">
        <v>35</v>
      </c>
      <c r="E6637" t="s">
        <v>10</v>
      </c>
      <c r="F6637">
        <v>864</v>
      </c>
      <c r="G6637">
        <v>920</v>
      </c>
      <c r="H6637">
        <v>8</v>
      </c>
      <c r="I6637">
        <v>7360</v>
      </c>
      <c r="J6637">
        <v>8224</v>
      </c>
      <c r="K6637">
        <v>8860</v>
      </c>
      <c r="L6637">
        <v>636</v>
      </c>
      <c r="M6637">
        <f t="array" ref="M6637">SUM(IF(E$2:E6637=E6637,IF(B$2:B6637=B6637,IF(C$2:C6637=C6637,L$2:L6637))))</f>
        <v>3455</v>
      </c>
    </row>
    <row r="6638" spans="1:13" x14ac:dyDescent="0.25">
      <c r="A6638" s="2">
        <v>42868</v>
      </c>
      <c r="B6638">
        <v>2017</v>
      </c>
      <c r="C6638">
        <v>5</v>
      </c>
      <c r="D6638" t="s">
        <v>35</v>
      </c>
      <c r="E6638" t="s">
        <v>12</v>
      </c>
      <c r="F6638">
        <v>1080</v>
      </c>
      <c r="G6638">
        <v>920</v>
      </c>
      <c r="H6638">
        <v>1</v>
      </c>
      <c r="I6638">
        <v>920</v>
      </c>
      <c r="J6638">
        <v>2000</v>
      </c>
      <c r="K6638">
        <v>1800</v>
      </c>
      <c r="L6638">
        <v>-200</v>
      </c>
      <c r="M6638">
        <f t="array" ref="M6638">SUM(IF(E$2:E6638=E6638,IF(B$2:B6638=B6638,IF(C$2:C6638=C6638,L$2:L6638))))</f>
        <v>27609</v>
      </c>
    </row>
    <row r="6639" spans="1:13" x14ac:dyDescent="0.25">
      <c r="A6639" s="2">
        <v>42869</v>
      </c>
      <c r="B6639">
        <v>2017</v>
      </c>
      <c r="C6639">
        <v>5</v>
      </c>
      <c r="D6639" t="s">
        <v>36</v>
      </c>
      <c r="E6639" t="s">
        <v>12</v>
      </c>
      <c r="F6639">
        <v>1080</v>
      </c>
      <c r="G6639">
        <v>717</v>
      </c>
      <c r="H6639">
        <v>8</v>
      </c>
      <c r="I6639">
        <v>5736</v>
      </c>
      <c r="J6639">
        <v>6816</v>
      </c>
      <c r="K6639">
        <v>30832</v>
      </c>
      <c r="L6639">
        <v>24016</v>
      </c>
      <c r="M6639">
        <f t="array" ref="M6639">SUM(IF(E$2:E6639=E6639,IF(B$2:B6639=B6639,IF(C$2:C6639=C6639,L$2:L6639))))</f>
        <v>51625</v>
      </c>
    </row>
    <row r="6640" spans="1:13" x14ac:dyDescent="0.25">
      <c r="A6640" s="2">
        <v>42869</v>
      </c>
      <c r="B6640">
        <v>2017</v>
      </c>
      <c r="C6640">
        <v>5</v>
      </c>
      <c r="D6640" t="s">
        <v>36</v>
      </c>
      <c r="E6640" t="s">
        <v>13</v>
      </c>
      <c r="F6640">
        <v>1689</v>
      </c>
      <c r="G6640">
        <v>717</v>
      </c>
      <c r="H6640">
        <v>5</v>
      </c>
      <c r="I6640">
        <v>3585</v>
      </c>
      <c r="J6640">
        <v>5274</v>
      </c>
      <c r="K6640">
        <v>6315</v>
      </c>
      <c r="L6640">
        <v>1041</v>
      </c>
      <c r="M6640">
        <f t="array" ref="M6640">SUM(IF(E$2:E6640=E6640,IF(B$2:B6640=B6640,IF(C$2:C6640=C6640,L$2:L6640))))</f>
        <v>347</v>
      </c>
    </row>
    <row r="6641" spans="1:13" x14ac:dyDescent="0.25">
      <c r="A6641" s="2">
        <v>42870</v>
      </c>
      <c r="B6641">
        <v>2017</v>
      </c>
      <c r="C6641">
        <v>5</v>
      </c>
      <c r="D6641" t="s">
        <v>30</v>
      </c>
      <c r="E6641" t="s">
        <v>8</v>
      </c>
      <c r="F6641">
        <v>1482</v>
      </c>
      <c r="G6641">
        <v>768</v>
      </c>
      <c r="H6641">
        <v>2</v>
      </c>
      <c r="I6641">
        <v>1536</v>
      </c>
      <c r="J6641">
        <v>3018</v>
      </c>
      <c r="K6641">
        <v>3613</v>
      </c>
      <c r="L6641">
        <v>595</v>
      </c>
      <c r="M6641">
        <f t="array" ref="M6641">SUM(IF(E$2:E6641=E6641,IF(B$2:B6641=B6641,IF(C$2:C6641=C6641,L$2:L6641))))</f>
        <v>595</v>
      </c>
    </row>
    <row r="6642" spans="1:13" x14ac:dyDescent="0.25">
      <c r="A6642" s="2">
        <v>42870</v>
      </c>
      <c r="B6642">
        <v>2017</v>
      </c>
      <c r="C6642">
        <v>5</v>
      </c>
      <c r="D6642" t="s">
        <v>30</v>
      </c>
      <c r="E6642" t="s">
        <v>12</v>
      </c>
      <c r="F6642">
        <v>1080</v>
      </c>
      <c r="G6642">
        <v>768</v>
      </c>
      <c r="H6642">
        <v>6</v>
      </c>
      <c r="I6642">
        <v>4608</v>
      </c>
      <c r="J6642">
        <v>5688</v>
      </c>
      <c r="K6642">
        <v>27866</v>
      </c>
      <c r="L6642">
        <v>22178</v>
      </c>
      <c r="M6642">
        <f t="array" ref="M6642">SUM(IF(E$2:E6642=E6642,IF(B$2:B6642=B6642,IF(C$2:C6642=C6642,L$2:L6642))))</f>
        <v>73803</v>
      </c>
    </row>
    <row r="6643" spans="1:13" x14ac:dyDescent="0.25">
      <c r="A6643" s="2">
        <v>42872</v>
      </c>
      <c r="B6643">
        <v>2017</v>
      </c>
      <c r="C6643">
        <v>5</v>
      </c>
      <c r="D6643" t="s">
        <v>32</v>
      </c>
      <c r="E6643" t="s">
        <v>10</v>
      </c>
      <c r="F6643">
        <v>864</v>
      </c>
      <c r="G6643">
        <v>1042</v>
      </c>
      <c r="H6643">
        <v>9</v>
      </c>
      <c r="I6643">
        <v>9378</v>
      </c>
      <c r="J6643">
        <v>10242</v>
      </c>
      <c r="K6643">
        <v>10580</v>
      </c>
      <c r="L6643">
        <v>338</v>
      </c>
      <c r="M6643">
        <f t="array" ref="M6643">SUM(IF(E$2:E6643=E6643,IF(B$2:B6643=B6643,IF(C$2:C6643=C6643,L$2:L6643))))</f>
        <v>3793</v>
      </c>
    </row>
    <row r="6644" spans="1:13" x14ac:dyDescent="0.25">
      <c r="A6644" s="2">
        <v>42873</v>
      </c>
      <c r="B6644">
        <v>2017</v>
      </c>
      <c r="C6644">
        <v>5</v>
      </c>
      <c r="D6644" t="s">
        <v>33</v>
      </c>
      <c r="E6644" t="s">
        <v>9</v>
      </c>
      <c r="F6644">
        <v>1084</v>
      </c>
      <c r="G6644">
        <v>717</v>
      </c>
      <c r="H6644">
        <v>9</v>
      </c>
      <c r="I6644">
        <v>6453</v>
      </c>
      <c r="J6644">
        <v>7537</v>
      </c>
      <c r="K6644">
        <v>6080</v>
      </c>
      <c r="L6644">
        <v>-1457</v>
      </c>
      <c r="M6644">
        <f t="array" ref="M6644">SUM(IF(E$2:E6644=E6644,IF(B$2:B6644=B6644,IF(C$2:C6644=C6644,L$2:L6644))))</f>
        <v>-1178</v>
      </c>
    </row>
    <row r="6645" spans="1:13" x14ac:dyDescent="0.25">
      <c r="A6645" s="2">
        <v>42873</v>
      </c>
      <c r="B6645">
        <v>2017</v>
      </c>
      <c r="C6645">
        <v>5</v>
      </c>
      <c r="D6645" t="s">
        <v>33</v>
      </c>
      <c r="E6645" t="s">
        <v>8</v>
      </c>
      <c r="F6645">
        <v>1482</v>
      </c>
      <c r="G6645">
        <v>717</v>
      </c>
      <c r="H6645">
        <v>10</v>
      </c>
      <c r="I6645">
        <v>7170</v>
      </c>
      <c r="J6645">
        <v>8652</v>
      </c>
      <c r="K6645">
        <v>7180</v>
      </c>
      <c r="L6645">
        <v>-1472</v>
      </c>
      <c r="M6645">
        <f t="array" ref="M6645">SUM(IF(E$2:E6645=E6645,IF(B$2:B6645=B6645,IF(C$2:C6645=C6645,L$2:L6645))))</f>
        <v>-877</v>
      </c>
    </row>
    <row r="6646" spans="1:13" x14ac:dyDescent="0.25">
      <c r="A6646" s="2">
        <v>42873</v>
      </c>
      <c r="B6646">
        <v>2017</v>
      </c>
      <c r="C6646">
        <v>5</v>
      </c>
      <c r="D6646" t="s">
        <v>33</v>
      </c>
      <c r="E6646" t="s">
        <v>12</v>
      </c>
      <c r="F6646">
        <v>1080</v>
      </c>
      <c r="G6646">
        <v>717</v>
      </c>
      <c r="H6646">
        <v>5</v>
      </c>
      <c r="I6646">
        <v>3585</v>
      </c>
      <c r="J6646">
        <v>4665</v>
      </c>
      <c r="K6646">
        <v>3876</v>
      </c>
      <c r="L6646">
        <v>-789</v>
      </c>
      <c r="M6646">
        <f t="array" ref="M6646">SUM(IF(E$2:E6646=E6646,IF(B$2:B6646=B6646,IF(C$2:C6646=C6646,L$2:L6646))))</f>
        <v>73014</v>
      </c>
    </row>
    <row r="6647" spans="1:13" x14ac:dyDescent="0.25">
      <c r="A6647" s="2">
        <v>42873</v>
      </c>
      <c r="B6647">
        <v>2017</v>
      </c>
      <c r="C6647">
        <v>5</v>
      </c>
      <c r="D6647" t="s">
        <v>33</v>
      </c>
      <c r="E6647" t="s">
        <v>13</v>
      </c>
      <c r="F6647">
        <v>1689</v>
      </c>
      <c r="G6647">
        <v>717</v>
      </c>
      <c r="H6647">
        <v>8</v>
      </c>
      <c r="I6647">
        <v>5736</v>
      </c>
      <c r="J6647">
        <v>7425</v>
      </c>
      <c r="K6647">
        <v>8239</v>
      </c>
      <c r="L6647">
        <v>814</v>
      </c>
      <c r="M6647">
        <f t="array" ref="M6647">SUM(IF(E$2:E6647=E6647,IF(B$2:B6647=B6647,IF(C$2:C6647=C6647,L$2:L6647))))</f>
        <v>1161</v>
      </c>
    </row>
    <row r="6648" spans="1:13" x14ac:dyDescent="0.25">
      <c r="A6648" s="2">
        <v>42874</v>
      </c>
      <c r="B6648">
        <v>2017</v>
      </c>
      <c r="C6648">
        <v>5</v>
      </c>
      <c r="D6648" t="s">
        <v>34</v>
      </c>
      <c r="E6648" t="s">
        <v>12</v>
      </c>
      <c r="F6648">
        <v>1080</v>
      </c>
      <c r="G6648">
        <v>768</v>
      </c>
      <c r="H6648">
        <v>7</v>
      </c>
      <c r="I6648">
        <v>5376</v>
      </c>
      <c r="J6648">
        <v>6456</v>
      </c>
      <c r="K6648">
        <v>6946</v>
      </c>
      <c r="L6648">
        <v>490</v>
      </c>
      <c r="M6648">
        <f t="array" ref="M6648">SUM(IF(E$2:E6648=E6648,IF(B$2:B6648=B6648,IF(C$2:C6648=C6648,L$2:L6648))))</f>
        <v>73504</v>
      </c>
    </row>
    <row r="6649" spans="1:13" x14ac:dyDescent="0.25">
      <c r="A6649" s="2">
        <v>42874</v>
      </c>
      <c r="B6649">
        <v>2017</v>
      </c>
      <c r="C6649">
        <v>5</v>
      </c>
      <c r="D6649" t="s">
        <v>34</v>
      </c>
      <c r="E6649" t="s">
        <v>13</v>
      </c>
      <c r="F6649">
        <v>1689</v>
      </c>
      <c r="G6649">
        <v>768</v>
      </c>
      <c r="H6649">
        <v>4</v>
      </c>
      <c r="I6649">
        <v>3072</v>
      </c>
      <c r="J6649">
        <v>4761</v>
      </c>
      <c r="K6649">
        <v>4557</v>
      </c>
      <c r="L6649">
        <v>-204</v>
      </c>
      <c r="M6649">
        <f t="array" ref="M6649">SUM(IF(E$2:E6649=E6649,IF(B$2:B6649=B6649,IF(C$2:C6649=C6649,L$2:L6649))))</f>
        <v>957</v>
      </c>
    </row>
    <row r="6650" spans="1:13" x14ac:dyDescent="0.25">
      <c r="A6650" s="2">
        <v>42875</v>
      </c>
      <c r="B6650">
        <v>2017</v>
      </c>
      <c r="C6650">
        <v>5</v>
      </c>
      <c r="D6650" t="s">
        <v>35</v>
      </c>
      <c r="E6650" t="s">
        <v>12</v>
      </c>
      <c r="F6650">
        <v>1080</v>
      </c>
      <c r="G6650">
        <v>920</v>
      </c>
      <c r="H6650">
        <v>8</v>
      </c>
      <c r="I6650">
        <v>7360</v>
      </c>
      <c r="J6650">
        <v>8440</v>
      </c>
      <c r="K6650">
        <v>7694</v>
      </c>
      <c r="L6650">
        <v>-746</v>
      </c>
      <c r="M6650">
        <f t="array" ref="M6650">SUM(IF(E$2:E6650=E6650,IF(B$2:B6650=B6650,IF(C$2:C6650=C6650,L$2:L6650))))</f>
        <v>72758</v>
      </c>
    </row>
    <row r="6651" spans="1:13" x14ac:dyDescent="0.25">
      <c r="A6651" s="2">
        <v>42875</v>
      </c>
      <c r="B6651">
        <v>2017</v>
      </c>
      <c r="C6651">
        <v>5</v>
      </c>
      <c r="D6651" t="s">
        <v>35</v>
      </c>
      <c r="E6651" t="s">
        <v>10</v>
      </c>
      <c r="F6651">
        <v>864</v>
      </c>
      <c r="G6651">
        <v>920</v>
      </c>
      <c r="H6651">
        <v>9</v>
      </c>
      <c r="I6651">
        <v>8280</v>
      </c>
      <c r="J6651">
        <v>9144</v>
      </c>
      <c r="K6651">
        <v>8928</v>
      </c>
      <c r="L6651">
        <v>-216</v>
      </c>
      <c r="M6651">
        <f t="array" ref="M6651">SUM(IF(E$2:E6651=E6651,IF(B$2:B6651=B6651,IF(C$2:C6651=C6651,L$2:L6651))))</f>
        <v>3577</v>
      </c>
    </row>
    <row r="6652" spans="1:13" x14ac:dyDescent="0.25">
      <c r="A6652" s="2">
        <v>42879</v>
      </c>
      <c r="B6652">
        <v>2017</v>
      </c>
      <c r="C6652">
        <v>5</v>
      </c>
      <c r="D6652" t="s">
        <v>32</v>
      </c>
      <c r="E6652" t="s">
        <v>12</v>
      </c>
      <c r="F6652">
        <v>1080</v>
      </c>
      <c r="G6652">
        <v>1042</v>
      </c>
      <c r="H6652">
        <v>9</v>
      </c>
      <c r="I6652">
        <v>9378</v>
      </c>
      <c r="J6652">
        <v>10458</v>
      </c>
      <c r="K6652">
        <v>40987</v>
      </c>
      <c r="L6652">
        <v>30529</v>
      </c>
      <c r="M6652">
        <f t="array" ref="M6652">SUM(IF(E$2:E6652=E6652,IF(B$2:B6652=B6652,IF(C$2:C6652=C6652,L$2:L6652))))</f>
        <v>103287</v>
      </c>
    </row>
    <row r="6653" spans="1:13" x14ac:dyDescent="0.25">
      <c r="A6653" s="2">
        <v>42879</v>
      </c>
      <c r="B6653">
        <v>2017</v>
      </c>
      <c r="C6653">
        <v>5</v>
      </c>
      <c r="D6653" t="s">
        <v>32</v>
      </c>
      <c r="E6653" t="s">
        <v>10</v>
      </c>
      <c r="F6653">
        <v>864</v>
      </c>
      <c r="G6653">
        <v>1042</v>
      </c>
      <c r="H6653">
        <v>2</v>
      </c>
      <c r="I6653">
        <v>2084</v>
      </c>
      <c r="J6653">
        <v>2948</v>
      </c>
      <c r="K6653">
        <v>3501</v>
      </c>
      <c r="L6653">
        <v>553</v>
      </c>
      <c r="M6653">
        <f t="array" ref="M6653">SUM(IF(E$2:E6653=E6653,IF(B$2:B6653=B6653,IF(C$2:C6653=C6653,L$2:L6653))))</f>
        <v>4130</v>
      </c>
    </row>
    <row r="6654" spans="1:13" x14ac:dyDescent="0.25">
      <c r="A6654" s="2">
        <v>42880</v>
      </c>
      <c r="B6654">
        <v>2017</v>
      </c>
      <c r="C6654">
        <v>5</v>
      </c>
      <c r="D6654" t="s">
        <v>33</v>
      </c>
      <c r="E6654" t="s">
        <v>10</v>
      </c>
      <c r="F6654">
        <v>864</v>
      </c>
      <c r="G6654">
        <v>717</v>
      </c>
      <c r="H6654">
        <v>10</v>
      </c>
      <c r="I6654">
        <v>7170</v>
      </c>
      <c r="J6654">
        <v>8034</v>
      </c>
      <c r="K6654">
        <v>9277</v>
      </c>
      <c r="L6654">
        <v>1243</v>
      </c>
      <c r="M6654">
        <f t="array" ref="M6654">SUM(IF(E$2:E6654=E6654,IF(B$2:B6654=B6654,IF(C$2:C6654=C6654,L$2:L6654))))</f>
        <v>5373</v>
      </c>
    </row>
    <row r="6655" spans="1:13" x14ac:dyDescent="0.25">
      <c r="A6655" s="2">
        <v>42880</v>
      </c>
      <c r="B6655">
        <v>2017</v>
      </c>
      <c r="C6655">
        <v>5</v>
      </c>
      <c r="D6655" t="s">
        <v>33</v>
      </c>
      <c r="E6655" t="s">
        <v>12</v>
      </c>
      <c r="F6655">
        <v>1080</v>
      </c>
      <c r="G6655">
        <v>717</v>
      </c>
      <c r="H6655">
        <v>6</v>
      </c>
      <c r="I6655">
        <v>4302</v>
      </c>
      <c r="J6655">
        <v>5382</v>
      </c>
      <c r="K6655">
        <v>4472</v>
      </c>
      <c r="L6655">
        <v>-910</v>
      </c>
      <c r="M6655">
        <f t="array" ref="M6655">SUM(IF(E$2:E6655=E6655,IF(B$2:B6655=B6655,IF(C$2:C6655=C6655,L$2:L6655))))</f>
        <v>102377</v>
      </c>
    </row>
    <row r="6656" spans="1:13" x14ac:dyDescent="0.25">
      <c r="A6656" s="2">
        <v>42881</v>
      </c>
      <c r="B6656">
        <v>2017</v>
      </c>
      <c r="C6656">
        <v>5</v>
      </c>
      <c r="D6656" t="s">
        <v>34</v>
      </c>
      <c r="E6656" t="s">
        <v>12</v>
      </c>
      <c r="F6656">
        <v>1080</v>
      </c>
      <c r="G6656">
        <v>768</v>
      </c>
      <c r="H6656">
        <v>2</v>
      </c>
      <c r="I6656">
        <v>1536</v>
      </c>
      <c r="J6656">
        <v>2616</v>
      </c>
      <c r="K6656">
        <v>2790</v>
      </c>
      <c r="L6656">
        <v>174</v>
      </c>
      <c r="M6656">
        <f t="array" ref="M6656">SUM(IF(E$2:E6656=E6656,IF(B$2:B6656=B6656,IF(C$2:C6656=C6656,L$2:L6656))))</f>
        <v>102551</v>
      </c>
    </row>
    <row r="6657" spans="1:13" x14ac:dyDescent="0.25">
      <c r="A6657" s="2">
        <v>42882</v>
      </c>
      <c r="B6657">
        <v>2017</v>
      </c>
      <c r="C6657">
        <v>5</v>
      </c>
      <c r="D6657" t="s">
        <v>35</v>
      </c>
      <c r="E6657" t="s">
        <v>10</v>
      </c>
      <c r="F6657">
        <v>864</v>
      </c>
      <c r="G6657">
        <v>920</v>
      </c>
      <c r="H6657">
        <v>5</v>
      </c>
      <c r="I6657">
        <v>4600</v>
      </c>
      <c r="J6657">
        <v>5464</v>
      </c>
      <c r="K6657">
        <v>6260</v>
      </c>
      <c r="L6657">
        <v>796</v>
      </c>
      <c r="M6657">
        <f t="array" ref="M6657">SUM(IF(E$2:E6657=E6657,IF(B$2:B6657=B6657,IF(C$2:C6657=C6657,L$2:L6657))))</f>
        <v>6169</v>
      </c>
    </row>
    <row r="6658" spans="1:13" x14ac:dyDescent="0.25">
      <c r="A6658" s="2">
        <v>42882</v>
      </c>
      <c r="B6658">
        <v>2017</v>
      </c>
      <c r="C6658">
        <v>5</v>
      </c>
      <c r="D6658" t="s">
        <v>35</v>
      </c>
      <c r="E6658" t="s">
        <v>12</v>
      </c>
      <c r="F6658">
        <v>1080</v>
      </c>
      <c r="G6658">
        <v>920</v>
      </c>
      <c r="H6658">
        <v>8</v>
      </c>
      <c r="I6658">
        <v>7360</v>
      </c>
      <c r="J6658">
        <v>8440</v>
      </c>
      <c r="K6658">
        <v>9409</v>
      </c>
      <c r="L6658">
        <v>969</v>
      </c>
      <c r="M6658">
        <f t="array" ref="M6658">SUM(IF(E$2:E6658=E6658,IF(B$2:B6658=B6658,IF(C$2:C6658=C6658,L$2:L6658))))</f>
        <v>103520</v>
      </c>
    </row>
    <row r="6659" spans="1:13" x14ac:dyDescent="0.25">
      <c r="A6659" s="2">
        <v>42884</v>
      </c>
      <c r="B6659">
        <v>2017</v>
      </c>
      <c r="C6659">
        <v>5</v>
      </c>
      <c r="D6659" t="s">
        <v>30</v>
      </c>
      <c r="E6659" t="s">
        <v>8</v>
      </c>
      <c r="F6659">
        <v>1482</v>
      </c>
      <c r="G6659">
        <v>768</v>
      </c>
      <c r="H6659">
        <v>2</v>
      </c>
      <c r="I6659">
        <v>1536</v>
      </c>
      <c r="J6659">
        <v>3018</v>
      </c>
      <c r="K6659">
        <v>2790</v>
      </c>
      <c r="L6659">
        <v>-228</v>
      </c>
      <c r="M6659">
        <f t="array" ref="M6659">SUM(IF(E$2:E6659=E6659,IF(B$2:B6659=B6659,IF(C$2:C6659=C6659,L$2:L6659))))</f>
        <v>-1105</v>
      </c>
    </row>
    <row r="6660" spans="1:13" x14ac:dyDescent="0.25">
      <c r="A6660" s="2">
        <v>42885</v>
      </c>
      <c r="B6660">
        <v>2017</v>
      </c>
      <c r="C6660">
        <v>5</v>
      </c>
      <c r="D6660" t="s">
        <v>31</v>
      </c>
      <c r="E6660" t="s">
        <v>12</v>
      </c>
      <c r="F6660">
        <v>1080</v>
      </c>
      <c r="G6660">
        <v>1042</v>
      </c>
      <c r="H6660">
        <v>9</v>
      </c>
      <c r="I6660">
        <v>9378</v>
      </c>
      <c r="J6660">
        <v>10458</v>
      </c>
      <c r="K6660">
        <v>40654</v>
      </c>
      <c r="L6660">
        <v>30196</v>
      </c>
      <c r="M6660">
        <f t="array" ref="M6660">SUM(IF(E$2:E6660=E6660,IF(B$2:B6660=B6660,IF(C$2:C6660=C6660,L$2:L6660))))</f>
        <v>133716</v>
      </c>
    </row>
    <row r="6661" spans="1:13" x14ac:dyDescent="0.25">
      <c r="A6661" s="2">
        <v>42885</v>
      </c>
      <c r="B6661">
        <v>2017</v>
      </c>
      <c r="C6661">
        <v>5</v>
      </c>
      <c r="D6661" t="s">
        <v>31</v>
      </c>
      <c r="E6661" t="s">
        <v>10</v>
      </c>
      <c r="F6661">
        <v>864</v>
      </c>
      <c r="G6661">
        <v>1042</v>
      </c>
      <c r="H6661">
        <v>10</v>
      </c>
      <c r="I6661">
        <v>10420</v>
      </c>
      <c r="J6661">
        <v>11284</v>
      </c>
      <c r="K6661">
        <v>11937</v>
      </c>
      <c r="L6661">
        <v>653</v>
      </c>
      <c r="M6661">
        <f t="array" ref="M6661">SUM(IF(E$2:E6661=E6661,IF(B$2:B6661=B6661,IF(C$2:C6661=C6661,L$2:L6661))))</f>
        <v>6822</v>
      </c>
    </row>
    <row r="6662" spans="1:13" x14ac:dyDescent="0.25">
      <c r="A6662" s="2">
        <v>42886</v>
      </c>
      <c r="B6662">
        <v>2017</v>
      </c>
      <c r="C6662">
        <v>5</v>
      </c>
      <c r="D6662" t="s">
        <v>32</v>
      </c>
      <c r="E6662" t="s">
        <v>7</v>
      </c>
      <c r="F6662">
        <v>1621</v>
      </c>
      <c r="G6662">
        <v>1042</v>
      </c>
      <c r="H6662">
        <v>6</v>
      </c>
      <c r="I6662">
        <v>6252</v>
      </c>
      <c r="J6662">
        <v>7873</v>
      </c>
      <c r="K6662">
        <v>16581</v>
      </c>
      <c r="L6662">
        <v>8708</v>
      </c>
      <c r="M6662">
        <f t="array" ref="M6662">SUM(IF(E$2:E6662=E6662,IF(B$2:B6662=B6662,IF(C$2:C6662=C6662,L$2:L6662))))</f>
        <v>8708</v>
      </c>
    </row>
    <row r="6663" spans="1:13" x14ac:dyDescent="0.25">
      <c r="A6663" s="2">
        <v>42887</v>
      </c>
      <c r="B6663">
        <v>2017</v>
      </c>
      <c r="C6663">
        <v>6</v>
      </c>
      <c r="D6663" t="s">
        <v>33</v>
      </c>
      <c r="E6663" t="s">
        <v>10</v>
      </c>
      <c r="F6663">
        <v>864</v>
      </c>
      <c r="G6663">
        <v>717</v>
      </c>
      <c r="H6663">
        <v>4</v>
      </c>
      <c r="I6663">
        <v>2868</v>
      </c>
      <c r="J6663">
        <v>3732</v>
      </c>
      <c r="K6663">
        <v>4088</v>
      </c>
      <c r="L6663">
        <v>356</v>
      </c>
      <c r="M6663">
        <f t="array" ref="M6663">SUM(IF(E$2:E6663=E6663,IF(B$2:B6663=B6663,IF(C$2:C6663=C6663,L$2:L6663))))</f>
        <v>356</v>
      </c>
    </row>
    <row r="6664" spans="1:13" x14ac:dyDescent="0.25">
      <c r="A6664" s="2">
        <v>42888</v>
      </c>
      <c r="B6664">
        <v>2017</v>
      </c>
      <c r="C6664">
        <v>6</v>
      </c>
      <c r="D6664" t="s">
        <v>34</v>
      </c>
      <c r="E6664" t="s">
        <v>12</v>
      </c>
      <c r="F6664">
        <v>1080</v>
      </c>
      <c r="G6664">
        <v>768</v>
      </c>
      <c r="H6664">
        <v>6</v>
      </c>
      <c r="I6664">
        <v>4608</v>
      </c>
      <c r="J6664">
        <v>5688</v>
      </c>
      <c r="K6664">
        <v>6166</v>
      </c>
      <c r="L6664">
        <v>478</v>
      </c>
      <c r="M6664">
        <f t="array" ref="M6664">SUM(IF(E$2:E6664=E6664,IF(B$2:B6664=B6664,IF(C$2:C6664=C6664,L$2:L6664))))</f>
        <v>478</v>
      </c>
    </row>
    <row r="6665" spans="1:13" x14ac:dyDescent="0.25">
      <c r="A6665" s="2">
        <v>42889</v>
      </c>
      <c r="B6665">
        <v>2017</v>
      </c>
      <c r="C6665">
        <v>6</v>
      </c>
      <c r="D6665" t="s">
        <v>35</v>
      </c>
      <c r="E6665" t="s">
        <v>12</v>
      </c>
      <c r="F6665">
        <v>1080</v>
      </c>
      <c r="G6665">
        <v>920</v>
      </c>
      <c r="H6665">
        <v>1</v>
      </c>
      <c r="I6665">
        <v>920</v>
      </c>
      <c r="J6665">
        <v>2000</v>
      </c>
      <c r="K6665">
        <v>2805</v>
      </c>
      <c r="L6665">
        <v>805</v>
      </c>
      <c r="M6665">
        <f t="array" ref="M6665">SUM(IF(E$2:E6665=E6665,IF(B$2:B6665=B6665,IF(C$2:C6665=C6665,L$2:L6665))))</f>
        <v>1283</v>
      </c>
    </row>
    <row r="6666" spans="1:13" x14ac:dyDescent="0.25">
      <c r="A6666" s="2">
        <v>42890</v>
      </c>
      <c r="B6666">
        <v>2017</v>
      </c>
      <c r="C6666">
        <v>6</v>
      </c>
      <c r="D6666" t="s">
        <v>36</v>
      </c>
      <c r="E6666" t="s">
        <v>10</v>
      </c>
      <c r="F6666">
        <v>864</v>
      </c>
      <c r="G6666">
        <v>717</v>
      </c>
      <c r="H6666">
        <v>5</v>
      </c>
      <c r="I6666">
        <v>3585</v>
      </c>
      <c r="J6666">
        <v>4449</v>
      </c>
      <c r="K6666">
        <v>7007</v>
      </c>
      <c r="L6666">
        <v>2558</v>
      </c>
      <c r="M6666">
        <f t="array" ref="M6666">SUM(IF(E$2:E6666=E6666,IF(B$2:B6666=B6666,IF(C$2:C6666=C6666,L$2:L6666))))</f>
        <v>2914</v>
      </c>
    </row>
    <row r="6667" spans="1:13" x14ac:dyDescent="0.25">
      <c r="A6667" s="2">
        <v>42890</v>
      </c>
      <c r="B6667">
        <v>2017</v>
      </c>
      <c r="C6667">
        <v>6</v>
      </c>
      <c r="D6667" t="s">
        <v>36</v>
      </c>
      <c r="E6667" t="s">
        <v>8</v>
      </c>
      <c r="F6667">
        <v>1482</v>
      </c>
      <c r="G6667">
        <v>717</v>
      </c>
      <c r="H6667">
        <v>7</v>
      </c>
      <c r="I6667">
        <v>5019</v>
      </c>
      <c r="J6667">
        <v>6501</v>
      </c>
      <c r="K6667">
        <v>7712</v>
      </c>
      <c r="L6667">
        <v>1211</v>
      </c>
      <c r="M6667">
        <f t="array" ref="M6667">SUM(IF(E$2:E6667=E6667,IF(B$2:B6667=B6667,IF(C$2:C6667=C6667,L$2:L6667))))</f>
        <v>1211</v>
      </c>
    </row>
    <row r="6668" spans="1:13" x14ac:dyDescent="0.25">
      <c r="A6668" s="2">
        <v>42891</v>
      </c>
      <c r="B6668">
        <v>2017</v>
      </c>
      <c r="C6668">
        <v>6</v>
      </c>
      <c r="D6668" t="s">
        <v>30</v>
      </c>
      <c r="E6668" t="s">
        <v>12</v>
      </c>
      <c r="F6668">
        <v>1080</v>
      </c>
      <c r="G6668">
        <v>768</v>
      </c>
      <c r="H6668">
        <v>4</v>
      </c>
      <c r="I6668">
        <v>3072</v>
      </c>
      <c r="J6668">
        <v>4152</v>
      </c>
      <c r="K6668">
        <v>13668</v>
      </c>
      <c r="L6668">
        <v>9516</v>
      </c>
      <c r="M6668">
        <f t="array" ref="M6668">SUM(IF(E$2:E6668=E6668,IF(B$2:B6668=B6668,IF(C$2:C6668=C6668,L$2:L6668))))</f>
        <v>10799</v>
      </c>
    </row>
    <row r="6669" spans="1:13" x14ac:dyDescent="0.25">
      <c r="A6669" s="2">
        <v>42892</v>
      </c>
      <c r="B6669">
        <v>2017</v>
      </c>
      <c r="C6669">
        <v>6</v>
      </c>
      <c r="D6669" t="s">
        <v>31</v>
      </c>
      <c r="E6669" t="s">
        <v>10</v>
      </c>
      <c r="F6669">
        <v>864</v>
      </c>
      <c r="G6669">
        <v>1042</v>
      </c>
      <c r="H6669">
        <v>8</v>
      </c>
      <c r="I6669">
        <v>8336</v>
      </c>
      <c r="J6669">
        <v>9200</v>
      </c>
      <c r="K6669">
        <v>10136</v>
      </c>
      <c r="L6669">
        <v>936</v>
      </c>
      <c r="M6669">
        <f t="array" ref="M6669">SUM(IF(E$2:E6669=E6669,IF(B$2:B6669=B6669,IF(C$2:C6669=C6669,L$2:L6669))))</f>
        <v>3850</v>
      </c>
    </row>
    <row r="6670" spans="1:13" x14ac:dyDescent="0.25">
      <c r="A6670" s="2">
        <v>42893</v>
      </c>
      <c r="B6670">
        <v>2017</v>
      </c>
      <c r="C6670">
        <v>6</v>
      </c>
      <c r="D6670" t="s">
        <v>32</v>
      </c>
      <c r="E6670" t="s">
        <v>7</v>
      </c>
      <c r="F6670">
        <v>1621</v>
      </c>
      <c r="G6670">
        <v>1042</v>
      </c>
      <c r="H6670">
        <v>8</v>
      </c>
      <c r="I6670">
        <v>8336</v>
      </c>
      <c r="J6670">
        <v>9957</v>
      </c>
      <c r="K6670">
        <v>10191</v>
      </c>
      <c r="L6670">
        <v>234</v>
      </c>
      <c r="M6670">
        <f t="array" ref="M6670">SUM(IF(E$2:E6670=E6670,IF(B$2:B6670=B6670,IF(C$2:C6670=C6670,L$2:L6670))))</f>
        <v>234</v>
      </c>
    </row>
    <row r="6671" spans="1:13" x14ac:dyDescent="0.25">
      <c r="A6671" s="2">
        <v>42894</v>
      </c>
      <c r="B6671">
        <v>2017</v>
      </c>
      <c r="C6671">
        <v>6</v>
      </c>
      <c r="D6671" t="s">
        <v>33</v>
      </c>
      <c r="E6671" t="s">
        <v>10</v>
      </c>
      <c r="F6671">
        <v>864</v>
      </c>
      <c r="G6671">
        <v>717</v>
      </c>
      <c r="H6671">
        <v>3</v>
      </c>
      <c r="I6671">
        <v>2151</v>
      </c>
      <c r="J6671">
        <v>3015</v>
      </c>
      <c r="K6671">
        <v>2549</v>
      </c>
      <c r="L6671">
        <v>-466</v>
      </c>
      <c r="M6671">
        <f t="array" ref="M6671">SUM(IF(E$2:E6671=E6671,IF(B$2:B6671=B6671,IF(C$2:C6671=C6671,L$2:L6671))))</f>
        <v>3384</v>
      </c>
    </row>
    <row r="6672" spans="1:13" x14ac:dyDescent="0.25">
      <c r="A6672" s="2">
        <v>42894</v>
      </c>
      <c r="B6672">
        <v>2017</v>
      </c>
      <c r="C6672">
        <v>6</v>
      </c>
      <c r="D6672" t="s">
        <v>33</v>
      </c>
      <c r="E6672" t="s">
        <v>13</v>
      </c>
      <c r="F6672">
        <v>1689</v>
      </c>
      <c r="G6672">
        <v>717</v>
      </c>
      <c r="H6672">
        <v>5</v>
      </c>
      <c r="I6672">
        <v>3585</v>
      </c>
      <c r="J6672">
        <v>5274</v>
      </c>
      <c r="K6672">
        <v>6167</v>
      </c>
      <c r="L6672">
        <v>893</v>
      </c>
      <c r="M6672">
        <f t="array" ref="M6672">SUM(IF(E$2:E6672=E6672,IF(B$2:B6672=B6672,IF(C$2:C6672=C6672,L$2:L6672))))</f>
        <v>893</v>
      </c>
    </row>
    <row r="6673" spans="1:13" x14ac:dyDescent="0.25">
      <c r="A6673" s="2">
        <v>42895</v>
      </c>
      <c r="B6673">
        <v>2017</v>
      </c>
      <c r="C6673">
        <v>6</v>
      </c>
      <c r="D6673" t="s">
        <v>34</v>
      </c>
      <c r="E6673" t="s">
        <v>12</v>
      </c>
      <c r="F6673">
        <v>1080</v>
      </c>
      <c r="G6673">
        <v>768</v>
      </c>
      <c r="H6673">
        <v>10</v>
      </c>
      <c r="I6673">
        <v>7680</v>
      </c>
      <c r="J6673">
        <v>8760</v>
      </c>
      <c r="K6673">
        <v>8624</v>
      </c>
      <c r="L6673">
        <v>-136</v>
      </c>
      <c r="M6673">
        <f t="array" ref="M6673">SUM(IF(E$2:E6673=E6673,IF(B$2:B6673=B6673,IF(C$2:C6673=C6673,L$2:L6673))))</f>
        <v>10663</v>
      </c>
    </row>
    <row r="6674" spans="1:13" x14ac:dyDescent="0.25">
      <c r="A6674" s="2">
        <v>42896</v>
      </c>
      <c r="B6674">
        <v>2017</v>
      </c>
      <c r="C6674">
        <v>6</v>
      </c>
      <c r="D6674" t="s">
        <v>35</v>
      </c>
      <c r="E6674" t="s">
        <v>10</v>
      </c>
      <c r="F6674">
        <v>864</v>
      </c>
      <c r="G6674">
        <v>920</v>
      </c>
      <c r="H6674">
        <v>7</v>
      </c>
      <c r="I6674">
        <v>6440</v>
      </c>
      <c r="J6674">
        <v>7304</v>
      </c>
      <c r="K6674">
        <v>6664</v>
      </c>
      <c r="L6674">
        <v>-640</v>
      </c>
      <c r="M6674">
        <f t="array" ref="M6674">SUM(IF(E$2:E6674=E6674,IF(B$2:B6674=B6674,IF(C$2:C6674=C6674,L$2:L6674))))</f>
        <v>2744</v>
      </c>
    </row>
    <row r="6675" spans="1:13" x14ac:dyDescent="0.25">
      <c r="A6675" s="2">
        <v>42898</v>
      </c>
      <c r="B6675">
        <v>2017</v>
      </c>
      <c r="C6675">
        <v>6</v>
      </c>
      <c r="D6675" t="s">
        <v>30</v>
      </c>
      <c r="E6675" t="s">
        <v>7</v>
      </c>
      <c r="F6675">
        <v>1621</v>
      </c>
      <c r="G6675">
        <v>768</v>
      </c>
      <c r="H6675">
        <v>10</v>
      </c>
      <c r="I6675">
        <v>7680</v>
      </c>
      <c r="J6675">
        <v>9301</v>
      </c>
      <c r="K6675">
        <v>9434</v>
      </c>
      <c r="L6675">
        <v>133</v>
      </c>
      <c r="M6675">
        <f t="array" ref="M6675">SUM(IF(E$2:E6675=E6675,IF(B$2:B6675=B6675,IF(C$2:C6675=C6675,L$2:L6675))))</f>
        <v>367</v>
      </c>
    </row>
    <row r="6676" spans="1:13" x14ac:dyDescent="0.25">
      <c r="A6676" s="2">
        <v>42899</v>
      </c>
      <c r="B6676">
        <v>2017</v>
      </c>
      <c r="C6676">
        <v>6</v>
      </c>
      <c r="D6676" t="s">
        <v>31</v>
      </c>
      <c r="E6676" t="s">
        <v>12</v>
      </c>
      <c r="F6676">
        <v>1080</v>
      </c>
      <c r="G6676">
        <v>1042</v>
      </c>
      <c r="H6676">
        <v>9</v>
      </c>
      <c r="I6676">
        <v>9378</v>
      </c>
      <c r="J6676">
        <v>10458</v>
      </c>
      <c r="K6676">
        <v>11246</v>
      </c>
      <c r="L6676">
        <v>788</v>
      </c>
      <c r="M6676">
        <f t="array" ref="M6676">SUM(IF(E$2:E6676=E6676,IF(B$2:B6676=B6676,IF(C$2:C6676=C6676,L$2:L6676))))</f>
        <v>11451</v>
      </c>
    </row>
    <row r="6677" spans="1:13" x14ac:dyDescent="0.25">
      <c r="A6677" s="2">
        <v>42901</v>
      </c>
      <c r="B6677">
        <v>2017</v>
      </c>
      <c r="C6677">
        <v>6</v>
      </c>
      <c r="D6677" t="s">
        <v>33</v>
      </c>
      <c r="E6677" t="s">
        <v>8</v>
      </c>
      <c r="F6677">
        <v>1482</v>
      </c>
      <c r="G6677">
        <v>717</v>
      </c>
      <c r="H6677">
        <v>7</v>
      </c>
      <c r="I6677">
        <v>5019</v>
      </c>
      <c r="J6677">
        <v>6501</v>
      </c>
      <c r="K6677">
        <v>6185</v>
      </c>
      <c r="L6677">
        <v>-316</v>
      </c>
      <c r="M6677">
        <f t="array" ref="M6677">SUM(IF(E$2:E6677=E6677,IF(B$2:B6677=B6677,IF(C$2:C6677=C6677,L$2:L6677))))</f>
        <v>895</v>
      </c>
    </row>
    <row r="6678" spans="1:13" x14ac:dyDescent="0.25">
      <c r="A6678" s="2">
        <v>42902</v>
      </c>
      <c r="B6678">
        <v>2017</v>
      </c>
      <c r="C6678">
        <v>6</v>
      </c>
      <c r="D6678" t="s">
        <v>34</v>
      </c>
      <c r="E6678" t="s">
        <v>10</v>
      </c>
      <c r="F6678">
        <v>864</v>
      </c>
      <c r="G6678">
        <v>768</v>
      </c>
      <c r="H6678">
        <v>2</v>
      </c>
      <c r="I6678">
        <v>1536</v>
      </c>
      <c r="J6678">
        <v>2400</v>
      </c>
      <c r="K6678">
        <v>2760</v>
      </c>
      <c r="L6678">
        <v>360</v>
      </c>
      <c r="M6678">
        <f t="array" ref="M6678">SUM(IF(E$2:E6678=E6678,IF(B$2:B6678=B6678,IF(C$2:C6678=C6678,L$2:L6678))))</f>
        <v>3104</v>
      </c>
    </row>
    <row r="6679" spans="1:13" x14ac:dyDescent="0.25">
      <c r="A6679" s="2">
        <v>42903</v>
      </c>
      <c r="B6679">
        <v>2017</v>
      </c>
      <c r="C6679">
        <v>6</v>
      </c>
      <c r="D6679" t="s">
        <v>35</v>
      </c>
      <c r="E6679" t="s">
        <v>10</v>
      </c>
      <c r="F6679">
        <v>864</v>
      </c>
      <c r="G6679">
        <v>920</v>
      </c>
      <c r="H6679">
        <v>3</v>
      </c>
      <c r="I6679">
        <v>2760</v>
      </c>
      <c r="J6679">
        <v>3624</v>
      </c>
      <c r="K6679">
        <v>3653</v>
      </c>
      <c r="L6679">
        <v>29</v>
      </c>
      <c r="M6679">
        <f t="array" ref="M6679">SUM(IF(E$2:E6679=E6679,IF(B$2:B6679=B6679,IF(C$2:C6679=C6679,L$2:L6679))))</f>
        <v>3133</v>
      </c>
    </row>
    <row r="6680" spans="1:13" x14ac:dyDescent="0.25">
      <c r="A6680" s="2">
        <v>42903</v>
      </c>
      <c r="B6680">
        <v>2017</v>
      </c>
      <c r="C6680">
        <v>6</v>
      </c>
      <c r="D6680" t="s">
        <v>35</v>
      </c>
      <c r="E6680" t="s">
        <v>12</v>
      </c>
      <c r="F6680">
        <v>1080</v>
      </c>
      <c r="G6680">
        <v>920</v>
      </c>
      <c r="H6680">
        <v>1</v>
      </c>
      <c r="I6680">
        <v>920</v>
      </c>
      <c r="J6680">
        <v>2000</v>
      </c>
      <c r="K6680">
        <v>1939</v>
      </c>
      <c r="L6680">
        <v>-61</v>
      </c>
      <c r="M6680">
        <f t="array" ref="M6680">SUM(IF(E$2:E6680=E6680,IF(B$2:B6680=B6680,IF(C$2:C6680=C6680,L$2:L6680))))</f>
        <v>11390</v>
      </c>
    </row>
    <row r="6681" spans="1:13" x14ac:dyDescent="0.25">
      <c r="A6681" s="2">
        <v>42904</v>
      </c>
      <c r="B6681">
        <v>2017</v>
      </c>
      <c r="C6681">
        <v>6</v>
      </c>
      <c r="D6681" t="s">
        <v>36</v>
      </c>
      <c r="E6681" t="s">
        <v>12</v>
      </c>
      <c r="F6681">
        <v>1080</v>
      </c>
      <c r="G6681">
        <v>717</v>
      </c>
      <c r="H6681">
        <v>6</v>
      </c>
      <c r="I6681">
        <v>4302</v>
      </c>
      <c r="J6681">
        <v>5382</v>
      </c>
      <c r="K6681">
        <v>6438</v>
      </c>
      <c r="L6681">
        <v>1056</v>
      </c>
      <c r="M6681">
        <f t="array" ref="M6681">SUM(IF(E$2:E6681=E6681,IF(B$2:B6681=B6681,IF(C$2:C6681=C6681,L$2:L6681))))</f>
        <v>12446</v>
      </c>
    </row>
    <row r="6682" spans="1:13" x14ac:dyDescent="0.25">
      <c r="A6682" s="2">
        <v>42905</v>
      </c>
      <c r="B6682">
        <v>2017</v>
      </c>
      <c r="C6682">
        <v>6</v>
      </c>
      <c r="D6682" t="s">
        <v>30</v>
      </c>
      <c r="E6682" t="s">
        <v>12</v>
      </c>
      <c r="F6682">
        <v>1080</v>
      </c>
      <c r="G6682">
        <v>768</v>
      </c>
      <c r="H6682">
        <v>10</v>
      </c>
      <c r="I6682">
        <v>7680</v>
      </c>
      <c r="J6682">
        <v>8760</v>
      </c>
      <c r="K6682">
        <v>9112</v>
      </c>
      <c r="L6682">
        <v>352</v>
      </c>
      <c r="M6682">
        <f t="array" ref="M6682">SUM(IF(E$2:E6682=E6682,IF(B$2:B6682=B6682,IF(C$2:C6682=C6682,L$2:L6682))))</f>
        <v>12798</v>
      </c>
    </row>
    <row r="6683" spans="1:13" x14ac:dyDescent="0.25">
      <c r="A6683" s="2">
        <v>42906</v>
      </c>
      <c r="B6683">
        <v>2017</v>
      </c>
      <c r="C6683">
        <v>6</v>
      </c>
      <c r="D6683" t="s">
        <v>31</v>
      </c>
      <c r="E6683" t="s">
        <v>10</v>
      </c>
      <c r="F6683">
        <v>864</v>
      </c>
      <c r="G6683">
        <v>1042</v>
      </c>
      <c r="H6683">
        <v>9</v>
      </c>
      <c r="I6683">
        <v>9378</v>
      </c>
      <c r="J6683">
        <v>10242</v>
      </c>
      <c r="K6683">
        <v>11634</v>
      </c>
      <c r="L6683">
        <v>1392</v>
      </c>
      <c r="M6683">
        <f t="array" ref="M6683">SUM(IF(E$2:E6683=E6683,IF(B$2:B6683=B6683,IF(C$2:C6683=C6683,L$2:L6683))))</f>
        <v>4525</v>
      </c>
    </row>
    <row r="6684" spans="1:13" x14ac:dyDescent="0.25">
      <c r="A6684" s="2">
        <v>42907</v>
      </c>
      <c r="B6684">
        <v>2017</v>
      </c>
      <c r="C6684">
        <v>6</v>
      </c>
      <c r="D6684" t="s">
        <v>32</v>
      </c>
      <c r="E6684" t="s">
        <v>12</v>
      </c>
      <c r="F6684">
        <v>1080</v>
      </c>
      <c r="G6684">
        <v>1042</v>
      </c>
      <c r="H6684">
        <v>10</v>
      </c>
      <c r="I6684">
        <v>10420</v>
      </c>
      <c r="J6684">
        <v>11500</v>
      </c>
      <c r="K6684">
        <v>9966</v>
      </c>
      <c r="L6684">
        <v>-1534</v>
      </c>
      <c r="M6684">
        <f t="array" ref="M6684">SUM(IF(E$2:E6684=E6684,IF(B$2:B6684=B6684,IF(C$2:C6684=C6684,L$2:L6684))))</f>
        <v>11264</v>
      </c>
    </row>
    <row r="6685" spans="1:13" x14ac:dyDescent="0.25">
      <c r="A6685" s="2">
        <v>42907</v>
      </c>
      <c r="B6685">
        <v>2017</v>
      </c>
      <c r="C6685">
        <v>6</v>
      </c>
      <c r="D6685" t="s">
        <v>32</v>
      </c>
      <c r="E6685" t="s">
        <v>11</v>
      </c>
      <c r="F6685">
        <v>1022</v>
      </c>
      <c r="G6685">
        <v>1042</v>
      </c>
      <c r="H6685">
        <v>8</v>
      </c>
      <c r="I6685">
        <v>8336</v>
      </c>
      <c r="J6685">
        <v>9358</v>
      </c>
      <c r="K6685">
        <v>7638</v>
      </c>
      <c r="L6685">
        <v>-1720</v>
      </c>
      <c r="M6685">
        <f t="array" ref="M6685">SUM(IF(E$2:E6685=E6685,IF(B$2:B6685=B6685,IF(C$2:C6685=C6685,L$2:L6685))))</f>
        <v>-1720</v>
      </c>
    </row>
    <row r="6686" spans="1:13" x14ac:dyDescent="0.25">
      <c r="A6686" s="2">
        <v>42908</v>
      </c>
      <c r="B6686">
        <v>2017</v>
      </c>
      <c r="C6686">
        <v>6</v>
      </c>
      <c r="D6686" t="s">
        <v>33</v>
      </c>
      <c r="E6686" t="s">
        <v>10</v>
      </c>
      <c r="F6686">
        <v>864</v>
      </c>
      <c r="G6686">
        <v>717</v>
      </c>
      <c r="H6686">
        <v>10</v>
      </c>
      <c r="I6686">
        <v>7170</v>
      </c>
      <c r="J6686">
        <v>8034</v>
      </c>
      <c r="K6686">
        <v>10402</v>
      </c>
      <c r="L6686">
        <v>2368</v>
      </c>
      <c r="M6686">
        <f t="array" ref="M6686">SUM(IF(E$2:E6686=E6686,IF(B$2:B6686=B6686,IF(C$2:C6686=C6686,L$2:L6686))))</f>
        <v>6893</v>
      </c>
    </row>
    <row r="6687" spans="1:13" x14ac:dyDescent="0.25">
      <c r="A6687" s="2">
        <v>42909</v>
      </c>
      <c r="B6687">
        <v>2017</v>
      </c>
      <c r="C6687">
        <v>6</v>
      </c>
      <c r="D6687" t="s">
        <v>34</v>
      </c>
      <c r="E6687" t="s">
        <v>10</v>
      </c>
      <c r="F6687">
        <v>864</v>
      </c>
      <c r="G6687">
        <v>768</v>
      </c>
      <c r="H6687">
        <v>10</v>
      </c>
      <c r="I6687">
        <v>7680</v>
      </c>
      <c r="J6687">
        <v>8544</v>
      </c>
      <c r="K6687">
        <v>19506</v>
      </c>
      <c r="L6687">
        <v>10962</v>
      </c>
      <c r="M6687">
        <f t="array" ref="M6687">SUM(IF(E$2:E6687=E6687,IF(B$2:B6687=B6687,IF(C$2:C6687=C6687,L$2:L6687))))</f>
        <v>17855</v>
      </c>
    </row>
    <row r="6688" spans="1:13" x14ac:dyDescent="0.25">
      <c r="A6688" s="2">
        <v>42910</v>
      </c>
      <c r="B6688">
        <v>2017</v>
      </c>
      <c r="C6688">
        <v>6</v>
      </c>
      <c r="D6688" t="s">
        <v>35</v>
      </c>
      <c r="E6688" t="s">
        <v>12</v>
      </c>
      <c r="F6688">
        <v>1080</v>
      </c>
      <c r="G6688">
        <v>920</v>
      </c>
      <c r="H6688">
        <v>3</v>
      </c>
      <c r="I6688">
        <v>2760</v>
      </c>
      <c r="J6688">
        <v>3840</v>
      </c>
      <c r="K6688">
        <v>3522</v>
      </c>
      <c r="L6688">
        <v>-318</v>
      </c>
      <c r="M6688">
        <f t="array" ref="M6688">SUM(IF(E$2:E6688=E6688,IF(B$2:B6688=B6688,IF(C$2:C6688=C6688,L$2:L6688))))</f>
        <v>10946</v>
      </c>
    </row>
    <row r="6689" spans="1:13" x14ac:dyDescent="0.25">
      <c r="A6689" s="2">
        <v>42911</v>
      </c>
      <c r="B6689">
        <v>2017</v>
      </c>
      <c r="C6689">
        <v>6</v>
      </c>
      <c r="D6689" t="s">
        <v>36</v>
      </c>
      <c r="E6689" t="s">
        <v>12</v>
      </c>
      <c r="F6689">
        <v>1080</v>
      </c>
      <c r="G6689">
        <v>717</v>
      </c>
      <c r="H6689">
        <v>10</v>
      </c>
      <c r="I6689">
        <v>7170</v>
      </c>
      <c r="J6689">
        <v>8250</v>
      </c>
      <c r="K6689">
        <v>7870</v>
      </c>
      <c r="L6689">
        <v>-380</v>
      </c>
      <c r="M6689">
        <f t="array" ref="M6689">SUM(IF(E$2:E6689=E6689,IF(B$2:B6689=B6689,IF(C$2:C6689=C6689,L$2:L6689))))</f>
        <v>10566</v>
      </c>
    </row>
    <row r="6690" spans="1:13" x14ac:dyDescent="0.25">
      <c r="A6690" s="2">
        <v>42912</v>
      </c>
      <c r="B6690">
        <v>2017</v>
      </c>
      <c r="C6690">
        <v>6</v>
      </c>
      <c r="D6690" t="s">
        <v>30</v>
      </c>
      <c r="E6690" t="s">
        <v>12</v>
      </c>
      <c r="F6690">
        <v>1080</v>
      </c>
      <c r="G6690">
        <v>768</v>
      </c>
      <c r="H6690">
        <v>5</v>
      </c>
      <c r="I6690">
        <v>3840</v>
      </c>
      <c r="J6690">
        <v>4920</v>
      </c>
      <c r="K6690">
        <v>5409</v>
      </c>
      <c r="L6690">
        <v>489</v>
      </c>
      <c r="M6690">
        <f t="array" ref="M6690">SUM(IF(E$2:E6690=E6690,IF(B$2:B6690=B6690,IF(C$2:C6690=C6690,L$2:L6690))))</f>
        <v>11055</v>
      </c>
    </row>
    <row r="6691" spans="1:13" x14ac:dyDescent="0.25">
      <c r="A6691" s="2">
        <v>42912</v>
      </c>
      <c r="B6691">
        <v>2017</v>
      </c>
      <c r="C6691">
        <v>6</v>
      </c>
      <c r="D6691" t="s">
        <v>30</v>
      </c>
      <c r="E6691" t="s">
        <v>10</v>
      </c>
      <c r="F6691">
        <v>864</v>
      </c>
      <c r="G6691">
        <v>768</v>
      </c>
      <c r="H6691">
        <v>7</v>
      </c>
      <c r="I6691">
        <v>5376</v>
      </c>
      <c r="J6691">
        <v>6240</v>
      </c>
      <c r="K6691">
        <v>11278</v>
      </c>
      <c r="L6691">
        <v>5038</v>
      </c>
      <c r="M6691">
        <f t="array" ref="M6691">SUM(IF(E$2:E6691=E6691,IF(B$2:B6691=B6691,IF(C$2:C6691=C6691,L$2:L6691))))</f>
        <v>22893</v>
      </c>
    </row>
    <row r="6692" spans="1:13" x14ac:dyDescent="0.25">
      <c r="A6692" s="2">
        <v>42913</v>
      </c>
      <c r="B6692">
        <v>2017</v>
      </c>
      <c r="C6692">
        <v>6</v>
      </c>
      <c r="D6692" t="s">
        <v>31</v>
      </c>
      <c r="E6692" t="s">
        <v>12</v>
      </c>
      <c r="F6692">
        <v>1080</v>
      </c>
      <c r="G6692">
        <v>1042</v>
      </c>
      <c r="H6692">
        <v>9</v>
      </c>
      <c r="I6692">
        <v>9378</v>
      </c>
      <c r="J6692">
        <v>10458</v>
      </c>
      <c r="K6692">
        <v>9800</v>
      </c>
      <c r="L6692">
        <v>-658</v>
      </c>
      <c r="M6692">
        <f t="array" ref="M6692">SUM(IF(E$2:E6692=E6692,IF(B$2:B6692=B6692,IF(C$2:C6692=C6692,L$2:L6692))))</f>
        <v>10397</v>
      </c>
    </row>
    <row r="6693" spans="1:13" x14ac:dyDescent="0.25">
      <c r="A6693" s="2">
        <v>42914</v>
      </c>
      <c r="B6693">
        <v>2017</v>
      </c>
      <c r="C6693">
        <v>6</v>
      </c>
      <c r="D6693" t="s">
        <v>32</v>
      </c>
      <c r="E6693" t="s">
        <v>12</v>
      </c>
      <c r="F6693">
        <v>1080</v>
      </c>
      <c r="G6693">
        <v>1042</v>
      </c>
      <c r="H6693">
        <v>5</v>
      </c>
      <c r="I6693">
        <v>5210</v>
      </c>
      <c r="J6693">
        <v>6290</v>
      </c>
      <c r="K6693">
        <v>5059</v>
      </c>
      <c r="L6693">
        <v>-1231</v>
      </c>
      <c r="M6693">
        <f t="array" ref="M6693">SUM(IF(E$2:E6693=E6693,IF(B$2:B6693=B6693,IF(C$2:C6693=C6693,L$2:L6693))))</f>
        <v>9166</v>
      </c>
    </row>
    <row r="6694" spans="1:13" x14ac:dyDescent="0.25">
      <c r="A6694" s="2">
        <v>42915</v>
      </c>
      <c r="B6694">
        <v>2017</v>
      </c>
      <c r="C6694">
        <v>6</v>
      </c>
      <c r="D6694" t="s">
        <v>33</v>
      </c>
      <c r="E6694" t="s">
        <v>10</v>
      </c>
      <c r="F6694">
        <v>864</v>
      </c>
      <c r="G6694">
        <v>717</v>
      </c>
      <c r="H6694">
        <v>2</v>
      </c>
      <c r="I6694">
        <v>1434</v>
      </c>
      <c r="J6694">
        <v>2298</v>
      </c>
      <c r="K6694">
        <v>3353</v>
      </c>
      <c r="L6694">
        <v>1055</v>
      </c>
      <c r="M6694">
        <f t="array" ref="M6694">SUM(IF(E$2:E6694=E6694,IF(B$2:B6694=B6694,IF(C$2:C6694=C6694,L$2:L6694))))</f>
        <v>23948</v>
      </c>
    </row>
    <row r="6695" spans="1:13" x14ac:dyDescent="0.25">
      <c r="A6695" s="2">
        <v>42916</v>
      </c>
      <c r="B6695">
        <v>2017</v>
      </c>
      <c r="C6695">
        <v>6</v>
      </c>
      <c r="D6695" t="s">
        <v>34</v>
      </c>
      <c r="E6695" t="s">
        <v>7</v>
      </c>
      <c r="F6695">
        <v>1621</v>
      </c>
      <c r="G6695">
        <v>768</v>
      </c>
      <c r="H6695">
        <v>4</v>
      </c>
      <c r="I6695">
        <v>3072</v>
      </c>
      <c r="J6695">
        <v>4693</v>
      </c>
      <c r="K6695">
        <v>3818</v>
      </c>
      <c r="L6695">
        <v>-875</v>
      </c>
      <c r="M6695">
        <f t="array" ref="M6695">SUM(IF(E$2:E6695=E6695,IF(B$2:B6695=B6695,IF(C$2:C6695=C6695,L$2:L6695))))</f>
        <v>-508</v>
      </c>
    </row>
    <row r="6696" spans="1:13" x14ac:dyDescent="0.25">
      <c r="A6696" s="2">
        <v>42916</v>
      </c>
      <c r="B6696">
        <v>2017</v>
      </c>
      <c r="C6696">
        <v>6</v>
      </c>
      <c r="D6696" t="s">
        <v>34</v>
      </c>
      <c r="E6696" t="s">
        <v>10</v>
      </c>
      <c r="F6696">
        <v>864</v>
      </c>
      <c r="G6696">
        <v>768</v>
      </c>
      <c r="H6696">
        <v>5</v>
      </c>
      <c r="I6696">
        <v>3840</v>
      </c>
      <c r="J6696">
        <v>4704</v>
      </c>
      <c r="K6696">
        <v>4068</v>
      </c>
      <c r="L6696">
        <v>-636</v>
      </c>
      <c r="M6696">
        <f t="array" ref="M6696">SUM(IF(E$2:E6696=E6696,IF(B$2:B6696=B6696,IF(C$2:C6696=C6696,L$2:L6696))))</f>
        <v>23312</v>
      </c>
    </row>
    <row r="6697" spans="1:13" x14ac:dyDescent="0.25">
      <c r="A6697" s="2">
        <v>42917</v>
      </c>
      <c r="B6697">
        <v>2017</v>
      </c>
      <c r="C6697">
        <v>7</v>
      </c>
      <c r="D6697" t="s">
        <v>35</v>
      </c>
      <c r="E6697" t="s">
        <v>10</v>
      </c>
      <c r="F6697">
        <v>864</v>
      </c>
      <c r="G6697">
        <v>920</v>
      </c>
      <c r="H6697">
        <v>2</v>
      </c>
      <c r="I6697">
        <v>1840</v>
      </c>
      <c r="J6697">
        <v>2704</v>
      </c>
      <c r="K6697">
        <v>2945</v>
      </c>
      <c r="L6697">
        <v>241</v>
      </c>
      <c r="M6697">
        <f t="array" ref="M6697">SUM(IF(E$2:E6697=E6697,IF(B$2:B6697=B6697,IF(C$2:C6697=C6697,L$2:L6697))))</f>
        <v>241</v>
      </c>
    </row>
    <row r="6698" spans="1:13" x14ac:dyDescent="0.25">
      <c r="A6698" s="2">
        <v>42918</v>
      </c>
      <c r="B6698">
        <v>2017</v>
      </c>
      <c r="C6698">
        <v>7</v>
      </c>
      <c r="D6698" t="s">
        <v>36</v>
      </c>
      <c r="E6698" t="s">
        <v>10</v>
      </c>
      <c r="F6698">
        <v>864</v>
      </c>
      <c r="G6698">
        <v>717</v>
      </c>
      <c r="H6698">
        <v>10</v>
      </c>
      <c r="I6698">
        <v>7170</v>
      </c>
      <c r="J6698">
        <v>8034</v>
      </c>
      <c r="K6698">
        <v>7443</v>
      </c>
      <c r="L6698">
        <v>-591</v>
      </c>
      <c r="M6698">
        <f t="array" ref="M6698">SUM(IF(E$2:E6698=E6698,IF(B$2:B6698=B6698,IF(C$2:C6698=C6698,L$2:L6698))))</f>
        <v>-350</v>
      </c>
    </row>
    <row r="6699" spans="1:13" x14ac:dyDescent="0.25">
      <c r="A6699" s="2">
        <v>42920</v>
      </c>
      <c r="B6699">
        <v>2017</v>
      </c>
      <c r="C6699">
        <v>7</v>
      </c>
      <c r="D6699" t="s">
        <v>31</v>
      </c>
      <c r="E6699" t="s">
        <v>12</v>
      </c>
      <c r="F6699">
        <v>1080</v>
      </c>
      <c r="G6699">
        <v>1042</v>
      </c>
      <c r="H6699">
        <v>9</v>
      </c>
      <c r="I6699">
        <v>9378</v>
      </c>
      <c r="J6699">
        <v>10458</v>
      </c>
      <c r="K6699">
        <v>11121</v>
      </c>
      <c r="L6699">
        <v>663</v>
      </c>
      <c r="M6699">
        <f t="array" ref="M6699">SUM(IF(E$2:E6699=E6699,IF(B$2:B6699=B6699,IF(C$2:C6699=C6699,L$2:L6699))))</f>
        <v>663</v>
      </c>
    </row>
    <row r="6700" spans="1:13" x14ac:dyDescent="0.25">
      <c r="A6700" s="2">
        <v>42922</v>
      </c>
      <c r="B6700">
        <v>2017</v>
      </c>
      <c r="C6700">
        <v>7</v>
      </c>
      <c r="D6700" t="s">
        <v>33</v>
      </c>
      <c r="E6700" t="s">
        <v>12</v>
      </c>
      <c r="F6700">
        <v>1080</v>
      </c>
      <c r="G6700">
        <v>717</v>
      </c>
      <c r="H6700">
        <v>5</v>
      </c>
      <c r="I6700">
        <v>3585</v>
      </c>
      <c r="J6700">
        <v>4665</v>
      </c>
      <c r="K6700">
        <v>4195</v>
      </c>
      <c r="L6700">
        <v>-470</v>
      </c>
      <c r="M6700">
        <f t="array" ref="M6700">SUM(IF(E$2:E6700=E6700,IF(B$2:B6700=B6700,IF(C$2:C6700=C6700,L$2:L6700))))</f>
        <v>193</v>
      </c>
    </row>
    <row r="6701" spans="1:13" x14ac:dyDescent="0.25">
      <c r="A6701" s="2">
        <v>42922</v>
      </c>
      <c r="B6701">
        <v>2017</v>
      </c>
      <c r="C6701">
        <v>7</v>
      </c>
      <c r="D6701" t="s">
        <v>33</v>
      </c>
      <c r="E6701" t="s">
        <v>10</v>
      </c>
      <c r="F6701">
        <v>864</v>
      </c>
      <c r="G6701">
        <v>717</v>
      </c>
      <c r="H6701">
        <v>9</v>
      </c>
      <c r="I6701">
        <v>6453</v>
      </c>
      <c r="J6701">
        <v>7317</v>
      </c>
      <c r="K6701">
        <v>13916</v>
      </c>
      <c r="L6701">
        <v>6599</v>
      </c>
      <c r="M6701">
        <f t="array" ref="M6701">SUM(IF(E$2:E6701=E6701,IF(B$2:B6701=B6701,IF(C$2:C6701=C6701,L$2:L6701))))</f>
        <v>6249</v>
      </c>
    </row>
    <row r="6702" spans="1:13" x14ac:dyDescent="0.25">
      <c r="A6702" s="2">
        <v>42923</v>
      </c>
      <c r="B6702">
        <v>2017</v>
      </c>
      <c r="C6702">
        <v>7</v>
      </c>
      <c r="D6702" t="s">
        <v>34</v>
      </c>
      <c r="E6702" t="s">
        <v>10</v>
      </c>
      <c r="F6702">
        <v>864</v>
      </c>
      <c r="G6702">
        <v>768</v>
      </c>
      <c r="H6702">
        <v>4</v>
      </c>
      <c r="I6702">
        <v>3072</v>
      </c>
      <c r="J6702">
        <v>3936</v>
      </c>
      <c r="K6702">
        <v>10070</v>
      </c>
      <c r="L6702">
        <v>6134</v>
      </c>
      <c r="M6702">
        <f t="array" ref="M6702">SUM(IF(E$2:E6702=E6702,IF(B$2:B6702=B6702,IF(C$2:C6702=C6702,L$2:L6702))))</f>
        <v>12383</v>
      </c>
    </row>
    <row r="6703" spans="1:13" x14ac:dyDescent="0.25">
      <c r="A6703" s="2">
        <v>42924</v>
      </c>
      <c r="B6703">
        <v>2017</v>
      </c>
      <c r="C6703">
        <v>7</v>
      </c>
      <c r="D6703" t="s">
        <v>35</v>
      </c>
      <c r="E6703" t="s">
        <v>10</v>
      </c>
      <c r="F6703">
        <v>864</v>
      </c>
      <c r="G6703">
        <v>920</v>
      </c>
      <c r="H6703">
        <v>3</v>
      </c>
      <c r="I6703">
        <v>2760</v>
      </c>
      <c r="J6703">
        <v>3624</v>
      </c>
      <c r="K6703">
        <v>3031</v>
      </c>
      <c r="L6703">
        <v>-593</v>
      </c>
      <c r="M6703">
        <f t="array" ref="M6703">SUM(IF(E$2:E6703=E6703,IF(B$2:B6703=B6703,IF(C$2:C6703=C6703,L$2:L6703))))</f>
        <v>11790</v>
      </c>
    </row>
    <row r="6704" spans="1:13" x14ac:dyDescent="0.25">
      <c r="A6704" s="2">
        <v>42928</v>
      </c>
      <c r="B6704">
        <v>2017</v>
      </c>
      <c r="C6704">
        <v>7</v>
      </c>
      <c r="D6704" t="s">
        <v>32</v>
      </c>
      <c r="E6704" t="s">
        <v>8</v>
      </c>
      <c r="F6704">
        <v>1482</v>
      </c>
      <c r="G6704">
        <v>1042</v>
      </c>
      <c r="H6704">
        <v>8</v>
      </c>
      <c r="I6704">
        <v>8336</v>
      </c>
      <c r="J6704">
        <v>9818</v>
      </c>
      <c r="K6704">
        <v>10465</v>
      </c>
      <c r="L6704">
        <v>647</v>
      </c>
      <c r="M6704">
        <f t="array" ref="M6704">SUM(IF(E$2:E6704=E6704,IF(B$2:B6704=B6704,IF(C$2:C6704=C6704,L$2:L6704))))</f>
        <v>647</v>
      </c>
    </row>
    <row r="6705" spans="1:13" x14ac:dyDescent="0.25">
      <c r="A6705" s="2">
        <v>42928</v>
      </c>
      <c r="B6705">
        <v>2017</v>
      </c>
      <c r="C6705">
        <v>7</v>
      </c>
      <c r="D6705" t="s">
        <v>32</v>
      </c>
      <c r="E6705" t="s">
        <v>12</v>
      </c>
      <c r="F6705">
        <v>1080</v>
      </c>
      <c r="G6705">
        <v>1042</v>
      </c>
      <c r="H6705">
        <v>10</v>
      </c>
      <c r="I6705">
        <v>10420</v>
      </c>
      <c r="J6705">
        <v>11500</v>
      </c>
      <c r="K6705">
        <v>11075</v>
      </c>
      <c r="L6705">
        <v>-425</v>
      </c>
      <c r="M6705">
        <f t="array" ref="M6705">SUM(IF(E$2:E6705=E6705,IF(B$2:B6705=B6705,IF(C$2:C6705=C6705,L$2:L6705))))</f>
        <v>-232</v>
      </c>
    </row>
    <row r="6706" spans="1:13" x14ac:dyDescent="0.25">
      <c r="A6706" s="2">
        <v>42929</v>
      </c>
      <c r="B6706">
        <v>2017</v>
      </c>
      <c r="C6706">
        <v>7</v>
      </c>
      <c r="D6706" t="s">
        <v>33</v>
      </c>
      <c r="E6706" t="s">
        <v>8</v>
      </c>
      <c r="F6706">
        <v>1482</v>
      </c>
      <c r="G6706">
        <v>717</v>
      </c>
      <c r="H6706">
        <v>1</v>
      </c>
      <c r="I6706">
        <v>717</v>
      </c>
      <c r="J6706">
        <v>2199</v>
      </c>
      <c r="K6706">
        <v>2429</v>
      </c>
      <c r="L6706">
        <v>230</v>
      </c>
      <c r="M6706">
        <f t="array" ref="M6706">SUM(IF(E$2:E6706=E6706,IF(B$2:B6706=B6706,IF(C$2:C6706=C6706,L$2:L6706))))</f>
        <v>877</v>
      </c>
    </row>
    <row r="6707" spans="1:13" x14ac:dyDescent="0.25">
      <c r="A6707" s="2">
        <v>42930</v>
      </c>
      <c r="B6707">
        <v>2017</v>
      </c>
      <c r="C6707">
        <v>7</v>
      </c>
      <c r="D6707" t="s">
        <v>34</v>
      </c>
      <c r="E6707" t="s">
        <v>8</v>
      </c>
      <c r="F6707">
        <v>1482</v>
      </c>
      <c r="G6707">
        <v>768</v>
      </c>
      <c r="H6707">
        <v>2</v>
      </c>
      <c r="I6707">
        <v>1536</v>
      </c>
      <c r="J6707">
        <v>3018</v>
      </c>
      <c r="K6707">
        <v>2626</v>
      </c>
      <c r="L6707">
        <v>-392</v>
      </c>
      <c r="M6707">
        <f t="array" ref="M6707">SUM(IF(E$2:E6707=E6707,IF(B$2:B6707=B6707,IF(C$2:C6707=C6707,L$2:L6707))))</f>
        <v>485</v>
      </c>
    </row>
    <row r="6708" spans="1:13" x14ac:dyDescent="0.25">
      <c r="A6708" s="2">
        <v>42931</v>
      </c>
      <c r="B6708">
        <v>2017</v>
      </c>
      <c r="C6708">
        <v>7</v>
      </c>
      <c r="D6708" t="s">
        <v>35</v>
      </c>
      <c r="E6708" t="s">
        <v>12</v>
      </c>
      <c r="F6708">
        <v>1080</v>
      </c>
      <c r="G6708">
        <v>920</v>
      </c>
      <c r="H6708">
        <v>5</v>
      </c>
      <c r="I6708">
        <v>4600</v>
      </c>
      <c r="J6708">
        <v>5680</v>
      </c>
      <c r="K6708">
        <v>5851</v>
      </c>
      <c r="L6708">
        <v>171</v>
      </c>
      <c r="M6708">
        <f t="array" ref="M6708">SUM(IF(E$2:E6708=E6708,IF(B$2:B6708=B6708,IF(C$2:C6708=C6708,L$2:L6708))))</f>
        <v>-61</v>
      </c>
    </row>
    <row r="6709" spans="1:13" x14ac:dyDescent="0.25">
      <c r="A6709" s="2">
        <v>42932</v>
      </c>
      <c r="B6709">
        <v>2017</v>
      </c>
      <c r="C6709">
        <v>7</v>
      </c>
      <c r="D6709" t="s">
        <v>36</v>
      </c>
      <c r="E6709" t="s">
        <v>10</v>
      </c>
      <c r="F6709">
        <v>864</v>
      </c>
      <c r="G6709">
        <v>717</v>
      </c>
      <c r="H6709">
        <v>7</v>
      </c>
      <c r="I6709">
        <v>5019</v>
      </c>
      <c r="J6709">
        <v>5883</v>
      </c>
      <c r="K6709">
        <v>5239</v>
      </c>
      <c r="L6709">
        <v>-644</v>
      </c>
      <c r="M6709">
        <f t="array" ref="M6709">SUM(IF(E$2:E6709=E6709,IF(B$2:B6709=B6709,IF(C$2:C6709=C6709,L$2:L6709))))</f>
        <v>11146</v>
      </c>
    </row>
    <row r="6710" spans="1:13" x14ac:dyDescent="0.25">
      <c r="A6710" s="2">
        <v>42933</v>
      </c>
      <c r="B6710">
        <v>2017</v>
      </c>
      <c r="C6710">
        <v>7</v>
      </c>
      <c r="D6710" t="s">
        <v>30</v>
      </c>
      <c r="E6710" t="s">
        <v>10</v>
      </c>
      <c r="F6710">
        <v>864</v>
      </c>
      <c r="G6710">
        <v>768</v>
      </c>
      <c r="H6710">
        <v>7</v>
      </c>
      <c r="I6710">
        <v>5376</v>
      </c>
      <c r="J6710">
        <v>6240</v>
      </c>
      <c r="K6710">
        <v>7334</v>
      </c>
      <c r="L6710">
        <v>1094</v>
      </c>
      <c r="M6710">
        <f t="array" ref="M6710">SUM(IF(E$2:E6710=E6710,IF(B$2:B6710=B6710,IF(C$2:C6710=C6710,L$2:L6710))))</f>
        <v>12240</v>
      </c>
    </row>
    <row r="6711" spans="1:13" x14ac:dyDescent="0.25">
      <c r="A6711" s="2">
        <v>42933</v>
      </c>
      <c r="B6711">
        <v>2017</v>
      </c>
      <c r="C6711">
        <v>7</v>
      </c>
      <c r="D6711" t="s">
        <v>30</v>
      </c>
      <c r="E6711" t="s">
        <v>12</v>
      </c>
      <c r="F6711">
        <v>1080</v>
      </c>
      <c r="G6711">
        <v>768</v>
      </c>
      <c r="H6711">
        <v>6</v>
      </c>
      <c r="I6711">
        <v>4608</v>
      </c>
      <c r="J6711">
        <v>5688</v>
      </c>
      <c r="K6711">
        <v>4613</v>
      </c>
      <c r="L6711">
        <v>-1075</v>
      </c>
      <c r="M6711">
        <f t="array" ref="M6711">SUM(IF(E$2:E6711=E6711,IF(B$2:B6711=B6711,IF(C$2:C6711=C6711,L$2:L6711))))</f>
        <v>-1136</v>
      </c>
    </row>
    <row r="6712" spans="1:13" x14ac:dyDescent="0.25">
      <c r="A6712" s="2">
        <v>42936</v>
      </c>
      <c r="B6712">
        <v>2017</v>
      </c>
      <c r="C6712">
        <v>7</v>
      </c>
      <c r="D6712" t="s">
        <v>33</v>
      </c>
      <c r="E6712" t="s">
        <v>12</v>
      </c>
      <c r="F6712">
        <v>1080</v>
      </c>
      <c r="G6712">
        <v>717</v>
      </c>
      <c r="H6712">
        <v>9</v>
      </c>
      <c r="I6712">
        <v>6453</v>
      </c>
      <c r="J6712">
        <v>7533</v>
      </c>
      <c r="K6712">
        <v>6461</v>
      </c>
      <c r="L6712">
        <v>-1072</v>
      </c>
      <c r="M6712">
        <f t="array" ref="M6712">SUM(IF(E$2:E6712=E6712,IF(B$2:B6712=B6712,IF(C$2:C6712=C6712,L$2:L6712))))</f>
        <v>-2208</v>
      </c>
    </row>
    <row r="6713" spans="1:13" x14ac:dyDescent="0.25">
      <c r="A6713" s="2">
        <v>42937</v>
      </c>
      <c r="B6713">
        <v>2017</v>
      </c>
      <c r="C6713">
        <v>7</v>
      </c>
      <c r="D6713" t="s">
        <v>34</v>
      </c>
      <c r="E6713" t="s">
        <v>10</v>
      </c>
      <c r="F6713">
        <v>864</v>
      </c>
      <c r="G6713">
        <v>768</v>
      </c>
      <c r="H6713">
        <v>6</v>
      </c>
      <c r="I6713">
        <v>4608</v>
      </c>
      <c r="J6713">
        <v>5472</v>
      </c>
      <c r="K6713">
        <v>6550</v>
      </c>
      <c r="L6713">
        <v>1078</v>
      </c>
      <c r="M6713">
        <f t="array" ref="M6713">SUM(IF(E$2:E6713=E6713,IF(B$2:B6713=B6713,IF(C$2:C6713=C6713,L$2:L6713))))</f>
        <v>13318</v>
      </c>
    </row>
    <row r="6714" spans="1:13" x14ac:dyDescent="0.25">
      <c r="A6714" s="2">
        <v>42937</v>
      </c>
      <c r="B6714">
        <v>2017</v>
      </c>
      <c r="C6714">
        <v>7</v>
      </c>
      <c r="D6714" t="s">
        <v>34</v>
      </c>
      <c r="E6714" t="s">
        <v>12</v>
      </c>
      <c r="F6714">
        <v>1080</v>
      </c>
      <c r="G6714">
        <v>768</v>
      </c>
      <c r="H6714">
        <v>8</v>
      </c>
      <c r="I6714">
        <v>6144</v>
      </c>
      <c r="J6714">
        <v>7224</v>
      </c>
      <c r="K6714">
        <v>34077</v>
      </c>
      <c r="L6714">
        <v>26853</v>
      </c>
      <c r="M6714">
        <f t="array" ref="M6714">SUM(IF(E$2:E6714=E6714,IF(B$2:B6714=B6714,IF(C$2:C6714=C6714,L$2:L6714))))</f>
        <v>24645</v>
      </c>
    </row>
    <row r="6715" spans="1:13" x14ac:dyDescent="0.25">
      <c r="A6715" s="2">
        <v>42938</v>
      </c>
      <c r="B6715">
        <v>2017</v>
      </c>
      <c r="C6715">
        <v>7</v>
      </c>
      <c r="D6715" t="s">
        <v>35</v>
      </c>
      <c r="E6715" t="s">
        <v>7</v>
      </c>
      <c r="F6715">
        <v>1621</v>
      </c>
      <c r="G6715">
        <v>920</v>
      </c>
      <c r="H6715">
        <v>9</v>
      </c>
      <c r="I6715">
        <v>8280</v>
      </c>
      <c r="J6715">
        <v>9901</v>
      </c>
      <c r="K6715">
        <v>9420</v>
      </c>
      <c r="L6715">
        <v>-481</v>
      </c>
      <c r="M6715">
        <f t="array" ref="M6715">SUM(IF(E$2:E6715=E6715,IF(B$2:B6715=B6715,IF(C$2:C6715=C6715,L$2:L6715))))</f>
        <v>-481</v>
      </c>
    </row>
    <row r="6716" spans="1:13" x14ac:dyDescent="0.25">
      <c r="A6716" s="2">
        <v>42938</v>
      </c>
      <c r="B6716">
        <v>2017</v>
      </c>
      <c r="C6716">
        <v>7</v>
      </c>
      <c r="D6716" t="s">
        <v>35</v>
      </c>
      <c r="E6716" t="s">
        <v>10</v>
      </c>
      <c r="F6716">
        <v>864</v>
      </c>
      <c r="G6716">
        <v>920</v>
      </c>
      <c r="H6716">
        <v>5</v>
      </c>
      <c r="I6716">
        <v>4600</v>
      </c>
      <c r="J6716">
        <v>5464</v>
      </c>
      <c r="K6716">
        <v>4837</v>
      </c>
      <c r="L6716">
        <v>-627</v>
      </c>
      <c r="M6716">
        <f t="array" ref="M6716">SUM(IF(E$2:E6716=E6716,IF(B$2:B6716=B6716,IF(C$2:C6716=C6716,L$2:L6716))))</f>
        <v>12691</v>
      </c>
    </row>
    <row r="6717" spans="1:13" x14ac:dyDescent="0.25">
      <c r="A6717" s="2">
        <v>42938</v>
      </c>
      <c r="B6717">
        <v>2017</v>
      </c>
      <c r="C6717">
        <v>7</v>
      </c>
      <c r="D6717" t="s">
        <v>35</v>
      </c>
      <c r="E6717" t="s">
        <v>12</v>
      </c>
      <c r="F6717">
        <v>1080</v>
      </c>
      <c r="G6717">
        <v>920</v>
      </c>
      <c r="H6717">
        <v>4</v>
      </c>
      <c r="I6717">
        <v>3680</v>
      </c>
      <c r="J6717">
        <v>4760</v>
      </c>
      <c r="K6717">
        <v>10239</v>
      </c>
      <c r="L6717">
        <v>5479</v>
      </c>
      <c r="M6717">
        <f t="array" ref="M6717">SUM(IF(E$2:E6717=E6717,IF(B$2:B6717=B6717,IF(C$2:C6717=C6717,L$2:L6717))))</f>
        <v>30124</v>
      </c>
    </row>
    <row r="6718" spans="1:13" x14ac:dyDescent="0.25">
      <c r="A6718" s="2">
        <v>42939</v>
      </c>
      <c r="B6718">
        <v>2017</v>
      </c>
      <c r="C6718">
        <v>7</v>
      </c>
      <c r="D6718" t="s">
        <v>36</v>
      </c>
      <c r="E6718" t="s">
        <v>12</v>
      </c>
      <c r="F6718">
        <v>1080</v>
      </c>
      <c r="G6718">
        <v>717</v>
      </c>
      <c r="H6718">
        <v>10</v>
      </c>
      <c r="I6718">
        <v>7170</v>
      </c>
      <c r="J6718">
        <v>8250</v>
      </c>
      <c r="K6718">
        <v>8465</v>
      </c>
      <c r="L6718">
        <v>215</v>
      </c>
      <c r="M6718">
        <f t="array" ref="M6718">SUM(IF(E$2:E6718=E6718,IF(B$2:B6718=B6718,IF(C$2:C6718=C6718,L$2:L6718))))</f>
        <v>30339</v>
      </c>
    </row>
    <row r="6719" spans="1:13" x14ac:dyDescent="0.25">
      <c r="A6719" s="2">
        <v>42939</v>
      </c>
      <c r="B6719">
        <v>2017</v>
      </c>
      <c r="C6719">
        <v>7</v>
      </c>
      <c r="D6719" t="s">
        <v>36</v>
      </c>
      <c r="E6719" t="s">
        <v>7</v>
      </c>
      <c r="F6719">
        <v>1621</v>
      </c>
      <c r="G6719">
        <v>717</v>
      </c>
      <c r="H6719">
        <v>10</v>
      </c>
      <c r="I6719">
        <v>7170</v>
      </c>
      <c r="J6719">
        <v>8791</v>
      </c>
      <c r="K6719">
        <v>9408</v>
      </c>
      <c r="L6719">
        <v>617</v>
      </c>
      <c r="M6719">
        <f t="array" ref="M6719">SUM(IF(E$2:E6719=E6719,IF(B$2:B6719=B6719,IF(C$2:C6719=C6719,L$2:L6719))))</f>
        <v>136</v>
      </c>
    </row>
    <row r="6720" spans="1:13" x14ac:dyDescent="0.25">
      <c r="A6720" s="2">
        <v>42940</v>
      </c>
      <c r="B6720">
        <v>2017</v>
      </c>
      <c r="C6720">
        <v>7</v>
      </c>
      <c r="D6720" t="s">
        <v>30</v>
      </c>
      <c r="E6720" t="s">
        <v>12</v>
      </c>
      <c r="F6720">
        <v>1080</v>
      </c>
      <c r="G6720">
        <v>768</v>
      </c>
      <c r="H6720">
        <v>10</v>
      </c>
      <c r="I6720">
        <v>7680</v>
      </c>
      <c r="J6720">
        <v>8760</v>
      </c>
      <c r="K6720">
        <v>8963</v>
      </c>
      <c r="L6720">
        <v>203</v>
      </c>
      <c r="M6720">
        <f t="array" ref="M6720">SUM(IF(E$2:E6720=E6720,IF(B$2:B6720=B6720,IF(C$2:C6720=C6720,L$2:L6720))))</f>
        <v>30542</v>
      </c>
    </row>
    <row r="6721" spans="1:13" x14ac:dyDescent="0.25">
      <c r="A6721" s="2">
        <v>42940</v>
      </c>
      <c r="B6721">
        <v>2017</v>
      </c>
      <c r="C6721">
        <v>7</v>
      </c>
      <c r="D6721" t="s">
        <v>30</v>
      </c>
      <c r="E6721" t="s">
        <v>8</v>
      </c>
      <c r="F6721">
        <v>1482</v>
      </c>
      <c r="G6721">
        <v>768</v>
      </c>
      <c r="H6721">
        <v>1</v>
      </c>
      <c r="I6721">
        <v>768</v>
      </c>
      <c r="J6721">
        <v>2250</v>
      </c>
      <c r="K6721">
        <v>1830</v>
      </c>
      <c r="L6721">
        <v>-420</v>
      </c>
      <c r="M6721">
        <f t="array" ref="M6721">SUM(IF(E$2:E6721=E6721,IF(B$2:B6721=B6721,IF(C$2:C6721=C6721,L$2:L6721))))</f>
        <v>65</v>
      </c>
    </row>
    <row r="6722" spans="1:13" x14ac:dyDescent="0.25">
      <c r="A6722" s="2">
        <v>42942</v>
      </c>
      <c r="B6722">
        <v>2017</v>
      </c>
      <c r="C6722">
        <v>7</v>
      </c>
      <c r="D6722" t="s">
        <v>32</v>
      </c>
      <c r="E6722" t="s">
        <v>12</v>
      </c>
      <c r="F6722">
        <v>1080</v>
      </c>
      <c r="G6722">
        <v>1042</v>
      </c>
      <c r="H6722">
        <v>1</v>
      </c>
      <c r="I6722">
        <v>1042</v>
      </c>
      <c r="J6722">
        <v>2122</v>
      </c>
      <c r="K6722">
        <v>2271</v>
      </c>
      <c r="L6722">
        <v>149</v>
      </c>
      <c r="M6722">
        <f t="array" ref="M6722">SUM(IF(E$2:E6722=E6722,IF(B$2:B6722=B6722,IF(C$2:C6722=C6722,L$2:L6722))))</f>
        <v>30691</v>
      </c>
    </row>
    <row r="6723" spans="1:13" x14ac:dyDescent="0.25">
      <c r="A6723" s="2">
        <v>42944</v>
      </c>
      <c r="B6723">
        <v>2017</v>
      </c>
      <c r="C6723">
        <v>7</v>
      </c>
      <c r="D6723" t="s">
        <v>34</v>
      </c>
      <c r="E6723" t="s">
        <v>12</v>
      </c>
      <c r="F6723">
        <v>1080</v>
      </c>
      <c r="G6723">
        <v>768</v>
      </c>
      <c r="H6723">
        <v>8</v>
      </c>
      <c r="I6723">
        <v>6144</v>
      </c>
      <c r="J6723">
        <v>7224</v>
      </c>
      <c r="K6723">
        <v>34514</v>
      </c>
      <c r="L6723">
        <v>27290</v>
      </c>
      <c r="M6723">
        <f t="array" ref="M6723">SUM(IF(E$2:E6723=E6723,IF(B$2:B6723=B6723,IF(C$2:C6723=C6723,L$2:L6723))))</f>
        <v>57981</v>
      </c>
    </row>
    <row r="6724" spans="1:13" x14ac:dyDescent="0.25">
      <c r="A6724" s="2">
        <v>42946</v>
      </c>
      <c r="B6724">
        <v>2017</v>
      </c>
      <c r="C6724">
        <v>7</v>
      </c>
      <c r="D6724" t="s">
        <v>36</v>
      </c>
      <c r="E6724" t="s">
        <v>10</v>
      </c>
      <c r="F6724">
        <v>864</v>
      </c>
      <c r="G6724">
        <v>717</v>
      </c>
      <c r="H6724">
        <v>5</v>
      </c>
      <c r="I6724">
        <v>3585</v>
      </c>
      <c r="J6724">
        <v>4449</v>
      </c>
      <c r="K6724">
        <v>5237</v>
      </c>
      <c r="L6724">
        <v>788</v>
      </c>
      <c r="M6724">
        <f t="array" ref="M6724">SUM(IF(E$2:E6724=E6724,IF(B$2:B6724=B6724,IF(C$2:C6724=C6724,L$2:L6724))))</f>
        <v>13479</v>
      </c>
    </row>
    <row r="6725" spans="1:13" x14ac:dyDescent="0.25">
      <c r="A6725" s="2">
        <v>42946</v>
      </c>
      <c r="B6725">
        <v>2017</v>
      </c>
      <c r="C6725">
        <v>7</v>
      </c>
      <c r="D6725" t="s">
        <v>36</v>
      </c>
      <c r="E6725" t="s">
        <v>11</v>
      </c>
      <c r="F6725">
        <v>1022</v>
      </c>
      <c r="G6725">
        <v>717</v>
      </c>
      <c r="H6725">
        <v>3</v>
      </c>
      <c r="I6725">
        <v>2151</v>
      </c>
      <c r="J6725">
        <v>3173</v>
      </c>
      <c r="K6725">
        <v>2792</v>
      </c>
      <c r="L6725">
        <v>-381</v>
      </c>
      <c r="M6725">
        <f t="array" ref="M6725">SUM(IF(E$2:E6725=E6725,IF(B$2:B6725=B6725,IF(C$2:C6725=C6725,L$2:L6725))))</f>
        <v>-381</v>
      </c>
    </row>
    <row r="6726" spans="1:13" x14ac:dyDescent="0.25">
      <c r="A6726" s="2">
        <v>42946</v>
      </c>
      <c r="B6726">
        <v>2017</v>
      </c>
      <c r="C6726">
        <v>7</v>
      </c>
      <c r="D6726" t="s">
        <v>36</v>
      </c>
      <c r="E6726" t="s">
        <v>8</v>
      </c>
      <c r="F6726">
        <v>1482</v>
      </c>
      <c r="G6726">
        <v>717</v>
      </c>
      <c r="H6726">
        <v>1</v>
      </c>
      <c r="I6726">
        <v>717</v>
      </c>
      <c r="J6726">
        <v>2199</v>
      </c>
      <c r="K6726">
        <v>2510</v>
      </c>
      <c r="L6726">
        <v>311</v>
      </c>
      <c r="M6726">
        <f t="array" ref="M6726">SUM(IF(E$2:E6726=E6726,IF(B$2:B6726=B6726,IF(C$2:C6726=C6726,L$2:L6726))))</f>
        <v>376</v>
      </c>
    </row>
    <row r="6727" spans="1:13" x14ac:dyDescent="0.25">
      <c r="A6727" s="2">
        <v>42948</v>
      </c>
      <c r="B6727">
        <v>2017</v>
      </c>
      <c r="C6727">
        <v>8</v>
      </c>
      <c r="D6727" t="s">
        <v>31</v>
      </c>
      <c r="E6727" t="s">
        <v>10</v>
      </c>
      <c r="F6727">
        <v>864</v>
      </c>
      <c r="G6727">
        <v>1042</v>
      </c>
      <c r="H6727">
        <v>3</v>
      </c>
      <c r="I6727">
        <v>3126</v>
      </c>
      <c r="J6727">
        <v>3990</v>
      </c>
      <c r="K6727">
        <v>3936</v>
      </c>
      <c r="L6727">
        <v>-54</v>
      </c>
      <c r="M6727">
        <f t="array" ref="M6727">SUM(IF(E$2:E6727=E6727,IF(B$2:B6727=B6727,IF(C$2:C6727=C6727,L$2:L6727))))</f>
        <v>-54</v>
      </c>
    </row>
    <row r="6728" spans="1:13" x14ac:dyDescent="0.25">
      <c r="A6728" s="2">
        <v>42949</v>
      </c>
      <c r="B6728">
        <v>2017</v>
      </c>
      <c r="C6728">
        <v>8</v>
      </c>
      <c r="D6728" t="s">
        <v>32</v>
      </c>
      <c r="E6728" t="s">
        <v>12</v>
      </c>
      <c r="F6728">
        <v>1080</v>
      </c>
      <c r="G6728">
        <v>1042</v>
      </c>
      <c r="H6728">
        <v>8</v>
      </c>
      <c r="I6728">
        <v>8336</v>
      </c>
      <c r="J6728">
        <v>9416</v>
      </c>
      <c r="K6728">
        <v>10857</v>
      </c>
      <c r="L6728">
        <v>1441</v>
      </c>
      <c r="M6728">
        <f t="array" ref="M6728">SUM(IF(E$2:E6728=E6728,IF(B$2:B6728=B6728,IF(C$2:C6728=C6728,L$2:L6728))))</f>
        <v>1441</v>
      </c>
    </row>
    <row r="6729" spans="1:13" x14ac:dyDescent="0.25">
      <c r="A6729" s="2">
        <v>42950</v>
      </c>
      <c r="B6729">
        <v>2017</v>
      </c>
      <c r="C6729">
        <v>8</v>
      </c>
      <c r="D6729" t="s">
        <v>33</v>
      </c>
      <c r="E6729" t="s">
        <v>8</v>
      </c>
      <c r="F6729">
        <v>1482</v>
      </c>
      <c r="G6729">
        <v>717</v>
      </c>
      <c r="H6729">
        <v>4</v>
      </c>
      <c r="I6729">
        <v>2868</v>
      </c>
      <c r="J6729">
        <v>4350</v>
      </c>
      <c r="K6729">
        <v>3678</v>
      </c>
      <c r="L6729">
        <v>-672</v>
      </c>
      <c r="M6729">
        <f t="array" ref="M6729">SUM(IF(E$2:E6729=E6729,IF(B$2:B6729=B6729,IF(C$2:C6729=C6729,L$2:L6729))))</f>
        <v>-672</v>
      </c>
    </row>
    <row r="6730" spans="1:13" x14ac:dyDescent="0.25">
      <c r="A6730" s="2">
        <v>42950</v>
      </c>
      <c r="B6730">
        <v>2017</v>
      </c>
      <c r="C6730">
        <v>8</v>
      </c>
      <c r="D6730" t="s">
        <v>33</v>
      </c>
      <c r="E6730" t="s">
        <v>11</v>
      </c>
      <c r="F6730">
        <v>1022</v>
      </c>
      <c r="G6730">
        <v>717</v>
      </c>
      <c r="H6730">
        <v>3</v>
      </c>
      <c r="I6730">
        <v>2151</v>
      </c>
      <c r="J6730">
        <v>3173</v>
      </c>
      <c r="K6730">
        <v>3243</v>
      </c>
      <c r="L6730">
        <v>70</v>
      </c>
      <c r="M6730">
        <f t="array" ref="M6730">SUM(IF(E$2:E6730=E6730,IF(B$2:B6730=B6730,IF(C$2:C6730=C6730,L$2:L6730))))</f>
        <v>70</v>
      </c>
    </row>
    <row r="6731" spans="1:13" x14ac:dyDescent="0.25">
      <c r="A6731" s="2">
        <v>42952</v>
      </c>
      <c r="B6731">
        <v>2017</v>
      </c>
      <c r="C6731">
        <v>8</v>
      </c>
      <c r="D6731" t="s">
        <v>35</v>
      </c>
      <c r="E6731" t="s">
        <v>7</v>
      </c>
      <c r="F6731">
        <v>1621</v>
      </c>
      <c r="G6731">
        <v>920</v>
      </c>
      <c r="H6731">
        <v>6</v>
      </c>
      <c r="I6731">
        <v>5520</v>
      </c>
      <c r="J6731">
        <v>7141</v>
      </c>
      <c r="K6731">
        <v>7774</v>
      </c>
      <c r="L6731">
        <v>633</v>
      </c>
      <c r="M6731">
        <f t="array" ref="M6731">SUM(IF(E$2:E6731=E6731,IF(B$2:B6731=B6731,IF(C$2:C6731=C6731,L$2:L6731))))</f>
        <v>633</v>
      </c>
    </row>
    <row r="6732" spans="1:13" x14ac:dyDescent="0.25">
      <c r="A6732" s="2">
        <v>42953</v>
      </c>
      <c r="B6732">
        <v>2017</v>
      </c>
      <c r="C6732">
        <v>8</v>
      </c>
      <c r="D6732" t="s">
        <v>36</v>
      </c>
      <c r="E6732" t="s">
        <v>10</v>
      </c>
      <c r="F6732">
        <v>864</v>
      </c>
      <c r="G6732">
        <v>717</v>
      </c>
      <c r="H6732">
        <v>5</v>
      </c>
      <c r="I6732">
        <v>3585</v>
      </c>
      <c r="J6732">
        <v>4449</v>
      </c>
      <c r="K6732">
        <v>4301</v>
      </c>
      <c r="L6732">
        <v>-148</v>
      </c>
      <c r="M6732">
        <f t="array" ref="M6732">SUM(IF(E$2:E6732=E6732,IF(B$2:B6732=B6732,IF(C$2:C6732=C6732,L$2:L6732))))</f>
        <v>-202</v>
      </c>
    </row>
    <row r="6733" spans="1:13" x14ac:dyDescent="0.25">
      <c r="A6733" s="2">
        <v>42954</v>
      </c>
      <c r="B6733">
        <v>2017</v>
      </c>
      <c r="C6733">
        <v>8</v>
      </c>
      <c r="D6733" t="s">
        <v>30</v>
      </c>
      <c r="E6733" t="s">
        <v>8</v>
      </c>
      <c r="F6733">
        <v>1482</v>
      </c>
      <c r="G6733">
        <v>768</v>
      </c>
      <c r="H6733">
        <v>4</v>
      </c>
      <c r="I6733">
        <v>3072</v>
      </c>
      <c r="J6733">
        <v>4554</v>
      </c>
      <c r="K6733">
        <v>11900</v>
      </c>
      <c r="L6733">
        <v>7346</v>
      </c>
      <c r="M6733">
        <f t="array" ref="M6733">SUM(IF(E$2:E6733=E6733,IF(B$2:B6733=B6733,IF(C$2:C6733=C6733,L$2:L6733))))</f>
        <v>6674</v>
      </c>
    </row>
    <row r="6734" spans="1:13" x14ac:dyDescent="0.25">
      <c r="A6734" s="2">
        <v>42954</v>
      </c>
      <c r="B6734">
        <v>2017</v>
      </c>
      <c r="C6734">
        <v>8</v>
      </c>
      <c r="D6734" t="s">
        <v>30</v>
      </c>
      <c r="E6734" t="s">
        <v>10</v>
      </c>
      <c r="F6734">
        <v>864</v>
      </c>
      <c r="G6734">
        <v>768</v>
      </c>
      <c r="H6734">
        <v>6</v>
      </c>
      <c r="I6734">
        <v>4608</v>
      </c>
      <c r="J6734">
        <v>5472</v>
      </c>
      <c r="K6734">
        <v>6461</v>
      </c>
      <c r="L6734">
        <v>989</v>
      </c>
      <c r="M6734">
        <f t="array" ref="M6734">SUM(IF(E$2:E6734=E6734,IF(B$2:B6734=B6734,IF(C$2:C6734=C6734,L$2:L6734))))</f>
        <v>787</v>
      </c>
    </row>
    <row r="6735" spans="1:13" x14ac:dyDescent="0.25">
      <c r="A6735" s="2">
        <v>42960</v>
      </c>
      <c r="B6735">
        <v>2017</v>
      </c>
      <c r="C6735">
        <v>8</v>
      </c>
      <c r="D6735" t="s">
        <v>36</v>
      </c>
      <c r="E6735" t="s">
        <v>10</v>
      </c>
      <c r="F6735">
        <v>864</v>
      </c>
      <c r="G6735">
        <v>717</v>
      </c>
      <c r="H6735">
        <v>5</v>
      </c>
      <c r="I6735">
        <v>3585</v>
      </c>
      <c r="J6735">
        <v>4449</v>
      </c>
      <c r="K6735">
        <v>12283</v>
      </c>
      <c r="L6735">
        <v>7834</v>
      </c>
      <c r="M6735">
        <f t="array" ref="M6735">SUM(IF(E$2:E6735=E6735,IF(B$2:B6735=B6735,IF(C$2:C6735=C6735,L$2:L6735))))</f>
        <v>8621</v>
      </c>
    </row>
    <row r="6736" spans="1:13" x14ac:dyDescent="0.25">
      <c r="A6736" s="2">
        <v>42961</v>
      </c>
      <c r="B6736">
        <v>2017</v>
      </c>
      <c r="C6736">
        <v>8</v>
      </c>
      <c r="D6736" t="s">
        <v>30</v>
      </c>
      <c r="E6736" t="s">
        <v>12</v>
      </c>
      <c r="F6736">
        <v>1080</v>
      </c>
      <c r="G6736">
        <v>768</v>
      </c>
      <c r="H6736">
        <v>8</v>
      </c>
      <c r="I6736">
        <v>6144</v>
      </c>
      <c r="J6736">
        <v>7224</v>
      </c>
      <c r="K6736">
        <v>11611</v>
      </c>
      <c r="L6736">
        <v>4387</v>
      </c>
      <c r="M6736">
        <f t="array" ref="M6736">SUM(IF(E$2:E6736=E6736,IF(B$2:B6736=B6736,IF(C$2:C6736=C6736,L$2:L6736))))</f>
        <v>5828</v>
      </c>
    </row>
    <row r="6737" spans="1:13" x14ac:dyDescent="0.25">
      <c r="A6737" s="2">
        <v>42961</v>
      </c>
      <c r="B6737">
        <v>2017</v>
      </c>
      <c r="C6737">
        <v>8</v>
      </c>
      <c r="D6737" t="s">
        <v>30</v>
      </c>
      <c r="E6737" t="s">
        <v>8</v>
      </c>
      <c r="F6737">
        <v>1482</v>
      </c>
      <c r="G6737">
        <v>768</v>
      </c>
      <c r="H6737">
        <v>6</v>
      </c>
      <c r="I6737">
        <v>4608</v>
      </c>
      <c r="J6737">
        <v>6090</v>
      </c>
      <c r="K6737">
        <v>6647</v>
      </c>
      <c r="L6737">
        <v>557</v>
      </c>
      <c r="M6737">
        <f t="array" ref="M6737">SUM(IF(E$2:E6737=E6737,IF(B$2:B6737=B6737,IF(C$2:C6737=C6737,L$2:L6737))))</f>
        <v>7231</v>
      </c>
    </row>
    <row r="6738" spans="1:13" x14ac:dyDescent="0.25">
      <c r="A6738" s="2">
        <v>42962</v>
      </c>
      <c r="B6738">
        <v>2017</v>
      </c>
      <c r="C6738">
        <v>8</v>
      </c>
      <c r="D6738" t="s">
        <v>31</v>
      </c>
      <c r="E6738" t="s">
        <v>10</v>
      </c>
      <c r="F6738">
        <v>864</v>
      </c>
      <c r="G6738">
        <v>1042</v>
      </c>
      <c r="H6738">
        <v>6</v>
      </c>
      <c r="I6738">
        <v>6252</v>
      </c>
      <c r="J6738">
        <v>7116</v>
      </c>
      <c r="K6738">
        <v>5909</v>
      </c>
      <c r="L6738">
        <v>-1207</v>
      </c>
      <c r="M6738">
        <f t="array" ref="M6738">SUM(IF(E$2:E6738=E6738,IF(B$2:B6738=B6738,IF(C$2:C6738=C6738,L$2:L6738))))</f>
        <v>7414</v>
      </c>
    </row>
    <row r="6739" spans="1:13" x14ac:dyDescent="0.25">
      <c r="A6739" s="2">
        <v>42962</v>
      </c>
      <c r="B6739">
        <v>2017</v>
      </c>
      <c r="C6739">
        <v>8</v>
      </c>
      <c r="D6739" t="s">
        <v>31</v>
      </c>
      <c r="E6739" t="s">
        <v>8</v>
      </c>
      <c r="F6739">
        <v>1482</v>
      </c>
      <c r="G6739">
        <v>1042</v>
      </c>
      <c r="H6739">
        <v>9</v>
      </c>
      <c r="I6739">
        <v>9378</v>
      </c>
      <c r="J6739">
        <v>10860</v>
      </c>
      <c r="K6739">
        <v>9601</v>
      </c>
      <c r="L6739">
        <v>-1259</v>
      </c>
      <c r="M6739">
        <f t="array" ref="M6739">SUM(IF(E$2:E6739=E6739,IF(B$2:B6739=B6739,IF(C$2:C6739=C6739,L$2:L6739))))</f>
        <v>5972</v>
      </c>
    </row>
    <row r="6740" spans="1:13" x14ac:dyDescent="0.25">
      <c r="A6740" s="2">
        <v>42963</v>
      </c>
      <c r="B6740">
        <v>2017</v>
      </c>
      <c r="C6740">
        <v>8</v>
      </c>
      <c r="D6740" t="s">
        <v>32</v>
      </c>
      <c r="E6740" t="s">
        <v>10</v>
      </c>
      <c r="F6740">
        <v>864</v>
      </c>
      <c r="G6740">
        <v>1042</v>
      </c>
      <c r="H6740">
        <v>4</v>
      </c>
      <c r="I6740">
        <v>4168</v>
      </c>
      <c r="J6740">
        <v>5032</v>
      </c>
      <c r="K6740">
        <v>5734</v>
      </c>
      <c r="L6740">
        <v>702</v>
      </c>
      <c r="M6740">
        <f t="array" ref="M6740">SUM(IF(E$2:E6740=E6740,IF(B$2:B6740=B6740,IF(C$2:C6740=C6740,L$2:L6740))))</f>
        <v>8116</v>
      </c>
    </row>
    <row r="6741" spans="1:13" x14ac:dyDescent="0.25">
      <c r="A6741" s="2">
        <v>42964</v>
      </c>
      <c r="B6741">
        <v>2017</v>
      </c>
      <c r="C6741">
        <v>8</v>
      </c>
      <c r="D6741" t="s">
        <v>33</v>
      </c>
      <c r="E6741" t="s">
        <v>10</v>
      </c>
      <c r="F6741">
        <v>864</v>
      </c>
      <c r="G6741">
        <v>717</v>
      </c>
      <c r="H6741">
        <v>3</v>
      </c>
      <c r="I6741">
        <v>2151</v>
      </c>
      <c r="J6741">
        <v>3015</v>
      </c>
      <c r="K6741">
        <v>2721</v>
      </c>
      <c r="L6741">
        <v>-294</v>
      </c>
      <c r="M6741">
        <f t="array" ref="M6741">SUM(IF(E$2:E6741=E6741,IF(B$2:B6741=B6741,IF(C$2:C6741=C6741,L$2:L6741))))</f>
        <v>7822</v>
      </c>
    </row>
    <row r="6742" spans="1:13" x14ac:dyDescent="0.25">
      <c r="A6742" s="2">
        <v>42966</v>
      </c>
      <c r="B6742">
        <v>2017</v>
      </c>
      <c r="C6742">
        <v>8</v>
      </c>
      <c r="D6742" t="s">
        <v>35</v>
      </c>
      <c r="E6742" t="s">
        <v>10</v>
      </c>
      <c r="F6742">
        <v>864</v>
      </c>
      <c r="G6742">
        <v>920</v>
      </c>
      <c r="H6742">
        <v>10</v>
      </c>
      <c r="I6742">
        <v>9200</v>
      </c>
      <c r="J6742">
        <v>10064</v>
      </c>
      <c r="K6742">
        <v>19360</v>
      </c>
      <c r="L6742">
        <v>9296</v>
      </c>
      <c r="M6742">
        <f t="array" ref="M6742">SUM(IF(E$2:E6742=E6742,IF(B$2:B6742=B6742,IF(C$2:C6742=C6742,L$2:L6742))))</f>
        <v>17118</v>
      </c>
    </row>
    <row r="6743" spans="1:13" x14ac:dyDescent="0.25">
      <c r="A6743" s="2">
        <v>42968</v>
      </c>
      <c r="B6743">
        <v>2017</v>
      </c>
      <c r="C6743">
        <v>8</v>
      </c>
      <c r="D6743" t="s">
        <v>30</v>
      </c>
      <c r="E6743" t="s">
        <v>7</v>
      </c>
      <c r="F6743">
        <v>1621</v>
      </c>
      <c r="G6743">
        <v>768</v>
      </c>
      <c r="H6743">
        <v>6</v>
      </c>
      <c r="I6743">
        <v>4608</v>
      </c>
      <c r="J6743">
        <v>6229</v>
      </c>
      <c r="K6743">
        <v>7285</v>
      </c>
      <c r="L6743">
        <v>1056</v>
      </c>
      <c r="M6743">
        <f t="array" ref="M6743">SUM(IF(E$2:E6743=E6743,IF(B$2:B6743=B6743,IF(C$2:C6743=C6743,L$2:L6743))))</f>
        <v>1689</v>
      </c>
    </row>
    <row r="6744" spans="1:13" x14ac:dyDescent="0.25">
      <c r="A6744" s="2">
        <v>42969</v>
      </c>
      <c r="B6744">
        <v>2017</v>
      </c>
      <c r="C6744">
        <v>8</v>
      </c>
      <c r="D6744" t="s">
        <v>31</v>
      </c>
      <c r="E6744" t="s">
        <v>8</v>
      </c>
      <c r="F6744">
        <v>1482</v>
      </c>
      <c r="G6744">
        <v>1042</v>
      </c>
      <c r="H6744">
        <v>2</v>
      </c>
      <c r="I6744">
        <v>2084</v>
      </c>
      <c r="J6744">
        <v>3566</v>
      </c>
      <c r="K6744">
        <v>6875</v>
      </c>
      <c r="L6744">
        <v>3309</v>
      </c>
      <c r="M6744">
        <f t="array" ref="M6744">SUM(IF(E$2:E6744=E6744,IF(B$2:B6744=B6744,IF(C$2:C6744=C6744,L$2:L6744))))</f>
        <v>9281</v>
      </c>
    </row>
    <row r="6745" spans="1:13" x14ac:dyDescent="0.25">
      <c r="A6745" s="2">
        <v>42971</v>
      </c>
      <c r="B6745">
        <v>2017</v>
      </c>
      <c r="C6745">
        <v>8</v>
      </c>
      <c r="D6745" t="s">
        <v>33</v>
      </c>
      <c r="E6745" t="s">
        <v>12</v>
      </c>
      <c r="F6745">
        <v>1080</v>
      </c>
      <c r="G6745">
        <v>717</v>
      </c>
      <c r="H6745">
        <v>1</v>
      </c>
      <c r="I6745">
        <v>717</v>
      </c>
      <c r="J6745">
        <v>1797</v>
      </c>
      <c r="K6745">
        <v>1905</v>
      </c>
      <c r="L6745">
        <v>108</v>
      </c>
      <c r="M6745">
        <f t="array" ref="M6745">SUM(IF(E$2:E6745=E6745,IF(B$2:B6745=B6745,IF(C$2:C6745=C6745,L$2:L6745))))</f>
        <v>5936</v>
      </c>
    </row>
    <row r="6746" spans="1:13" x14ac:dyDescent="0.25">
      <c r="A6746" s="2">
        <v>42972</v>
      </c>
      <c r="B6746">
        <v>2017</v>
      </c>
      <c r="C6746">
        <v>8</v>
      </c>
      <c r="D6746" t="s">
        <v>34</v>
      </c>
      <c r="E6746" t="s">
        <v>10</v>
      </c>
      <c r="F6746">
        <v>864</v>
      </c>
      <c r="G6746">
        <v>768</v>
      </c>
      <c r="H6746">
        <v>1</v>
      </c>
      <c r="I6746">
        <v>768</v>
      </c>
      <c r="J6746">
        <v>1632</v>
      </c>
      <c r="K6746">
        <v>2209</v>
      </c>
      <c r="L6746">
        <v>577</v>
      </c>
      <c r="M6746">
        <f t="array" ref="M6746">SUM(IF(E$2:E6746=E6746,IF(B$2:B6746=B6746,IF(C$2:C6746=C6746,L$2:L6746))))</f>
        <v>17695</v>
      </c>
    </row>
    <row r="6747" spans="1:13" x14ac:dyDescent="0.25">
      <c r="A6747" s="2">
        <v>42972</v>
      </c>
      <c r="B6747">
        <v>2017</v>
      </c>
      <c r="C6747">
        <v>8</v>
      </c>
      <c r="D6747" t="s">
        <v>34</v>
      </c>
      <c r="E6747" t="s">
        <v>8</v>
      </c>
      <c r="F6747">
        <v>1482</v>
      </c>
      <c r="G6747">
        <v>768</v>
      </c>
      <c r="H6747">
        <v>5</v>
      </c>
      <c r="I6747">
        <v>3840</v>
      </c>
      <c r="J6747">
        <v>5322</v>
      </c>
      <c r="K6747">
        <v>4453</v>
      </c>
      <c r="L6747">
        <v>-869</v>
      </c>
      <c r="M6747">
        <f t="array" ref="M6747">SUM(IF(E$2:E6747=E6747,IF(B$2:B6747=B6747,IF(C$2:C6747=C6747,L$2:L6747))))</f>
        <v>8412</v>
      </c>
    </row>
    <row r="6748" spans="1:13" x14ac:dyDescent="0.25">
      <c r="A6748" s="2">
        <v>42972</v>
      </c>
      <c r="B6748">
        <v>2017</v>
      </c>
      <c r="C6748">
        <v>8</v>
      </c>
      <c r="D6748" t="s">
        <v>34</v>
      </c>
      <c r="E6748" t="s">
        <v>12</v>
      </c>
      <c r="F6748">
        <v>1080</v>
      </c>
      <c r="G6748">
        <v>768</v>
      </c>
      <c r="H6748">
        <v>10</v>
      </c>
      <c r="I6748">
        <v>7680</v>
      </c>
      <c r="J6748">
        <v>8760</v>
      </c>
      <c r="K6748">
        <v>7060</v>
      </c>
      <c r="L6748">
        <v>-1700</v>
      </c>
      <c r="M6748">
        <f t="array" ref="M6748">SUM(IF(E$2:E6748=E6748,IF(B$2:B6748=B6748,IF(C$2:C6748=C6748,L$2:L6748))))</f>
        <v>4236</v>
      </c>
    </row>
    <row r="6749" spans="1:13" x14ac:dyDescent="0.25">
      <c r="A6749" s="2">
        <v>42974</v>
      </c>
      <c r="B6749">
        <v>2017</v>
      </c>
      <c r="C6749">
        <v>8</v>
      </c>
      <c r="D6749" t="s">
        <v>36</v>
      </c>
      <c r="E6749" t="s">
        <v>10</v>
      </c>
      <c r="F6749">
        <v>864</v>
      </c>
      <c r="G6749">
        <v>717</v>
      </c>
      <c r="H6749">
        <v>4</v>
      </c>
      <c r="I6749">
        <v>2868</v>
      </c>
      <c r="J6749">
        <v>3732</v>
      </c>
      <c r="K6749">
        <v>4061</v>
      </c>
      <c r="L6749">
        <v>329</v>
      </c>
      <c r="M6749">
        <f t="array" ref="M6749">SUM(IF(E$2:E6749=E6749,IF(B$2:B6749=B6749,IF(C$2:C6749=C6749,L$2:L6749))))</f>
        <v>18024</v>
      </c>
    </row>
    <row r="6750" spans="1:13" x14ac:dyDescent="0.25">
      <c r="A6750" s="2">
        <v>42975</v>
      </c>
      <c r="B6750">
        <v>2017</v>
      </c>
      <c r="C6750">
        <v>8</v>
      </c>
      <c r="D6750" t="s">
        <v>30</v>
      </c>
      <c r="E6750" t="s">
        <v>12</v>
      </c>
      <c r="F6750">
        <v>1080</v>
      </c>
      <c r="G6750">
        <v>768</v>
      </c>
      <c r="H6750">
        <v>6</v>
      </c>
      <c r="I6750">
        <v>4608</v>
      </c>
      <c r="J6750">
        <v>5688</v>
      </c>
      <c r="K6750">
        <v>5788</v>
      </c>
      <c r="L6750">
        <v>100</v>
      </c>
      <c r="M6750">
        <f t="array" ref="M6750">SUM(IF(E$2:E6750=E6750,IF(B$2:B6750=B6750,IF(C$2:C6750=C6750,L$2:L6750))))</f>
        <v>4336</v>
      </c>
    </row>
    <row r="6751" spans="1:13" x14ac:dyDescent="0.25">
      <c r="A6751" s="2">
        <v>42975</v>
      </c>
      <c r="B6751">
        <v>2017</v>
      </c>
      <c r="C6751">
        <v>8</v>
      </c>
      <c r="D6751" t="s">
        <v>30</v>
      </c>
      <c r="E6751" t="s">
        <v>10</v>
      </c>
      <c r="F6751">
        <v>864</v>
      </c>
      <c r="G6751">
        <v>768</v>
      </c>
      <c r="H6751">
        <v>4</v>
      </c>
      <c r="I6751">
        <v>3072</v>
      </c>
      <c r="J6751">
        <v>3936</v>
      </c>
      <c r="K6751">
        <v>3361</v>
      </c>
      <c r="L6751">
        <v>-575</v>
      </c>
      <c r="M6751">
        <f t="array" ref="M6751">SUM(IF(E$2:E6751=E6751,IF(B$2:B6751=B6751,IF(C$2:C6751=C6751,L$2:L6751))))</f>
        <v>17449</v>
      </c>
    </row>
    <row r="6752" spans="1:13" x14ac:dyDescent="0.25">
      <c r="A6752" s="2">
        <v>42979</v>
      </c>
      <c r="B6752">
        <v>2017</v>
      </c>
      <c r="C6752">
        <v>9</v>
      </c>
      <c r="D6752" t="s">
        <v>34</v>
      </c>
      <c r="E6752" t="s">
        <v>11</v>
      </c>
      <c r="F6752">
        <v>1022</v>
      </c>
      <c r="G6752">
        <v>768</v>
      </c>
      <c r="H6752">
        <v>9</v>
      </c>
      <c r="I6752">
        <v>6912</v>
      </c>
      <c r="J6752">
        <v>7934</v>
      </c>
      <c r="K6752">
        <v>8871</v>
      </c>
      <c r="L6752">
        <v>937</v>
      </c>
      <c r="M6752">
        <f t="array" ref="M6752">SUM(IF(E$2:E6752=E6752,IF(B$2:B6752=B6752,IF(C$2:C6752=C6752,L$2:L6752))))</f>
        <v>937</v>
      </c>
    </row>
    <row r="6753" spans="1:13" x14ac:dyDescent="0.25">
      <c r="A6753" s="2">
        <v>42979</v>
      </c>
      <c r="B6753">
        <v>2017</v>
      </c>
      <c r="C6753">
        <v>9</v>
      </c>
      <c r="D6753" t="s">
        <v>34</v>
      </c>
      <c r="E6753" t="s">
        <v>7</v>
      </c>
      <c r="F6753">
        <v>1621</v>
      </c>
      <c r="G6753">
        <v>768</v>
      </c>
      <c r="H6753">
        <v>5</v>
      </c>
      <c r="I6753">
        <v>3840</v>
      </c>
      <c r="J6753">
        <v>5461</v>
      </c>
      <c r="K6753">
        <v>5441</v>
      </c>
      <c r="L6753">
        <v>-20</v>
      </c>
      <c r="M6753">
        <f t="array" ref="M6753">SUM(IF(E$2:E6753=E6753,IF(B$2:B6753=B6753,IF(C$2:C6753=C6753,L$2:L6753))))</f>
        <v>-20</v>
      </c>
    </row>
    <row r="6754" spans="1:13" x14ac:dyDescent="0.25">
      <c r="A6754" s="2">
        <v>42980</v>
      </c>
      <c r="B6754">
        <v>2017</v>
      </c>
      <c r="C6754">
        <v>9</v>
      </c>
      <c r="D6754" t="s">
        <v>35</v>
      </c>
      <c r="E6754" t="s">
        <v>10</v>
      </c>
      <c r="F6754">
        <v>864</v>
      </c>
      <c r="G6754">
        <v>920</v>
      </c>
      <c r="H6754">
        <v>7</v>
      </c>
      <c r="I6754">
        <v>6440</v>
      </c>
      <c r="J6754">
        <v>7304</v>
      </c>
      <c r="K6754">
        <v>19938</v>
      </c>
      <c r="L6754">
        <v>12634</v>
      </c>
      <c r="M6754">
        <f t="array" ref="M6754">SUM(IF(E$2:E6754=E6754,IF(B$2:B6754=B6754,IF(C$2:C6754=C6754,L$2:L6754))))</f>
        <v>12634</v>
      </c>
    </row>
    <row r="6755" spans="1:13" x14ac:dyDescent="0.25">
      <c r="A6755" s="2">
        <v>42981</v>
      </c>
      <c r="B6755">
        <v>2017</v>
      </c>
      <c r="C6755">
        <v>9</v>
      </c>
      <c r="D6755" t="s">
        <v>36</v>
      </c>
      <c r="E6755" t="s">
        <v>12</v>
      </c>
      <c r="F6755">
        <v>1080</v>
      </c>
      <c r="G6755">
        <v>717</v>
      </c>
      <c r="H6755">
        <v>1</v>
      </c>
      <c r="I6755">
        <v>717</v>
      </c>
      <c r="J6755">
        <v>1797</v>
      </c>
      <c r="K6755">
        <v>1602</v>
      </c>
      <c r="L6755">
        <v>-195</v>
      </c>
      <c r="M6755">
        <f t="array" ref="M6755">SUM(IF(E$2:E6755=E6755,IF(B$2:B6755=B6755,IF(C$2:C6755=C6755,L$2:L6755))))</f>
        <v>-195</v>
      </c>
    </row>
    <row r="6756" spans="1:13" x14ac:dyDescent="0.25">
      <c r="A6756" s="2">
        <v>42982</v>
      </c>
      <c r="B6756">
        <v>2017</v>
      </c>
      <c r="C6756">
        <v>9</v>
      </c>
      <c r="D6756" t="s">
        <v>30</v>
      </c>
      <c r="E6756" t="s">
        <v>10</v>
      </c>
      <c r="F6756">
        <v>864</v>
      </c>
      <c r="G6756">
        <v>768</v>
      </c>
      <c r="H6756">
        <v>9</v>
      </c>
      <c r="I6756">
        <v>6912</v>
      </c>
      <c r="J6756">
        <v>7776</v>
      </c>
      <c r="K6756">
        <v>8430</v>
      </c>
      <c r="L6756">
        <v>654</v>
      </c>
      <c r="M6756">
        <f t="array" ref="M6756">SUM(IF(E$2:E6756=E6756,IF(B$2:B6756=B6756,IF(C$2:C6756=C6756,L$2:L6756))))</f>
        <v>13288</v>
      </c>
    </row>
    <row r="6757" spans="1:13" x14ac:dyDescent="0.25">
      <c r="A6757" s="2">
        <v>42982</v>
      </c>
      <c r="B6757">
        <v>2017</v>
      </c>
      <c r="C6757">
        <v>9</v>
      </c>
      <c r="D6757" t="s">
        <v>30</v>
      </c>
      <c r="E6757" t="s">
        <v>8</v>
      </c>
      <c r="F6757">
        <v>1482</v>
      </c>
      <c r="G6757">
        <v>768</v>
      </c>
      <c r="H6757">
        <v>7</v>
      </c>
      <c r="I6757">
        <v>5376</v>
      </c>
      <c r="J6757">
        <v>6858</v>
      </c>
      <c r="K6757">
        <v>8065</v>
      </c>
      <c r="L6757">
        <v>1207</v>
      </c>
      <c r="M6757">
        <f t="array" ref="M6757">SUM(IF(E$2:E6757=E6757,IF(B$2:B6757=B6757,IF(C$2:C6757=C6757,L$2:L6757))))</f>
        <v>1207</v>
      </c>
    </row>
    <row r="6758" spans="1:13" x14ac:dyDescent="0.25">
      <c r="A6758" s="2">
        <v>42983</v>
      </c>
      <c r="B6758">
        <v>2017</v>
      </c>
      <c r="C6758">
        <v>9</v>
      </c>
      <c r="D6758" t="s">
        <v>31</v>
      </c>
      <c r="E6758" t="s">
        <v>10</v>
      </c>
      <c r="F6758">
        <v>864</v>
      </c>
      <c r="G6758">
        <v>1042</v>
      </c>
      <c r="H6758">
        <v>4</v>
      </c>
      <c r="I6758">
        <v>4168</v>
      </c>
      <c r="J6758">
        <v>5032</v>
      </c>
      <c r="K6758">
        <v>5973</v>
      </c>
      <c r="L6758">
        <v>941</v>
      </c>
      <c r="M6758">
        <f t="array" ref="M6758">SUM(IF(E$2:E6758=E6758,IF(B$2:B6758=B6758,IF(C$2:C6758=C6758,L$2:L6758))))</f>
        <v>14229</v>
      </c>
    </row>
    <row r="6759" spans="1:13" x14ac:dyDescent="0.25">
      <c r="A6759" s="2">
        <v>42984</v>
      </c>
      <c r="B6759">
        <v>2017</v>
      </c>
      <c r="C6759">
        <v>9</v>
      </c>
      <c r="D6759" t="s">
        <v>32</v>
      </c>
      <c r="E6759" t="s">
        <v>10</v>
      </c>
      <c r="F6759">
        <v>864</v>
      </c>
      <c r="G6759">
        <v>1042</v>
      </c>
      <c r="H6759">
        <v>1</v>
      </c>
      <c r="I6759">
        <v>1042</v>
      </c>
      <c r="J6759">
        <v>1906</v>
      </c>
      <c r="K6759">
        <v>1846</v>
      </c>
      <c r="L6759">
        <v>-60</v>
      </c>
      <c r="M6759">
        <f t="array" ref="M6759">SUM(IF(E$2:E6759=E6759,IF(B$2:B6759=B6759,IF(C$2:C6759=C6759,L$2:L6759))))</f>
        <v>14169</v>
      </c>
    </row>
    <row r="6760" spans="1:13" x14ac:dyDescent="0.25">
      <c r="A6760" s="2">
        <v>42984</v>
      </c>
      <c r="B6760">
        <v>2017</v>
      </c>
      <c r="C6760">
        <v>9</v>
      </c>
      <c r="D6760" t="s">
        <v>32</v>
      </c>
      <c r="E6760" t="s">
        <v>13</v>
      </c>
      <c r="F6760">
        <v>1689</v>
      </c>
      <c r="G6760">
        <v>1042</v>
      </c>
      <c r="H6760">
        <v>6</v>
      </c>
      <c r="I6760">
        <v>6252</v>
      </c>
      <c r="J6760">
        <v>7941</v>
      </c>
      <c r="K6760">
        <v>7480</v>
      </c>
      <c r="L6760">
        <v>-461</v>
      </c>
      <c r="M6760">
        <f t="array" ref="M6760">SUM(IF(E$2:E6760=E6760,IF(B$2:B6760=B6760,IF(C$2:C6760=C6760,L$2:L6760))))</f>
        <v>-461</v>
      </c>
    </row>
    <row r="6761" spans="1:13" x14ac:dyDescent="0.25">
      <c r="A6761" s="2">
        <v>42985</v>
      </c>
      <c r="B6761">
        <v>2017</v>
      </c>
      <c r="C6761">
        <v>9</v>
      </c>
      <c r="D6761" t="s">
        <v>33</v>
      </c>
      <c r="E6761" t="s">
        <v>7</v>
      </c>
      <c r="F6761">
        <v>1621</v>
      </c>
      <c r="G6761">
        <v>717</v>
      </c>
      <c r="H6761">
        <v>5</v>
      </c>
      <c r="I6761">
        <v>3585</v>
      </c>
      <c r="J6761">
        <v>5206</v>
      </c>
      <c r="K6761">
        <v>5898</v>
      </c>
      <c r="L6761">
        <v>692</v>
      </c>
      <c r="M6761">
        <f t="array" ref="M6761">SUM(IF(E$2:E6761=E6761,IF(B$2:B6761=B6761,IF(C$2:C6761=C6761,L$2:L6761))))</f>
        <v>672</v>
      </c>
    </row>
    <row r="6762" spans="1:13" x14ac:dyDescent="0.25">
      <c r="A6762" s="2">
        <v>42987</v>
      </c>
      <c r="B6762">
        <v>2017</v>
      </c>
      <c r="C6762">
        <v>9</v>
      </c>
      <c r="D6762" t="s">
        <v>35</v>
      </c>
      <c r="E6762" t="s">
        <v>13</v>
      </c>
      <c r="F6762">
        <v>1689</v>
      </c>
      <c r="G6762">
        <v>920</v>
      </c>
      <c r="H6762">
        <v>5</v>
      </c>
      <c r="I6762">
        <v>4600</v>
      </c>
      <c r="J6762">
        <v>6289</v>
      </c>
      <c r="K6762">
        <v>6258</v>
      </c>
      <c r="L6762">
        <v>-31</v>
      </c>
      <c r="M6762">
        <f t="array" ref="M6762">SUM(IF(E$2:E6762=E6762,IF(B$2:B6762=B6762,IF(C$2:C6762=C6762,L$2:L6762))))</f>
        <v>-492</v>
      </c>
    </row>
    <row r="6763" spans="1:13" x14ac:dyDescent="0.25">
      <c r="A6763" s="2">
        <v>42988</v>
      </c>
      <c r="B6763">
        <v>2017</v>
      </c>
      <c r="C6763">
        <v>9</v>
      </c>
      <c r="D6763" t="s">
        <v>36</v>
      </c>
      <c r="E6763" t="s">
        <v>8</v>
      </c>
      <c r="F6763">
        <v>1482</v>
      </c>
      <c r="G6763">
        <v>717</v>
      </c>
      <c r="H6763">
        <v>9</v>
      </c>
      <c r="I6763">
        <v>6453</v>
      </c>
      <c r="J6763">
        <v>7935</v>
      </c>
      <c r="K6763">
        <v>7187</v>
      </c>
      <c r="L6763">
        <v>-748</v>
      </c>
      <c r="M6763">
        <f t="array" ref="M6763">SUM(IF(E$2:E6763=E6763,IF(B$2:B6763=B6763,IF(C$2:C6763=C6763,L$2:L6763))))</f>
        <v>459</v>
      </c>
    </row>
    <row r="6764" spans="1:13" x14ac:dyDescent="0.25">
      <c r="A6764" s="2">
        <v>42988</v>
      </c>
      <c r="B6764">
        <v>2017</v>
      </c>
      <c r="C6764">
        <v>9</v>
      </c>
      <c r="D6764" t="s">
        <v>36</v>
      </c>
      <c r="E6764" t="s">
        <v>7</v>
      </c>
      <c r="F6764">
        <v>1621</v>
      </c>
      <c r="G6764">
        <v>717</v>
      </c>
      <c r="H6764">
        <v>3</v>
      </c>
      <c r="I6764">
        <v>2151</v>
      </c>
      <c r="J6764">
        <v>3772</v>
      </c>
      <c r="K6764">
        <v>3072</v>
      </c>
      <c r="L6764">
        <v>-700</v>
      </c>
      <c r="M6764">
        <f t="array" ref="M6764">SUM(IF(E$2:E6764=E6764,IF(B$2:B6764=B6764,IF(C$2:C6764=C6764,L$2:L6764))))</f>
        <v>-28</v>
      </c>
    </row>
    <row r="6765" spans="1:13" x14ac:dyDescent="0.25">
      <c r="A6765" s="2">
        <v>42990</v>
      </c>
      <c r="B6765">
        <v>2017</v>
      </c>
      <c r="C6765">
        <v>9</v>
      </c>
      <c r="D6765" t="s">
        <v>31</v>
      </c>
      <c r="E6765" t="s">
        <v>10</v>
      </c>
      <c r="F6765">
        <v>864</v>
      </c>
      <c r="G6765">
        <v>1042</v>
      </c>
      <c r="H6765">
        <v>9</v>
      </c>
      <c r="I6765">
        <v>9378</v>
      </c>
      <c r="J6765">
        <v>10242</v>
      </c>
      <c r="K6765">
        <v>11650</v>
      </c>
      <c r="L6765">
        <v>1408</v>
      </c>
      <c r="M6765">
        <f t="array" ref="M6765">SUM(IF(E$2:E6765=E6765,IF(B$2:B6765=B6765,IF(C$2:C6765=C6765,L$2:L6765))))</f>
        <v>15577</v>
      </c>
    </row>
    <row r="6766" spans="1:13" x14ac:dyDescent="0.25">
      <c r="A6766" s="2">
        <v>42990</v>
      </c>
      <c r="B6766">
        <v>2017</v>
      </c>
      <c r="C6766">
        <v>9</v>
      </c>
      <c r="D6766" t="s">
        <v>31</v>
      </c>
      <c r="E6766" t="s">
        <v>8</v>
      </c>
      <c r="F6766">
        <v>1482</v>
      </c>
      <c r="G6766">
        <v>1042</v>
      </c>
      <c r="H6766">
        <v>7</v>
      </c>
      <c r="I6766">
        <v>7294</v>
      </c>
      <c r="J6766">
        <v>8776</v>
      </c>
      <c r="K6766">
        <v>8697</v>
      </c>
      <c r="L6766">
        <v>-79</v>
      </c>
      <c r="M6766">
        <f t="array" ref="M6766">SUM(IF(E$2:E6766=E6766,IF(B$2:B6766=B6766,IF(C$2:C6766=C6766,L$2:L6766))))</f>
        <v>380</v>
      </c>
    </row>
    <row r="6767" spans="1:13" x14ac:dyDescent="0.25">
      <c r="A6767" s="2">
        <v>42991</v>
      </c>
      <c r="B6767">
        <v>2017</v>
      </c>
      <c r="C6767">
        <v>9</v>
      </c>
      <c r="D6767" t="s">
        <v>32</v>
      </c>
      <c r="E6767" t="s">
        <v>11</v>
      </c>
      <c r="F6767">
        <v>1022</v>
      </c>
      <c r="G6767">
        <v>1042</v>
      </c>
      <c r="H6767">
        <v>6</v>
      </c>
      <c r="I6767">
        <v>6252</v>
      </c>
      <c r="J6767">
        <v>7274</v>
      </c>
      <c r="K6767">
        <v>7489</v>
      </c>
      <c r="L6767">
        <v>215</v>
      </c>
      <c r="M6767">
        <f t="array" ref="M6767">SUM(IF(E$2:E6767=E6767,IF(B$2:B6767=B6767,IF(C$2:C6767=C6767,L$2:L6767))))</f>
        <v>1152</v>
      </c>
    </row>
    <row r="6768" spans="1:13" x14ac:dyDescent="0.25">
      <c r="A6768" s="2">
        <v>42992</v>
      </c>
      <c r="B6768">
        <v>2017</v>
      </c>
      <c r="C6768">
        <v>9</v>
      </c>
      <c r="D6768" t="s">
        <v>33</v>
      </c>
      <c r="E6768" t="s">
        <v>10</v>
      </c>
      <c r="F6768">
        <v>864</v>
      </c>
      <c r="G6768">
        <v>717</v>
      </c>
      <c r="H6768">
        <v>6</v>
      </c>
      <c r="I6768">
        <v>4302</v>
      </c>
      <c r="J6768">
        <v>5166</v>
      </c>
      <c r="K6768">
        <v>4424</v>
      </c>
      <c r="L6768">
        <v>-742</v>
      </c>
      <c r="M6768">
        <f t="array" ref="M6768">SUM(IF(E$2:E6768=E6768,IF(B$2:B6768=B6768,IF(C$2:C6768=C6768,L$2:L6768))))</f>
        <v>14835</v>
      </c>
    </row>
    <row r="6769" spans="1:13" x14ac:dyDescent="0.25">
      <c r="A6769" s="2">
        <v>42992</v>
      </c>
      <c r="B6769">
        <v>2017</v>
      </c>
      <c r="C6769">
        <v>9</v>
      </c>
      <c r="D6769" t="s">
        <v>33</v>
      </c>
      <c r="E6769" t="s">
        <v>12</v>
      </c>
      <c r="F6769">
        <v>1080</v>
      </c>
      <c r="G6769">
        <v>717</v>
      </c>
      <c r="H6769">
        <v>2</v>
      </c>
      <c r="I6769">
        <v>1434</v>
      </c>
      <c r="J6769">
        <v>2514</v>
      </c>
      <c r="K6769">
        <v>2496</v>
      </c>
      <c r="L6769">
        <v>-18</v>
      </c>
      <c r="M6769">
        <f t="array" ref="M6769">SUM(IF(E$2:E6769=E6769,IF(B$2:B6769=B6769,IF(C$2:C6769=C6769,L$2:L6769))))</f>
        <v>-213</v>
      </c>
    </row>
    <row r="6770" spans="1:13" x14ac:dyDescent="0.25">
      <c r="A6770" s="2">
        <v>42993</v>
      </c>
      <c r="B6770">
        <v>2017</v>
      </c>
      <c r="C6770">
        <v>9</v>
      </c>
      <c r="D6770" t="s">
        <v>34</v>
      </c>
      <c r="E6770" t="s">
        <v>12</v>
      </c>
      <c r="F6770">
        <v>1080</v>
      </c>
      <c r="G6770">
        <v>768</v>
      </c>
      <c r="H6770">
        <v>2</v>
      </c>
      <c r="I6770">
        <v>1536</v>
      </c>
      <c r="J6770">
        <v>2616</v>
      </c>
      <c r="K6770">
        <v>3050</v>
      </c>
      <c r="L6770">
        <v>434</v>
      </c>
      <c r="M6770">
        <f t="array" ref="M6770">SUM(IF(E$2:E6770=E6770,IF(B$2:B6770=B6770,IF(C$2:C6770=C6770,L$2:L6770))))</f>
        <v>221</v>
      </c>
    </row>
    <row r="6771" spans="1:13" x14ac:dyDescent="0.25">
      <c r="A6771" s="2">
        <v>42993</v>
      </c>
      <c r="B6771">
        <v>2017</v>
      </c>
      <c r="C6771">
        <v>9</v>
      </c>
      <c r="D6771" t="s">
        <v>34</v>
      </c>
      <c r="E6771" t="s">
        <v>10</v>
      </c>
      <c r="F6771">
        <v>864</v>
      </c>
      <c r="G6771">
        <v>768</v>
      </c>
      <c r="H6771">
        <v>5</v>
      </c>
      <c r="I6771">
        <v>3840</v>
      </c>
      <c r="J6771">
        <v>4704</v>
      </c>
      <c r="K6771">
        <v>4372</v>
      </c>
      <c r="L6771">
        <v>-332</v>
      </c>
      <c r="M6771">
        <f t="array" ref="M6771">SUM(IF(E$2:E6771=E6771,IF(B$2:B6771=B6771,IF(C$2:C6771=C6771,L$2:L6771))))</f>
        <v>14503</v>
      </c>
    </row>
    <row r="6772" spans="1:13" x14ac:dyDescent="0.25">
      <c r="A6772" s="2">
        <v>42994</v>
      </c>
      <c r="B6772">
        <v>2017</v>
      </c>
      <c r="C6772">
        <v>9</v>
      </c>
      <c r="D6772" t="s">
        <v>35</v>
      </c>
      <c r="E6772" t="s">
        <v>12</v>
      </c>
      <c r="F6772">
        <v>1080</v>
      </c>
      <c r="G6772">
        <v>920</v>
      </c>
      <c r="H6772">
        <v>4</v>
      </c>
      <c r="I6772">
        <v>3680</v>
      </c>
      <c r="J6772">
        <v>4760</v>
      </c>
      <c r="K6772">
        <v>4458</v>
      </c>
      <c r="L6772">
        <v>-302</v>
      </c>
      <c r="M6772">
        <f t="array" ref="M6772">SUM(IF(E$2:E6772=E6772,IF(B$2:B6772=B6772,IF(C$2:C6772=C6772,L$2:L6772))))</f>
        <v>-81</v>
      </c>
    </row>
    <row r="6773" spans="1:13" x14ac:dyDescent="0.25">
      <c r="A6773" s="2">
        <v>42994</v>
      </c>
      <c r="B6773">
        <v>2017</v>
      </c>
      <c r="C6773">
        <v>9</v>
      </c>
      <c r="D6773" t="s">
        <v>35</v>
      </c>
      <c r="E6773" t="s">
        <v>10</v>
      </c>
      <c r="F6773">
        <v>864</v>
      </c>
      <c r="G6773">
        <v>920</v>
      </c>
      <c r="H6773">
        <v>8</v>
      </c>
      <c r="I6773">
        <v>7360</v>
      </c>
      <c r="J6773">
        <v>8224</v>
      </c>
      <c r="K6773">
        <v>19916</v>
      </c>
      <c r="L6773">
        <v>11692</v>
      </c>
      <c r="M6773">
        <f t="array" ref="M6773">SUM(IF(E$2:E6773=E6773,IF(B$2:B6773=B6773,IF(C$2:C6773=C6773,L$2:L6773))))</f>
        <v>26195</v>
      </c>
    </row>
    <row r="6774" spans="1:13" x14ac:dyDescent="0.25">
      <c r="A6774" s="2">
        <v>42995</v>
      </c>
      <c r="B6774">
        <v>2017</v>
      </c>
      <c r="C6774">
        <v>9</v>
      </c>
      <c r="D6774" t="s">
        <v>36</v>
      </c>
      <c r="E6774" t="s">
        <v>9</v>
      </c>
      <c r="F6774">
        <v>1084</v>
      </c>
      <c r="G6774">
        <v>717</v>
      </c>
      <c r="H6774">
        <v>1</v>
      </c>
      <c r="I6774">
        <v>717</v>
      </c>
      <c r="J6774">
        <v>1801</v>
      </c>
      <c r="K6774">
        <v>1567</v>
      </c>
      <c r="L6774">
        <v>-234</v>
      </c>
      <c r="M6774">
        <f t="array" ref="M6774">SUM(IF(E$2:E6774=E6774,IF(B$2:B6774=B6774,IF(C$2:C6774=C6774,L$2:L6774))))</f>
        <v>-234</v>
      </c>
    </row>
    <row r="6775" spans="1:13" x14ac:dyDescent="0.25">
      <c r="A6775" s="2">
        <v>42996</v>
      </c>
      <c r="B6775">
        <v>2017</v>
      </c>
      <c r="C6775">
        <v>9</v>
      </c>
      <c r="D6775" t="s">
        <v>30</v>
      </c>
      <c r="E6775" t="s">
        <v>10</v>
      </c>
      <c r="F6775">
        <v>864</v>
      </c>
      <c r="G6775">
        <v>768</v>
      </c>
      <c r="H6775">
        <v>2</v>
      </c>
      <c r="I6775">
        <v>1536</v>
      </c>
      <c r="J6775">
        <v>2400</v>
      </c>
      <c r="K6775">
        <v>1971</v>
      </c>
      <c r="L6775">
        <v>-429</v>
      </c>
      <c r="M6775">
        <f t="array" ref="M6775">SUM(IF(E$2:E6775=E6775,IF(B$2:B6775=B6775,IF(C$2:C6775=C6775,L$2:L6775))))</f>
        <v>25766</v>
      </c>
    </row>
    <row r="6776" spans="1:13" x14ac:dyDescent="0.25">
      <c r="A6776" s="2">
        <v>42998</v>
      </c>
      <c r="B6776">
        <v>2017</v>
      </c>
      <c r="C6776">
        <v>9</v>
      </c>
      <c r="D6776" t="s">
        <v>32</v>
      </c>
      <c r="E6776" t="s">
        <v>10</v>
      </c>
      <c r="F6776">
        <v>864</v>
      </c>
      <c r="G6776">
        <v>1042</v>
      </c>
      <c r="H6776">
        <v>9</v>
      </c>
      <c r="I6776">
        <v>9378</v>
      </c>
      <c r="J6776">
        <v>10242</v>
      </c>
      <c r="K6776">
        <v>9895</v>
      </c>
      <c r="L6776">
        <v>-347</v>
      </c>
      <c r="M6776">
        <f t="array" ref="M6776">SUM(IF(E$2:E6776=E6776,IF(B$2:B6776=B6776,IF(C$2:C6776=C6776,L$2:L6776))))</f>
        <v>25419</v>
      </c>
    </row>
    <row r="6777" spans="1:13" x14ac:dyDescent="0.25">
      <c r="A6777" s="2">
        <v>43000</v>
      </c>
      <c r="B6777">
        <v>2017</v>
      </c>
      <c r="C6777">
        <v>9</v>
      </c>
      <c r="D6777" t="s">
        <v>34</v>
      </c>
      <c r="E6777" t="s">
        <v>8</v>
      </c>
      <c r="F6777">
        <v>1482</v>
      </c>
      <c r="G6777">
        <v>768</v>
      </c>
      <c r="H6777">
        <v>7</v>
      </c>
      <c r="I6777">
        <v>5376</v>
      </c>
      <c r="J6777">
        <v>6858</v>
      </c>
      <c r="K6777">
        <v>6205</v>
      </c>
      <c r="L6777">
        <v>-653</v>
      </c>
      <c r="M6777">
        <f t="array" ref="M6777">SUM(IF(E$2:E6777=E6777,IF(B$2:B6777=B6777,IF(C$2:C6777=C6777,L$2:L6777))))</f>
        <v>-273</v>
      </c>
    </row>
    <row r="6778" spans="1:13" x14ac:dyDescent="0.25">
      <c r="A6778" s="2">
        <v>43000</v>
      </c>
      <c r="B6778">
        <v>2017</v>
      </c>
      <c r="C6778">
        <v>9</v>
      </c>
      <c r="D6778" t="s">
        <v>34</v>
      </c>
      <c r="E6778" t="s">
        <v>10</v>
      </c>
      <c r="F6778">
        <v>864</v>
      </c>
      <c r="G6778">
        <v>768</v>
      </c>
      <c r="H6778">
        <v>5</v>
      </c>
      <c r="I6778">
        <v>3840</v>
      </c>
      <c r="J6778">
        <v>4704</v>
      </c>
      <c r="K6778">
        <v>4333</v>
      </c>
      <c r="L6778">
        <v>-371</v>
      </c>
      <c r="M6778">
        <f t="array" ref="M6778">SUM(IF(E$2:E6778=E6778,IF(B$2:B6778=B6778,IF(C$2:C6778=C6778,L$2:L6778))))</f>
        <v>25048</v>
      </c>
    </row>
    <row r="6779" spans="1:13" x14ac:dyDescent="0.25">
      <c r="A6779" s="2">
        <v>43001</v>
      </c>
      <c r="B6779">
        <v>2017</v>
      </c>
      <c r="C6779">
        <v>9</v>
      </c>
      <c r="D6779" t="s">
        <v>35</v>
      </c>
      <c r="E6779" t="s">
        <v>8</v>
      </c>
      <c r="F6779">
        <v>1482</v>
      </c>
      <c r="G6779">
        <v>920</v>
      </c>
      <c r="H6779">
        <v>8</v>
      </c>
      <c r="I6779">
        <v>7360</v>
      </c>
      <c r="J6779">
        <v>8842</v>
      </c>
      <c r="K6779">
        <v>10038</v>
      </c>
      <c r="L6779">
        <v>1196</v>
      </c>
      <c r="M6779">
        <f t="array" ref="M6779">SUM(IF(E$2:E6779=E6779,IF(B$2:B6779=B6779,IF(C$2:C6779=C6779,L$2:L6779))))</f>
        <v>923</v>
      </c>
    </row>
    <row r="6780" spans="1:13" x14ac:dyDescent="0.25">
      <c r="A6780" s="2">
        <v>43002</v>
      </c>
      <c r="B6780">
        <v>2017</v>
      </c>
      <c r="C6780">
        <v>9</v>
      </c>
      <c r="D6780" t="s">
        <v>36</v>
      </c>
      <c r="E6780" t="s">
        <v>10</v>
      </c>
      <c r="F6780">
        <v>864</v>
      </c>
      <c r="G6780">
        <v>717</v>
      </c>
      <c r="H6780">
        <v>6</v>
      </c>
      <c r="I6780">
        <v>4302</v>
      </c>
      <c r="J6780">
        <v>5166</v>
      </c>
      <c r="K6780">
        <v>4564</v>
      </c>
      <c r="L6780">
        <v>-602</v>
      </c>
      <c r="M6780">
        <f t="array" ref="M6780">SUM(IF(E$2:E6780=E6780,IF(B$2:B6780=B6780,IF(C$2:C6780=C6780,L$2:L6780))))</f>
        <v>24446</v>
      </c>
    </row>
    <row r="6781" spans="1:13" x14ac:dyDescent="0.25">
      <c r="A6781" s="2">
        <v>43002</v>
      </c>
      <c r="B6781">
        <v>2017</v>
      </c>
      <c r="C6781">
        <v>9</v>
      </c>
      <c r="D6781" t="s">
        <v>36</v>
      </c>
      <c r="E6781" t="s">
        <v>11</v>
      </c>
      <c r="F6781">
        <v>1022</v>
      </c>
      <c r="G6781">
        <v>717</v>
      </c>
      <c r="H6781">
        <v>3</v>
      </c>
      <c r="I6781">
        <v>2151</v>
      </c>
      <c r="J6781">
        <v>3173</v>
      </c>
      <c r="K6781">
        <v>3561</v>
      </c>
      <c r="L6781">
        <v>388</v>
      </c>
      <c r="M6781">
        <f t="array" ref="M6781">SUM(IF(E$2:E6781=E6781,IF(B$2:B6781=B6781,IF(C$2:C6781=C6781,L$2:L6781))))</f>
        <v>1540</v>
      </c>
    </row>
    <row r="6782" spans="1:13" x14ac:dyDescent="0.25">
      <c r="A6782" s="2">
        <v>43002</v>
      </c>
      <c r="B6782">
        <v>2017</v>
      </c>
      <c r="C6782">
        <v>9</v>
      </c>
      <c r="D6782" t="s">
        <v>36</v>
      </c>
      <c r="E6782" t="s">
        <v>12</v>
      </c>
      <c r="F6782">
        <v>1080</v>
      </c>
      <c r="G6782">
        <v>717</v>
      </c>
      <c r="H6782">
        <v>6</v>
      </c>
      <c r="I6782">
        <v>4302</v>
      </c>
      <c r="J6782">
        <v>5382</v>
      </c>
      <c r="K6782">
        <v>6418</v>
      </c>
      <c r="L6782">
        <v>1036</v>
      </c>
      <c r="M6782">
        <f t="array" ref="M6782">SUM(IF(E$2:E6782=E6782,IF(B$2:B6782=B6782,IF(C$2:C6782=C6782,L$2:L6782))))</f>
        <v>955</v>
      </c>
    </row>
    <row r="6783" spans="1:13" x14ac:dyDescent="0.25">
      <c r="A6783" s="2">
        <v>43003</v>
      </c>
      <c r="B6783">
        <v>2017</v>
      </c>
      <c r="C6783">
        <v>9</v>
      </c>
      <c r="D6783" t="s">
        <v>30</v>
      </c>
      <c r="E6783" t="s">
        <v>10</v>
      </c>
      <c r="F6783">
        <v>864</v>
      </c>
      <c r="G6783">
        <v>768</v>
      </c>
      <c r="H6783">
        <v>10</v>
      </c>
      <c r="I6783">
        <v>7680</v>
      </c>
      <c r="J6783">
        <v>8544</v>
      </c>
      <c r="K6783">
        <v>8461</v>
      </c>
      <c r="L6783">
        <v>-83</v>
      </c>
      <c r="M6783">
        <f t="array" ref="M6783">SUM(IF(E$2:E6783=E6783,IF(B$2:B6783=B6783,IF(C$2:C6783=C6783,L$2:L6783))))</f>
        <v>24363</v>
      </c>
    </row>
    <row r="6784" spans="1:13" x14ac:dyDescent="0.25">
      <c r="A6784" s="2">
        <v>43003</v>
      </c>
      <c r="B6784">
        <v>2017</v>
      </c>
      <c r="C6784">
        <v>9</v>
      </c>
      <c r="D6784" t="s">
        <v>30</v>
      </c>
      <c r="E6784" t="s">
        <v>11</v>
      </c>
      <c r="F6784">
        <v>1022</v>
      </c>
      <c r="G6784">
        <v>768</v>
      </c>
      <c r="H6784">
        <v>7</v>
      </c>
      <c r="I6784">
        <v>5376</v>
      </c>
      <c r="J6784">
        <v>6398</v>
      </c>
      <c r="K6784">
        <v>5506</v>
      </c>
      <c r="L6784">
        <v>-892</v>
      </c>
      <c r="M6784">
        <f t="array" ref="M6784">SUM(IF(E$2:E6784=E6784,IF(B$2:B6784=B6784,IF(C$2:C6784=C6784,L$2:L6784))))</f>
        <v>648</v>
      </c>
    </row>
    <row r="6785" spans="1:13" x14ac:dyDescent="0.25">
      <c r="A6785" s="2">
        <v>43004</v>
      </c>
      <c r="B6785">
        <v>2017</v>
      </c>
      <c r="C6785">
        <v>9</v>
      </c>
      <c r="D6785" t="s">
        <v>31</v>
      </c>
      <c r="E6785" t="s">
        <v>8</v>
      </c>
      <c r="F6785">
        <v>1482</v>
      </c>
      <c r="G6785">
        <v>1042</v>
      </c>
      <c r="H6785">
        <v>3</v>
      </c>
      <c r="I6785">
        <v>3126</v>
      </c>
      <c r="J6785">
        <v>4608</v>
      </c>
      <c r="K6785">
        <v>4267</v>
      </c>
      <c r="L6785">
        <v>-341</v>
      </c>
      <c r="M6785">
        <f t="array" ref="M6785">SUM(IF(E$2:E6785=E6785,IF(B$2:B6785=B6785,IF(C$2:C6785=C6785,L$2:L6785))))</f>
        <v>582</v>
      </c>
    </row>
    <row r="6786" spans="1:13" x14ac:dyDescent="0.25">
      <c r="A6786" s="2">
        <v>43006</v>
      </c>
      <c r="B6786">
        <v>2017</v>
      </c>
      <c r="C6786">
        <v>9</v>
      </c>
      <c r="D6786" t="s">
        <v>33</v>
      </c>
      <c r="E6786" t="s">
        <v>8</v>
      </c>
      <c r="F6786">
        <v>1482</v>
      </c>
      <c r="G6786">
        <v>717</v>
      </c>
      <c r="H6786">
        <v>5</v>
      </c>
      <c r="I6786">
        <v>3585</v>
      </c>
      <c r="J6786">
        <v>5067</v>
      </c>
      <c r="K6786">
        <v>6647</v>
      </c>
      <c r="L6786">
        <v>1580</v>
      </c>
      <c r="M6786">
        <f t="array" ref="M6786">SUM(IF(E$2:E6786=E6786,IF(B$2:B6786=B6786,IF(C$2:C6786=C6786,L$2:L6786))))</f>
        <v>2162</v>
      </c>
    </row>
    <row r="6787" spans="1:13" x14ac:dyDescent="0.25">
      <c r="A6787" s="2">
        <v>43007</v>
      </c>
      <c r="B6787">
        <v>2017</v>
      </c>
      <c r="C6787">
        <v>9</v>
      </c>
      <c r="D6787" t="s">
        <v>34</v>
      </c>
      <c r="E6787" t="s">
        <v>12</v>
      </c>
      <c r="F6787">
        <v>1080</v>
      </c>
      <c r="G6787">
        <v>768</v>
      </c>
      <c r="H6787">
        <v>2</v>
      </c>
      <c r="I6787">
        <v>1536</v>
      </c>
      <c r="J6787">
        <v>2616</v>
      </c>
      <c r="K6787">
        <v>2251</v>
      </c>
      <c r="L6787">
        <v>-365</v>
      </c>
      <c r="M6787">
        <f t="array" ref="M6787">SUM(IF(E$2:E6787=E6787,IF(B$2:B6787=B6787,IF(C$2:C6787=C6787,L$2:L6787))))</f>
        <v>590</v>
      </c>
    </row>
    <row r="6788" spans="1:13" x14ac:dyDescent="0.25">
      <c r="A6788" s="2">
        <v>43007</v>
      </c>
      <c r="B6788">
        <v>2017</v>
      </c>
      <c r="C6788">
        <v>9</v>
      </c>
      <c r="D6788" t="s">
        <v>34</v>
      </c>
      <c r="E6788" t="s">
        <v>7</v>
      </c>
      <c r="F6788">
        <v>1621</v>
      </c>
      <c r="G6788">
        <v>768</v>
      </c>
      <c r="H6788">
        <v>1</v>
      </c>
      <c r="I6788">
        <v>768</v>
      </c>
      <c r="J6788">
        <v>2389</v>
      </c>
      <c r="K6788">
        <v>2620</v>
      </c>
      <c r="L6788">
        <v>231</v>
      </c>
      <c r="M6788">
        <f t="array" ref="M6788">SUM(IF(E$2:E6788=E6788,IF(B$2:B6788=B6788,IF(C$2:C6788=C6788,L$2:L6788))))</f>
        <v>203</v>
      </c>
    </row>
    <row r="6789" spans="1:13" x14ac:dyDescent="0.25">
      <c r="A6789" s="2">
        <v>43007</v>
      </c>
      <c r="B6789">
        <v>2017</v>
      </c>
      <c r="C6789">
        <v>9</v>
      </c>
      <c r="D6789" t="s">
        <v>34</v>
      </c>
      <c r="E6789" t="s">
        <v>8</v>
      </c>
      <c r="F6789">
        <v>1482</v>
      </c>
      <c r="G6789">
        <v>768</v>
      </c>
      <c r="H6789">
        <v>2</v>
      </c>
      <c r="I6789">
        <v>1536</v>
      </c>
      <c r="J6789">
        <v>3018</v>
      </c>
      <c r="K6789">
        <v>2541</v>
      </c>
      <c r="L6789">
        <v>-477</v>
      </c>
      <c r="M6789">
        <f t="array" ref="M6789">SUM(IF(E$2:E6789=E6789,IF(B$2:B6789=B6789,IF(C$2:C6789=C6789,L$2:L6789))))</f>
        <v>1685</v>
      </c>
    </row>
    <row r="6790" spans="1:13" x14ac:dyDescent="0.25">
      <c r="A6790" s="2">
        <v>43009</v>
      </c>
      <c r="B6790">
        <v>2017</v>
      </c>
      <c r="C6790">
        <v>10</v>
      </c>
      <c r="D6790" t="s">
        <v>36</v>
      </c>
      <c r="E6790" t="s">
        <v>7</v>
      </c>
      <c r="F6790">
        <v>1621</v>
      </c>
      <c r="G6790">
        <v>717</v>
      </c>
      <c r="H6790">
        <v>6</v>
      </c>
      <c r="I6790">
        <v>4302</v>
      </c>
      <c r="J6790">
        <v>5923</v>
      </c>
      <c r="K6790">
        <v>6815</v>
      </c>
      <c r="L6790">
        <v>892</v>
      </c>
      <c r="M6790">
        <f t="array" ref="M6790">SUM(IF(E$2:E6790=E6790,IF(B$2:B6790=B6790,IF(C$2:C6790=C6790,L$2:L6790))))</f>
        <v>892</v>
      </c>
    </row>
    <row r="6791" spans="1:13" x14ac:dyDescent="0.25">
      <c r="A6791" s="2">
        <v>43010</v>
      </c>
      <c r="B6791">
        <v>2017</v>
      </c>
      <c r="C6791">
        <v>10</v>
      </c>
      <c r="D6791" t="s">
        <v>30</v>
      </c>
      <c r="E6791" t="s">
        <v>11</v>
      </c>
      <c r="F6791">
        <v>1022</v>
      </c>
      <c r="G6791">
        <v>768</v>
      </c>
      <c r="H6791">
        <v>10</v>
      </c>
      <c r="I6791">
        <v>7680</v>
      </c>
      <c r="J6791">
        <v>8702</v>
      </c>
      <c r="K6791">
        <v>18522</v>
      </c>
      <c r="L6791">
        <v>9820</v>
      </c>
      <c r="M6791">
        <f t="array" ref="M6791">SUM(IF(E$2:E6791=E6791,IF(B$2:B6791=B6791,IF(C$2:C6791=C6791,L$2:L6791))))</f>
        <v>9820</v>
      </c>
    </row>
    <row r="6792" spans="1:13" x14ac:dyDescent="0.25">
      <c r="A6792" s="2">
        <v>43011</v>
      </c>
      <c r="B6792">
        <v>2017</v>
      </c>
      <c r="C6792">
        <v>10</v>
      </c>
      <c r="D6792" t="s">
        <v>31</v>
      </c>
      <c r="E6792" t="s">
        <v>8</v>
      </c>
      <c r="F6792">
        <v>1482</v>
      </c>
      <c r="G6792">
        <v>1042</v>
      </c>
      <c r="H6792">
        <v>2</v>
      </c>
      <c r="I6792">
        <v>2084</v>
      </c>
      <c r="J6792">
        <v>3566</v>
      </c>
      <c r="K6792">
        <v>3138</v>
      </c>
      <c r="L6792">
        <v>-428</v>
      </c>
      <c r="M6792">
        <f t="array" ref="M6792">SUM(IF(E$2:E6792=E6792,IF(B$2:B6792=B6792,IF(C$2:C6792=C6792,L$2:L6792))))</f>
        <v>-428</v>
      </c>
    </row>
    <row r="6793" spans="1:13" x14ac:dyDescent="0.25">
      <c r="A6793" s="2">
        <v>43013</v>
      </c>
      <c r="B6793">
        <v>2017</v>
      </c>
      <c r="C6793">
        <v>10</v>
      </c>
      <c r="D6793" t="s">
        <v>33</v>
      </c>
      <c r="E6793" t="s">
        <v>10</v>
      </c>
      <c r="F6793">
        <v>864</v>
      </c>
      <c r="G6793">
        <v>717</v>
      </c>
      <c r="H6793">
        <v>9</v>
      </c>
      <c r="I6793">
        <v>6453</v>
      </c>
      <c r="J6793">
        <v>7317</v>
      </c>
      <c r="K6793">
        <v>7725</v>
      </c>
      <c r="L6793">
        <v>408</v>
      </c>
      <c r="M6793">
        <f t="array" ref="M6793">SUM(IF(E$2:E6793=E6793,IF(B$2:B6793=B6793,IF(C$2:C6793=C6793,L$2:L6793))))</f>
        <v>408</v>
      </c>
    </row>
    <row r="6794" spans="1:13" x14ac:dyDescent="0.25">
      <c r="A6794" s="2">
        <v>43014</v>
      </c>
      <c r="B6794">
        <v>2017</v>
      </c>
      <c r="C6794">
        <v>10</v>
      </c>
      <c r="D6794" t="s">
        <v>34</v>
      </c>
      <c r="E6794" t="s">
        <v>8</v>
      </c>
      <c r="F6794">
        <v>1482</v>
      </c>
      <c r="G6794">
        <v>768</v>
      </c>
      <c r="H6794">
        <v>1</v>
      </c>
      <c r="I6794">
        <v>768</v>
      </c>
      <c r="J6794">
        <v>2250</v>
      </c>
      <c r="K6794">
        <v>2441</v>
      </c>
      <c r="L6794">
        <v>191</v>
      </c>
      <c r="M6794">
        <f t="array" ref="M6794">SUM(IF(E$2:E6794=E6794,IF(B$2:B6794=B6794,IF(C$2:C6794=C6794,L$2:L6794))))</f>
        <v>-237</v>
      </c>
    </row>
    <row r="6795" spans="1:13" x14ac:dyDescent="0.25">
      <c r="A6795" s="2">
        <v>43015</v>
      </c>
      <c r="B6795">
        <v>2017</v>
      </c>
      <c r="C6795">
        <v>10</v>
      </c>
      <c r="D6795" t="s">
        <v>35</v>
      </c>
      <c r="E6795" t="s">
        <v>10</v>
      </c>
      <c r="F6795">
        <v>864</v>
      </c>
      <c r="G6795">
        <v>920</v>
      </c>
      <c r="H6795">
        <v>6</v>
      </c>
      <c r="I6795">
        <v>5520</v>
      </c>
      <c r="J6795">
        <v>6384</v>
      </c>
      <c r="K6795">
        <v>14871</v>
      </c>
      <c r="L6795">
        <v>8487</v>
      </c>
      <c r="M6795">
        <f t="array" ref="M6795">SUM(IF(E$2:E6795=E6795,IF(B$2:B6795=B6795,IF(C$2:C6795=C6795,L$2:L6795))))</f>
        <v>8895</v>
      </c>
    </row>
    <row r="6796" spans="1:13" x14ac:dyDescent="0.25">
      <c r="A6796" s="2">
        <v>43015</v>
      </c>
      <c r="B6796">
        <v>2017</v>
      </c>
      <c r="C6796">
        <v>10</v>
      </c>
      <c r="D6796" t="s">
        <v>35</v>
      </c>
      <c r="E6796" t="s">
        <v>8</v>
      </c>
      <c r="F6796">
        <v>1482</v>
      </c>
      <c r="G6796">
        <v>920</v>
      </c>
      <c r="H6796">
        <v>2</v>
      </c>
      <c r="I6796">
        <v>1840</v>
      </c>
      <c r="J6796">
        <v>3322</v>
      </c>
      <c r="K6796">
        <v>3042</v>
      </c>
      <c r="L6796">
        <v>-280</v>
      </c>
      <c r="M6796">
        <f t="array" ref="M6796">SUM(IF(E$2:E6796=E6796,IF(B$2:B6796=B6796,IF(C$2:C6796=C6796,L$2:L6796))))</f>
        <v>-517</v>
      </c>
    </row>
    <row r="6797" spans="1:13" x14ac:dyDescent="0.25">
      <c r="A6797" s="2">
        <v>43016</v>
      </c>
      <c r="B6797">
        <v>2017</v>
      </c>
      <c r="C6797">
        <v>10</v>
      </c>
      <c r="D6797" t="s">
        <v>36</v>
      </c>
      <c r="E6797" t="s">
        <v>7</v>
      </c>
      <c r="F6797">
        <v>1621</v>
      </c>
      <c r="G6797">
        <v>717</v>
      </c>
      <c r="H6797">
        <v>2</v>
      </c>
      <c r="I6797">
        <v>1434</v>
      </c>
      <c r="J6797">
        <v>3055</v>
      </c>
      <c r="K6797">
        <v>3396</v>
      </c>
      <c r="L6797">
        <v>341</v>
      </c>
      <c r="M6797">
        <f t="array" ref="M6797">SUM(IF(E$2:E6797=E6797,IF(B$2:B6797=B6797,IF(C$2:C6797=C6797,L$2:L6797))))</f>
        <v>1233</v>
      </c>
    </row>
    <row r="6798" spans="1:13" x14ac:dyDescent="0.25">
      <c r="A6798" s="2">
        <v>43016</v>
      </c>
      <c r="B6798">
        <v>2017</v>
      </c>
      <c r="C6798">
        <v>10</v>
      </c>
      <c r="D6798" t="s">
        <v>36</v>
      </c>
      <c r="E6798" t="s">
        <v>11</v>
      </c>
      <c r="F6798">
        <v>1022</v>
      </c>
      <c r="G6798">
        <v>717</v>
      </c>
      <c r="H6798">
        <v>9</v>
      </c>
      <c r="I6798">
        <v>6453</v>
      </c>
      <c r="J6798">
        <v>7475</v>
      </c>
      <c r="K6798">
        <v>8362</v>
      </c>
      <c r="L6798">
        <v>887</v>
      </c>
      <c r="M6798">
        <f t="array" ref="M6798">SUM(IF(E$2:E6798=E6798,IF(B$2:B6798=B6798,IF(C$2:C6798=C6798,L$2:L6798))))</f>
        <v>10707</v>
      </c>
    </row>
    <row r="6799" spans="1:13" x14ac:dyDescent="0.25">
      <c r="A6799" s="2">
        <v>43019</v>
      </c>
      <c r="B6799">
        <v>2017</v>
      </c>
      <c r="C6799">
        <v>10</v>
      </c>
      <c r="D6799" t="s">
        <v>32</v>
      </c>
      <c r="E6799" t="s">
        <v>10</v>
      </c>
      <c r="F6799">
        <v>864</v>
      </c>
      <c r="G6799">
        <v>1042</v>
      </c>
      <c r="H6799">
        <v>3</v>
      </c>
      <c r="I6799">
        <v>3126</v>
      </c>
      <c r="J6799">
        <v>3990</v>
      </c>
      <c r="K6799">
        <v>4585</v>
      </c>
      <c r="L6799">
        <v>595</v>
      </c>
      <c r="M6799">
        <f t="array" ref="M6799">SUM(IF(E$2:E6799=E6799,IF(B$2:B6799=B6799,IF(C$2:C6799=C6799,L$2:L6799))))</f>
        <v>9490</v>
      </c>
    </row>
    <row r="6800" spans="1:13" x14ac:dyDescent="0.25">
      <c r="A6800" s="2">
        <v>43021</v>
      </c>
      <c r="B6800">
        <v>2017</v>
      </c>
      <c r="C6800">
        <v>10</v>
      </c>
      <c r="D6800" t="s">
        <v>34</v>
      </c>
      <c r="E6800" t="s">
        <v>11</v>
      </c>
      <c r="F6800">
        <v>1022</v>
      </c>
      <c r="G6800">
        <v>768</v>
      </c>
      <c r="H6800">
        <v>2</v>
      </c>
      <c r="I6800">
        <v>1536</v>
      </c>
      <c r="J6800">
        <v>2558</v>
      </c>
      <c r="K6800">
        <v>7486</v>
      </c>
      <c r="L6800">
        <v>4928</v>
      </c>
      <c r="M6800">
        <f t="array" ref="M6800">SUM(IF(E$2:E6800=E6800,IF(B$2:B6800=B6800,IF(C$2:C6800=C6800,L$2:L6800))))</f>
        <v>15635</v>
      </c>
    </row>
    <row r="6801" spans="1:13" x14ac:dyDescent="0.25">
      <c r="A6801" s="2">
        <v>43022</v>
      </c>
      <c r="B6801">
        <v>2017</v>
      </c>
      <c r="C6801">
        <v>10</v>
      </c>
      <c r="D6801" t="s">
        <v>35</v>
      </c>
      <c r="E6801" t="s">
        <v>12</v>
      </c>
      <c r="F6801">
        <v>1080</v>
      </c>
      <c r="G6801">
        <v>920</v>
      </c>
      <c r="H6801">
        <v>3</v>
      </c>
      <c r="I6801">
        <v>2760</v>
      </c>
      <c r="J6801">
        <v>3840</v>
      </c>
      <c r="K6801">
        <v>3772</v>
      </c>
      <c r="L6801">
        <v>-68</v>
      </c>
      <c r="M6801">
        <f t="array" ref="M6801">SUM(IF(E$2:E6801=E6801,IF(B$2:B6801=B6801,IF(C$2:C6801=C6801,L$2:L6801))))</f>
        <v>-68</v>
      </c>
    </row>
    <row r="6802" spans="1:13" x14ac:dyDescent="0.25">
      <c r="A6802" s="2">
        <v>43022</v>
      </c>
      <c r="B6802">
        <v>2017</v>
      </c>
      <c r="C6802">
        <v>10</v>
      </c>
      <c r="D6802" t="s">
        <v>35</v>
      </c>
      <c r="E6802" t="s">
        <v>10</v>
      </c>
      <c r="F6802">
        <v>864</v>
      </c>
      <c r="G6802">
        <v>920</v>
      </c>
      <c r="H6802">
        <v>3</v>
      </c>
      <c r="I6802">
        <v>2760</v>
      </c>
      <c r="J6802">
        <v>3624</v>
      </c>
      <c r="K6802">
        <v>4327</v>
      </c>
      <c r="L6802">
        <v>703</v>
      </c>
      <c r="M6802">
        <f t="array" ref="M6802">SUM(IF(E$2:E6802=E6802,IF(B$2:B6802=B6802,IF(C$2:C6802=C6802,L$2:L6802))))</f>
        <v>10193</v>
      </c>
    </row>
    <row r="6803" spans="1:13" x14ac:dyDescent="0.25">
      <c r="A6803" s="2">
        <v>43023</v>
      </c>
      <c r="B6803">
        <v>2017</v>
      </c>
      <c r="C6803">
        <v>10</v>
      </c>
      <c r="D6803" t="s">
        <v>36</v>
      </c>
      <c r="E6803" t="s">
        <v>10</v>
      </c>
      <c r="F6803">
        <v>864</v>
      </c>
      <c r="G6803">
        <v>717</v>
      </c>
      <c r="H6803">
        <v>5</v>
      </c>
      <c r="I6803">
        <v>3585</v>
      </c>
      <c r="J6803">
        <v>4449</v>
      </c>
      <c r="K6803">
        <v>16818</v>
      </c>
      <c r="L6803">
        <v>12369</v>
      </c>
      <c r="M6803">
        <f t="array" ref="M6803">SUM(IF(E$2:E6803=E6803,IF(B$2:B6803=B6803,IF(C$2:C6803=C6803,L$2:L6803))))</f>
        <v>22562</v>
      </c>
    </row>
    <row r="6804" spans="1:13" x14ac:dyDescent="0.25">
      <c r="A6804" s="2">
        <v>43023</v>
      </c>
      <c r="B6804">
        <v>2017</v>
      </c>
      <c r="C6804">
        <v>10</v>
      </c>
      <c r="D6804" t="s">
        <v>36</v>
      </c>
      <c r="E6804" t="s">
        <v>8</v>
      </c>
      <c r="F6804">
        <v>1482</v>
      </c>
      <c r="G6804">
        <v>717</v>
      </c>
      <c r="H6804">
        <v>3</v>
      </c>
      <c r="I6804">
        <v>2151</v>
      </c>
      <c r="J6804">
        <v>3633</v>
      </c>
      <c r="K6804">
        <v>3341</v>
      </c>
      <c r="L6804">
        <v>-292</v>
      </c>
      <c r="M6804">
        <f t="array" ref="M6804">SUM(IF(E$2:E6804=E6804,IF(B$2:B6804=B6804,IF(C$2:C6804=C6804,L$2:L6804))))</f>
        <v>-809</v>
      </c>
    </row>
    <row r="6805" spans="1:13" x14ac:dyDescent="0.25">
      <c r="A6805" s="2">
        <v>43024</v>
      </c>
      <c r="B6805">
        <v>2017</v>
      </c>
      <c r="C6805">
        <v>10</v>
      </c>
      <c r="D6805" t="s">
        <v>30</v>
      </c>
      <c r="E6805" t="s">
        <v>10</v>
      </c>
      <c r="F6805">
        <v>864</v>
      </c>
      <c r="G6805">
        <v>768</v>
      </c>
      <c r="H6805">
        <v>5</v>
      </c>
      <c r="I6805">
        <v>3840</v>
      </c>
      <c r="J6805">
        <v>4704</v>
      </c>
      <c r="K6805">
        <v>19839</v>
      </c>
      <c r="L6805">
        <v>15135</v>
      </c>
      <c r="M6805">
        <f t="array" ref="M6805">SUM(IF(E$2:E6805=E6805,IF(B$2:B6805=B6805,IF(C$2:C6805=C6805,L$2:L6805))))</f>
        <v>37697</v>
      </c>
    </row>
    <row r="6806" spans="1:13" x14ac:dyDescent="0.25">
      <c r="A6806" s="2">
        <v>43027</v>
      </c>
      <c r="B6806">
        <v>2017</v>
      </c>
      <c r="C6806">
        <v>10</v>
      </c>
      <c r="D6806" t="s">
        <v>33</v>
      </c>
      <c r="E6806" t="s">
        <v>10</v>
      </c>
      <c r="F6806">
        <v>864</v>
      </c>
      <c r="G6806">
        <v>717</v>
      </c>
      <c r="H6806">
        <v>6</v>
      </c>
      <c r="I6806">
        <v>4302</v>
      </c>
      <c r="J6806">
        <v>5166</v>
      </c>
      <c r="K6806">
        <v>4324</v>
      </c>
      <c r="L6806">
        <v>-842</v>
      </c>
      <c r="M6806">
        <f t="array" ref="M6806">SUM(IF(E$2:E6806=E6806,IF(B$2:B6806=B6806,IF(C$2:C6806=C6806,L$2:L6806))))</f>
        <v>36855</v>
      </c>
    </row>
    <row r="6807" spans="1:13" x14ac:dyDescent="0.25">
      <c r="A6807" s="2">
        <v>43028</v>
      </c>
      <c r="B6807">
        <v>2017</v>
      </c>
      <c r="C6807">
        <v>10</v>
      </c>
      <c r="D6807" t="s">
        <v>34</v>
      </c>
      <c r="E6807" t="s">
        <v>10</v>
      </c>
      <c r="F6807">
        <v>864</v>
      </c>
      <c r="G6807">
        <v>768</v>
      </c>
      <c r="H6807">
        <v>9</v>
      </c>
      <c r="I6807">
        <v>6912</v>
      </c>
      <c r="J6807">
        <v>7776</v>
      </c>
      <c r="K6807">
        <v>9093</v>
      </c>
      <c r="L6807">
        <v>1317</v>
      </c>
      <c r="M6807">
        <f t="array" ref="M6807">SUM(IF(E$2:E6807=E6807,IF(B$2:B6807=B6807,IF(C$2:C6807=C6807,L$2:L6807))))</f>
        <v>38172</v>
      </c>
    </row>
    <row r="6808" spans="1:13" x14ac:dyDescent="0.25">
      <c r="A6808" s="2">
        <v>43028</v>
      </c>
      <c r="B6808">
        <v>2017</v>
      </c>
      <c r="C6808">
        <v>10</v>
      </c>
      <c r="D6808" t="s">
        <v>34</v>
      </c>
      <c r="E6808" t="s">
        <v>7</v>
      </c>
      <c r="F6808">
        <v>1621</v>
      </c>
      <c r="G6808">
        <v>768</v>
      </c>
      <c r="H6808">
        <v>2</v>
      </c>
      <c r="I6808">
        <v>1536</v>
      </c>
      <c r="J6808">
        <v>3157</v>
      </c>
      <c r="K6808">
        <v>2526</v>
      </c>
      <c r="L6808">
        <v>-631</v>
      </c>
      <c r="M6808">
        <f t="array" ref="M6808">SUM(IF(E$2:E6808=E6808,IF(B$2:B6808=B6808,IF(C$2:C6808=C6808,L$2:L6808))))</f>
        <v>602</v>
      </c>
    </row>
    <row r="6809" spans="1:13" x14ac:dyDescent="0.25">
      <c r="A6809" s="2">
        <v>43029</v>
      </c>
      <c r="B6809">
        <v>2017</v>
      </c>
      <c r="C6809">
        <v>10</v>
      </c>
      <c r="D6809" t="s">
        <v>35</v>
      </c>
      <c r="E6809" t="s">
        <v>10</v>
      </c>
      <c r="F6809">
        <v>864</v>
      </c>
      <c r="G6809">
        <v>920</v>
      </c>
      <c r="H6809">
        <v>8</v>
      </c>
      <c r="I6809">
        <v>7360</v>
      </c>
      <c r="J6809">
        <v>8224</v>
      </c>
      <c r="K6809">
        <v>7292</v>
      </c>
      <c r="L6809">
        <v>-932</v>
      </c>
      <c r="M6809">
        <f t="array" ref="M6809">SUM(IF(E$2:E6809=E6809,IF(B$2:B6809=B6809,IF(C$2:C6809=C6809,L$2:L6809))))</f>
        <v>37240</v>
      </c>
    </row>
    <row r="6810" spans="1:13" x14ac:dyDescent="0.25">
      <c r="A6810" s="2">
        <v>43029</v>
      </c>
      <c r="B6810">
        <v>2017</v>
      </c>
      <c r="C6810">
        <v>10</v>
      </c>
      <c r="D6810" t="s">
        <v>35</v>
      </c>
      <c r="E6810" t="s">
        <v>7</v>
      </c>
      <c r="F6810">
        <v>1621</v>
      </c>
      <c r="G6810">
        <v>920</v>
      </c>
      <c r="H6810">
        <v>6</v>
      </c>
      <c r="I6810">
        <v>5520</v>
      </c>
      <c r="J6810">
        <v>7141</v>
      </c>
      <c r="K6810">
        <v>6979</v>
      </c>
      <c r="L6810">
        <v>-162</v>
      </c>
      <c r="M6810">
        <f t="array" ref="M6810">SUM(IF(E$2:E6810=E6810,IF(B$2:B6810=B6810,IF(C$2:C6810=C6810,L$2:L6810))))</f>
        <v>440</v>
      </c>
    </row>
    <row r="6811" spans="1:13" x14ac:dyDescent="0.25">
      <c r="A6811" s="2">
        <v>43030</v>
      </c>
      <c r="B6811">
        <v>2017</v>
      </c>
      <c r="C6811">
        <v>10</v>
      </c>
      <c r="D6811" t="s">
        <v>36</v>
      </c>
      <c r="E6811" t="s">
        <v>11</v>
      </c>
      <c r="F6811">
        <v>1022</v>
      </c>
      <c r="G6811">
        <v>717</v>
      </c>
      <c r="H6811">
        <v>8</v>
      </c>
      <c r="I6811">
        <v>5736</v>
      </c>
      <c r="J6811">
        <v>6758</v>
      </c>
      <c r="K6811">
        <v>7442</v>
      </c>
      <c r="L6811">
        <v>684</v>
      </c>
      <c r="M6811">
        <f t="array" ref="M6811">SUM(IF(E$2:E6811=E6811,IF(B$2:B6811=B6811,IF(C$2:C6811=C6811,L$2:L6811))))</f>
        <v>16319</v>
      </c>
    </row>
    <row r="6812" spans="1:13" x14ac:dyDescent="0.25">
      <c r="A6812" s="2">
        <v>43031</v>
      </c>
      <c r="B6812">
        <v>2017</v>
      </c>
      <c r="C6812">
        <v>10</v>
      </c>
      <c r="D6812" t="s">
        <v>30</v>
      </c>
      <c r="E6812" t="s">
        <v>7</v>
      </c>
      <c r="F6812">
        <v>1621</v>
      </c>
      <c r="G6812">
        <v>768</v>
      </c>
      <c r="H6812">
        <v>1</v>
      </c>
      <c r="I6812">
        <v>768</v>
      </c>
      <c r="J6812">
        <v>2389</v>
      </c>
      <c r="K6812">
        <v>1058</v>
      </c>
      <c r="L6812">
        <v>-1331</v>
      </c>
      <c r="M6812">
        <f t="array" ref="M6812">SUM(IF(E$2:E6812=E6812,IF(B$2:B6812=B6812,IF(C$2:C6812=C6812,L$2:L6812))))</f>
        <v>-891</v>
      </c>
    </row>
    <row r="6813" spans="1:13" x14ac:dyDescent="0.25">
      <c r="A6813" s="2">
        <v>43033</v>
      </c>
      <c r="B6813">
        <v>2017</v>
      </c>
      <c r="C6813">
        <v>10</v>
      </c>
      <c r="D6813" t="s">
        <v>32</v>
      </c>
      <c r="E6813" t="s">
        <v>7</v>
      </c>
      <c r="F6813">
        <v>1621</v>
      </c>
      <c r="G6813">
        <v>1042</v>
      </c>
      <c r="H6813">
        <v>4</v>
      </c>
      <c r="I6813">
        <v>4168</v>
      </c>
      <c r="J6813">
        <v>5789</v>
      </c>
      <c r="K6813">
        <v>6899</v>
      </c>
      <c r="L6813">
        <v>1110</v>
      </c>
      <c r="M6813">
        <f t="array" ref="M6813">SUM(IF(E$2:E6813=E6813,IF(B$2:B6813=B6813,IF(C$2:C6813=C6813,L$2:L6813))))</f>
        <v>219</v>
      </c>
    </row>
    <row r="6814" spans="1:13" x14ac:dyDescent="0.25">
      <c r="A6814" s="2">
        <v>43033</v>
      </c>
      <c r="B6814">
        <v>2017</v>
      </c>
      <c r="C6814">
        <v>10</v>
      </c>
      <c r="D6814" t="s">
        <v>32</v>
      </c>
      <c r="E6814" t="s">
        <v>10</v>
      </c>
      <c r="F6814">
        <v>864</v>
      </c>
      <c r="G6814">
        <v>1042</v>
      </c>
      <c r="H6814">
        <v>3</v>
      </c>
      <c r="I6814">
        <v>3126</v>
      </c>
      <c r="J6814">
        <v>3990</v>
      </c>
      <c r="K6814">
        <v>4988</v>
      </c>
      <c r="L6814">
        <v>998</v>
      </c>
      <c r="M6814">
        <f t="array" ref="M6814">SUM(IF(E$2:E6814=E6814,IF(B$2:B6814=B6814,IF(C$2:C6814=C6814,L$2:L6814))))</f>
        <v>38238</v>
      </c>
    </row>
    <row r="6815" spans="1:13" x14ac:dyDescent="0.25">
      <c r="A6815" s="2">
        <v>43034</v>
      </c>
      <c r="B6815">
        <v>2017</v>
      </c>
      <c r="C6815">
        <v>10</v>
      </c>
      <c r="D6815" t="s">
        <v>33</v>
      </c>
      <c r="E6815" t="s">
        <v>7</v>
      </c>
      <c r="F6815">
        <v>1621</v>
      </c>
      <c r="G6815">
        <v>717</v>
      </c>
      <c r="H6815">
        <v>7</v>
      </c>
      <c r="I6815">
        <v>5019</v>
      </c>
      <c r="J6815">
        <v>6640</v>
      </c>
      <c r="K6815">
        <v>5493</v>
      </c>
      <c r="L6815">
        <v>-1147</v>
      </c>
      <c r="M6815">
        <f t="array" ref="M6815">SUM(IF(E$2:E6815=E6815,IF(B$2:B6815=B6815,IF(C$2:C6815=C6815,L$2:L6815))))</f>
        <v>-928</v>
      </c>
    </row>
    <row r="6816" spans="1:13" x14ac:dyDescent="0.25">
      <c r="A6816" s="2">
        <v>43036</v>
      </c>
      <c r="B6816">
        <v>2017</v>
      </c>
      <c r="C6816">
        <v>10</v>
      </c>
      <c r="D6816" t="s">
        <v>35</v>
      </c>
      <c r="E6816" t="s">
        <v>11</v>
      </c>
      <c r="F6816">
        <v>1022</v>
      </c>
      <c r="G6816">
        <v>920</v>
      </c>
      <c r="H6816">
        <v>1</v>
      </c>
      <c r="I6816">
        <v>920</v>
      </c>
      <c r="J6816">
        <v>1942</v>
      </c>
      <c r="K6816">
        <v>1983</v>
      </c>
      <c r="L6816">
        <v>41</v>
      </c>
      <c r="M6816">
        <f t="array" ref="M6816">SUM(IF(E$2:E6816=E6816,IF(B$2:B6816=B6816,IF(C$2:C6816=C6816,L$2:L6816))))</f>
        <v>16360</v>
      </c>
    </row>
    <row r="6817" spans="1:13" x14ac:dyDescent="0.25">
      <c r="A6817" s="2">
        <v>43036</v>
      </c>
      <c r="B6817">
        <v>2017</v>
      </c>
      <c r="C6817">
        <v>10</v>
      </c>
      <c r="D6817" t="s">
        <v>35</v>
      </c>
      <c r="E6817" t="s">
        <v>10</v>
      </c>
      <c r="F6817">
        <v>864</v>
      </c>
      <c r="G6817">
        <v>920</v>
      </c>
      <c r="H6817">
        <v>8</v>
      </c>
      <c r="I6817">
        <v>7360</v>
      </c>
      <c r="J6817">
        <v>8224</v>
      </c>
      <c r="K6817">
        <v>8961</v>
      </c>
      <c r="L6817">
        <v>737</v>
      </c>
      <c r="M6817">
        <f t="array" ref="M6817">SUM(IF(E$2:E6817=E6817,IF(B$2:B6817=B6817,IF(C$2:C6817=C6817,L$2:L6817))))</f>
        <v>38975</v>
      </c>
    </row>
    <row r="6818" spans="1:13" x14ac:dyDescent="0.25">
      <c r="A6818" s="2">
        <v>43037</v>
      </c>
      <c r="B6818">
        <v>2017</v>
      </c>
      <c r="C6818">
        <v>10</v>
      </c>
      <c r="D6818" t="s">
        <v>36</v>
      </c>
      <c r="E6818" t="s">
        <v>8</v>
      </c>
      <c r="F6818">
        <v>1482</v>
      </c>
      <c r="G6818">
        <v>717</v>
      </c>
      <c r="H6818">
        <v>3</v>
      </c>
      <c r="I6818">
        <v>2151</v>
      </c>
      <c r="J6818">
        <v>3633</v>
      </c>
      <c r="K6818">
        <v>4103</v>
      </c>
      <c r="L6818">
        <v>470</v>
      </c>
      <c r="M6818">
        <f t="array" ref="M6818">SUM(IF(E$2:E6818=E6818,IF(B$2:B6818=B6818,IF(C$2:C6818=C6818,L$2:L6818))))</f>
        <v>-339</v>
      </c>
    </row>
    <row r="6819" spans="1:13" x14ac:dyDescent="0.25">
      <c r="A6819" s="2">
        <v>43038</v>
      </c>
      <c r="B6819">
        <v>2017</v>
      </c>
      <c r="C6819">
        <v>10</v>
      </c>
      <c r="D6819" t="s">
        <v>30</v>
      </c>
      <c r="E6819" t="s">
        <v>12</v>
      </c>
      <c r="F6819">
        <v>1080</v>
      </c>
      <c r="G6819">
        <v>768</v>
      </c>
      <c r="H6819">
        <v>7</v>
      </c>
      <c r="I6819">
        <v>5376</v>
      </c>
      <c r="J6819">
        <v>6456</v>
      </c>
      <c r="K6819">
        <v>7666</v>
      </c>
      <c r="L6819">
        <v>1210</v>
      </c>
      <c r="M6819">
        <f t="array" ref="M6819">SUM(IF(E$2:E6819=E6819,IF(B$2:B6819=B6819,IF(C$2:C6819=C6819,L$2:L6819))))</f>
        <v>1142</v>
      </c>
    </row>
    <row r="6820" spans="1:13" x14ac:dyDescent="0.25">
      <c r="A6820" s="2">
        <v>43040</v>
      </c>
      <c r="B6820">
        <v>2017</v>
      </c>
      <c r="C6820">
        <v>11</v>
      </c>
      <c r="D6820" t="s">
        <v>32</v>
      </c>
      <c r="E6820" t="s">
        <v>7</v>
      </c>
      <c r="F6820">
        <v>1621</v>
      </c>
      <c r="G6820">
        <v>1042</v>
      </c>
      <c r="H6820">
        <v>4</v>
      </c>
      <c r="I6820">
        <v>4168</v>
      </c>
      <c r="J6820">
        <v>5789</v>
      </c>
      <c r="K6820">
        <v>4790</v>
      </c>
      <c r="L6820">
        <v>-999</v>
      </c>
      <c r="M6820">
        <f t="array" ref="M6820">SUM(IF(E$2:E6820=E6820,IF(B$2:B6820=B6820,IF(C$2:C6820=C6820,L$2:L6820))))</f>
        <v>-999</v>
      </c>
    </row>
    <row r="6821" spans="1:13" x14ac:dyDescent="0.25">
      <c r="A6821" s="2">
        <v>43042</v>
      </c>
      <c r="B6821">
        <v>2017</v>
      </c>
      <c r="C6821">
        <v>11</v>
      </c>
      <c r="D6821" t="s">
        <v>34</v>
      </c>
      <c r="E6821" t="s">
        <v>7</v>
      </c>
      <c r="F6821">
        <v>1621</v>
      </c>
      <c r="G6821">
        <v>768</v>
      </c>
      <c r="H6821">
        <v>6</v>
      </c>
      <c r="I6821">
        <v>4608</v>
      </c>
      <c r="J6821">
        <v>6229</v>
      </c>
      <c r="K6821">
        <v>5536</v>
      </c>
      <c r="L6821">
        <v>-693</v>
      </c>
      <c r="M6821">
        <f t="array" ref="M6821">SUM(IF(E$2:E6821=E6821,IF(B$2:B6821=B6821,IF(C$2:C6821=C6821,L$2:L6821))))</f>
        <v>-1692</v>
      </c>
    </row>
    <row r="6822" spans="1:13" x14ac:dyDescent="0.25">
      <c r="A6822" s="2">
        <v>43042</v>
      </c>
      <c r="B6822">
        <v>2017</v>
      </c>
      <c r="C6822">
        <v>11</v>
      </c>
      <c r="D6822" t="s">
        <v>34</v>
      </c>
      <c r="E6822" t="s">
        <v>11</v>
      </c>
      <c r="F6822">
        <v>1022</v>
      </c>
      <c r="G6822">
        <v>768</v>
      </c>
      <c r="H6822">
        <v>7</v>
      </c>
      <c r="I6822">
        <v>5376</v>
      </c>
      <c r="J6822">
        <v>6398</v>
      </c>
      <c r="K6822">
        <v>5406</v>
      </c>
      <c r="L6822">
        <v>-992</v>
      </c>
      <c r="M6822">
        <f t="array" ref="M6822">SUM(IF(E$2:E6822=E6822,IF(B$2:B6822=B6822,IF(C$2:C6822=C6822,L$2:L6822))))</f>
        <v>-992</v>
      </c>
    </row>
    <row r="6823" spans="1:13" x14ac:dyDescent="0.25">
      <c r="A6823" s="2">
        <v>43043</v>
      </c>
      <c r="B6823">
        <v>2017</v>
      </c>
      <c r="C6823">
        <v>11</v>
      </c>
      <c r="D6823" t="s">
        <v>35</v>
      </c>
      <c r="E6823" t="s">
        <v>10</v>
      </c>
      <c r="F6823">
        <v>864</v>
      </c>
      <c r="G6823">
        <v>920</v>
      </c>
      <c r="H6823">
        <v>8</v>
      </c>
      <c r="I6823">
        <v>7360</v>
      </c>
      <c r="J6823">
        <v>8224</v>
      </c>
      <c r="K6823">
        <v>8701</v>
      </c>
      <c r="L6823">
        <v>477</v>
      </c>
      <c r="M6823">
        <f t="array" ref="M6823">SUM(IF(E$2:E6823=E6823,IF(B$2:B6823=B6823,IF(C$2:C6823=C6823,L$2:L6823))))</f>
        <v>477</v>
      </c>
    </row>
    <row r="6824" spans="1:13" x14ac:dyDescent="0.25">
      <c r="A6824" s="2">
        <v>43043</v>
      </c>
      <c r="B6824">
        <v>2017</v>
      </c>
      <c r="C6824">
        <v>11</v>
      </c>
      <c r="D6824" t="s">
        <v>35</v>
      </c>
      <c r="E6824" t="s">
        <v>7</v>
      </c>
      <c r="F6824">
        <v>1621</v>
      </c>
      <c r="G6824">
        <v>920</v>
      </c>
      <c r="H6824">
        <v>9</v>
      </c>
      <c r="I6824">
        <v>8280</v>
      </c>
      <c r="J6824">
        <v>9901</v>
      </c>
      <c r="K6824">
        <v>8461</v>
      </c>
      <c r="L6824">
        <v>-1440</v>
      </c>
      <c r="M6824">
        <f t="array" ref="M6824">SUM(IF(E$2:E6824=E6824,IF(B$2:B6824=B6824,IF(C$2:C6824=C6824,L$2:L6824))))</f>
        <v>-3132</v>
      </c>
    </row>
    <row r="6825" spans="1:13" x14ac:dyDescent="0.25">
      <c r="A6825" s="2">
        <v>43044</v>
      </c>
      <c r="B6825">
        <v>2017</v>
      </c>
      <c r="C6825">
        <v>11</v>
      </c>
      <c r="D6825" t="s">
        <v>36</v>
      </c>
      <c r="E6825" t="s">
        <v>11</v>
      </c>
      <c r="F6825">
        <v>1022</v>
      </c>
      <c r="G6825">
        <v>717</v>
      </c>
      <c r="H6825">
        <v>6</v>
      </c>
      <c r="I6825">
        <v>4302</v>
      </c>
      <c r="J6825">
        <v>5324</v>
      </c>
      <c r="K6825">
        <v>5400</v>
      </c>
      <c r="L6825">
        <v>76</v>
      </c>
      <c r="M6825">
        <f t="array" ref="M6825">SUM(IF(E$2:E6825=E6825,IF(B$2:B6825=B6825,IF(C$2:C6825=C6825,L$2:L6825))))</f>
        <v>-916</v>
      </c>
    </row>
    <row r="6826" spans="1:13" x14ac:dyDescent="0.25">
      <c r="A6826" s="2">
        <v>43047</v>
      </c>
      <c r="B6826">
        <v>2017</v>
      </c>
      <c r="C6826">
        <v>11</v>
      </c>
      <c r="D6826" t="s">
        <v>32</v>
      </c>
      <c r="E6826" t="s">
        <v>7</v>
      </c>
      <c r="F6826">
        <v>1621</v>
      </c>
      <c r="G6826">
        <v>1042</v>
      </c>
      <c r="H6826">
        <v>5</v>
      </c>
      <c r="I6826">
        <v>5210</v>
      </c>
      <c r="J6826">
        <v>6831</v>
      </c>
      <c r="K6826">
        <v>6664</v>
      </c>
      <c r="L6826">
        <v>-167</v>
      </c>
      <c r="M6826">
        <f t="array" ref="M6826">SUM(IF(E$2:E6826=E6826,IF(B$2:B6826=B6826,IF(C$2:C6826=C6826,L$2:L6826))))</f>
        <v>-3299</v>
      </c>
    </row>
    <row r="6827" spans="1:13" x14ac:dyDescent="0.25">
      <c r="A6827" s="2">
        <v>43047</v>
      </c>
      <c r="B6827">
        <v>2017</v>
      </c>
      <c r="C6827">
        <v>11</v>
      </c>
      <c r="D6827" t="s">
        <v>32</v>
      </c>
      <c r="E6827" t="s">
        <v>11</v>
      </c>
      <c r="F6827">
        <v>1022</v>
      </c>
      <c r="G6827">
        <v>1042</v>
      </c>
      <c r="H6827">
        <v>2</v>
      </c>
      <c r="I6827">
        <v>2084</v>
      </c>
      <c r="J6827">
        <v>3106</v>
      </c>
      <c r="K6827">
        <v>3194</v>
      </c>
      <c r="L6827">
        <v>88</v>
      </c>
      <c r="M6827">
        <f t="array" ref="M6827">SUM(IF(E$2:E6827=E6827,IF(B$2:B6827=B6827,IF(C$2:C6827=C6827,L$2:L6827))))</f>
        <v>-828</v>
      </c>
    </row>
    <row r="6828" spans="1:13" x14ac:dyDescent="0.25">
      <c r="A6828" s="2">
        <v>43048</v>
      </c>
      <c r="B6828">
        <v>2017</v>
      </c>
      <c r="C6828">
        <v>11</v>
      </c>
      <c r="D6828" t="s">
        <v>33</v>
      </c>
      <c r="E6828" t="s">
        <v>10</v>
      </c>
      <c r="F6828">
        <v>864</v>
      </c>
      <c r="G6828">
        <v>717</v>
      </c>
      <c r="H6828">
        <v>5</v>
      </c>
      <c r="I6828">
        <v>3585</v>
      </c>
      <c r="J6828">
        <v>4449</v>
      </c>
      <c r="K6828">
        <v>5163</v>
      </c>
      <c r="L6828">
        <v>714</v>
      </c>
      <c r="M6828">
        <f t="array" ref="M6828">SUM(IF(E$2:E6828=E6828,IF(B$2:B6828=B6828,IF(C$2:C6828=C6828,L$2:L6828))))</f>
        <v>1191</v>
      </c>
    </row>
    <row r="6829" spans="1:13" x14ac:dyDescent="0.25">
      <c r="A6829" s="2">
        <v>43051</v>
      </c>
      <c r="B6829">
        <v>2017</v>
      </c>
      <c r="C6829">
        <v>11</v>
      </c>
      <c r="D6829" t="s">
        <v>36</v>
      </c>
      <c r="E6829" t="s">
        <v>10</v>
      </c>
      <c r="F6829">
        <v>864</v>
      </c>
      <c r="G6829">
        <v>717</v>
      </c>
      <c r="H6829">
        <v>7</v>
      </c>
      <c r="I6829">
        <v>5019</v>
      </c>
      <c r="J6829">
        <v>5883</v>
      </c>
      <c r="K6829">
        <v>6470</v>
      </c>
      <c r="L6829">
        <v>587</v>
      </c>
      <c r="M6829">
        <f t="array" ref="M6829">SUM(IF(E$2:E6829=E6829,IF(B$2:B6829=B6829,IF(C$2:C6829=C6829,L$2:L6829))))</f>
        <v>1778</v>
      </c>
    </row>
    <row r="6830" spans="1:13" x14ac:dyDescent="0.25">
      <c r="A6830" s="2">
        <v>43051</v>
      </c>
      <c r="B6830">
        <v>2017</v>
      </c>
      <c r="C6830">
        <v>11</v>
      </c>
      <c r="D6830" t="s">
        <v>36</v>
      </c>
      <c r="E6830" t="s">
        <v>7</v>
      </c>
      <c r="F6830">
        <v>1621</v>
      </c>
      <c r="G6830">
        <v>717</v>
      </c>
      <c r="H6830">
        <v>4</v>
      </c>
      <c r="I6830">
        <v>2868</v>
      </c>
      <c r="J6830">
        <v>4489</v>
      </c>
      <c r="K6830">
        <v>3958</v>
      </c>
      <c r="L6830">
        <v>-531</v>
      </c>
      <c r="M6830">
        <f t="array" ref="M6830">SUM(IF(E$2:E6830=E6830,IF(B$2:B6830=B6830,IF(C$2:C6830=C6830,L$2:L6830))))</f>
        <v>-3830</v>
      </c>
    </row>
    <row r="6831" spans="1:13" x14ac:dyDescent="0.25">
      <c r="A6831" s="2">
        <v>43052</v>
      </c>
      <c r="B6831">
        <v>2017</v>
      </c>
      <c r="C6831">
        <v>11</v>
      </c>
      <c r="D6831" t="s">
        <v>30</v>
      </c>
      <c r="E6831" t="s">
        <v>11</v>
      </c>
      <c r="F6831">
        <v>1022</v>
      </c>
      <c r="G6831">
        <v>768</v>
      </c>
      <c r="H6831">
        <v>5</v>
      </c>
      <c r="I6831">
        <v>3840</v>
      </c>
      <c r="J6831">
        <v>4862</v>
      </c>
      <c r="K6831">
        <v>4891</v>
      </c>
      <c r="L6831">
        <v>29</v>
      </c>
      <c r="M6831">
        <f t="array" ref="M6831">SUM(IF(E$2:E6831=E6831,IF(B$2:B6831=B6831,IF(C$2:C6831=C6831,L$2:L6831))))</f>
        <v>-799</v>
      </c>
    </row>
    <row r="6832" spans="1:13" x14ac:dyDescent="0.25">
      <c r="A6832" s="2">
        <v>43053</v>
      </c>
      <c r="B6832">
        <v>2017</v>
      </c>
      <c r="C6832">
        <v>11</v>
      </c>
      <c r="D6832" t="s">
        <v>31</v>
      </c>
      <c r="E6832" t="s">
        <v>8</v>
      </c>
      <c r="F6832">
        <v>1482</v>
      </c>
      <c r="G6832">
        <v>1042</v>
      </c>
      <c r="H6832">
        <v>4</v>
      </c>
      <c r="I6832">
        <v>4168</v>
      </c>
      <c r="J6832">
        <v>5650</v>
      </c>
      <c r="K6832">
        <v>4720</v>
      </c>
      <c r="L6832">
        <v>-930</v>
      </c>
      <c r="M6832">
        <f t="array" ref="M6832">SUM(IF(E$2:E6832=E6832,IF(B$2:B6832=B6832,IF(C$2:C6832=C6832,L$2:L6832))))</f>
        <v>-930</v>
      </c>
    </row>
    <row r="6833" spans="1:13" x14ac:dyDescent="0.25">
      <c r="A6833" s="2">
        <v>43053</v>
      </c>
      <c r="B6833">
        <v>2017</v>
      </c>
      <c r="C6833">
        <v>11</v>
      </c>
      <c r="D6833" t="s">
        <v>31</v>
      </c>
      <c r="E6833" t="s">
        <v>10</v>
      </c>
      <c r="F6833">
        <v>864</v>
      </c>
      <c r="G6833">
        <v>1042</v>
      </c>
      <c r="H6833">
        <v>8</v>
      </c>
      <c r="I6833">
        <v>8336</v>
      </c>
      <c r="J6833">
        <v>9200</v>
      </c>
      <c r="K6833">
        <v>9291</v>
      </c>
      <c r="L6833">
        <v>91</v>
      </c>
      <c r="M6833">
        <f t="array" ref="M6833">SUM(IF(E$2:E6833=E6833,IF(B$2:B6833=B6833,IF(C$2:C6833=C6833,L$2:L6833))))</f>
        <v>1869</v>
      </c>
    </row>
    <row r="6834" spans="1:13" x14ac:dyDescent="0.25">
      <c r="A6834" s="2">
        <v>43055</v>
      </c>
      <c r="B6834">
        <v>2017</v>
      </c>
      <c r="C6834">
        <v>11</v>
      </c>
      <c r="D6834" t="s">
        <v>33</v>
      </c>
      <c r="E6834" t="s">
        <v>7</v>
      </c>
      <c r="F6834">
        <v>1621</v>
      </c>
      <c r="G6834">
        <v>717</v>
      </c>
      <c r="H6834">
        <v>5</v>
      </c>
      <c r="I6834">
        <v>3585</v>
      </c>
      <c r="J6834">
        <v>5206</v>
      </c>
      <c r="K6834">
        <v>5680</v>
      </c>
      <c r="L6834">
        <v>474</v>
      </c>
      <c r="M6834">
        <f t="array" ref="M6834">SUM(IF(E$2:E6834=E6834,IF(B$2:B6834=B6834,IF(C$2:C6834=C6834,L$2:L6834))))</f>
        <v>-3356</v>
      </c>
    </row>
    <row r="6835" spans="1:13" x14ac:dyDescent="0.25">
      <c r="A6835" s="2">
        <v>43055</v>
      </c>
      <c r="B6835">
        <v>2017</v>
      </c>
      <c r="C6835">
        <v>11</v>
      </c>
      <c r="D6835" t="s">
        <v>33</v>
      </c>
      <c r="E6835" t="s">
        <v>10</v>
      </c>
      <c r="F6835">
        <v>864</v>
      </c>
      <c r="G6835">
        <v>717</v>
      </c>
      <c r="H6835">
        <v>10</v>
      </c>
      <c r="I6835">
        <v>7170</v>
      </c>
      <c r="J6835">
        <v>8034</v>
      </c>
      <c r="K6835">
        <v>8903</v>
      </c>
      <c r="L6835">
        <v>869</v>
      </c>
      <c r="M6835">
        <f t="array" ref="M6835">SUM(IF(E$2:E6835=E6835,IF(B$2:B6835=B6835,IF(C$2:C6835=C6835,L$2:L6835))))</f>
        <v>2738</v>
      </c>
    </row>
    <row r="6836" spans="1:13" x14ac:dyDescent="0.25">
      <c r="A6836" s="2">
        <v>43056</v>
      </c>
      <c r="B6836">
        <v>2017</v>
      </c>
      <c r="C6836">
        <v>11</v>
      </c>
      <c r="D6836" t="s">
        <v>34</v>
      </c>
      <c r="E6836" t="s">
        <v>7</v>
      </c>
      <c r="F6836">
        <v>1621</v>
      </c>
      <c r="G6836">
        <v>768</v>
      </c>
      <c r="H6836">
        <v>4</v>
      </c>
      <c r="I6836">
        <v>3072</v>
      </c>
      <c r="J6836">
        <v>4693</v>
      </c>
      <c r="K6836">
        <v>3970</v>
      </c>
      <c r="L6836">
        <v>-723</v>
      </c>
      <c r="M6836">
        <f t="array" ref="M6836">SUM(IF(E$2:E6836=E6836,IF(B$2:B6836=B6836,IF(C$2:C6836=C6836,L$2:L6836))))</f>
        <v>-4079</v>
      </c>
    </row>
    <row r="6837" spans="1:13" x14ac:dyDescent="0.25">
      <c r="A6837" s="2">
        <v>43057</v>
      </c>
      <c r="B6837">
        <v>2017</v>
      </c>
      <c r="C6837">
        <v>11</v>
      </c>
      <c r="D6837" t="s">
        <v>35</v>
      </c>
      <c r="E6837" t="s">
        <v>11</v>
      </c>
      <c r="F6837">
        <v>1022</v>
      </c>
      <c r="G6837">
        <v>920</v>
      </c>
      <c r="H6837">
        <v>10</v>
      </c>
      <c r="I6837">
        <v>9200</v>
      </c>
      <c r="J6837">
        <v>10222</v>
      </c>
      <c r="K6837">
        <v>10454</v>
      </c>
      <c r="L6837">
        <v>232</v>
      </c>
      <c r="M6837">
        <f t="array" ref="M6837">SUM(IF(E$2:E6837=E6837,IF(B$2:B6837=B6837,IF(C$2:C6837=C6837,L$2:L6837))))</f>
        <v>-567</v>
      </c>
    </row>
    <row r="6838" spans="1:13" x14ac:dyDescent="0.25">
      <c r="A6838" s="2">
        <v>43057</v>
      </c>
      <c r="B6838">
        <v>2017</v>
      </c>
      <c r="C6838">
        <v>11</v>
      </c>
      <c r="D6838" t="s">
        <v>35</v>
      </c>
      <c r="E6838" t="s">
        <v>7</v>
      </c>
      <c r="F6838">
        <v>1621</v>
      </c>
      <c r="G6838">
        <v>920</v>
      </c>
      <c r="H6838">
        <v>8</v>
      </c>
      <c r="I6838">
        <v>7360</v>
      </c>
      <c r="J6838">
        <v>8981</v>
      </c>
      <c r="K6838">
        <v>8558</v>
      </c>
      <c r="L6838">
        <v>-423</v>
      </c>
      <c r="M6838">
        <f t="array" ref="M6838">SUM(IF(E$2:E6838=E6838,IF(B$2:B6838=B6838,IF(C$2:C6838=C6838,L$2:L6838))))</f>
        <v>-4502</v>
      </c>
    </row>
    <row r="6839" spans="1:13" x14ac:dyDescent="0.25">
      <c r="A6839" s="2">
        <v>43058</v>
      </c>
      <c r="B6839">
        <v>2017</v>
      </c>
      <c r="C6839">
        <v>11</v>
      </c>
      <c r="D6839" t="s">
        <v>36</v>
      </c>
      <c r="E6839" t="s">
        <v>7</v>
      </c>
      <c r="F6839">
        <v>1621</v>
      </c>
      <c r="G6839">
        <v>717</v>
      </c>
      <c r="H6839">
        <v>8</v>
      </c>
      <c r="I6839">
        <v>5736</v>
      </c>
      <c r="J6839">
        <v>7357</v>
      </c>
      <c r="K6839">
        <v>6747</v>
      </c>
      <c r="L6839">
        <v>-610</v>
      </c>
      <c r="M6839">
        <f t="array" ref="M6839">SUM(IF(E$2:E6839=E6839,IF(B$2:B6839=B6839,IF(C$2:C6839=C6839,L$2:L6839))))</f>
        <v>-5112</v>
      </c>
    </row>
    <row r="6840" spans="1:13" x14ac:dyDescent="0.25">
      <c r="A6840" s="2">
        <v>43059</v>
      </c>
      <c r="B6840">
        <v>2017</v>
      </c>
      <c r="C6840">
        <v>11</v>
      </c>
      <c r="D6840" t="s">
        <v>30</v>
      </c>
      <c r="E6840" t="s">
        <v>7</v>
      </c>
      <c r="F6840">
        <v>1621</v>
      </c>
      <c r="G6840">
        <v>768</v>
      </c>
      <c r="H6840">
        <v>7</v>
      </c>
      <c r="I6840">
        <v>5376</v>
      </c>
      <c r="J6840">
        <v>6997</v>
      </c>
      <c r="K6840">
        <v>7492</v>
      </c>
      <c r="L6840">
        <v>495</v>
      </c>
      <c r="M6840">
        <f t="array" ref="M6840">SUM(IF(E$2:E6840=E6840,IF(B$2:B6840=B6840,IF(C$2:C6840=C6840,L$2:L6840))))</f>
        <v>-4617</v>
      </c>
    </row>
    <row r="6841" spans="1:13" x14ac:dyDescent="0.25">
      <c r="A6841" s="2">
        <v>43060</v>
      </c>
      <c r="B6841">
        <v>2017</v>
      </c>
      <c r="C6841">
        <v>11</v>
      </c>
      <c r="D6841" t="s">
        <v>31</v>
      </c>
      <c r="E6841" t="s">
        <v>8</v>
      </c>
      <c r="F6841">
        <v>1482</v>
      </c>
      <c r="G6841">
        <v>1042</v>
      </c>
      <c r="H6841">
        <v>8</v>
      </c>
      <c r="I6841">
        <v>8336</v>
      </c>
      <c r="J6841">
        <v>9818</v>
      </c>
      <c r="K6841">
        <v>7786</v>
      </c>
      <c r="L6841">
        <v>-2032</v>
      </c>
      <c r="M6841">
        <f t="array" ref="M6841">SUM(IF(E$2:E6841=E6841,IF(B$2:B6841=B6841,IF(C$2:C6841=C6841,L$2:L6841))))</f>
        <v>-2962</v>
      </c>
    </row>
    <row r="6842" spans="1:13" x14ac:dyDescent="0.25">
      <c r="A6842" s="2">
        <v>43060</v>
      </c>
      <c r="B6842">
        <v>2017</v>
      </c>
      <c r="C6842">
        <v>11</v>
      </c>
      <c r="D6842" t="s">
        <v>31</v>
      </c>
      <c r="E6842" t="s">
        <v>11</v>
      </c>
      <c r="F6842">
        <v>1022</v>
      </c>
      <c r="G6842">
        <v>1042</v>
      </c>
      <c r="H6842">
        <v>6</v>
      </c>
      <c r="I6842">
        <v>6252</v>
      </c>
      <c r="J6842">
        <v>7274</v>
      </c>
      <c r="K6842">
        <v>11613</v>
      </c>
      <c r="L6842">
        <v>4339</v>
      </c>
      <c r="M6842">
        <f t="array" ref="M6842">SUM(IF(E$2:E6842=E6842,IF(B$2:B6842=B6842,IF(C$2:C6842=C6842,L$2:L6842))))</f>
        <v>3772</v>
      </c>
    </row>
    <row r="6843" spans="1:13" x14ac:dyDescent="0.25">
      <c r="A6843" s="2">
        <v>43061</v>
      </c>
      <c r="B6843">
        <v>2017</v>
      </c>
      <c r="C6843">
        <v>11</v>
      </c>
      <c r="D6843" t="s">
        <v>32</v>
      </c>
      <c r="E6843" t="s">
        <v>7</v>
      </c>
      <c r="F6843">
        <v>1621</v>
      </c>
      <c r="G6843">
        <v>1042</v>
      </c>
      <c r="H6843">
        <v>6</v>
      </c>
      <c r="I6843">
        <v>6252</v>
      </c>
      <c r="J6843">
        <v>7873</v>
      </c>
      <c r="K6843">
        <v>6390</v>
      </c>
      <c r="L6843">
        <v>-1483</v>
      </c>
      <c r="M6843">
        <f t="array" ref="M6843">SUM(IF(E$2:E6843=E6843,IF(B$2:B6843=B6843,IF(C$2:C6843=C6843,L$2:L6843))))</f>
        <v>-6100</v>
      </c>
    </row>
    <row r="6844" spans="1:13" x14ac:dyDescent="0.25">
      <c r="A6844" s="2">
        <v>43061</v>
      </c>
      <c r="B6844">
        <v>2017</v>
      </c>
      <c r="C6844">
        <v>11</v>
      </c>
      <c r="D6844" t="s">
        <v>32</v>
      </c>
      <c r="E6844" t="s">
        <v>12</v>
      </c>
      <c r="F6844">
        <v>1080</v>
      </c>
      <c r="G6844">
        <v>1042</v>
      </c>
      <c r="H6844">
        <v>3</v>
      </c>
      <c r="I6844">
        <v>3126</v>
      </c>
      <c r="J6844">
        <v>4206</v>
      </c>
      <c r="K6844">
        <v>4774</v>
      </c>
      <c r="L6844">
        <v>568</v>
      </c>
      <c r="M6844">
        <f t="array" ref="M6844">SUM(IF(E$2:E6844=E6844,IF(B$2:B6844=B6844,IF(C$2:C6844=C6844,L$2:L6844))))</f>
        <v>568</v>
      </c>
    </row>
    <row r="6845" spans="1:13" x14ac:dyDescent="0.25">
      <c r="A6845" s="2">
        <v>43062</v>
      </c>
      <c r="B6845">
        <v>2017</v>
      </c>
      <c r="C6845">
        <v>11</v>
      </c>
      <c r="D6845" t="s">
        <v>33</v>
      </c>
      <c r="E6845" t="s">
        <v>11</v>
      </c>
      <c r="F6845">
        <v>1022</v>
      </c>
      <c r="G6845">
        <v>717</v>
      </c>
      <c r="H6845">
        <v>5</v>
      </c>
      <c r="I6845">
        <v>3585</v>
      </c>
      <c r="J6845">
        <v>4607</v>
      </c>
      <c r="K6845">
        <v>15057</v>
      </c>
      <c r="L6845">
        <v>10450</v>
      </c>
      <c r="M6845">
        <f t="array" ref="M6845">SUM(IF(E$2:E6845=E6845,IF(B$2:B6845=B6845,IF(C$2:C6845=C6845,L$2:L6845))))</f>
        <v>14222</v>
      </c>
    </row>
    <row r="6846" spans="1:13" x14ac:dyDescent="0.25">
      <c r="A6846" s="2">
        <v>43064</v>
      </c>
      <c r="B6846">
        <v>2017</v>
      </c>
      <c r="C6846">
        <v>11</v>
      </c>
      <c r="D6846" t="s">
        <v>35</v>
      </c>
      <c r="E6846" t="s">
        <v>11</v>
      </c>
      <c r="F6846">
        <v>1022</v>
      </c>
      <c r="G6846">
        <v>920</v>
      </c>
      <c r="H6846">
        <v>2</v>
      </c>
      <c r="I6846">
        <v>1840</v>
      </c>
      <c r="J6846">
        <v>2862</v>
      </c>
      <c r="K6846">
        <v>2453</v>
      </c>
      <c r="L6846">
        <v>-409</v>
      </c>
      <c r="M6846">
        <f t="array" ref="M6846">SUM(IF(E$2:E6846=E6846,IF(B$2:B6846=B6846,IF(C$2:C6846=C6846,L$2:L6846))))</f>
        <v>13813</v>
      </c>
    </row>
    <row r="6847" spans="1:13" x14ac:dyDescent="0.25">
      <c r="A6847" s="2">
        <v>43067</v>
      </c>
      <c r="B6847">
        <v>2017</v>
      </c>
      <c r="C6847">
        <v>11</v>
      </c>
      <c r="D6847" t="s">
        <v>31</v>
      </c>
      <c r="E6847" t="s">
        <v>10</v>
      </c>
      <c r="F6847">
        <v>864</v>
      </c>
      <c r="G6847">
        <v>1042</v>
      </c>
      <c r="H6847">
        <v>4</v>
      </c>
      <c r="I6847">
        <v>4168</v>
      </c>
      <c r="J6847">
        <v>5032</v>
      </c>
      <c r="K6847">
        <v>15540</v>
      </c>
      <c r="L6847">
        <v>10508</v>
      </c>
      <c r="M6847">
        <f t="array" ref="M6847">SUM(IF(E$2:E6847=E6847,IF(B$2:B6847=B6847,IF(C$2:C6847=C6847,L$2:L6847))))</f>
        <v>13246</v>
      </c>
    </row>
    <row r="6848" spans="1:13" x14ac:dyDescent="0.25">
      <c r="A6848" s="2">
        <v>43068</v>
      </c>
      <c r="B6848">
        <v>2017</v>
      </c>
      <c r="C6848">
        <v>11</v>
      </c>
      <c r="D6848" t="s">
        <v>32</v>
      </c>
      <c r="E6848" t="s">
        <v>7</v>
      </c>
      <c r="F6848">
        <v>1621</v>
      </c>
      <c r="G6848">
        <v>1042</v>
      </c>
      <c r="H6848">
        <v>9</v>
      </c>
      <c r="I6848">
        <v>9378</v>
      </c>
      <c r="J6848">
        <v>10999</v>
      </c>
      <c r="K6848">
        <v>12534</v>
      </c>
      <c r="L6848">
        <v>1535</v>
      </c>
      <c r="M6848">
        <f t="array" ref="M6848">SUM(IF(E$2:E6848=E6848,IF(B$2:B6848=B6848,IF(C$2:C6848=C6848,L$2:L6848))))</f>
        <v>-4565</v>
      </c>
    </row>
    <row r="6849" spans="1:13" x14ac:dyDescent="0.25">
      <c r="A6849" s="2">
        <v>43068</v>
      </c>
      <c r="B6849">
        <v>2017</v>
      </c>
      <c r="C6849">
        <v>11</v>
      </c>
      <c r="D6849" t="s">
        <v>32</v>
      </c>
      <c r="E6849" t="s">
        <v>11</v>
      </c>
      <c r="F6849">
        <v>1022</v>
      </c>
      <c r="G6849">
        <v>1042</v>
      </c>
      <c r="H6849">
        <v>8</v>
      </c>
      <c r="I6849">
        <v>8336</v>
      </c>
      <c r="J6849">
        <v>9358</v>
      </c>
      <c r="K6849">
        <v>8655</v>
      </c>
      <c r="L6849">
        <v>-703</v>
      </c>
      <c r="M6849">
        <f t="array" ref="M6849">SUM(IF(E$2:E6849=E6849,IF(B$2:B6849=B6849,IF(C$2:C6849=C6849,L$2:L6849))))</f>
        <v>13110</v>
      </c>
    </row>
    <row r="6850" spans="1:13" x14ac:dyDescent="0.25">
      <c r="A6850" s="2">
        <v>43069</v>
      </c>
      <c r="B6850">
        <v>2017</v>
      </c>
      <c r="C6850">
        <v>11</v>
      </c>
      <c r="D6850" t="s">
        <v>33</v>
      </c>
      <c r="E6850" t="s">
        <v>7</v>
      </c>
      <c r="F6850">
        <v>1621</v>
      </c>
      <c r="G6850">
        <v>717</v>
      </c>
      <c r="H6850">
        <v>5</v>
      </c>
      <c r="I6850">
        <v>3585</v>
      </c>
      <c r="J6850">
        <v>5206</v>
      </c>
      <c r="K6850">
        <v>4851</v>
      </c>
      <c r="L6850">
        <v>-355</v>
      </c>
      <c r="M6850">
        <f t="array" ref="M6850">SUM(IF(E$2:E6850=E6850,IF(B$2:B6850=B6850,IF(C$2:C6850=C6850,L$2:L6850))))</f>
        <v>-4920</v>
      </c>
    </row>
    <row r="6851" spans="1:13" x14ac:dyDescent="0.25">
      <c r="A6851" s="2">
        <v>43070</v>
      </c>
      <c r="B6851">
        <v>2017</v>
      </c>
      <c r="C6851">
        <v>12</v>
      </c>
      <c r="D6851" t="s">
        <v>34</v>
      </c>
      <c r="E6851" t="s">
        <v>7</v>
      </c>
      <c r="F6851">
        <v>1621</v>
      </c>
      <c r="G6851">
        <v>768</v>
      </c>
      <c r="H6851">
        <v>1</v>
      </c>
      <c r="I6851">
        <v>768</v>
      </c>
      <c r="J6851">
        <v>2389</v>
      </c>
      <c r="K6851">
        <v>2753</v>
      </c>
      <c r="L6851">
        <v>364</v>
      </c>
      <c r="M6851">
        <f t="array" ref="M6851">SUM(IF(E$2:E6851=E6851,IF(B$2:B6851=B6851,IF(C$2:C6851=C6851,L$2:L6851))))</f>
        <v>364</v>
      </c>
    </row>
    <row r="6852" spans="1:13" x14ac:dyDescent="0.25">
      <c r="A6852" s="2">
        <v>43071</v>
      </c>
      <c r="B6852">
        <v>2017</v>
      </c>
      <c r="C6852">
        <v>12</v>
      </c>
      <c r="D6852" t="s">
        <v>35</v>
      </c>
      <c r="E6852" t="s">
        <v>7</v>
      </c>
      <c r="F6852">
        <v>1621</v>
      </c>
      <c r="G6852">
        <v>920</v>
      </c>
      <c r="H6852">
        <v>10</v>
      </c>
      <c r="I6852">
        <v>9200</v>
      </c>
      <c r="J6852">
        <v>10821</v>
      </c>
      <c r="K6852">
        <v>23928</v>
      </c>
      <c r="L6852">
        <v>13107</v>
      </c>
      <c r="M6852">
        <f t="array" ref="M6852">SUM(IF(E$2:E6852=E6852,IF(B$2:B6852=B6852,IF(C$2:C6852=C6852,L$2:L6852))))</f>
        <v>13471</v>
      </c>
    </row>
    <row r="6853" spans="1:13" x14ac:dyDescent="0.25">
      <c r="A6853" s="2">
        <v>43072</v>
      </c>
      <c r="B6853">
        <v>2017</v>
      </c>
      <c r="C6853">
        <v>12</v>
      </c>
      <c r="D6853" t="s">
        <v>36</v>
      </c>
      <c r="E6853" t="s">
        <v>7</v>
      </c>
      <c r="F6853">
        <v>1621</v>
      </c>
      <c r="G6853">
        <v>717</v>
      </c>
      <c r="H6853">
        <v>4</v>
      </c>
      <c r="I6853">
        <v>2868</v>
      </c>
      <c r="J6853">
        <v>4489</v>
      </c>
      <c r="K6853">
        <v>8178</v>
      </c>
      <c r="L6853">
        <v>3689</v>
      </c>
      <c r="M6853">
        <f t="array" ref="M6853">SUM(IF(E$2:E6853=E6853,IF(B$2:B6853=B6853,IF(C$2:C6853=C6853,L$2:L6853))))</f>
        <v>17160</v>
      </c>
    </row>
    <row r="6854" spans="1:13" x14ac:dyDescent="0.25">
      <c r="A6854" s="2">
        <v>43072</v>
      </c>
      <c r="B6854">
        <v>2017</v>
      </c>
      <c r="C6854">
        <v>12</v>
      </c>
      <c r="D6854" t="s">
        <v>36</v>
      </c>
      <c r="E6854" t="s">
        <v>10</v>
      </c>
      <c r="F6854">
        <v>864</v>
      </c>
      <c r="G6854">
        <v>717</v>
      </c>
      <c r="H6854">
        <v>1</v>
      </c>
      <c r="I6854">
        <v>717</v>
      </c>
      <c r="J6854">
        <v>1581</v>
      </c>
      <c r="K6854">
        <v>1432</v>
      </c>
      <c r="L6854">
        <v>-149</v>
      </c>
      <c r="M6854">
        <f t="array" ref="M6854">SUM(IF(E$2:E6854=E6854,IF(B$2:B6854=B6854,IF(C$2:C6854=C6854,L$2:L6854))))</f>
        <v>-149</v>
      </c>
    </row>
    <row r="6855" spans="1:13" x14ac:dyDescent="0.25">
      <c r="A6855" s="2">
        <v>43073</v>
      </c>
      <c r="B6855">
        <v>2017</v>
      </c>
      <c r="C6855">
        <v>12</v>
      </c>
      <c r="D6855" t="s">
        <v>30</v>
      </c>
      <c r="E6855" t="s">
        <v>10</v>
      </c>
      <c r="F6855">
        <v>864</v>
      </c>
      <c r="G6855">
        <v>768</v>
      </c>
      <c r="H6855">
        <v>7</v>
      </c>
      <c r="I6855">
        <v>5376</v>
      </c>
      <c r="J6855">
        <v>6240</v>
      </c>
      <c r="K6855">
        <v>5949</v>
      </c>
      <c r="L6855">
        <v>-291</v>
      </c>
      <c r="M6855">
        <f t="array" ref="M6855">SUM(IF(E$2:E6855=E6855,IF(B$2:B6855=B6855,IF(C$2:C6855=C6855,L$2:L6855))))</f>
        <v>-440</v>
      </c>
    </row>
    <row r="6856" spans="1:13" x14ac:dyDescent="0.25">
      <c r="A6856" s="2">
        <v>43073</v>
      </c>
      <c r="B6856">
        <v>2017</v>
      </c>
      <c r="C6856">
        <v>12</v>
      </c>
      <c r="D6856" t="s">
        <v>30</v>
      </c>
      <c r="E6856" t="s">
        <v>11</v>
      </c>
      <c r="F6856">
        <v>1022</v>
      </c>
      <c r="G6856">
        <v>768</v>
      </c>
      <c r="H6856">
        <v>10</v>
      </c>
      <c r="I6856">
        <v>7680</v>
      </c>
      <c r="J6856">
        <v>8702</v>
      </c>
      <c r="K6856">
        <v>9840</v>
      </c>
      <c r="L6856">
        <v>1138</v>
      </c>
      <c r="M6856">
        <f t="array" ref="M6856">SUM(IF(E$2:E6856=E6856,IF(B$2:B6856=B6856,IF(C$2:C6856=C6856,L$2:L6856))))</f>
        <v>1138</v>
      </c>
    </row>
    <row r="6857" spans="1:13" x14ac:dyDescent="0.25">
      <c r="A6857" s="2">
        <v>43074</v>
      </c>
      <c r="B6857">
        <v>2017</v>
      </c>
      <c r="C6857">
        <v>12</v>
      </c>
      <c r="D6857" t="s">
        <v>31</v>
      </c>
      <c r="E6857" t="s">
        <v>11</v>
      </c>
      <c r="F6857">
        <v>1022</v>
      </c>
      <c r="G6857">
        <v>1042</v>
      </c>
      <c r="H6857">
        <v>7</v>
      </c>
      <c r="I6857">
        <v>7294</v>
      </c>
      <c r="J6857">
        <v>8316</v>
      </c>
      <c r="K6857">
        <v>8713</v>
      </c>
      <c r="L6857">
        <v>397</v>
      </c>
      <c r="M6857">
        <f t="array" ref="M6857">SUM(IF(E$2:E6857=E6857,IF(B$2:B6857=B6857,IF(C$2:C6857=C6857,L$2:L6857))))</f>
        <v>1535</v>
      </c>
    </row>
    <row r="6858" spans="1:13" x14ac:dyDescent="0.25">
      <c r="A6858" s="2">
        <v>43074</v>
      </c>
      <c r="B6858">
        <v>2017</v>
      </c>
      <c r="C6858">
        <v>12</v>
      </c>
      <c r="D6858" t="s">
        <v>31</v>
      </c>
      <c r="E6858" t="s">
        <v>7</v>
      </c>
      <c r="F6858">
        <v>1621</v>
      </c>
      <c r="G6858">
        <v>1042</v>
      </c>
      <c r="H6858">
        <v>6</v>
      </c>
      <c r="I6858">
        <v>6252</v>
      </c>
      <c r="J6858">
        <v>7873</v>
      </c>
      <c r="K6858">
        <v>8356</v>
      </c>
      <c r="L6858">
        <v>483</v>
      </c>
      <c r="M6858">
        <f t="array" ref="M6858">SUM(IF(E$2:E6858=E6858,IF(B$2:B6858=B6858,IF(C$2:C6858=C6858,L$2:L6858))))</f>
        <v>17643</v>
      </c>
    </row>
    <row r="6859" spans="1:13" x14ac:dyDescent="0.25">
      <c r="A6859" s="2">
        <v>43076</v>
      </c>
      <c r="B6859">
        <v>2017</v>
      </c>
      <c r="C6859">
        <v>12</v>
      </c>
      <c r="D6859" t="s">
        <v>33</v>
      </c>
      <c r="E6859" t="s">
        <v>7</v>
      </c>
      <c r="F6859">
        <v>1621</v>
      </c>
      <c r="G6859">
        <v>717</v>
      </c>
      <c r="H6859">
        <v>7</v>
      </c>
      <c r="I6859">
        <v>5019</v>
      </c>
      <c r="J6859">
        <v>6640</v>
      </c>
      <c r="K6859">
        <v>6768</v>
      </c>
      <c r="L6859">
        <v>128</v>
      </c>
      <c r="M6859">
        <f t="array" ref="M6859">SUM(IF(E$2:E6859=E6859,IF(B$2:B6859=B6859,IF(C$2:C6859=C6859,L$2:L6859))))</f>
        <v>17771</v>
      </c>
    </row>
    <row r="6860" spans="1:13" x14ac:dyDescent="0.25">
      <c r="A6860" s="2">
        <v>43078</v>
      </c>
      <c r="B6860">
        <v>2017</v>
      </c>
      <c r="C6860">
        <v>12</v>
      </c>
      <c r="D6860" t="s">
        <v>35</v>
      </c>
      <c r="E6860" t="s">
        <v>11</v>
      </c>
      <c r="F6860">
        <v>1022</v>
      </c>
      <c r="G6860">
        <v>920</v>
      </c>
      <c r="H6860">
        <v>3</v>
      </c>
      <c r="I6860">
        <v>2760</v>
      </c>
      <c r="J6860">
        <v>3782</v>
      </c>
      <c r="K6860">
        <v>3477</v>
      </c>
      <c r="L6860">
        <v>-305</v>
      </c>
      <c r="M6860">
        <f t="array" ref="M6860">SUM(IF(E$2:E6860=E6860,IF(B$2:B6860=B6860,IF(C$2:C6860=C6860,L$2:L6860))))</f>
        <v>1230</v>
      </c>
    </row>
    <row r="6861" spans="1:13" x14ac:dyDescent="0.25">
      <c r="A6861" s="2">
        <v>43079</v>
      </c>
      <c r="B6861">
        <v>2017</v>
      </c>
      <c r="C6861">
        <v>12</v>
      </c>
      <c r="D6861" t="s">
        <v>36</v>
      </c>
      <c r="E6861" t="s">
        <v>7</v>
      </c>
      <c r="F6861">
        <v>1621</v>
      </c>
      <c r="G6861">
        <v>717</v>
      </c>
      <c r="H6861">
        <v>4</v>
      </c>
      <c r="I6861">
        <v>2868</v>
      </c>
      <c r="J6861">
        <v>4489</v>
      </c>
      <c r="K6861">
        <v>4224</v>
      </c>
      <c r="L6861">
        <v>-265</v>
      </c>
      <c r="M6861">
        <f t="array" ref="M6861">SUM(IF(E$2:E6861=E6861,IF(B$2:B6861=B6861,IF(C$2:C6861=C6861,L$2:L6861))))</f>
        <v>17506</v>
      </c>
    </row>
    <row r="6862" spans="1:13" x14ac:dyDescent="0.25">
      <c r="A6862" s="2">
        <v>43081</v>
      </c>
      <c r="B6862">
        <v>2017</v>
      </c>
      <c r="C6862">
        <v>12</v>
      </c>
      <c r="D6862" t="s">
        <v>31</v>
      </c>
      <c r="E6862" t="s">
        <v>11</v>
      </c>
      <c r="F6862">
        <v>1022</v>
      </c>
      <c r="G6862">
        <v>1042</v>
      </c>
      <c r="H6862">
        <v>7</v>
      </c>
      <c r="I6862">
        <v>7294</v>
      </c>
      <c r="J6862">
        <v>8316</v>
      </c>
      <c r="K6862">
        <v>8509</v>
      </c>
      <c r="L6862">
        <v>193</v>
      </c>
      <c r="M6862">
        <f t="array" ref="M6862">SUM(IF(E$2:E6862=E6862,IF(B$2:B6862=B6862,IF(C$2:C6862=C6862,L$2:L6862))))</f>
        <v>1423</v>
      </c>
    </row>
    <row r="6863" spans="1:13" x14ac:dyDescent="0.25">
      <c r="A6863" s="2">
        <v>43082</v>
      </c>
      <c r="B6863">
        <v>2017</v>
      </c>
      <c r="C6863">
        <v>12</v>
      </c>
      <c r="D6863" t="s">
        <v>32</v>
      </c>
      <c r="E6863" t="s">
        <v>11</v>
      </c>
      <c r="F6863">
        <v>1022</v>
      </c>
      <c r="G6863">
        <v>1042</v>
      </c>
      <c r="H6863">
        <v>9</v>
      </c>
      <c r="I6863">
        <v>9378</v>
      </c>
      <c r="J6863">
        <v>10400</v>
      </c>
      <c r="K6863">
        <v>9264</v>
      </c>
      <c r="L6863">
        <v>-1136</v>
      </c>
      <c r="M6863">
        <f t="array" ref="M6863">SUM(IF(E$2:E6863=E6863,IF(B$2:B6863=B6863,IF(C$2:C6863=C6863,L$2:L6863))))</f>
        <v>287</v>
      </c>
    </row>
    <row r="6864" spans="1:13" x14ac:dyDescent="0.25">
      <c r="A6864" s="2">
        <v>43082</v>
      </c>
      <c r="B6864">
        <v>2017</v>
      </c>
      <c r="C6864">
        <v>12</v>
      </c>
      <c r="D6864" t="s">
        <v>32</v>
      </c>
      <c r="E6864" t="s">
        <v>10</v>
      </c>
      <c r="F6864">
        <v>864</v>
      </c>
      <c r="G6864">
        <v>1042</v>
      </c>
      <c r="H6864">
        <v>4</v>
      </c>
      <c r="I6864">
        <v>4168</v>
      </c>
      <c r="J6864">
        <v>5032</v>
      </c>
      <c r="K6864">
        <v>4964</v>
      </c>
      <c r="L6864">
        <v>-68</v>
      </c>
      <c r="M6864">
        <f t="array" ref="M6864">SUM(IF(E$2:E6864=E6864,IF(B$2:B6864=B6864,IF(C$2:C6864=C6864,L$2:L6864))))</f>
        <v>-508</v>
      </c>
    </row>
    <row r="6865" spans="1:13" x14ac:dyDescent="0.25">
      <c r="A6865" s="2">
        <v>43083</v>
      </c>
      <c r="B6865">
        <v>2017</v>
      </c>
      <c r="C6865">
        <v>12</v>
      </c>
      <c r="D6865" t="s">
        <v>33</v>
      </c>
      <c r="E6865" t="s">
        <v>7</v>
      </c>
      <c r="F6865">
        <v>1621</v>
      </c>
      <c r="G6865">
        <v>717</v>
      </c>
      <c r="H6865">
        <v>10</v>
      </c>
      <c r="I6865">
        <v>7170</v>
      </c>
      <c r="J6865">
        <v>8791</v>
      </c>
      <c r="K6865">
        <v>9996</v>
      </c>
      <c r="L6865">
        <v>1205</v>
      </c>
      <c r="M6865">
        <f t="array" ref="M6865">SUM(IF(E$2:E6865=E6865,IF(B$2:B6865=B6865,IF(C$2:C6865=C6865,L$2:L6865))))</f>
        <v>18711</v>
      </c>
    </row>
    <row r="6866" spans="1:13" x14ac:dyDescent="0.25">
      <c r="A6866" s="2">
        <v>43084</v>
      </c>
      <c r="B6866">
        <v>2017</v>
      </c>
      <c r="C6866">
        <v>12</v>
      </c>
      <c r="D6866" t="s">
        <v>34</v>
      </c>
      <c r="E6866" t="s">
        <v>7</v>
      </c>
      <c r="F6866">
        <v>1621</v>
      </c>
      <c r="G6866">
        <v>768</v>
      </c>
      <c r="H6866">
        <v>10</v>
      </c>
      <c r="I6866">
        <v>7680</v>
      </c>
      <c r="J6866">
        <v>9301</v>
      </c>
      <c r="K6866">
        <v>7458</v>
      </c>
      <c r="L6866">
        <v>-1843</v>
      </c>
      <c r="M6866">
        <f t="array" ref="M6866">SUM(IF(E$2:E6866=E6866,IF(B$2:B6866=B6866,IF(C$2:C6866=C6866,L$2:L6866))))</f>
        <v>16868</v>
      </c>
    </row>
    <row r="6867" spans="1:13" x14ac:dyDescent="0.25">
      <c r="A6867" s="2">
        <v>43085</v>
      </c>
      <c r="B6867">
        <v>2017</v>
      </c>
      <c r="C6867">
        <v>12</v>
      </c>
      <c r="D6867" t="s">
        <v>35</v>
      </c>
      <c r="E6867" t="s">
        <v>11</v>
      </c>
      <c r="F6867">
        <v>1022</v>
      </c>
      <c r="G6867">
        <v>920</v>
      </c>
      <c r="H6867">
        <v>9</v>
      </c>
      <c r="I6867">
        <v>8280</v>
      </c>
      <c r="J6867">
        <v>9302</v>
      </c>
      <c r="K6867">
        <v>9500</v>
      </c>
      <c r="L6867">
        <v>198</v>
      </c>
      <c r="M6867">
        <f t="array" ref="M6867">SUM(IF(E$2:E6867=E6867,IF(B$2:B6867=B6867,IF(C$2:C6867=C6867,L$2:L6867))))</f>
        <v>485</v>
      </c>
    </row>
    <row r="6868" spans="1:13" x14ac:dyDescent="0.25">
      <c r="A6868" s="2">
        <v>43085</v>
      </c>
      <c r="B6868">
        <v>2017</v>
      </c>
      <c r="C6868">
        <v>12</v>
      </c>
      <c r="D6868" t="s">
        <v>35</v>
      </c>
      <c r="E6868" t="s">
        <v>7</v>
      </c>
      <c r="F6868">
        <v>1621</v>
      </c>
      <c r="G6868">
        <v>920</v>
      </c>
      <c r="H6868">
        <v>8</v>
      </c>
      <c r="I6868">
        <v>7360</v>
      </c>
      <c r="J6868">
        <v>8981</v>
      </c>
      <c r="K6868">
        <v>8206</v>
      </c>
      <c r="L6868">
        <v>-775</v>
      </c>
      <c r="M6868">
        <f t="array" ref="M6868">SUM(IF(E$2:E6868=E6868,IF(B$2:B6868=B6868,IF(C$2:C6868=C6868,L$2:L6868))))</f>
        <v>16093</v>
      </c>
    </row>
    <row r="6869" spans="1:13" x14ac:dyDescent="0.25">
      <c r="A6869" s="2">
        <v>43086</v>
      </c>
      <c r="B6869">
        <v>2017</v>
      </c>
      <c r="C6869">
        <v>12</v>
      </c>
      <c r="D6869" t="s">
        <v>36</v>
      </c>
      <c r="E6869" t="s">
        <v>10</v>
      </c>
      <c r="F6869">
        <v>864</v>
      </c>
      <c r="G6869">
        <v>717</v>
      </c>
      <c r="H6869">
        <v>7</v>
      </c>
      <c r="I6869">
        <v>5019</v>
      </c>
      <c r="J6869">
        <v>5883</v>
      </c>
      <c r="K6869">
        <v>12732</v>
      </c>
      <c r="L6869">
        <v>6849</v>
      </c>
      <c r="M6869">
        <f t="array" ref="M6869">SUM(IF(E$2:E6869=E6869,IF(B$2:B6869=B6869,IF(C$2:C6869=C6869,L$2:L6869))))</f>
        <v>6341</v>
      </c>
    </row>
    <row r="6870" spans="1:13" x14ac:dyDescent="0.25">
      <c r="A6870" s="2">
        <v>43087</v>
      </c>
      <c r="B6870">
        <v>2017</v>
      </c>
      <c r="C6870">
        <v>12</v>
      </c>
      <c r="D6870" t="s">
        <v>30</v>
      </c>
      <c r="E6870" t="s">
        <v>11</v>
      </c>
      <c r="F6870">
        <v>1022</v>
      </c>
      <c r="G6870">
        <v>768</v>
      </c>
      <c r="H6870">
        <v>6</v>
      </c>
      <c r="I6870">
        <v>4608</v>
      </c>
      <c r="J6870">
        <v>5630</v>
      </c>
      <c r="K6870">
        <v>6162</v>
      </c>
      <c r="L6870">
        <v>532</v>
      </c>
      <c r="M6870">
        <f t="array" ref="M6870">SUM(IF(E$2:E6870=E6870,IF(B$2:B6870=B6870,IF(C$2:C6870=C6870,L$2:L6870))))</f>
        <v>1017</v>
      </c>
    </row>
    <row r="6871" spans="1:13" x14ac:dyDescent="0.25">
      <c r="A6871" s="2">
        <v>43089</v>
      </c>
      <c r="B6871">
        <v>2017</v>
      </c>
      <c r="C6871">
        <v>12</v>
      </c>
      <c r="D6871" t="s">
        <v>32</v>
      </c>
      <c r="E6871" t="s">
        <v>7</v>
      </c>
      <c r="F6871">
        <v>1621</v>
      </c>
      <c r="G6871">
        <v>1042</v>
      </c>
      <c r="H6871">
        <v>8</v>
      </c>
      <c r="I6871">
        <v>8336</v>
      </c>
      <c r="J6871">
        <v>9957</v>
      </c>
      <c r="K6871">
        <v>9244</v>
      </c>
      <c r="L6871">
        <v>-713</v>
      </c>
      <c r="M6871">
        <f t="array" ref="M6871">SUM(IF(E$2:E6871=E6871,IF(B$2:B6871=B6871,IF(C$2:C6871=C6871,L$2:L6871))))</f>
        <v>15380</v>
      </c>
    </row>
    <row r="6872" spans="1:13" x14ac:dyDescent="0.25">
      <c r="A6872" s="2">
        <v>43090</v>
      </c>
      <c r="B6872">
        <v>2017</v>
      </c>
      <c r="C6872">
        <v>12</v>
      </c>
      <c r="D6872" t="s">
        <v>33</v>
      </c>
      <c r="E6872" t="s">
        <v>10</v>
      </c>
      <c r="F6872">
        <v>864</v>
      </c>
      <c r="G6872">
        <v>717</v>
      </c>
      <c r="H6872">
        <v>4</v>
      </c>
      <c r="I6872">
        <v>2868</v>
      </c>
      <c r="J6872">
        <v>3732</v>
      </c>
      <c r="K6872">
        <v>3082</v>
      </c>
      <c r="L6872">
        <v>-650</v>
      </c>
      <c r="M6872">
        <f t="array" ref="M6872">SUM(IF(E$2:E6872=E6872,IF(B$2:B6872=B6872,IF(C$2:C6872=C6872,L$2:L6872))))</f>
        <v>5691</v>
      </c>
    </row>
    <row r="6873" spans="1:13" x14ac:dyDescent="0.25">
      <c r="A6873" s="2">
        <v>43091</v>
      </c>
      <c r="B6873">
        <v>2017</v>
      </c>
      <c r="C6873">
        <v>12</v>
      </c>
      <c r="D6873" t="s">
        <v>34</v>
      </c>
      <c r="E6873" t="s">
        <v>11</v>
      </c>
      <c r="F6873">
        <v>1022</v>
      </c>
      <c r="G6873">
        <v>768</v>
      </c>
      <c r="H6873">
        <v>7</v>
      </c>
      <c r="I6873">
        <v>5376</v>
      </c>
      <c r="J6873">
        <v>6398</v>
      </c>
      <c r="K6873">
        <v>11735</v>
      </c>
      <c r="L6873">
        <v>5337</v>
      </c>
      <c r="M6873">
        <f t="array" ref="M6873">SUM(IF(E$2:E6873=E6873,IF(B$2:B6873=B6873,IF(C$2:C6873=C6873,L$2:L6873))))</f>
        <v>6354</v>
      </c>
    </row>
    <row r="6874" spans="1:13" x14ac:dyDescent="0.25">
      <c r="A6874" s="2">
        <v>43093</v>
      </c>
      <c r="B6874">
        <v>2017</v>
      </c>
      <c r="C6874">
        <v>12</v>
      </c>
      <c r="D6874" t="s">
        <v>36</v>
      </c>
      <c r="E6874" t="s">
        <v>7</v>
      </c>
      <c r="F6874">
        <v>1621</v>
      </c>
      <c r="G6874">
        <v>717</v>
      </c>
      <c r="H6874">
        <v>8</v>
      </c>
      <c r="I6874">
        <v>5736</v>
      </c>
      <c r="J6874">
        <v>7357</v>
      </c>
      <c r="K6874">
        <v>12204</v>
      </c>
      <c r="L6874">
        <v>4847</v>
      </c>
      <c r="M6874">
        <f t="array" ref="M6874">SUM(IF(E$2:E6874=E6874,IF(B$2:B6874=B6874,IF(C$2:C6874=C6874,L$2:L6874))))</f>
        <v>20227</v>
      </c>
    </row>
    <row r="6875" spans="1:13" x14ac:dyDescent="0.25">
      <c r="A6875" s="2">
        <v>43094</v>
      </c>
      <c r="B6875">
        <v>2017</v>
      </c>
      <c r="C6875">
        <v>12</v>
      </c>
      <c r="D6875" t="s">
        <v>30</v>
      </c>
      <c r="E6875" t="s">
        <v>7</v>
      </c>
      <c r="F6875">
        <v>1621</v>
      </c>
      <c r="G6875">
        <v>768</v>
      </c>
      <c r="H6875">
        <v>5</v>
      </c>
      <c r="I6875">
        <v>3840</v>
      </c>
      <c r="J6875">
        <v>5461</v>
      </c>
      <c r="K6875">
        <v>4663</v>
      </c>
      <c r="L6875">
        <v>-798</v>
      </c>
      <c r="M6875">
        <f t="array" ref="M6875">SUM(IF(E$2:E6875=E6875,IF(B$2:B6875=B6875,IF(C$2:C6875=C6875,L$2:L6875))))</f>
        <v>19429</v>
      </c>
    </row>
    <row r="6876" spans="1:13" x14ac:dyDescent="0.25">
      <c r="A6876" s="2">
        <v>43096</v>
      </c>
      <c r="B6876">
        <v>2017</v>
      </c>
      <c r="C6876">
        <v>12</v>
      </c>
      <c r="D6876" t="s">
        <v>32</v>
      </c>
      <c r="E6876" t="s">
        <v>7</v>
      </c>
      <c r="F6876">
        <v>1621</v>
      </c>
      <c r="G6876">
        <v>1042</v>
      </c>
      <c r="H6876">
        <v>7</v>
      </c>
      <c r="I6876">
        <v>7294</v>
      </c>
      <c r="J6876">
        <v>8915</v>
      </c>
      <c r="K6876">
        <v>9567</v>
      </c>
      <c r="L6876">
        <v>652</v>
      </c>
      <c r="M6876">
        <f t="array" ref="M6876">SUM(IF(E$2:E6876=E6876,IF(B$2:B6876=B6876,IF(C$2:C6876=C6876,L$2:L6876))))</f>
        <v>20081</v>
      </c>
    </row>
    <row r="6877" spans="1:13" x14ac:dyDescent="0.25">
      <c r="A6877" s="2">
        <v>43096</v>
      </c>
      <c r="B6877">
        <v>2017</v>
      </c>
      <c r="C6877">
        <v>12</v>
      </c>
      <c r="D6877" t="s">
        <v>32</v>
      </c>
      <c r="E6877" t="s">
        <v>10</v>
      </c>
      <c r="F6877">
        <v>864</v>
      </c>
      <c r="G6877">
        <v>1042</v>
      </c>
      <c r="H6877">
        <v>9</v>
      </c>
      <c r="I6877">
        <v>9378</v>
      </c>
      <c r="J6877">
        <v>10242</v>
      </c>
      <c r="K6877">
        <v>24686</v>
      </c>
      <c r="L6877">
        <v>14444</v>
      </c>
      <c r="M6877">
        <f t="array" ref="M6877">SUM(IF(E$2:E6877=E6877,IF(B$2:B6877=B6877,IF(C$2:C6877=C6877,L$2:L6877))))</f>
        <v>20135</v>
      </c>
    </row>
    <row r="6878" spans="1:13" x14ac:dyDescent="0.25">
      <c r="A6878" s="2">
        <v>43097</v>
      </c>
      <c r="B6878">
        <v>2017</v>
      </c>
      <c r="C6878">
        <v>12</v>
      </c>
      <c r="D6878" t="s">
        <v>33</v>
      </c>
      <c r="E6878" t="s">
        <v>11</v>
      </c>
      <c r="F6878">
        <v>1022</v>
      </c>
      <c r="G6878">
        <v>717</v>
      </c>
      <c r="H6878">
        <v>3</v>
      </c>
      <c r="I6878">
        <v>2151</v>
      </c>
      <c r="J6878">
        <v>3173</v>
      </c>
      <c r="K6878">
        <v>2615</v>
      </c>
      <c r="L6878">
        <v>-558</v>
      </c>
      <c r="M6878">
        <f t="array" ref="M6878">SUM(IF(E$2:E6878=E6878,IF(B$2:B6878=B6878,IF(C$2:C6878=C6878,L$2:L6878))))</f>
        <v>5796</v>
      </c>
    </row>
    <row r="6879" spans="1:13" x14ac:dyDescent="0.25">
      <c r="A6879" s="2">
        <v>43098</v>
      </c>
      <c r="B6879">
        <v>2017</v>
      </c>
      <c r="C6879">
        <v>12</v>
      </c>
      <c r="D6879" t="s">
        <v>34</v>
      </c>
      <c r="E6879" t="s">
        <v>7</v>
      </c>
      <c r="F6879">
        <v>1621</v>
      </c>
      <c r="G6879">
        <v>768</v>
      </c>
      <c r="H6879">
        <v>8</v>
      </c>
      <c r="I6879">
        <v>6144</v>
      </c>
      <c r="J6879">
        <v>7765</v>
      </c>
      <c r="K6879">
        <v>6900</v>
      </c>
      <c r="L6879">
        <v>-865</v>
      </c>
      <c r="M6879">
        <f t="array" ref="M6879">SUM(IF(E$2:E6879=E6879,IF(B$2:B6879=B6879,IF(C$2:C6879=C6879,L$2:L6879))))</f>
        <v>19216</v>
      </c>
    </row>
    <row r="6880" spans="1:13" x14ac:dyDescent="0.25">
      <c r="A6880" s="2">
        <v>43099</v>
      </c>
      <c r="B6880">
        <v>2017</v>
      </c>
      <c r="C6880">
        <v>12</v>
      </c>
      <c r="D6880" t="s">
        <v>35</v>
      </c>
      <c r="E6880" t="s">
        <v>11</v>
      </c>
      <c r="F6880">
        <v>1022</v>
      </c>
      <c r="G6880">
        <v>920</v>
      </c>
      <c r="H6880">
        <v>2</v>
      </c>
      <c r="I6880">
        <v>1840</v>
      </c>
      <c r="J6880">
        <v>2862</v>
      </c>
      <c r="K6880">
        <v>2385</v>
      </c>
      <c r="L6880">
        <v>-477</v>
      </c>
      <c r="M6880">
        <f t="array" ref="M6880">SUM(IF(E$2:E6880=E6880,IF(B$2:B6880=B6880,IF(C$2:C6880=C6880,L$2:L6880))))</f>
        <v>5319</v>
      </c>
    </row>
    <row r="6881" spans="1:13" x14ac:dyDescent="0.25">
      <c r="A6881" s="2">
        <v>43102</v>
      </c>
      <c r="B6881">
        <v>2018</v>
      </c>
      <c r="C6881">
        <v>1</v>
      </c>
      <c r="D6881" t="s">
        <v>31</v>
      </c>
      <c r="E6881" t="s">
        <v>9</v>
      </c>
      <c r="F6881">
        <v>1202</v>
      </c>
      <c r="G6881">
        <v>1156</v>
      </c>
      <c r="H6881">
        <v>10</v>
      </c>
      <c r="I6881">
        <v>11560</v>
      </c>
      <c r="J6881">
        <v>12762</v>
      </c>
      <c r="K6881">
        <v>13491</v>
      </c>
      <c r="L6881">
        <v>729</v>
      </c>
      <c r="M6881">
        <f t="array" ref="M6881">SUM(IF(E$2:E6881=E6881,IF(B$2:B6881=B6881,IF(C$2:C6881=C6881,L$2:L6881))))</f>
        <v>729</v>
      </c>
    </row>
    <row r="6882" spans="1:13" x14ac:dyDescent="0.25">
      <c r="A6882" s="2">
        <v>43103</v>
      </c>
      <c r="B6882">
        <v>2018</v>
      </c>
      <c r="C6882">
        <v>1</v>
      </c>
      <c r="D6882" t="s">
        <v>32</v>
      </c>
      <c r="E6882" t="s">
        <v>8</v>
      </c>
      <c r="F6882">
        <v>1643</v>
      </c>
      <c r="G6882">
        <v>1156</v>
      </c>
      <c r="H6882">
        <v>9</v>
      </c>
      <c r="I6882">
        <v>10404</v>
      </c>
      <c r="J6882">
        <v>12047</v>
      </c>
      <c r="K6882">
        <v>13343</v>
      </c>
      <c r="L6882">
        <v>1296</v>
      </c>
      <c r="M6882">
        <f t="array" ref="M6882">SUM(IF(E$2:E6882=E6882,IF(B$2:B6882=B6882,IF(C$2:C6882=C6882,L$2:L6882))))</f>
        <v>1296</v>
      </c>
    </row>
    <row r="6883" spans="1:13" x14ac:dyDescent="0.25">
      <c r="A6883" s="2">
        <v>43104</v>
      </c>
      <c r="B6883">
        <v>2018</v>
      </c>
      <c r="C6883">
        <v>1</v>
      </c>
      <c r="D6883" t="s">
        <v>33</v>
      </c>
      <c r="E6883" t="s">
        <v>13</v>
      </c>
      <c r="F6883">
        <v>1873</v>
      </c>
      <c r="G6883">
        <v>795</v>
      </c>
      <c r="H6883">
        <v>5</v>
      </c>
      <c r="I6883">
        <v>3975</v>
      </c>
      <c r="J6883">
        <v>5848</v>
      </c>
      <c r="K6883">
        <v>6993</v>
      </c>
      <c r="L6883">
        <v>1145</v>
      </c>
      <c r="M6883">
        <f t="array" ref="M6883">SUM(IF(E$2:E6883=E6883,IF(B$2:B6883=B6883,IF(C$2:C6883=C6883,L$2:L6883))))</f>
        <v>1145</v>
      </c>
    </row>
    <row r="6884" spans="1:13" x14ac:dyDescent="0.25">
      <c r="A6884" s="2">
        <v>43105</v>
      </c>
      <c r="B6884">
        <v>2018</v>
      </c>
      <c r="C6884">
        <v>1</v>
      </c>
      <c r="D6884" t="s">
        <v>34</v>
      </c>
      <c r="E6884" t="s">
        <v>9</v>
      </c>
      <c r="F6884">
        <v>1202</v>
      </c>
      <c r="G6884">
        <v>851</v>
      </c>
      <c r="H6884">
        <v>1</v>
      </c>
      <c r="I6884">
        <v>851</v>
      </c>
      <c r="J6884">
        <v>2053</v>
      </c>
      <c r="K6884">
        <v>2447</v>
      </c>
      <c r="L6884">
        <v>394</v>
      </c>
      <c r="M6884">
        <f t="array" ref="M6884">SUM(IF(E$2:E6884=E6884,IF(B$2:B6884=B6884,IF(C$2:C6884=C6884,L$2:L6884))))</f>
        <v>1123</v>
      </c>
    </row>
    <row r="6885" spans="1:13" x14ac:dyDescent="0.25">
      <c r="A6885" s="2">
        <v>43106</v>
      </c>
      <c r="B6885">
        <v>2018</v>
      </c>
      <c r="C6885">
        <v>1</v>
      </c>
      <c r="D6885" t="s">
        <v>35</v>
      </c>
      <c r="E6885" t="s">
        <v>9</v>
      </c>
      <c r="F6885">
        <v>1202</v>
      </c>
      <c r="G6885">
        <v>1021</v>
      </c>
      <c r="H6885">
        <v>8</v>
      </c>
      <c r="I6885">
        <v>8168</v>
      </c>
      <c r="J6885">
        <v>9370</v>
      </c>
      <c r="K6885">
        <v>9067</v>
      </c>
      <c r="L6885">
        <v>-303</v>
      </c>
      <c r="M6885">
        <f t="array" ref="M6885">SUM(IF(E$2:E6885=E6885,IF(B$2:B6885=B6885,IF(C$2:C6885=C6885,L$2:L6885))))</f>
        <v>820</v>
      </c>
    </row>
    <row r="6886" spans="1:13" x14ac:dyDescent="0.25">
      <c r="A6886" s="2">
        <v>43106</v>
      </c>
      <c r="B6886">
        <v>2018</v>
      </c>
      <c r="C6886">
        <v>1</v>
      </c>
      <c r="D6886" t="s">
        <v>35</v>
      </c>
      <c r="E6886" t="s">
        <v>8</v>
      </c>
      <c r="F6886">
        <v>1643</v>
      </c>
      <c r="G6886">
        <v>1021</v>
      </c>
      <c r="H6886">
        <v>8</v>
      </c>
      <c r="I6886">
        <v>8168</v>
      </c>
      <c r="J6886">
        <v>9811</v>
      </c>
      <c r="K6886">
        <v>11191</v>
      </c>
      <c r="L6886">
        <v>1380</v>
      </c>
      <c r="M6886">
        <f t="array" ref="M6886">SUM(IF(E$2:E6886=E6886,IF(B$2:B6886=B6886,IF(C$2:C6886=C6886,L$2:L6886))))</f>
        <v>2676</v>
      </c>
    </row>
    <row r="6887" spans="1:13" x14ac:dyDescent="0.25">
      <c r="A6887" s="2">
        <v>43107</v>
      </c>
      <c r="B6887">
        <v>2018</v>
      </c>
      <c r="C6887">
        <v>1</v>
      </c>
      <c r="D6887" t="s">
        <v>36</v>
      </c>
      <c r="E6887" t="s">
        <v>13</v>
      </c>
      <c r="F6887">
        <v>1873</v>
      </c>
      <c r="G6887">
        <v>795</v>
      </c>
      <c r="H6887">
        <v>5</v>
      </c>
      <c r="I6887">
        <v>3975</v>
      </c>
      <c r="J6887">
        <v>5848</v>
      </c>
      <c r="K6887">
        <v>6428</v>
      </c>
      <c r="L6887">
        <v>580</v>
      </c>
      <c r="M6887">
        <f t="array" ref="M6887">SUM(IF(E$2:E6887=E6887,IF(B$2:B6887=B6887,IF(C$2:C6887=C6887,L$2:L6887))))</f>
        <v>1725</v>
      </c>
    </row>
    <row r="6888" spans="1:13" x14ac:dyDescent="0.25">
      <c r="A6888" s="2">
        <v>43108</v>
      </c>
      <c r="B6888">
        <v>2018</v>
      </c>
      <c r="C6888">
        <v>1</v>
      </c>
      <c r="D6888" t="s">
        <v>30</v>
      </c>
      <c r="E6888" t="s">
        <v>13</v>
      </c>
      <c r="F6888">
        <v>1873</v>
      </c>
      <c r="G6888">
        <v>851</v>
      </c>
      <c r="H6888">
        <v>4</v>
      </c>
      <c r="I6888">
        <v>3404</v>
      </c>
      <c r="J6888">
        <v>5277</v>
      </c>
      <c r="K6888">
        <v>5476</v>
      </c>
      <c r="L6888">
        <v>199</v>
      </c>
      <c r="M6888">
        <f t="array" ref="M6888">SUM(IF(E$2:E6888=E6888,IF(B$2:B6888=B6888,IF(C$2:C6888=C6888,L$2:L6888))))</f>
        <v>1924</v>
      </c>
    </row>
    <row r="6889" spans="1:13" x14ac:dyDescent="0.25">
      <c r="A6889" s="2">
        <v>43108</v>
      </c>
      <c r="B6889">
        <v>2018</v>
      </c>
      <c r="C6889">
        <v>1</v>
      </c>
      <c r="D6889" t="s">
        <v>30</v>
      </c>
      <c r="E6889" t="s">
        <v>8</v>
      </c>
      <c r="F6889">
        <v>1643</v>
      </c>
      <c r="G6889">
        <v>851</v>
      </c>
      <c r="H6889">
        <v>4</v>
      </c>
      <c r="I6889">
        <v>3404</v>
      </c>
      <c r="J6889">
        <v>5047</v>
      </c>
      <c r="K6889">
        <v>5212</v>
      </c>
      <c r="L6889">
        <v>165</v>
      </c>
      <c r="M6889">
        <f t="array" ref="M6889">SUM(IF(E$2:E6889=E6889,IF(B$2:B6889=B6889,IF(C$2:C6889=C6889,L$2:L6889))))</f>
        <v>2841</v>
      </c>
    </row>
    <row r="6890" spans="1:13" x14ac:dyDescent="0.25">
      <c r="A6890" s="2">
        <v>43108</v>
      </c>
      <c r="B6890">
        <v>2018</v>
      </c>
      <c r="C6890">
        <v>1</v>
      </c>
      <c r="D6890" t="s">
        <v>30</v>
      </c>
      <c r="E6890" t="s">
        <v>9</v>
      </c>
      <c r="F6890">
        <v>1202</v>
      </c>
      <c r="G6890">
        <v>851</v>
      </c>
      <c r="H6890">
        <v>8</v>
      </c>
      <c r="I6890">
        <v>6808</v>
      </c>
      <c r="J6890">
        <v>8010</v>
      </c>
      <c r="K6890">
        <v>8601</v>
      </c>
      <c r="L6890">
        <v>591</v>
      </c>
      <c r="M6890">
        <f t="array" ref="M6890">SUM(IF(E$2:E6890=E6890,IF(B$2:B6890=B6890,IF(C$2:C6890=C6890,L$2:L6890))))</f>
        <v>1411</v>
      </c>
    </row>
    <row r="6891" spans="1:13" x14ac:dyDescent="0.25">
      <c r="A6891" s="2">
        <v>43109</v>
      </c>
      <c r="B6891">
        <v>2018</v>
      </c>
      <c r="C6891">
        <v>1</v>
      </c>
      <c r="D6891" t="s">
        <v>31</v>
      </c>
      <c r="E6891" t="s">
        <v>13</v>
      </c>
      <c r="F6891">
        <v>1873</v>
      </c>
      <c r="G6891">
        <v>1156</v>
      </c>
      <c r="H6891">
        <v>2</v>
      </c>
      <c r="I6891">
        <v>2312</v>
      </c>
      <c r="J6891">
        <v>4185</v>
      </c>
      <c r="K6891">
        <v>8268</v>
      </c>
      <c r="L6891">
        <v>4083</v>
      </c>
      <c r="M6891">
        <f t="array" ref="M6891">SUM(IF(E$2:E6891=E6891,IF(B$2:B6891=B6891,IF(C$2:C6891=C6891,L$2:L6891))))</f>
        <v>6007</v>
      </c>
    </row>
    <row r="6892" spans="1:13" x14ac:dyDescent="0.25">
      <c r="A6892" s="2">
        <v>43110</v>
      </c>
      <c r="B6892">
        <v>2018</v>
      </c>
      <c r="C6892">
        <v>1</v>
      </c>
      <c r="D6892" t="s">
        <v>32</v>
      </c>
      <c r="E6892" t="s">
        <v>9</v>
      </c>
      <c r="F6892">
        <v>1202</v>
      </c>
      <c r="G6892">
        <v>1156</v>
      </c>
      <c r="H6892">
        <v>2</v>
      </c>
      <c r="I6892">
        <v>2312</v>
      </c>
      <c r="J6892">
        <v>3514</v>
      </c>
      <c r="K6892">
        <v>3111</v>
      </c>
      <c r="L6892">
        <v>-403</v>
      </c>
      <c r="M6892">
        <f t="array" ref="M6892">SUM(IF(E$2:E6892=E6892,IF(B$2:B6892=B6892,IF(C$2:C6892=C6892,L$2:L6892))))</f>
        <v>1008</v>
      </c>
    </row>
    <row r="6893" spans="1:13" x14ac:dyDescent="0.25">
      <c r="A6893" s="2">
        <v>43111</v>
      </c>
      <c r="B6893">
        <v>2018</v>
      </c>
      <c r="C6893">
        <v>1</v>
      </c>
      <c r="D6893" t="s">
        <v>33</v>
      </c>
      <c r="E6893" t="s">
        <v>13</v>
      </c>
      <c r="F6893">
        <v>1873</v>
      </c>
      <c r="G6893">
        <v>795</v>
      </c>
      <c r="H6893">
        <v>4</v>
      </c>
      <c r="I6893">
        <v>3180</v>
      </c>
      <c r="J6893">
        <v>5053</v>
      </c>
      <c r="K6893">
        <v>5070</v>
      </c>
      <c r="L6893">
        <v>17</v>
      </c>
      <c r="M6893">
        <f t="array" ref="M6893">SUM(IF(E$2:E6893=E6893,IF(B$2:B6893=B6893,IF(C$2:C6893=C6893,L$2:L6893))))</f>
        <v>6024</v>
      </c>
    </row>
    <row r="6894" spans="1:13" x14ac:dyDescent="0.25">
      <c r="A6894" s="2">
        <v>43111</v>
      </c>
      <c r="B6894">
        <v>2018</v>
      </c>
      <c r="C6894">
        <v>1</v>
      </c>
      <c r="D6894" t="s">
        <v>33</v>
      </c>
      <c r="E6894" t="s">
        <v>9</v>
      </c>
      <c r="F6894">
        <v>1202</v>
      </c>
      <c r="G6894">
        <v>795</v>
      </c>
      <c r="H6894">
        <v>3</v>
      </c>
      <c r="I6894">
        <v>2385</v>
      </c>
      <c r="J6894">
        <v>3587</v>
      </c>
      <c r="K6894">
        <v>4225</v>
      </c>
      <c r="L6894">
        <v>638</v>
      </c>
      <c r="M6894">
        <f t="array" ref="M6894">SUM(IF(E$2:E6894=E6894,IF(B$2:B6894=B6894,IF(C$2:C6894=C6894,L$2:L6894))))</f>
        <v>1646</v>
      </c>
    </row>
    <row r="6895" spans="1:13" x14ac:dyDescent="0.25">
      <c r="A6895" s="2">
        <v>43112</v>
      </c>
      <c r="B6895">
        <v>2018</v>
      </c>
      <c r="C6895">
        <v>1</v>
      </c>
      <c r="D6895" t="s">
        <v>34</v>
      </c>
      <c r="E6895" t="s">
        <v>8</v>
      </c>
      <c r="F6895">
        <v>1643</v>
      </c>
      <c r="G6895">
        <v>851</v>
      </c>
      <c r="H6895">
        <v>7</v>
      </c>
      <c r="I6895">
        <v>5957</v>
      </c>
      <c r="J6895">
        <v>7600</v>
      </c>
      <c r="K6895">
        <v>8527</v>
      </c>
      <c r="L6895">
        <v>927</v>
      </c>
      <c r="M6895">
        <f t="array" ref="M6895">SUM(IF(E$2:E6895=E6895,IF(B$2:B6895=B6895,IF(C$2:C6895=C6895,L$2:L6895))))</f>
        <v>3768</v>
      </c>
    </row>
    <row r="6896" spans="1:13" x14ac:dyDescent="0.25">
      <c r="A6896" s="2">
        <v>43112</v>
      </c>
      <c r="B6896">
        <v>2018</v>
      </c>
      <c r="C6896">
        <v>1</v>
      </c>
      <c r="D6896" t="s">
        <v>34</v>
      </c>
      <c r="E6896" t="s">
        <v>13</v>
      </c>
      <c r="F6896">
        <v>1873</v>
      </c>
      <c r="G6896">
        <v>851</v>
      </c>
      <c r="H6896">
        <v>9</v>
      </c>
      <c r="I6896">
        <v>7659</v>
      </c>
      <c r="J6896">
        <v>9532</v>
      </c>
      <c r="K6896">
        <v>7906</v>
      </c>
      <c r="L6896">
        <v>-1626</v>
      </c>
      <c r="M6896">
        <f t="array" ref="M6896">SUM(IF(E$2:E6896=E6896,IF(B$2:B6896=B6896,IF(C$2:C6896=C6896,L$2:L6896))))</f>
        <v>4398</v>
      </c>
    </row>
    <row r="6897" spans="1:13" x14ac:dyDescent="0.25">
      <c r="A6897" s="2">
        <v>43113</v>
      </c>
      <c r="B6897">
        <v>2018</v>
      </c>
      <c r="C6897">
        <v>1</v>
      </c>
      <c r="D6897" t="s">
        <v>35</v>
      </c>
      <c r="E6897" t="s">
        <v>9</v>
      </c>
      <c r="F6897">
        <v>1202</v>
      </c>
      <c r="G6897">
        <v>1021</v>
      </c>
      <c r="H6897">
        <v>5</v>
      </c>
      <c r="I6897">
        <v>5105</v>
      </c>
      <c r="J6897">
        <v>6307</v>
      </c>
      <c r="K6897">
        <v>7559</v>
      </c>
      <c r="L6897">
        <v>1252</v>
      </c>
      <c r="M6897">
        <f t="array" ref="M6897">SUM(IF(E$2:E6897=E6897,IF(B$2:B6897=B6897,IF(C$2:C6897=C6897,L$2:L6897))))</f>
        <v>2898</v>
      </c>
    </row>
    <row r="6898" spans="1:13" x14ac:dyDescent="0.25">
      <c r="A6898" s="2">
        <v>43113</v>
      </c>
      <c r="B6898">
        <v>2018</v>
      </c>
      <c r="C6898">
        <v>1</v>
      </c>
      <c r="D6898" t="s">
        <v>35</v>
      </c>
      <c r="E6898" t="s">
        <v>8</v>
      </c>
      <c r="F6898">
        <v>1643</v>
      </c>
      <c r="G6898">
        <v>1021</v>
      </c>
      <c r="H6898">
        <v>5</v>
      </c>
      <c r="I6898">
        <v>5105</v>
      </c>
      <c r="J6898">
        <v>6748</v>
      </c>
      <c r="K6898">
        <v>7742</v>
      </c>
      <c r="L6898">
        <v>994</v>
      </c>
      <c r="M6898">
        <f t="array" ref="M6898">SUM(IF(E$2:E6898=E6898,IF(B$2:B6898=B6898,IF(C$2:C6898=C6898,L$2:L6898))))</f>
        <v>4762</v>
      </c>
    </row>
    <row r="6899" spans="1:13" x14ac:dyDescent="0.25">
      <c r="A6899" s="2">
        <v>43118</v>
      </c>
      <c r="B6899">
        <v>2018</v>
      </c>
      <c r="C6899">
        <v>1</v>
      </c>
      <c r="D6899" t="s">
        <v>33</v>
      </c>
      <c r="E6899" t="s">
        <v>13</v>
      </c>
      <c r="F6899">
        <v>1873</v>
      </c>
      <c r="G6899">
        <v>795</v>
      </c>
      <c r="H6899">
        <v>4</v>
      </c>
      <c r="I6899">
        <v>3180</v>
      </c>
      <c r="J6899">
        <v>5053</v>
      </c>
      <c r="K6899">
        <v>5046</v>
      </c>
      <c r="L6899">
        <v>-7</v>
      </c>
      <c r="M6899">
        <f t="array" ref="M6899">SUM(IF(E$2:E6899=E6899,IF(B$2:B6899=B6899,IF(C$2:C6899=C6899,L$2:L6899))))</f>
        <v>4391</v>
      </c>
    </row>
    <row r="6900" spans="1:13" x14ac:dyDescent="0.25">
      <c r="A6900" s="2">
        <v>43120</v>
      </c>
      <c r="B6900">
        <v>2018</v>
      </c>
      <c r="C6900">
        <v>1</v>
      </c>
      <c r="D6900" t="s">
        <v>35</v>
      </c>
      <c r="E6900" t="s">
        <v>9</v>
      </c>
      <c r="F6900">
        <v>1202</v>
      </c>
      <c r="G6900">
        <v>1021</v>
      </c>
      <c r="H6900">
        <v>1</v>
      </c>
      <c r="I6900">
        <v>1021</v>
      </c>
      <c r="J6900">
        <v>2223</v>
      </c>
      <c r="K6900">
        <v>1805</v>
      </c>
      <c r="L6900">
        <v>-418</v>
      </c>
      <c r="M6900">
        <f t="array" ref="M6900">SUM(IF(E$2:E6900=E6900,IF(B$2:B6900=B6900,IF(C$2:C6900=C6900,L$2:L6900))))</f>
        <v>2480</v>
      </c>
    </row>
    <row r="6901" spans="1:13" x14ac:dyDescent="0.25">
      <c r="A6901" s="2">
        <v>43121</v>
      </c>
      <c r="B6901">
        <v>2018</v>
      </c>
      <c r="C6901">
        <v>1</v>
      </c>
      <c r="D6901" t="s">
        <v>36</v>
      </c>
      <c r="E6901" t="s">
        <v>13</v>
      </c>
      <c r="F6901">
        <v>1873</v>
      </c>
      <c r="G6901">
        <v>795</v>
      </c>
      <c r="H6901">
        <v>10</v>
      </c>
      <c r="I6901">
        <v>7950</v>
      </c>
      <c r="J6901">
        <v>9823</v>
      </c>
      <c r="K6901">
        <v>10944</v>
      </c>
      <c r="L6901">
        <v>1121</v>
      </c>
      <c r="M6901">
        <f t="array" ref="M6901">SUM(IF(E$2:E6901=E6901,IF(B$2:B6901=B6901,IF(C$2:C6901=C6901,L$2:L6901))))</f>
        <v>5512</v>
      </c>
    </row>
    <row r="6902" spans="1:13" x14ac:dyDescent="0.25">
      <c r="A6902" s="2">
        <v>43122</v>
      </c>
      <c r="B6902">
        <v>2018</v>
      </c>
      <c r="C6902">
        <v>1</v>
      </c>
      <c r="D6902" t="s">
        <v>30</v>
      </c>
      <c r="E6902" t="s">
        <v>13</v>
      </c>
      <c r="F6902">
        <v>1873</v>
      </c>
      <c r="G6902">
        <v>851</v>
      </c>
      <c r="H6902">
        <v>7</v>
      </c>
      <c r="I6902">
        <v>5957</v>
      </c>
      <c r="J6902">
        <v>7830</v>
      </c>
      <c r="K6902">
        <v>7143</v>
      </c>
      <c r="L6902">
        <v>-687</v>
      </c>
      <c r="M6902">
        <f t="array" ref="M6902">SUM(IF(E$2:E6902=E6902,IF(B$2:B6902=B6902,IF(C$2:C6902=C6902,L$2:L6902))))</f>
        <v>4825</v>
      </c>
    </row>
    <row r="6903" spans="1:13" x14ac:dyDescent="0.25">
      <c r="A6903" s="2">
        <v>43122</v>
      </c>
      <c r="B6903">
        <v>2018</v>
      </c>
      <c r="C6903">
        <v>1</v>
      </c>
      <c r="D6903" t="s">
        <v>30</v>
      </c>
      <c r="E6903" t="s">
        <v>9</v>
      </c>
      <c r="F6903">
        <v>1202</v>
      </c>
      <c r="G6903">
        <v>851</v>
      </c>
      <c r="H6903">
        <v>5</v>
      </c>
      <c r="I6903">
        <v>4255</v>
      </c>
      <c r="J6903">
        <v>5457</v>
      </c>
      <c r="K6903">
        <v>5930</v>
      </c>
      <c r="L6903">
        <v>473</v>
      </c>
      <c r="M6903">
        <f t="array" ref="M6903">SUM(IF(E$2:E6903=E6903,IF(B$2:B6903=B6903,IF(C$2:C6903=C6903,L$2:L6903))))</f>
        <v>2953</v>
      </c>
    </row>
    <row r="6904" spans="1:13" x14ac:dyDescent="0.25">
      <c r="A6904" s="2">
        <v>43123</v>
      </c>
      <c r="B6904">
        <v>2018</v>
      </c>
      <c r="C6904">
        <v>1</v>
      </c>
      <c r="D6904" t="s">
        <v>31</v>
      </c>
      <c r="E6904" t="s">
        <v>9</v>
      </c>
      <c r="F6904">
        <v>1202</v>
      </c>
      <c r="G6904">
        <v>1156</v>
      </c>
      <c r="H6904">
        <v>2</v>
      </c>
      <c r="I6904">
        <v>2312</v>
      </c>
      <c r="J6904">
        <v>3514</v>
      </c>
      <c r="K6904">
        <v>3371</v>
      </c>
      <c r="L6904">
        <v>-143</v>
      </c>
      <c r="M6904">
        <f t="array" ref="M6904">SUM(IF(E$2:E6904=E6904,IF(B$2:B6904=B6904,IF(C$2:C6904=C6904,L$2:L6904))))</f>
        <v>2810</v>
      </c>
    </row>
    <row r="6905" spans="1:13" x14ac:dyDescent="0.25">
      <c r="A6905" s="2">
        <v>43123</v>
      </c>
      <c r="B6905">
        <v>2018</v>
      </c>
      <c r="C6905">
        <v>1</v>
      </c>
      <c r="D6905" t="s">
        <v>31</v>
      </c>
      <c r="E6905" t="s">
        <v>13</v>
      </c>
      <c r="F6905">
        <v>1873</v>
      </c>
      <c r="G6905">
        <v>1156</v>
      </c>
      <c r="H6905">
        <v>9</v>
      </c>
      <c r="I6905">
        <v>10404</v>
      </c>
      <c r="J6905">
        <v>12277</v>
      </c>
      <c r="K6905">
        <v>14521</v>
      </c>
      <c r="L6905">
        <v>2244</v>
      </c>
      <c r="M6905">
        <f t="array" ref="M6905">SUM(IF(E$2:E6905=E6905,IF(B$2:B6905=B6905,IF(C$2:C6905=C6905,L$2:L6905))))</f>
        <v>7069</v>
      </c>
    </row>
    <row r="6906" spans="1:13" x14ac:dyDescent="0.25">
      <c r="A6906" s="2">
        <v>43124</v>
      </c>
      <c r="B6906">
        <v>2018</v>
      </c>
      <c r="C6906">
        <v>1</v>
      </c>
      <c r="D6906" t="s">
        <v>32</v>
      </c>
      <c r="E6906" t="s">
        <v>9</v>
      </c>
      <c r="F6906">
        <v>1202</v>
      </c>
      <c r="G6906">
        <v>1156</v>
      </c>
      <c r="H6906">
        <v>1</v>
      </c>
      <c r="I6906">
        <v>1156</v>
      </c>
      <c r="J6906">
        <v>2358</v>
      </c>
      <c r="K6906">
        <v>2812</v>
      </c>
      <c r="L6906">
        <v>454</v>
      </c>
      <c r="M6906">
        <f t="array" ref="M6906">SUM(IF(E$2:E6906=E6906,IF(B$2:B6906=B6906,IF(C$2:C6906=C6906,L$2:L6906))))</f>
        <v>3264</v>
      </c>
    </row>
    <row r="6907" spans="1:13" x14ac:dyDescent="0.25">
      <c r="A6907" s="2">
        <v>43125</v>
      </c>
      <c r="B6907">
        <v>2018</v>
      </c>
      <c r="C6907">
        <v>1</v>
      </c>
      <c r="D6907" t="s">
        <v>33</v>
      </c>
      <c r="E6907" t="s">
        <v>9</v>
      </c>
      <c r="F6907">
        <v>1202</v>
      </c>
      <c r="G6907">
        <v>795</v>
      </c>
      <c r="H6907">
        <v>6</v>
      </c>
      <c r="I6907">
        <v>4770</v>
      </c>
      <c r="J6907">
        <v>5972</v>
      </c>
      <c r="K6907">
        <v>6003</v>
      </c>
      <c r="L6907">
        <v>31</v>
      </c>
      <c r="M6907">
        <f t="array" ref="M6907">SUM(IF(E$2:E6907=E6907,IF(B$2:B6907=B6907,IF(C$2:C6907=C6907,L$2:L6907))))</f>
        <v>3295</v>
      </c>
    </row>
    <row r="6908" spans="1:13" x14ac:dyDescent="0.25">
      <c r="A6908" s="2">
        <v>43125</v>
      </c>
      <c r="B6908">
        <v>2018</v>
      </c>
      <c r="C6908">
        <v>1</v>
      </c>
      <c r="D6908" t="s">
        <v>33</v>
      </c>
      <c r="E6908" t="s">
        <v>8</v>
      </c>
      <c r="F6908">
        <v>1643</v>
      </c>
      <c r="G6908">
        <v>795</v>
      </c>
      <c r="H6908">
        <v>8</v>
      </c>
      <c r="I6908">
        <v>6360</v>
      </c>
      <c r="J6908">
        <v>8003</v>
      </c>
      <c r="K6908">
        <v>7511</v>
      </c>
      <c r="L6908">
        <v>-492</v>
      </c>
      <c r="M6908">
        <f t="array" ref="M6908">SUM(IF(E$2:E6908=E6908,IF(B$2:B6908=B6908,IF(C$2:C6908=C6908,L$2:L6908))))</f>
        <v>4270</v>
      </c>
    </row>
    <row r="6909" spans="1:13" x14ac:dyDescent="0.25">
      <c r="A6909" s="2">
        <v>43126</v>
      </c>
      <c r="B6909">
        <v>2018</v>
      </c>
      <c r="C6909">
        <v>1</v>
      </c>
      <c r="D6909" t="s">
        <v>34</v>
      </c>
      <c r="E6909" t="s">
        <v>13</v>
      </c>
      <c r="F6909">
        <v>1873</v>
      </c>
      <c r="G6909">
        <v>851</v>
      </c>
      <c r="H6909">
        <v>1</v>
      </c>
      <c r="I6909">
        <v>851</v>
      </c>
      <c r="J6909">
        <v>2724</v>
      </c>
      <c r="K6909">
        <v>3207</v>
      </c>
      <c r="L6909">
        <v>483</v>
      </c>
      <c r="M6909">
        <f t="array" ref="M6909">SUM(IF(E$2:E6909=E6909,IF(B$2:B6909=B6909,IF(C$2:C6909=C6909,L$2:L6909))))</f>
        <v>7552</v>
      </c>
    </row>
    <row r="6910" spans="1:13" x14ac:dyDescent="0.25">
      <c r="A6910" s="2">
        <v>43127</v>
      </c>
      <c r="B6910">
        <v>2018</v>
      </c>
      <c r="C6910">
        <v>1</v>
      </c>
      <c r="D6910" t="s">
        <v>35</v>
      </c>
      <c r="E6910" t="s">
        <v>13</v>
      </c>
      <c r="F6910">
        <v>1873</v>
      </c>
      <c r="G6910">
        <v>1021</v>
      </c>
      <c r="H6910">
        <v>10</v>
      </c>
      <c r="I6910">
        <v>10210</v>
      </c>
      <c r="J6910">
        <v>12083</v>
      </c>
      <c r="K6910">
        <v>29947</v>
      </c>
      <c r="L6910">
        <v>17864</v>
      </c>
      <c r="M6910">
        <f t="array" ref="M6910">SUM(IF(E$2:E6910=E6910,IF(B$2:B6910=B6910,IF(C$2:C6910=C6910,L$2:L6910))))</f>
        <v>25416</v>
      </c>
    </row>
    <row r="6911" spans="1:13" x14ac:dyDescent="0.25">
      <c r="A6911" s="2">
        <v>43129</v>
      </c>
      <c r="B6911">
        <v>2018</v>
      </c>
      <c r="C6911">
        <v>1</v>
      </c>
      <c r="D6911" t="s">
        <v>30</v>
      </c>
      <c r="E6911" t="s">
        <v>8</v>
      </c>
      <c r="F6911">
        <v>1643</v>
      </c>
      <c r="G6911">
        <v>851</v>
      </c>
      <c r="H6911">
        <v>1</v>
      </c>
      <c r="I6911">
        <v>851</v>
      </c>
      <c r="J6911">
        <v>2494</v>
      </c>
      <c r="K6911">
        <v>2270</v>
      </c>
      <c r="L6911">
        <v>-224</v>
      </c>
      <c r="M6911">
        <f t="array" ref="M6911">SUM(IF(E$2:E6911=E6911,IF(B$2:B6911=B6911,IF(C$2:C6911=C6911,L$2:L6911))))</f>
        <v>4046</v>
      </c>
    </row>
    <row r="6912" spans="1:13" x14ac:dyDescent="0.25">
      <c r="A6912" s="2">
        <v>43131</v>
      </c>
      <c r="B6912">
        <v>2018</v>
      </c>
      <c r="C6912">
        <v>1</v>
      </c>
      <c r="D6912" t="s">
        <v>32</v>
      </c>
      <c r="E6912" t="s">
        <v>13</v>
      </c>
      <c r="F6912">
        <v>1873</v>
      </c>
      <c r="G6912">
        <v>1156</v>
      </c>
      <c r="H6912">
        <v>4</v>
      </c>
      <c r="I6912">
        <v>4624</v>
      </c>
      <c r="J6912">
        <v>6497</v>
      </c>
      <c r="K6912">
        <v>5861</v>
      </c>
      <c r="L6912">
        <v>-636</v>
      </c>
      <c r="M6912">
        <f t="array" ref="M6912">SUM(IF(E$2:E6912=E6912,IF(B$2:B6912=B6912,IF(C$2:C6912=C6912,L$2:L6912))))</f>
        <v>24780</v>
      </c>
    </row>
    <row r="6913" spans="1:13" x14ac:dyDescent="0.25">
      <c r="A6913" s="2">
        <v>43132</v>
      </c>
      <c r="B6913">
        <v>2018</v>
      </c>
      <c r="C6913">
        <v>2</v>
      </c>
      <c r="D6913" t="s">
        <v>33</v>
      </c>
      <c r="E6913" t="s">
        <v>12</v>
      </c>
      <c r="F6913">
        <v>1198</v>
      </c>
      <c r="G6913">
        <v>795</v>
      </c>
      <c r="H6913">
        <v>8</v>
      </c>
      <c r="I6913">
        <v>6360</v>
      </c>
      <c r="J6913">
        <v>7558</v>
      </c>
      <c r="K6913">
        <v>8222</v>
      </c>
      <c r="L6913">
        <v>664</v>
      </c>
      <c r="M6913">
        <f t="array" ref="M6913">SUM(IF(E$2:E6913=E6913,IF(B$2:B6913=B6913,IF(C$2:C6913=C6913,L$2:L6913))))</f>
        <v>664</v>
      </c>
    </row>
    <row r="6914" spans="1:13" x14ac:dyDescent="0.25">
      <c r="A6914" s="2">
        <v>43134</v>
      </c>
      <c r="B6914">
        <v>2018</v>
      </c>
      <c r="C6914">
        <v>2</v>
      </c>
      <c r="D6914" t="s">
        <v>35</v>
      </c>
      <c r="E6914" t="s">
        <v>8</v>
      </c>
      <c r="F6914">
        <v>1643</v>
      </c>
      <c r="G6914">
        <v>1021</v>
      </c>
      <c r="H6914">
        <v>8</v>
      </c>
      <c r="I6914">
        <v>8168</v>
      </c>
      <c r="J6914">
        <v>9811</v>
      </c>
      <c r="K6914">
        <v>9160</v>
      </c>
      <c r="L6914">
        <v>-651</v>
      </c>
      <c r="M6914">
        <f t="array" ref="M6914">SUM(IF(E$2:E6914=E6914,IF(B$2:B6914=B6914,IF(C$2:C6914=C6914,L$2:L6914))))</f>
        <v>-651</v>
      </c>
    </row>
    <row r="6915" spans="1:13" x14ac:dyDescent="0.25">
      <c r="A6915" s="2">
        <v>43135</v>
      </c>
      <c r="B6915">
        <v>2018</v>
      </c>
      <c r="C6915">
        <v>2</v>
      </c>
      <c r="D6915" t="s">
        <v>36</v>
      </c>
      <c r="E6915" t="s">
        <v>13</v>
      </c>
      <c r="F6915">
        <v>1873</v>
      </c>
      <c r="G6915">
        <v>795</v>
      </c>
      <c r="H6915">
        <v>3</v>
      </c>
      <c r="I6915">
        <v>2385</v>
      </c>
      <c r="J6915">
        <v>4258</v>
      </c>
      <c r="K6915">
        <v>3642</v>
      </c>
      <c r="L6915">
        <v>-616</v>
      </c>
      <c r="M6915">
        <f t="array" ref="M6915">SUM(IF(E$2:E6915=E6915,IF(B$2:B6915=B6915,IF(C$2:C6915=C6915,L$2:L6915))))</f>
        <v>-616</v>
      </c>
    </row>
    <row r="6916" spans="1:13" x14ac:dyDescent="0.25">
      <c r="A6916" s="2">
        <v>43136</v>
      </c>
      <c r="B6916">
        <v>2018</v>
      </c>
      <c r="C6916">
        <v>2</v>
      </c>
      <c r="D6916" t="s">
        <v>30</v>
      </c>
      <c r="E6916" t="s">
        <v>13</v>
      </c>
      <c r="F6916">
        <v>1873</v>
      </c>
      <c r="G6916">
        <v>851</v>
      </c>
      <c r="H6916">
        <v>7</v>
      </c>
      <c r="I6916">
        <v>5957</v>
      </c>
      <c r="J6916">
        <v>7830</v>
      </c>
      <c r="K6916">
        <v>6371</v>
      </c>
      <c r="L6916">
        <v>-1459</v>
      </c>
      <c r="M6916">
        <f t="array" ref="M6916">SUM(IF(E$2:E6916=E6916,IF(B$2:B6916=B6916,IF(C$2:C6916=C6916,L$2:L6916))))</f>
        <v>-2075</v>
      </c>
    </row>
    <row r="6917" spans="1:13" x14ac:dyDescent="0.25">
      <c r="A6917" s="2">
        <v>43136</v>
      </c>
      <c r="B6917">
        <v>2018</v>
      </c>
      <c r="C6917">
        <v>2</v>
      </c>
      <c r="D6917" t="s">
        <v>30</v>
      </c>
      <c r="E6917" t="s">
        <v>12</v>
      </c>
      <c r="F6917">
        <v>1198</v>
      </c>
      <c r="G6917">
        <v>851</v>
      </c>
      <c r="H6917">
        <v>1</v>
      </c>
      <c r="I6917">
        <v>851</v>
      </c>
      <c r="J6917">
        <v>2049</v>
      </c>
      <c r="K6917">
        <v>1694</v>
      </c>
      <c r="L6917">
        <v>-355</v>
      </c>
      <c r="M6917">
        <f t="array" ref="M6917">SUM(IF(E$2:E6917=E6917,IF(B$2:B6917=B6917,IF(C$2:C6917=C6917,L$2:L6917))))</f>
        <v>309</v>
      </c>
    </row>
    <row r="6918" spans="1:13" x14ac:dyDescent="0.25">
      <c r="A6918" s="2">
        <v>43137</v>
      </c>
      <c r="B6918">
        <v>2018</v>
      </c>
      <c r="C6918">
        <v>2</v>
      </c>
      <c r="D6918" t="s">
        <v>31</v>
      </c>
      <c r="E6918" t="s">
        <v>12</v>
      </c>
      <c r="F6918">
        <v>1198</v>
      </c>
      <c r="G6918">
        <v>1156</v>
      </c>
      <c r="H6918">
        <v>10</v>
      </c>
      <c r="I6918">
        <v>11560</v>
      </c>
      <c r="J6918">
        <v>12758</v>
      </c>
      <c r="K6918">
        <v>10942</v>
      </c>
      <c r="L6918">
        <v>-1816</v>
      </c>
      <c r="M6918">
        <f t="array" ref="M6918">SUM(IF(E$2:E6918=E6918,IF(B$2:B6918=B6918,IF(C$2:C6918=C6918,L$2:L6918))))</f>
        <v>-1507</v>
      </c>
    </row>
    <row r="6919" spans="1:13" x14ac:dyDescent="0.25">
      <c r="A6919" s="2">
        <v>43137</v>
      </c>
      <c r="B6919">
        <v>2018</v>
      </c>
      <c r="C6919">
        <v>2</v>
      </c>
      <c r="D6919" t="s">
        <v>31</v>
      </c>
      <c r="E6919" t="s">
        <v>9</v>
      </c>
      <c r="F6919">
        <v>1202</v>
      </c>
      <c r="G6919">
        <v>1156</v>
      </c>
      <c r="H6919">
        <v>9</v>
      </c>
      <c r="I6919">
        <v>10404</v>
      </c>
      <c r="J6919">
        <v>11606</v>
      </c>
      <c r="K6919">
        <v>10670</v>
      </c>
      <c r="L6919">
        <v>-936</v>
      </c>
      <c r="M6919">
        <f t="array" ref="M6919">SUM(IF(E$2:E6919=E6919,IF(B$2:B6919=B6919,IF(C$2:C6919=C6919,L$2:L6919))))</f>
        <v>-936</v>
      </c>
    </row>
    <row r="6920" spans="1:13" x14ac:dyDescent="0.25">
      <c r="A6920" s="2">
        <v>43138</v>
      </c>
      <c r="B6920">
        <v>2018</v>
      </c>
      <c r="C6920">
        <v>2</v>
      </c>
      <c r="D6920" t="s">
        <v>32</v>
      </c>
      <c r="E6920" t="s">
        <v>13</v>
      </c>
      <c r="F6920">
        <v>1873</v>
      </c>
      <c r="G6920">
        <v>1156</v>
      </c>
      <c r="H6920">
        <v>5</v>
      </c>
      <c r="I6920">
        <v>5780</v>
      </c>
      <c r="J6920">
        <v>7653</v>
      </c>
      <c r="K6920">
        <v>7117</v>
      </c>
      <c r="L6920">
        <v>-536</v>
      </c>
      <c r="M6920">
        <f t="array" ref="M6920">SUM(IF(E$2:E6920=E6920,IF(B$2:B6920=B6920,IF(C$2:C6920=C6920,L$2:L6920))))</f>
        <v>-2611</v>
      </c>
    </row>
    <row r="6921" spans="1:13" x14ac:dyDescent="0.25">
      <c r="A6921" s="2">
        <v>43139</v>
      </c>
      <c r="B6921">
        <v>2018</v>
      </c>
      <c r="C6921">
        <v>2</v>
      </c>
      <c r="D6921" t="s">
        <v>33</v>
      </c>
      <c r="E6921" t="s">
        <v>13</v>
      </c>
      <c r="F6921">
        <v>1873</v>
      </c>
      <c r="G6921">
        <v>795</v>
      </c>
      <c r="H6921">
        <v>4</v>
      </c>
      <c r="I6921">
        <v>3180</v>
      </c>
      <c r="J6921">
        <v>5053</v>
      </c>
      <c r="K6921">
        <v>7864</v>
      </c>
      <c r="L6921">
        <v>2811</v>
      </c>
      <c r="M6921">
        <f t="array" ref="M6921">SUM(IF(E$2:E6921=E6921,IF(B$2:B6921=B6921,IF(C$2:C6921=C6921,L$2:L6921))))</f>
        <v>200</v>
      </c>
    </row>
    <row r="6922" spans="1:13" x14ac:dyDescent="0.25">
      <c r="A6922" s="2">
        <v>43140</v>
      </c>
      <c r="B6922">
        <v>2018</v>
      </c>
      <c r="C6922">
        <v>2</v>
      </c>
      <c r="D6922" t="s">
        <v>34</v>
      </c>
      <c r="E6922" t="s">
        <v>8</v>
      </c>
      <c r="F6922">
        <v>1643</v>
      </c>
      <c r="G6922">
        <v>851</v>
      </c>
      <c r="H6922">
        <v>9</v>
      </c>
      <c r="I6922">
        <v>7659</v>
      </c>
      <c r="J6922">
        <v>9302</v>
      </c>
      <c r="K6922">
        <v>18706</v>
      </c>
      <c r="L6922">
        <v>9404</v>
      </c>
      <c r="M6922">
        <f t="array" ref="M6922">SUM(IF(E$2:E6922=E6922,IF(B$2:B6922=B6922,IF(C$2:C6922=C6922,L$2:L6922))))</f>
        <v>8753</v>
      </c>
    </row>
    <row r="6923" spans="1:13" x14ac:dyDescent="0.25">
      <c r="A6923" s="2">
        <v>43141</v>
      </c>
      <c r="B6923">
        <v>2018</v>
      </c>
      <c r="C6923">
        <v>2</v>
      </c>
      <c r="D6923" t="s">
        <v>35</v>
      </c>
      <c r="E6923" t="s">
        <v>8</v>
      </c>
      <c r="F6923">
        <v>1643</v>
      </c>
      <c r="G6923">
        <v>1021</v>
      </c>
      <c r="H6923">
        <v>1</v>
      </c>
      <c r="I6923">
        <v>1021</v>
      </c>
      <c r="J6923">
        <v>2664</v>
      </c>
      <c r="K6923">
        <v>3002</v>
      </c>
      <c r="L6923">
        <v>338</v>
      </c>
      <c r="M6923">
        <f t="array" ref="M6923">SUM(IF(E$2:E6923=E6923,IF(B$2:B6923=B6923,IF(C$2:C6923=C6923,L$2:L6923))))</f>
        <v>9091</v>
      </c>
    </row>
    <row r="6924" spans="1:13" x14ac:dyDescent="0.25">
      <c r="A6924" s="2">
        <v>43141</v>
      </c>
      <c r="B6924">
        <v>2018</v>
      </c>
      <c r="C6924">
        <v>2</v>
      </c>
      <c r="D6924" t="s">
        <v>35</v>
      </c>
      <c r="E6924" t="s">
        <v>9</v>
      </c>
      <c r="F6924">
        <v>1202</v>
      </c>
      <c r="G6924">
        <v>1021</v>
      </c>
      <c r="H6924">
        <v>1</v>
      </c>
      <c r="I6924">
        <v>1021</v>
      </c>
      <c r="J6924">
        <v>2223</v>
      </c>
      <c r="K6924">
        <v>2096</v>
      </c>
      <c r="L6924">
        <v>-127</v>
      </c>
      <c r="M6924">
        <f t="array" ref="M6924">SUM(IF(E$2:E6924=E6924,IF(B$2:B6924=B6924,IF(C$2:C6924=C6924,L$2:L6924))))</f>
        <v>-1063</v>
      </c>
    </row>
    <row r="6925" spans="1:13" x14ac:dyDescent="0.25">
      <c r="A6925" s="2">
        <v>43143</v>
      </c>
      <c r="B6925">
        <v>2018</v>
      </c>
      <c r="C6925">
        <v>2</v>
      </c>
      <c r="D6925" t="s">
        <v>30</v>
      </c>
      <c r="E6925" t="s">
        <v>8</v>
      </c>
      <c r="F6925">
        <v>1643</v>
      </c>
      <c r="G6925">
        <v>851</v>
      </c>
      <c r="H6925">
        <v>5</v>
      </c>
      <c r="I6925">
        <v>4255</v>
      </c>
      <c r="J6925">
        <v>5898</v>
      </c>
      <c r="K6925">
        <v>15572</v>
      </c>
      <c r="L6925">
        <v>9674</v>
      </c>
      <c r="M6925">
        <f t="array" ref="M6925">SUM(IF(E$2:E6925=E6925,IF(B$2:B6925=B6925,IF(C$2:C6925=C6925,L$2:L6925))))</f>
        <v>18765</v>
      </c>
    </row>
    <row r="6926" spans="1:13" x14ac:dyDescent="0.25">
      <c r="A6926" s="2">
        <v>43144</v>
      </c>
      <c r="B6926">
        <v>2018</v>
      </c>
      <c r="C6926">
        <v>2</v>
      </c>
      <c r="D6926" t="s">
        <v>31</v>
      </c>
      <c r="E6926" t="s">
        <v>12</v>
      </c>
      <c r="F6926">
        <v>1198</v>
      </c>
      <c r="G6926">
        <v>1156</v>
      </c>
      <c r="H6926">
        <v>1</v>
      </c>
      <c r="I6926">
        <v>1156</v>
      </c>
      <c r="J6926">
        <v>2354</v>
      </c>
      <c r="K6926">
        <v>2030</v>
      </c>
      <c r="L6926">
        <v>-324</v>
      </c>
      <c r="M6926">
        <f t="array" ref="M6926">SUM(IF(E$2:E6926=E6926,IF(B$2:B6926=B6926,IF(C$2:C6926=C6926,L$2:L6926))))</f>
        <v>-1831</v>
      </c>
    </row>
    <row r="6927" spans="1:13" x14ac:dyDescent="0.25">
      <c r="A6927" s="2">
        <v>43145</v>
      </c>
      <c r="B6927">
        <v>2018</v>
      </c>
      <c r="C6927">
        <v>2</v>
      </c>
      <c r="D6927" t="s">
        <v>32</v>
      </c>
      <c r="E6927" t="s">
        <v>9</v>
      </c>
      <c r="F6927">
        <v>1202</v>
      </c>
      <c r="G6927">
        <v>1156</v>
      </c>
      <c r="H6927">
        <v>5</v>
      </c>
      <c r="I6927">
        <v>5780</v>
      </c>
      <c r="J6927">
        <v>6982</v>
      </c>
      <c r="K6927">
        <v>6060</v>
      </c>
      <c r="L6927">
        <v>-922</v>
      </c>
      <c r="M6927">
        <f t="array" ref="M6927">SUM(IF(E$2:E6927=E6927,IF(B$2:B6927=B6927,IF(C$2:C6927=C6927,L$2:L6927))))</f>
        <v>-1985</v>
      </c>
    </row>
    <row r="6928" spans="1:13" x14ac:dyDescent="0.25">
      <c r="A6928" s="2">
        <v>43145</v>
      </c>
      <c r="B6928">
        <v>2018</v>
      </c>
      <c r="C6928">
        <v>2</v>
      </c>
      <c r="D6928" t="s">
        <v>32</v>
      </c>
      <c r="E6928" t="s">
        <v>8</v>
      </c>
      <c r="F6928">
        <v>1643</v>
      </c>
      <c r="G6928">
        <v>1156</v>
      </c>
      <c r="H6928">
        <v>3</v>
      </c>
      <c r="I6928">
        <v>3468</v>
      </c>
      <c r="J6928">
        <v>5111</v>
      </c>
      <c r="K6928">
        <v>4709</v>
      </c>
      <c r="L6928">
        <v>-402</v>
      </c>
      <c r="M6928">
        <f t="array" ref="M6928">SUM(IF(E$2:E6928=E6928,IF(B$2:B6928=B6928,IF(C$2:C6928=C6928,L$2:L6928))))</f>
        <v>18363</v>
      </c>
    </row>
    <row r="6929" spans="1:13" x14ac:dyDescent="0.25">
      <c r="A6929" s="2">
        <v>43146</v>
      </c>
      <c r="B6929">
        <v>2018</v>
      </c>
      <c r="C6929">
        <v>2</v>
      </c>
      <c r="D6929" t="s">
        <v>33</v>
      </c>
      <c r="E6929" t="s">
        <v>8</v>
      </c>
      <c r="F6929">
        <v>1643</v>
      </c>
      <c r="G6929">
        <v>795</v>
      </c>
      <c r="H6929">
        <v>4</v>
      </c>
      <c r="I6929">
        <v>3180</v>
      </c>
      <c r="J6929">
        <v>4823</v>
      </c>
      <c r="K6929">
        <v>7772</v>
      </c>
      <c r="L6929">
        <v>2949</v>
      </c>
      <c r="M6929">
        <f t="array" ref="M6929">SUM(IF(E$2:E6929=E6929,IF(B$2:B6929=B6929,IF(C$2:C6929=C6929,L$2:L6929))))</f>
        <v>21312</v>
      </c>
    </row>
    <row r="6930" spans="1:13" x14ac:dyDescent="0.25">
      <c r="A6930" s="2">
        <v>43146</v>
      </c>
      <c r="B6930">
        <v>2018</v>
      </c>
      <c r="C6930">
        <v>2</v>
      </c>
      <c r="D6930" t="s">
        <v>33</v>
      </c>
      <c r="E6930" t="s">
        <v>13</v>
      </c>
      <c r="F6930">
        <v>1873</v>
      </c>
      <c r="G6930">
        <v>795</v>
      </c>
      <c r="H6930">
        <v>7</v>
      </c>
      <c r="I6930">
        <v>5565</v>
      </c>
      <c r="J6930">
        <v>7438</v>
      </c>
      <c r="K6930">
        <v>7014</v>
      </c>
      <c r="L6930">
        <v>-424</v>
      </c>
      <c r="M6930">
        <f t="array" ref="M6930">SUM(IF(E$2:E6930=E6930,IF(B$2:B6930=B6930,IF(C$2:C6930=C6930,L$2:L6930))))</f>
        <v>-224</v>
      </c>
    </row>
    <row r="6931" spans="1:13" x14ac:dyDescent="0.25">
      <c r="A6931" s="2">
        <v>43147</v>
      </c>
      <c r="B6931">
        <v>2018</v>
      </c>
      <c r="C6931">
        <v>2</v>
      </c>
      <c r="D6931" t="s">
        <v>34</v>
      </c>
      <c r="E6931" t="s">
        <v>9</v>
      </c>
      <c r="F6931">
        <v>1202</v>
      </c>
      <c r="G6931">
        <v>851</v>
      </c>
      <c r="H6931">
        <v>9</v>
      </c>
      <c r="I6931">
        <v>7659</v>
      </c>
      <c r="J6931">
        <v>8861</v>
      </c>
      <c r="K6931">
        <v>7581</v>
      </c>
      <c r="L6931">
        <v>-1280</v>
      </c>
      <c r="M6931">
        <f t="array" ref="M6931">SUM(IF(E$2:E6931=E6931,IF(B$2:B6931=B6931,IF(C$2:C6931=C6931,L$2:L6931))))</f>
        <v>-3265</v>
      </c>
    </row>
    <row r="6932" spans="1:13" x14ac:dyDescent="0.25">
      <c r="A6932" s="2">
        <v>43148</v>
      </c>
      <c r="B6932">
        <v>2018</v>
      </c>
      <c r="C6932">
        <v>2</v>
      </c>
      <c r="D6932" t="s">
        <v>35</v>
      </c>
      <c r="E6932" t="s">
        <v>9</v>
      </c>
      <c r="F6932">
        <v>1202</v>
      </c>
      <c r="G6932">
        <v>1021</v>
      </c>
      <c r="H6932">
        <v>5</v>
      </c>
      <c r="I6932">
        <v>5105</v>
      </c>
      <c r="J6932">
        <v>6307</v>
      </c>
      <c r="K6932">
        <v>6005</v>
      </c>
      <c r="L6932">
        <v>-302</v>
      </c>
      <c r="M6932">
        <f t="array" ref="M6932">SUM(IF(E$2:E6932=E6932,IF(B$2:B6932=B6932,IF(C$2:C6932=C6932,L$2:L6932))))</f>
        <v>-3567</v>
      </c>
    </row>
    <row r="6933" spans="1:13" x14ac:dyDescent="0.25">
      <c r="A6933" s="2">
        <v>43150</v>
      </c>
      <c r="B6933">
        <v>2018</v>
      </c>
      <c r="C6933">
        <v>2</v>
      </c>
      <c r="D6933" t="s">
        <v>30</v>
      </c>
      <c r="E6933" t="s">
        <v>13</v>
      </c>
      <c r="F6933">
        <v>1873</v>
      </c>
      <c r="G6933">
        <v>851</v>
      </c>
      <c r="H6933">
        <v>1</v>
      </c>
      <c r="I6933">
        <v>851</v>
      </c>
      <c r="J6933">
        <v>2724</v>
      </c>
      <c r="K6933">
        <v>2681</v>
      </c>
      <c r="L6933">
        <v>-43</v>
      </c>
      <c r="M6933">
        <f t="array" ref="M6933">SUM(IF(E$2:E6933=E6933,IF(B$2:B6933=B6933,IF(C$2:C6933=C6933,L$2:L6933))))</f>
        <v>-267</v>
      </c>
    </row>
    <row r="6934" spans="1:13" x14ac:dyDescent="0.25">
      <c r="A6934" s="2">
        <v>43152</v>
      </c>
      <c r="B6934">
        <v>2018</v>
      </c>
      <c r="C6934">
        <v>2</v>
      </c>
      <c r="D6934" t="s">
        <v>32</v>
      </c>
      <c r="E6934" t="s">
        <v>13</v>
      </c>
      <c r="F6934">
        <v>1873</v>
      </c>
      <c r="G6934">
        <v>1156</v>
      </c>
      <c r="H6934">
        <v>8</v>
      </c>
      <c r="I6934">
        <v>9248</v>
      </c>
      <c r="J6934">
        <v>11121</v>
      </c>
      <c r="K6934">
        <v>19104</v>
      </c>
      <c r="L6934">
        <v>7983</v>
      </c>
      <c r="M6934">
        <f t="array" ref="M6934">SUM(IF(E$2:E6934=E6934,IF(B$2:B6934=B6934,IF(C$2:C6934=C6934,L$2:L6934))))</f>
        <v>7716</v>
      </c>
    </row>
    <row r="6935" spans="1:13" x14ac:dyDescent="0.25">
      <c r="A6935" s="2">
        <v>43152</v>
      </c>
      <c r="B6935">
        <v>2018</v>
      </c>
      <c r="C6935">
        <v>2</v>
      </c>
      <c r="D6935" t="s">
        <v>32</v>
      </c>
      <c r="E6935" t="s">
        <v>9</v>
      </c>
      <c r="F6935">
        <v>1202</v>
      </c>
      <c r="G6935">
        <v>1156</v>
      </c>
      <c r="H6935">
        <v>10</v>
      </c>
      <c r="I6935">
        <v>11560</v>
      </c>
      <c r="J6935">
        <v>12762</v>
      </c>
      <c r="K6935">
        <v>12991</v>
      </c>
      <c r="L6935">
        <v>229</v>
      </c>
      <c r="M6935">
        <f t="array" ref="M6935">SUM(IF(E$2:E6935=E6935,IF(B$2:B6935=B6935,IF(C$2:C6935=C6935,L$2:L6935))))</f>
        <v>-3338</v>
      </c>
    </row>
    <row r="6936" spans="1:13" x14ac:dyDescent="0.25">
      <c r="A6936" s="2">
        <v>43152</v>
      </c>
      <c r="B6936">
        <v>2018</v>
      </c>
      <c r="C6936">
        <v>2</v>
      </c>
      <c r="D6936" t="s">
        <v>32</v>
      </c>
      <c r="E6936" t="s">
        <v>8</v>
      </c>
      <c r="F6936">
        <v>1643</v>
      </c>
      <c r="G6936">
        <v>1156</v>
      </c>
      <c r="H6936">
        <v>1</v>
      </c>
      <c r="I6936">
        <v>1156</v>
      </c>
      <c r="J6936">
        <v>2799</v>
      </c>
      <c r="K6936">
        <v>2256</v>
      </c>
      <c r="L6936">
        <v>-543</v>
      </c>
      <c r="M6936">
        <f t="array" ref="M6936">SUM(IF(E$2:E6936=E6936,IF(B$2:B6936=B6936,IF(C$2:C6936=C6936,L$2:L6936))))</f>
        <v>20769</v>
      </c>
    </row>
    <row r="6937" spans="1:13" x14ac:dyDescent="0.25">
      <c r="A6937" s="2">
        <v>43153</v>
      </c>
      <c r="B6937">
        <v>2018</v>
      </c>
      <c r="C6937">
        <v>2</v>
      </c>
      <c r="D6937" t="s">
        <v>33</v>
      </c>
      <c r="E6937" t="s">
        <v>13</v>
      </c>
      <c r="F6937">
        <v>1873</v>
      </c>
      <c r="G6937">
        <v>795</v>
      </c>
      <c r="H6937">
        <v>1</v>
      </c>
      <c r="I6937">
        <v>795</v>
      </c>
      <c r="J6937">
        <v>2668</v>
      </c>
      <c r="K6937">
        <v>2744</v>
      </c>
      <c r="L6937">
        <v>76</v>
      </c>
      <c r="M6937">
        <f t="array" ref="M6937">SUM(IF(E$2:E6937=E6937,IF(B$2:B6937=B6937,IF(C$2:C6937=C6937,L$2:L6937))))</f>
        <v>7792</v>
      </c>
    </row>
    <row r="6938" spans="1:13" x14ac:dyDescent="0.25">
      <c r="A6938" s="2">
        <v>43153</v>
      </c>
      <c r="B6938">
        <v>2018</v>
      </c>
      <c r="C6938">
        <v>2</v>
      </c>
      <c r="D6938" t="s">
        <v>33</v>
      </c>
      <c r="E6938" t="s">
        <v>8</v>
      </c>
      <c r="F6938">
        <v>1643</v>
      </c>
      <c r="G6938">
        <v>795</v>
      </c>
      <c r="H6938">
        <v>9</v>
      </c>
      <c r="I6938">
        <v>7155</v>
      </c>
      <c r="J6938">
        <v>8798</v>
      </c>
      <c r="K6938">
        <v>36303</v>
      </c>
      <c r="L6938">
        <v>27505</v>
      </c>
      <c r="M6938">
        <f t="array" ref="M6938">SUM(IF(E$2:E6938=E6938,IF(B$2:B6938=B6938,IF(C$2:C6938=C6938,L$2:L6938))))</f>
        <v>48274</v>
      </c>
    </row>
    <row r="6939" spans="1:13" x14ac:dyDescent="0.25">
      <c r="A6939" s="2">
        <v>43154</v>
      </c>
      <c r="B6939">
        <v>2018</v>
      </c>
      <c r="C6939">
        <v>2</v>
      </c>
      <c r="D6939" t="s">
        <v>34</v>
      </c>
      <c r="E6939" t="s">
        <v>9</v>
      </c>
      <c r="F6939">
        <v>1202</v>
      </c>
      <c r="G6939">
        <v>851</v>
      </c>
      <c r="H6939">
        <v>3</v>
      </c>
      <c r="I6939">
        <v>2553</v>
      </c>
      <c r="J6939">
        <v>3755</v>
      </c>
      <c r="K6939">
        <v>4324</v>
      </c>
      <c r="L6939">
        <v>569</v>
      </c>
      <c r="M6939">
        <f t="array" ref="M6939">SUM(IF(E$2:E6939=E6939,IF(B$2:B6939=B6939,IF(C$2:C6939=C6939,L$2:L6939))))</f>
        <v>-2769</v>
      </c>
    </row>
    <row r="6940" spans="1:13" x14ac:dyDescent="0.25">
      <c r="A6940" s="2">
        <v>43154</v>
      </c>
      <c r="B6940">
        <v>2018</v>
      </c>
      <c r="C6940">
        <v>2</v>
      </c>
      <c r="D6940" t="s">
        <v>34</v>
      </c>
      <c r="E6940" t="s">
        <v>8</v>
      </c>
      <c r="F6940">
        <v>1643</v>
      </c>
      <c r="G6940">
        <v>851</v>
      </c>
      <c r="H6940">
        <v>7</v>
      </c>
      <c r="I6940">
        <v>5957</v>
      </c>
      <c r="J6940">
        <v>7600</v>
      </c>
      <c r="K6940">
        <v>7866</v>
      </c>
      <c r="L6940">
        <v>266</v>
      </c>
      <c r="M6940">
        <f t="array" ref="M6940">SUM(IF(E$2:E6940=E6940,IF(B$2:B6940=B6940,IF(C$2:C6940=C6940,L$2:L6940))))</f>
        <v>48540</v>
      </c>
    </row>
    <row r="6941" spans="1:13" x14ac:dyDescent="0.25">
      <c r="A6941" s="2">
        <v>43155</v>
      </c>
      <c r="B6941">
        <v>2018</v>
      </c>
      <c r="C6941">
        <v>2</v>
      </c>
      <c r="D6941" t="s">
        <v>35</v>
      </c>
      <c r="E6941" t="s">
        <v>9</v>
      </c>
      <c r="F6941">
        <v>1202</v>
      </c>
      <c r="G6941">
        <v>1021</v>
      </c>
      <c r="H6941">
        <v>7</v>
      </c>
      <c r="I6941">
        <v>7147</v>
      </c>
      <c r="J6941">
        <v>8349</v>
      </c>
      <c r="K6941">
        <v>11848</v>
      </c>
      <c r="L6941">
        <v>3499</v>
      </c>
      <c r="M6941">
        <f t="array" ref="M6941">SUM(IF(E$2:E6941=E6941,IF(B$2:B6941=B6941,IF(C$2:C6941=C6941,L$2:L6941))))</f>
        <v>730</v>
      </c>
    </row>
    <row r="6942" spans="1:13" x14ac:dyDescent="0.25">
      <c r="A6942" s="2">
        <v>43156</v>
      </c>
      <c r="B6942">
        <v>2018</v>
      </c>
      <c r="C6942">
        <v>2</v>
      </c>
      <c r="D6942" t="s">
        <v>36</v>
      </c>
      <c r="E6942" t="s">
        <v>13</v>
      </c>
      <c r="F6942">
        <v>1873</v>
      </c>
      <c r="G6942">
        <v>795</v>
      </c>
      <c r="H6942">
        <v>10</v>
      </c>
      <c r="I6942">
        <v>7950</v>
      </c>
      <c r="J6942">
        <v>9823</v>
      </c>
      <c r="K6942">
        <v>11631</v>
      </c>
      <c r="L6942">
        <v>1808</v>
      </c>
      <c r="M6942">
        <f t="array" ref="M6942">SUM(IF(E$2:E6942=E6942,IF(B$2:B6942=B6942,IF(C$2:C6942=C6942,L$2:L6942))))</f>
        <v>9600</v>
      </c>
    </row>
    <row r="6943" spans="1:13" x14ac:dyDescent="0.25">
      <c r="A6943" s="2">
        <v>43156</v>
      </c>
      <c r="B6943">
        <v>2018</v>
      </c>
      <c r="C6943">
        <v>2</v>
      </c>
      <c r="D6943" t="s">
        <v>36</v>
      </c>
      <c r="E6943" t="s">
        <v>8</v>
      </c>
      <c r="F6943">
        <v>1643</v>
      </c>
      <c r="G6943">
        <v>795</v>
      </c>
      <c r="H6943">
        <v>7</v>
      </c>
      <c r="I6943">
        <v>5565</v>
      </c>
      <c r="J6943">
        <v>7208</v>
      </c>
      <c r="K6943">
        <v>6209</v>
      </c>
      <c r="L6943">
        <v>-999</v>
      </c>
      <c r="M6943">
        <f t="array" ref="M6943">SUM(IF(E$2:E6943=E6943,IF(B$2:B6943=B6943,IF(C$2:C6943=C6943,L$2:L6943))))</f>
        <v>47541</v>
      </c>
    </row>
    <row r="6944" spans="1:13" x14ac:dyDescent="0.25">
      <c r="A6944" s="2">
        <v>43157</v>
      </c>
      <c r="B6944">
        <v>2018</v>
      </c>
      <c r="C6944">
        <v>2</v>
      </c>
      <c r="D6944" t="s">
        <v>30</v>
      </c>
      <c r="E6944" t="s">
        <v>9</v>
      </c>
      <c r="F6944">
        <v>1202</v>
      </c>
      <c r="G6944">
        <v>851</v>
      </c>
      <c r="H6944">
        <v>2</v>
      </c>
      <c r="I6944">
        <v>1702</v>
      </c>
      <c r="J6944">
        <v>2904</v>
      </c>
      <c r="K6944">
        <v>3395</v>
      </c>
      <c r="L6944">
        <v>491</v>
      </c>
      <c r="M6944">
        <f t="array" ref="M6944">SUM(IF(E$2:E6944=E6944,IF(B$2:B6944=B6944,IF(C$2:C6944=C6944,L$2:L6944))))</f>
        <v>1221</v>
      </c>
    </row>
    <row r="6945" spans="1:13" x14ac:dyDescent="0.25">
      <c r="A6945" s="2">
        <v>43157</v>
      </c>
      <c r="B6945">
        <v>2018</v>
      </c>
      <c r="C6945">
        <v>2</v>
      </c>
      <c r="D6945" t="s">
        <v>30</v>
      </c>
      <c r="E6945" t="s">
        <v>8</v>
      </c>
      <c r="F6945">
        <v>1643</v>
      </c>
      <c r="G6945">
        <v>851</v>
      </c>
      <c r="H6945">
        <v>9</v>
      </c>
      <c r="I6945">
        <v>7659</v>
      </c>
      <c r="J6945">
        <v>9302</v>
      </c>
      <c r="K6945">
        <v>9995</v>
      </c>
      <c r="L6945">
        <v>693</v>
      </c>
      <c r="M6945">
        <f t="array" ref="M6945">SUM(IF(E$2:E6945=E6945,IF(B$2:B6945=B6945,IF(C$2:C6945=C6945,L$2:L6945))))</f>
        <v>48234</v>
      </c>
    </row>
    <row r="6946" spans="1:13" x14ac:dyDescent="0.25">
      <c r="A6946" s="2">
        <v>43159</v>
      </c>
      <c r="B6946">
        <v>2018</v>
      </c>
      <c r="C6946">
        <v>2</v>
      </c>
      <c r="D6946" t="s">
        <v>32</v>
      </c>
      <c r="E6946" t="s">
        <v>13</v>
      </c>
      <c r="F6946">
        <v>1873</v>
      </c>
      <c r="G6946">
        <v>1156</v>
      </c>
      <c r="H6946">
        <v>4</v>
      </c>
      <c r="I6946">
        <v>4624</v>
      </c>
      <c r="J6946">
        <v>6497</v>
      </c>
      <c r="K6946">
        <v>7251</v>
      </c>
      <c r="L6946">
        <v>754</v>
      </c>
      <c r="M6946">
        <f t="array" ref="M6946">SUM(IF(E$2:E6946=E6946,IF(B$2:B6946=B6946,IF(C$2:C6946=C6946,L$2:L6946))))</f>
        <v>10354</v>
      </c>
    </row>
    <row r="6947" spans="1:13" x14ac:dyDescent="0.25">
      <c r="A6947" s="2">
        <v>43161</v>
      </c>
      <c r="B6947">
        <v>2018</v>
      </c>
      <c r="C6947">
        <v>3</v>
      </c>
      <c r="D6947" t="s">
        <v>34</v>
      </c>
      <c r="E6947" t="s">
        <v>9</v>
      </c>
      <c r="F6947">
        <v>1202</v>
      </c>
      <c r="G6947">
        <v>851</v>
      </c>
      <c r="H6947">
        <v>10</v>
      </c>
      <c r="I6947">
        <v>8510</v>
      </c>
      <c r="J6947">
        <v>9712</v>
      </c>
      <c r="K6947">
        <v>8892</v>
      </c>
      <c r="L6947">
        <v>-820</v>
      </c>
      <c r="M6947">
        <f t="array" ref="M6947">SUM(IF(E$2:E6947=E6947,IF(B$2:B6947=B6947,IF(C$2:C6947=C6947,L$2:L6947))))</f>
        <v>-820</v>
      </c>
    </row>
    <row r="6948" spans="1:13" x14ac:dyDescent="0.25">
      <c r="A6948" s="2">
        <v>43161</v>
      </c>
      <c r="B6948">
        <v>2018</v>
      </c>
      <c r="C6948">
        <v>3</v>
      </c>
      <c r="D6948" t="s">
        <v>34</v>
      </c>
      <c r="E6948" t="s">
        <v>12</v>
      </c>
      <c r="F6948">
        <v>1198</v>
      </c>
      <c r="G6948">
        <v>851</v>
      </c>
      <c r="H6948">
        <v>6</v>
      </c>
      <c r="I6948">
        <v>5106</v>
      </c>
      <c r="J6948">
        <v>6304</v>
      </c>
      <c r="K6948">
        <v>6850</v>
      </c>
      <c r="L6948">
        <v>546</v>
      </c>
      <c r="M6948">
        <f t="array" ref="M6948">SUM(IF(E$2:E6948=E6948,IF(B$2:B6948=B6948,IF(C$2:C6948=C6948,L$2:L6948))))</f>
        <v>546</v>
      </c>
    </row>
    <row r="6949" spans="1:13" x14ac:dyDescent="0.25">
      <c r="A6949" s="2">
        <v>43164</v>
      </c>
      <c r="B6949">
        <v>2018</v>
      </c>
      <c r="C6949">
        <v>3</v>
      </c>
      <c r="D6949" t="s">
        <v>30</v>
      </c>
      <c r="E6949" t="s">
        <v>9</v>
      </c>
      <c r="F6949">
        <v>1202</v>
      </c>
      <c r="G6949">
        <v>851</v>
      </c>
      <c r="H6949">
        <v>3</v>
      </c>
      <c r="I6949">
        <v>2553</v>
      </c>
      <c r="J6949">
        <v>3755</v>
      </c>
      <c r="K6949">
        <v>4303</v>
      </c>
      <c r="L6949">
        <v>548</v>
      </c>
      <c r="M6949">
        <f t="array" ref="M6949">SUM(IF(E$2:E6949=E6949,IF(B$2:B6949=B6949,IF(C$2:C6949=C6949,L$2:L6949))))</f>
        <v>-272</v>
      </c>
    </row>
    <row r="6950" spans="1:13" x14ac:dyDescent="0.25">
      <c r="A6950" s="2">
        <v>43165</v>
      </c>
      <c r="B6950">
        <v>2018</v>
      </c>
      <c r="C6950">
        <v>3</v>
      </c>
      <c r="D6950" t="s">
        <v>31</v>
      </c>
      <c r="E6950" t="s">
        <v>13</v>
      </c>
      <c r="F6950">
        <v>1873</v>
      </c>
      <c r="G6950">
        <v>1156</v>
      </c>
      <c r="H6950">
        <v>3</v>
      </c>
      <c r="I6950">
        <v>3468</v>
      </c>
      <c r="J6950">
        <v>5341</v>
      </c>
      <c r="K6950">
        <v>6184</v>
      </c>
      <c r="L6950">
        <v>843</v>
      </c>
      <c r="M6950">
        <f t="array" ref="M6950">SUM(IF(E$2:E6950=E6950,IF(B$2:B6950=B6950,IF(C$2:C6950=C6950,L$2:L6950))))</f>
        <v>843</v>
      </c>
    </row>
    <row r="6951" spans="1:13" x14ac:dyDescent="0.25">
      <c r="A6951" s="2">
        <v>43166</v>
      </c>
      <c r="B6951">
        <v>2018</v>
      </c>
      <c r="C6951">
        <v>3</v>
      </c>
      <c r="D6951" t="s">
        <v>32</v>
      </c>
      <c r="E6951" t="s">
        <v>12</v>
      </c>
      <c r="F6951">
        <v>1198</v>
      </c>
      <c r="G6951">
        <v>1156</v>
      </c>
      <c r="H6951">
        <v>1</v>
      </c>
      <c r="I6951">
        <v>1156</v>
      </c>
      <c r="J6951">
        <v>2354</v>
      </c>
      <c r="K6951">
        <v>2199</v>
      </c>
      <c r="L6951">
        <v>-155</v>
      </c>
      <c r="M6951">
        <f t="array" ref="M6951">SUM(IF(E$2:E6951=E6951,IF(B$2:B6951=B6951,IF(C$2:C6951=C6951,L$2:L6951))))</f>
        <v>391</v>
      </c>
    </row>
    <row r="6952" spans="1:13" x14ac:dyDescent="0.25">
      <c r="A6952" s="2">
        <v>43167</v>
      </c>
      <c r="B6952">
        <v>2018</v>
      </c>
      <c r="C6952">
        <v>3</v>
      </c>
      <c r="D6952" t="s">
        <v>33</v>
      </c>
      <c r="E6952" t="s">
        <v>8</v>
      </c>
      <c r="F6952">
        <v>1643</v>
      </c>
      <c r="G6952">
        <v>795</v>
      </c>
      <c r="H6952">
        <v>6</v>
      </c>
      <c r="I6952">
        <v>4770</v>
      </c>
      <c r="J6952">
        <v>6413</v>
      </c>
      <c r="K6952">
        <v>7216</v>
      </c>
      <c r="L6952">
        <v>803</v>
      </c>
      <c r="M6952">
        <f t="array" ref="M6952">SUM(IF(E$2:E6952=E6952,IF(B$2:B6952=B6952,IF(C$2:C6952=C6952,L$2:L6952))))</f>
        <v>803</v>
      </c>
    </row>
    <row r="6953" spans="1:13" x14ac:dyDescent="0.25">
      <c r="A6953" s="2">
        <v>43169</v>
      </c>
      <c r="B6953">
        <v>2018</v>
      </c>
      <c r="C6953">
        <v>3</v>
      </c>
      <c r="D6953" t="s">
        <v>35</v>
      </c>
      <c r="E6953" t="s">
        <v>8</v>
      </c>
      <c r="F6953">
        <v>1643</v>
      </c>
      <c r="G6953">
        <v>1021</v>
      </c>
      <c r="H6953">
        <v>2</v>
      </c>
      <c r="I6953">
        <v>2042</v>
      </c>
      <c r="J6953">
        <v>3685</v>
      </c>
      <c r="K6953">
        <v>3847</v>
      </c>
      <c r="L6953">
        <v>162</v>
      </c>
      <c r="M6953">
        <f t="array" ref="M6953">SUM(IF(E$2:E6953=E6953,IF(B$2:B6953=B6953,IF(C$2:C6953=C6953,L$2:L6953))))</f>
        <v>965</v>
      </c>
    </row>
    <row r="6954" spans="1:13" x14ac:dyDescent="0.25">
      <c r="A6954" s="2">
        <v>43170</v>
      </c>
      <c r="B6954">
        <v>2018</v>
      </c>
      <c r="C6954">
        <v>3</v>
      </c>
      <c r="D6954" t="s">
        <v>36</v>
      </c>
      <c r="E6954" t="s">
        <v>7</v>
      </c>
      <c r="F6954">
        <v>1798</v>
      </c>
      <c r="G6954">
        <v>795</v>
      </c>
      <c r="H6954">
        <v>1</v>
      </c>
      <c r="I6954">
        <v>795</v>
      </c>
      <c r="J6954">
        <v>2593</v>
      </c>
      <c r="K6954">
        <v>3148</v>
      </c>
      <c r="L6954">
        <v>555</v>
      </c>
      <c r="M6954">
        <f t="array" ref="M6954">SUM(IF(E$2:E6954=E6954,IF(B$2:B6954=B6954,IF(C$2:C6954=C6954,L$2:L6954))))</f>
        <v>555</v>
      </c>
    </row>
    <row r="6955" spans="1:13" x14ac:dyDescent="0.25">
      <c r="A6955" s="2">
        <v>43170</v>
      </c>
      <c r="B6955">
        <v>2018</v>
      </c>
      <c r="C6955">
        <v>3</v>
      </c>
      <c r="D6955" t="s">
        <v>36</v>
      </c>
      <c r="E6955" t="s">
        <v>12</v>
      </c>
      <c r="F6955">
        <v>1198</v>
      </c>
      <c r="G6955">
        <v>795</v>
      </c>
      <c r="H6955">
        <v>4</v>
      </c>
      <c r="I6955">
        <v>3180</v>
      </c>
      <c r="J6955">
        <v>4378</v>
      </c>
      <c r="K6955">
        <v>3849</v>
      </c>
      <c r="L6955">
        <v>-529</v>
      </c>
      <c r="M6955">
        <f t="array" ref="M6955">SUM(IF(E$2:E6955=E6955,IF(B$2:B6955=B6955,IF(C$2:C6955=C6955,L$2:L6955))))</f>
        <v>-138</v>
      </c>
    </row>
    <row r="6956" spans="1:13" x14ac:dyDescent="0.25">
      <c r="A6956" s="2">
        <v>43171</v>
      </c>
      <c r="B6956">
        <v>2018</v>
      </c>
      <c r="C6956">
        <v>3</v>
      </c>
      <c r="D6956" t="s">
        <v>30</v>
      </c>
      <c r="E6956" t="s">
        <v>9</v>
      </c>
      <c r="F6956">
        <v>1202</v>
      </c>
      <c r="G6956">
        <v>851</v>
      </c>
      <c r="H6956">
        <v>9</v>
      </c>
      <c r="I6956">
        <v>7659</v>
      </c>
      <c r="J6956">
        <v>8861</v>
      </c>
      <c r="K6956">
        <v>7743</v>
      </c>
      <c r="L6956">
        <v>-1118</v>
      </c>
      <c r="M6956">
        <f t="array" ref="M6956">SUM(IF(E$2:E6956=E6956,IF(B$2:B6956=B6956,IF(C$2:C6956=C6956,L$2:L6956))))</f>
        <v>-1390</v>
      </c>
    </row>
    <row r="6957" spans="1:13" x14ac:dyDescent="0.25">
      <c r="A6957" s="2">
        <v>43172</v>
      </c>
      <c r="B6957">
        <v>2018</v>
      </c>
      <c r="C6957">
        <v>3</v>
      </c>
      <c r="D6957" t="s">
        <v>31</v>
      </c>
      <c r="E6957" t="s">
        <v>13</v>
      </c>
      <c r="F6957">
        <v>1873</v>
      </c>
      <c r="G6957">
        <v>1156</v>
      </c>
      <c r="H6957">
        <v>5</v>
      </c>
      <c r="I6957">
        <v>5780</v>
      </c>
      <c r="J6957">
        <v>7653</v>
      </c>
      <c r="K6957">
        <v>7234</v>
      </c>
      <c r="L6957">
        <v>-419</v>
      </c>
      <c r="M6957">
        <f t="array" ref="M6957">SUM(IF(E$2:E6957=E6957,IF(B$2:B6957=B6957,IF(C$2:C6957=C6957,L$2:L6957))))</f>
        <v>424</v>
      </c>
    </row>
    <row r="6958" spans="1:13" x14ac:dyDescent="0.25">
      <c r="A6958" s="2">
        <v>43174</v>
      </c>
      <c r="B6958">
        <v>2018</v>
      </c>
      <c r="C6958">
        <v>3</v>
      </c>
      <c r="D6958" t="s">
        <v>33</v>
      </c>
      <c r="E6958" t="s">
        <v>10</v>
      </c>
      <c r="F6958">
        <v>959</v>
      </c>
      <c r="G6958">
        <v>795</v>
      </c>
      <c r="H6958">
        <v>1</v>
      </c>
      <c r="I6958">
        <v>795</v>
      </c>
      <c r="J6958">
        <v>1754</v>
      </c>
      <c r="K6958">
        <v>769</v>
      </c>
      <c r="L6958">
        <v>-985</v>
      </c>
      <c r="M6958">
        <f t="array" ref="M6958">SUM(IF(E$2:E6958=E6958,IF(B$2:B6958=B6958,IF(C$2:C6958=C6958,L$2:L6958))))</f>
        <v>-985</v>
      </c>
    </row>
    <row r="6959" spans="1:13" x14ac:dyDescent="0.25">
      <c r="A6959" s="2">
        <v>43176</v>
      </c>
      <c r="B6959">
        <v>2018</v>
      </c>
      <c r="C6959">
        <v>3</v>
      </c>
      <c r="D6959" t="s">
        <v>35</v>
      </c>
      <c r="E6959" t="s">
        <v>8</v>
      </c>
      <c r="F6959">
        <v>1643</v>
      </c>
      <c r="G6959">
        <v>1021</v>
      </c>
      <c r="H6959">
        <v>10</v>
      </c>
      <c r="I6959">
        <v>10210</v>
      </c>
      <c r="J6959">
        <v>11853</v>
      </c>
      <c r="K6959">
        <v>10309</v>
      </c>
      <c r="L6959">
        <v>-1544</v>
      </c>
      <c r="M6959">
        <f t="array" ref="M6959">SUM(IF(E$2:E6959=E6959,IF(B$2:B6959=B6959,IF(C$2:C6959=C6959,L$2:L6959))))</f>
        <v>-579</v>
      </c>
    </row>
    <row r="6960" spans="1:13" x14ac:dyDescent="0.25">
      <c r="A6960" s="2">
        <v>43177</v>
      </c>
      <c r="B6960">
        <v>2018</v>
      </c>
      <c r="C6960">
        <v>3</v>
      </c>
      <c r="D6960" t="s">
        <v>36</v>
      </c>
      <c r="E6960" t="s">
        <v>9</v>
      </c>
      <c r="F6960">
        <v>1202</v>
      </c>
      <c r="G6960">
        <v>795</v>
      </c>
      <c r="H6960">
        <v>2</v>
      </c>
      <c r="I6960">
        <v>1590</v>
      </c>
      <c r="J6960">
        <v>2792</v>
      </c>
      <c r="K6960">
        <v>3300</v>
      </c>
      <c r="L6960">
        <v>508</v>
      </c>
      <c r="M6960">
        <f t="array" ref="M6960">SUM(IF(E$2:E6960=E6960,IF(B$2:B6960=B6960,IF(C$2:C6960=C6960,L$2:L6960))))</f>
        <v>-882</v>
      </c>
    </row>
    <row r="6961" spans="1:13" x14ac:dyDescent="0.25">
      <c r="A6961" s="2">
        <v>43178</v>
      </c>
      <c r="B6961">
        <v>2018</v>
      </c>
      <c r="C6961">
        <v>3</v>
      </c>
      <c r="D6961" t="s">
        <v>30</v>
      </c>
      <c r="E6961" t="s">
        <v>8</v>
      </c>
      <c r="F6961">
        <v>1643</v>
      </c>
      <c r="G6961">
        <v>851</v>
      </c>
      <c r="H6961">
        <v>7</v>
      </c>
      <c r="I6961">
        <v>5957</v>
      </c>
      <c r="J6961">
        <v>7600</v>
      </c>
      <c r="K6961">
        <v>7623</v>
      </c>
      <c r="L6961">
        <v>23</v>
      </c>
      <c r="M6961">
        <f t="array" ref="M6961">SUM(IF(E$2:E6961=E6961,IF(B$2:B6961=B6961,IF(C$2:C6961=C6961,L$2:L6961))))</f>
        <v>-556</v>
      </c>
    </row>
    <row r="6962" spans="1:13" x14ac:dyDescent="0.25">
      <c r="A6962" s="2">
        <v>43179</v>
      </c>
      <c r="B6962">
        <v>2018</v>
      </c>
      <c r="C6962">
        <v>3</v>
      </c>
      <c r="D6962" t="s">
        <v>31</v>
      </c>
      <c r="E6962" t="s">
        <v>8</v>
      </c>
      <c r="F6962">
        <v>1643</v>
      </c>
      <c r="G6962">
        <v>1156</v>
      </c>
      <c r="H6962">
        <v>10</v>
      </c>
      <c r="I6962">
        <v>11560</v>
      </c>
      <c r="J6962">
        <v>13203</v>
      </c>
      <c r="K6962">
        <v>27898</v>
      </c>
      <c r="L6962">
        <v>14695</v>
      </c>
      <c r="M6962">
        <f t="array" ref="M6962">SUM(IF(E$2:E6962=E6962,IF(B$2:B6962=B6962,IF(C$2:C6962=C6962,L$2:L6962))))</f>
        <v>14139</v>
      </c>
    </row>
    <row r="6963" spans="1:13" x14ac:dyDescent="0.25">
      <c r="A6963" s="2">
        <v>43180</v>
      </c>
      <c r="B6963">
        <v>2018</v>
      </c>
      <c r="C6963">
        <v>3</v>
      </c>
      <c r="D6963" t="s">
        <v>32</v>
      </c>
      <c r="E6963" t="s">
        <v>12</v>
      </c>
      <c r="F6963">
        <v>1198</v>
      </c>
      <c r="G6963">
        <v>1156</v>
      </c>
      <c r="H6963">
        <v>8</v>
      </c>
      <c r="I6963">
        <v>9248</v>
      </c>
      <c r="J6963">
        <v>10446</v>
      </c>
      <c r="K6963">
        <v>10238</v>
      </c>
      <c r="L6963">
        <v>-208</v>
      </c>
      <c r="M6963">
        <f t="array" ref="M6963">SUM(IF(E$2:E6963=E6963,IF(B$2:B6963=B6963,IF(C$2:C6963=C6963,L$2:L6963))))</f>
        <v>-346</v>
      </c>
    </row>
    <row r="6964" spans="1:13" x14ac:dyDescent="0.25">
      <c r="A6964" s="2">
        <v>43180</v>
      </c>
      <c r="B6964">
        <v>2018</v>
      </c>
      <c r="C6964">
        <v>3</v>
      </c>
      <c r="D6964" t="s">
        <v>32</v>
      </c>
      <c r="E6964" t="s">
        <v>13</v>
      </c>
      <c r="F6964">
        <v>1873</v>
      </c>
      <c r="G6964">
        <v>1156</v>
      </c>
      <c r="H6964">
        <v>4</v>
      </c>
      <c r="I6964">
        <v>4624</v>
      </c>
      <c r="J6964">
        <v>6497</v>
      </c>
      <c r="K6964">
        <v>6993</v>
      </c>
      <c r="L6964">
        <v>496</v>
      </c>
      <c r="M6964">
        <f t="array" ref="M6964">SUM(IF(E$2:E6964=E6964,IF(B$2:B6964=B6964,IF(C$2:C6964=C6964,L$2:L6964))))</f>
        <v>920</v>
      </c>
    </row>
    <row r="6965" spans="1:13" x14ac:dyDescent="0.25">
      <c r="A6965" s="2">
        <v>43181</v>
      </c>
      <c r="B6965">
        <v>2018</v>
      </c>
      <c r="C6965">
        <v>3</v>
      </c>
      <c r="D6965" t="s">
        <v>33</v>
      </c>
      <c r="E6965" t="s">
        <v>10</v>
      </c>
      <c r="F6965">
        <v>959</v>
      </c>
      <c r="G6965">
        <v>795</v>
      </c>
      <c r="H6965">
        <v>6</v>
      </c>
      <c r="I6965">
        <v>4770</v>
      </c>
      <c r="J6965">
        <v>5729</v>
      </c>
      <c r="K6965">
        <v>5979</v>
      </c>
      <c r="L6965">
        <v>250</v>
      </c>
      <c r="M6965">
        <f t="array" ref="M6965">SUM(IF(E$2:E6965=E6965,IF(B$2:B6965=B6965,IF(C$2:C6965=C6965,L$2:L6965))))</f>
        <v>-735</v>
      </c>
    </row>
    <row r="6966" spans="1:13" x14ac:dyDescent="0.25">
      <c r="A6966" s="2">
        <v>43183</v>
      </c>
      <c r="B6966">
        <v>2018</v>
      </c>
      <c r="C6966">
        <v>3</v>
      </c>
      <c r="D6966" t="s">
        <v>35</v>
      </c>
      <c r="E6966" t="s">
        <v>13</v>
      </c>
      <c r="F6966">
        <v>1873</v>
      </c>
      <c r="G6966">
        <v>1021</v>
      </c>
      <c r="H6966">
        <v>3</v>
      </c>
      <c r="I6966">
        <v>3063</v>
      </c>
      <c r="J6966">
        <v>4936</v>
      </c>
      <c r="K6966">
        <v>5245</v>
      </c>
      <c r="L6966">
        <v>309</v>
      </c>
      <c r="M6966">
        <f t="array" ref="M6966">SUM(IF(E$2:E6966=E6966,IF(B$2:B6966=B6966,IF(C$2:C6966=C6966,L$2:L6966))))</f>
        <v>1229</v>
      </c>
    </row>
    <row r="6967" spans="1:13" x14ac:dyDescent="0.25">
      <c r="A6967" s="2">
        <v>43183</v>
      </c>
      <c r="B6967">
        <v>2018</v>
      </c>
      <c r="C6967">
        <v>3</v>
      </c>
      <c r="D6967" t="s">
        <v>35</v>
      </c>
      <c r="E6967" t="s">
        <v>12</v>
      </c>
      <c r="F6967">
        <v>1198</v>
      </c>
      <c r="G6967">
        <v>1021</v>
      </c>
      <c r="H6967">
        <v>1</v>
      </c>
      <c r="I6967">
        <v>1021</v>
      </c>
      <c r="J6967">
        <v>2219</v>
      </c>
      <c r="K6967">
        <v>1881</v>
      </c>
      <c r="L6967">
        <v>-338</v>
      </c>
      <c r="M6967">
        <f t="array" ref="M6967">SUM(IF(E$2:E6967=E6967,IF(B$2:B6967=B6967,IF(C$2:C6967=C6967,L$2:L6967))))</f>
        <v>-684</v>
      </c>
    </row>
    <row r="6968" spans="1:13" x14ac:dyDescent="0.25">
      <c r="A6968" s="2">
        <v>43186</v>
      </c>
      <c r="B6968">
        <v>2018</v>
      </c>
      <c r="C6968">
        <v>3</v>
      </c>
      <c r="D6968" t="s">
        <v>31</v>
      </c>
      <c r="E6968" t="s">
        <v>13</v>
      </c>
      <c r="F6968">
        <v>1873</v>
      </c>
      <c r="G6968">
        <v>1156</v>
      </c>
      <c r="H6968">
        <v>1</v>
      </c>
      <c r="I6968">
        <v>1156</v>
      </c>
      <c r="J6968">
        <v>3029</v>
      </c>
      <c r="K6968">
        <v>3366</v>
      </c>
      <c r="L6968">
        <v>337</v>
      </c>
      <c r="M6968">
        <f t="array" ref="M6968">SUM(IF(E$2:E6968=E6968,IF(B$2:B6968=B6968,IF(C$2:C6968=C6968,L$2:L6968))))</f>
        <v>1566</v>
      </c>
    </row>
    <row r="6969" spans="1:13" x14ac:dyDescent="0.25">
      <c r="A6969" s="2">
        <v>43187</v>
      </c>
      <c r="B6969">
        <v>2018</v>
      </c>
      <c r="C6969">
        <v>3</v>
      </c>
      <c r="D6969" t="s">
        <v>32</v>
      </c>
      <c r="E6969" t="s">
        <v>8</v>
      </c>
      <c r="F6969">
        <v>1643</v>
      </c>
      <c r="G6969">
        <v>1156</v>
      </c>
      <c r="H6969">
        <v>9</v>
      </c>
      <c r="I6969">
        <v>10404</v>
      </c>
      <c r="J6969">
        <v>12047</v>
      </c>
      <c r="K6969">
        <v>11602</v>
      </c>
      <c r="L6969">
        <v>-445</v>
      </c>
      <c r="M6969">
        <f t="array" ref="M6969">SUM(IF(E$2:E6969=E6969,IF(B$2:B6969=B6969,IF(C$2:C6969=C6969,L$2:L6969))))</f>
        <v>13694</v>
      </c>
    </row>
    <row r="6970" spans="1:13" x14ac:dyDescent="0.25">
      <c r="A6970" s="2">
        <v>43188</v>
      </c>
      <c r="B6970">
        <v>2018</v>
      </c>
      <c r="C6970">
        <v>3</v>
      </c>
      <c r="D6970" t="s">
        <v>33</v>
      </c>
      <c r="E6970" t="s">
        <v>9</v>
      </c>
      <c r="F6970">
        <v>1202</v>
      </c>
      <c r="G6970">
        <v>795</v>
      </c>
      <c r="H6970">
        <v>6</v>
      </c>
      <c r="I6970">
        <v>4770</v>
      </c>
      <c r="J6970">
        <v>5972</v>
      </c>
      <c r="K6970">
        <v>5301</v>
      </c>
      <c r="L6970">
        <v>-671</v>
      </c>
      <c r="M6970">
        <f t="array" ref="M6970">SUM(IF(E$2:E6970=E6970,IF(B$2:B6970=B6970,IF(C$2:C6970=C6970,L$2:L6970))))</f>
        <v>-1553</v>
      </c>
    </row>
    <row r="6971" spans="1:13" x14ac:dyDescent="0.25">
      <c r="A6971" s="2">
        <v>43189</v>
      </c>
      <c r="B6971">
        <v>2018</v>
      </c>
      <c r="C6971">
        <v>3</v>
      </c>
      <c r="D6971" t="s">
        <v>34</v>
      </c>
      <c r="E6971" t="s">
        <v>9</v>
      </c>
      <c r="F6971">
        <v>1202</v>
      </c>
      <c r="G6971">
        <v>851</v>
      </c>
      <c r="H6971">
        <v>10</v>
      </c>
      <c r="I6971">
        <v>8510</v>
      </c>
      <c r="J6971">
        <v>9712</v>
      </c>
      <c r="K6971">
        <v>31780</v>
      </c>
      <c r="L6971">
        <v>22068</v>
      </c>
      <c r="M6971">
        <f t="array" ref="M6971">SUM(IF(E$2:E6971=E6971,IF(B$2:B6971=B6971,IF(C$2:C6971=C6971,L$2:L6971))))</f>
        <v>20515</v>
      </c>
    </row>
    <row r="6972" spans="1:13" x14ac:dyDescent="0.25">
      <c r="A6972" s="2">
        <v>43189</v>
      </c>
      <c r="B6972">
        <v>2018</v>
      </c>
      <c r="C6972">
        <v>3</v>
      </c>
      <c r="D6972" t="s">
        <v>34</v>
      </c>
      <c r="E6972" t="s">
        <v>8</v>
      </c>
      <c r="F6972">
        <v>1643</v>
      </c>
      <c r="G6972">
        <v>851</v>
      </c>
      <c r="H6972">
        <v>8</v>
      </c>
      <c r="I6972">
        <v>6808</v>
      </c>
      <c r="J6972">
        <v>8451</v>
      </c>
      <c r="K6972">
        <v>8245</v>
      </c>
      <c r="L6972">
        <v>-206</v>
      </c>
      <c r="M6972">
        <f t="array" ref="M6972">SUM(IF(E$2:E6972=E6972,IF(B$2:B6972=B6972,IF(C$2:C6972=C6972,L$2:L6972))))</f>
        <v>13488</v>
      </c>
    </row>
    <row r="6973" spans="1:13" x14ac:dyDescent="0.25">
      <c r="A6973" s="2">
        <v>43190</v>
      </c>
      <c r="B6973">
        <v>2018</v>
      </c>
      <c r="C6973">
        <v>3</v>
      </c>
      <c r="D6973" t="s">
        <v>35</v>
      </c>
      <c r="E6973" t="s">
        <v>12</v>
      </c>
      <c r="F6973">
        <v>1198</v>
      </c>
      <c r="G6973">
        <v>1021</v>
      </c>
      <c r="H6973">
        <v>4</v>
      </c>
      <c r="I6973">
        <v>4084</v>
      </c>
      <c r="J6973">
        <v>5282</v>
      </c>
      <c r="K6973">
        <v>4627</v>
      </c>
      <c r="L6973">
        <v>-655</v>
      </c>
      <c r="M6973">
        <f t="array" ref="M6973">SUM(IF(E$2:E6973=E6973,IF(B$2:B6973=B6973,IF(C$2:C6973=C6973,L$2:L6973))))</f>
        <v>-1339</v>
      </c>
    </row>
    <row r="6974" spans="1:13" x14ac:dyDescent="0.25">
      <c r="A6974" s="2">
        <v>43190</v>
      </c>
      <c r="B6974">
        <v>2018</v>
      </c>
      <c r="C6974">
        <v>3</v>
      </c>
      <c r="D6974" t="s">
        <v>35</v>
      </c>
      <c r="E6974" t="s">
        <v>13</v>
      </c>
      <c r="F6974">
        <v>1873</v>
      </c>
      <c r="G6974">
        <v>1021</v>
      </c>
      <c r="H6974">
        <v>9</v>
      </c>
      <c r="I6974">
        <v>9189</v>
      </c>
      <c r="J6974">
        <v>11062</v>
      </c>
      <c r="K6974">
        <v>12395</v>
      </c>
      <c r="L6974">
        <v>1333</v>
      </c>
      <c r="M6974">
        <f t="array" ref="M6974">SUM(IF(E$2:E6974=E6974,IF(B$2:B6974=B6974,IF(C$2:C6974=C6974,L$2:L6974))))</f>
        <v>2899</v>
      </c>
    </row>
    <row r="6975" spans="1:13" x14ac:dyDescent="0.25">
      <c r="A6975" s="2">
        <v>43190</v>
      </c>
      <c r="B6975">
        <v>2018</v>
      </c>
      <c r="C6975">
        <v>3</v>
      </c>
      <c r="D6975" t="s">
        <v>35</v>
      </c>
      <c r="E6975" t="s">
        <v>9</v>
      </c>
      <c r="F6975">
        <v>1202</v>
      </c>
      <c r="G6975">
        <v>1021</v>
      </c>
      <c r="H6975">
        <v>7</v>
      </c>
      <c r="I6975">
        <v>7147</v>
      </c>
      <c r="J6975">
        <v>8349</v>
      </c>
      <c r="K6975">
        <v>7408</v>
      </c>
      <c r="L6975">
        <v>-941</v>
      </c>
      <c r="M6975">
        <f t="array" ref="M6975">SUM(IF(E$2:E6975=E6975,IF(B$2:B6975=B6975,IF(C$2:C6975=C6975,L$2:L6975))))</f>
        <v>19574</v>
      </c>
    </row>
    <row r="6976" spans="1:13" x14ac:dyDescent="0.25">
      <c r="A6976" s="2">
        <v>43191</v>
      </c>
      <c r="B6976">
        <v>2018</v>
      </c>
      <c r="C6976">
        <v>4</v>
      </c>
      <c r="D6976" t="s">
        <v>36</v>
      </c>
      <c r="E6976" t="s">
        <v>9</v>
      </c>
      <c r="F6976">
        <v>1202</v>
      </c>
      <c r="G6976">
        <v>795</v>
      </c>
      <c r="H6976">
        <v>2</v>
      </c>
      <c r="I6976">
        <v>1590</v>
      </c>
      <c r="J6976">
        <v>2792</v>
      </c>
      <c r="K6976">
        <v>2680</v>
      </c>
      <c r="L6976">
        <v>-112</v>
      </c>
      <c r="M6976">
        <f t="array" ref="M6976">SUM(IF(E$2:E6976=E6976,IF(B$2:B6976=B6976,IF(C$2:C6976=C6976,L$2:L6976))))</f>
        <v>-112</v>
      </c>
    </row>
    <row r="6977" spans="1:13" x14ac:dyDescent="0.25">
      <c r="A6977" s="2">
        <v>43191</v>
      </c>
      <c r="B6977">
        <v>2018</v>
      </c>
      <c r="C6977">
        <v>4</v>
      </c>
      <c r="D6977" t="s">
        <v>36</v>
      </c>
      <c r="E6977" t="s">
        <v>13</v>
      </c>
      <c r="F6977">
        <v>1873</v>
      </c>
      <c r="G6977">
        <v>795</v>
      </c>
      <c r="H6977">
        <v>5</v>
      </c>
      <c r="I6977">
        <v>3975</v>
      </c>
      <c r="J6977">
        <v>5848</v>
      </c>
      <c r="K6977">
        <v>6114</v>
      </c>
      <c r="L6977">
        <v>266</v>
      </c>
      <c r="M6977">
        <f t="array" ref="M6977">SUM(IF(E$2:E6977=E6977,IF(B$2:B6977=B6977,IF(C$2:C6977=C6977,L$2:L6977))))</f>
        <v>266</v>
      </c>
    </row>
    <row r="6978" spans="1:13" x14ac:dyDescent="0.25">
      <c r="A6978" s="2">
        <v>43193</v>
      </c>
      <c r="B6978">
        <v>2018</v>
      </c>
      <c r="C6978">
        <v>4</v>
      </c>
      <c r="D6978" t="s">
        <v>31</v>
      </c>
      <c r="E6978" t="s">
        <v>8</v>
      </c>
      <c r="F6978">
        <v>1643</v>
      </c>
      <c r="G6978">
        <v>1156</v>
      </c>
      <c r="H6978">
        <v>3</v>
      </c>
      <c r="I6978">
        <v>3468</v>
      </c>
      <c r="J6978">
        <v>5111</v>
      </c>
      <c r="K6978">
        <v>4700</v>
      </c>
      <c r="L6978">
        <v>-411</v>
      </c>
      <c r="M6978">
        <f t="array" ref="M6978">SUM(IF(E$2:E6978=E6978,IF(B$2:B6978=B6978,IF(C$2:C6978=C6978,L$2:L6978))))</f>
        <v>-411</v>
      </c>
    </row>
    <row r="6979" spans="1:13" x14ac:dyDescent="0.25">
      <c r="A6979" s="2">
        <v>43193</v>
      </c>
      <c r="B6979">
        <v>2018</v>
      </c>
      <c r="C6979">
        <v>4</v>
      </c>
      <c r="D6979" t="s">
        <v>31</v>
      </c>
      <c r="E6979" t="s">
        <v>9</v>
      </c>
      <c r="F6979">
        <v>1202</v>
      </c>
      <c r="G6979">
        <v>1156</v>
      </c>
      <c r="H6979">
        <v>4</v>
      </c>
      <c r="I6979">
        <v>4624</v>
      </c>
      <c r="J6979">
        <v>5826</v>
      </c>
      <c r="K6979">
        <v>5144</v>
      </c>
      <c r="L6979">
        <v>-682</v>
      </c>
      <c r="M6979">
        <f t="array" ref="M6979">SUM(IF(E$2:E6979=E6979,IF(B$2:B6979=B6979,IF(C$2:C6979=C6979,L$2:L6979))))</f>
        <v>-794</v>
      </c>
    </row>
    <row r="6980" spans="1:13" x14ac:dyDescent="0.25">
      <c r="A6980" s="2">
        <v>43194</v>
      </c>
      <c r="B6980">
        <v>2018</v>
      </c>
      <c r="C6980">
        <v>4</v>
      </c>
      <c r="D6980" t="s">
        <v>32</v>
      </c>
      <c r="E6980" t="s">
        <v>13</v>
      </c>
      <c r="F6980">
        <v>1873</v>
      </c>
      <c r="G6980">
        <v>1156</v>
      </c>
      <c r="H6980">
        <v>9</v>
      </c>
      <c r="I6980">
        <v>10404</v>
      </c>
      <c r="J6980">
        <v>12277</v>
      </c>
      <c r="K6980">
        <v>12371</v>
      </c>
      <c r="L6980">
        <v>94</v>
      </c>
      <c r="M6980">
        <f t="array" ref="M6980">SUM(IF(E$2:E6980=E6980,IF(B$2:B6980=B6980,IF(C$2:C6980=C6980,L$2:L6980))))</f>
        <v>360</v>
      </c>
    </row>
    <row r="6981" spans="1:13" x14ac:dyDescent="0.25">
      <c r="A6981" s="2">
        <v>43194</v>
      </c>
      <c r="B6981">
        <v>2018</v>
      </c>
      <c r="C6981">
        <v>4</v>
      </c>
      <c r="D6981" t="s">
        <v>32</v>
      </c>
      <c r="E6981" t="s">
        <v>8</v>
      </c>
      <c r="F6981">
        <v>1643</v>
      </c>
      <c r="G6981">
        <v>1156</v>
      </c>
      <c r="H6981">
        <v>7</v>
      </c>
      <c r="I6981">
        <v>8092</v>
      </c>
      <c r="J6981">
        <v>9735</v>
      </c>
      <c r="K6981">
        <v>7960</v>
      </c>
      <c r="L6981">
        <v>-1775</v>
      </c>
      <c r="M6981">
        <f t="array" ref="M6981">SUM(IF(E$2:E6981=E6981,IF(B$2:B6981=B6981,IF(C$2:C6981=C6981,L$2:L6981))))</f>
        <v>-2186</v>
      </c>
    </row>
    <row r="6982" spans="1:13" x14ac:dyDescent="0.25">
      <c r="A6982" s="2">
        <v>43196</v>
      </c>
      <c r="B6982">
        <v>2018</v>
      </c>
      <c r="C6982">
        <v>4</v>
      </c>
      <c r="D6982" t="s">
        <v>34</v>
      </c>
      <c r="E6982" t="s">
        <v>10</v>
      </c>
      <c r="F6982">
        <v>959</v>
      </c>
      <c r="G6982">
        <v>851</v>
      </c>
      <c r="H6982">
        <v>7</v>
      </c>
      <c r="I6982">
        <v>5957</v>
      </c>
      <c r="J6982">
        <v>6916</v>
      </c>
      <c r="K6982">
        <v>7238</v>
      </c>
      <c r="L6982">
        <v>322</v>
      </c>
      <c r="M6982">
        <f t="array" ref="M6982">SUM(IF(E$2:E6982=E6982,IF(B$2:B6982=B6982,IF(C$2:C6982=C6982,L$2:L6982))))</f>
        <v>322</v>
      </c>
    </row>
    <row r="6983" spans="1:13" x14ac:dyDescent="0.25">
      <c r="A6983" s="2">
        <v>43196</v>
      </c>
      <c r="B6983">
        <v>2018</v>
      </c>
      <c r="C6983">
        <v>4</v>
      </c>
      <c r="D6983" t="s">
        <v>34</v>
      </c>
      <c r="E6983" t="s">
        <v>12</v>
      </c>
      <c r="F6983">
        <v>1198</v>
      </c>
      <c r="G6983">
        <v>851</v>
      </c>
      <c r="H6983">
        <v>9</v>
      </c>
      <c r="I6983">
        <v>7659</v>
      </c>
      <c r="J6983">
        <v>8857</v>
      </c>
      <c r="K6983">
        <v>7770</v>
      </c>
      <c r="L6983">
        <v>-1087</v>
      </c>
      <c r="M6983">
        <f t="array" ref="M6983">SUM(IF(E$2:E6983=E6983,IF(B$2:B6983=B6983,IF(C$2:C6983=C6983,L$2:L6983))))</f>
        <v>-1087</v>
      </c>
    </row>
    <row r="6984" spans="1:13" x14ac:dyDescent="0.25">
      <c r="A6984" s="2">
        <v>43197</v>
      </c>
      <c r="B6984">
        <v>2018</v>
      </c>
      <c r="C6984">
        <v>4</v>
      </c>
      <c r="D6984" t="s">
        <v>35</v>
      </c>
      <c r="E6984" t="s">
        <v>12</v>
      </c>
      <c r="F6984">
        <v>1198</v>
      </c>
      <c r="G6984">
        <v>1021</v>
      </c>
      <c r="H6984">
        <v>3</v>
      </c>
      <c r="I6984">
        <v>3063</v>
      </c>
      <c r="J6984">
        <v>4261</v>
      </c>
      <c r="K6984">
        <v>3613</v>
      </c>
      <c r="L6984">
        <v>-648</v>
      </c>
      <c r="M6984">
        <f t="array" ref="M6984">SUM(IF(E$2:E6984=E6984,IF(B$2:B6984=B6984,IF(C$2:C6984=C6984,L$2:L6984))))</f>
        <v>-1735</v>
      </c>
    </row>
    <row r="6985" spans="1:13" x14ac:dyDescent="0.25">
      <c r="A6985" s="2">
        <v>43198</v>
      </c>
      <c r="B6985">
        <v>2018</v>
      </c>
      <c r="C6985">
        <v>4</v>
      </c>
      <c r="D6985" t="s">
        <v>36</v>
      </c>
      <c r="E6985" t="s">
        <v>13</v>
      </c>
      <c r="F6985">
        <v>1873</v>
      </c>
      <c r="G6985">
        <v>795</v>
      </c>
      <c r="H6985">
        <v>6</v>
      </c>
      <c r="I6985">
        <v>4770</v>
      </c>
      <c r="J6985">
        <v>6643</v>
      </c>
      <c r="K6985">
        <v>6565</v>
      </c>
      <c r="L6985">
        <v>-78</v>
      </c>
      <c r="M6985">
        <f t="array" ref="M6985">SUM(IF(E$2:E6985=E6985,IF(B$2:B6985=B6985,IF(C$2:C6985=C6985,L$2:L6985))))</f>
        <v>282</v>
      </c>
    </row>
    <row r="6986" spans="1:13" x14ac:dyDescent="0.25">
      <c r="A6986" s="2">
        <v>43199</v>
      </c>
      <c r="B6986">
        <v>2018</v>
      </c>
      <c r="C6986">
        <v>4</v>
      </c>
      <c r="D6986" t="s">
        <v>30</v>
      </c>
      <c r="E6986" t="s">
        <v>8</v>
      </c>
      <c r="F6986">
        <v>1643</v>
      </c>
      <c r="G6986">
        <v>851</v>
      </c>
      <c r="H6986">
        <v>10</v>
      </c>
      <c r="I6986">
        <v>8510</v>
      </c>
      <c r="J6986">
        <v>10153</v>
      </c>
      <c r="K6986">
        <v>9987</v>
      </c>
      <c r="L6986">
        <v>-166</v>
      </c>
      <c r="M6986">
        <f t="array" ref="M6986">SUM(IF(E$2:E6986=E6986,IF(B$2:B6986=B6986,IF(C$2:C6986=C6986,L$2:L6986))))</f>
        <v>-2352</v>
      </c>
    </row>
    <row r="6987" spans="1:13" x14ac:dyDescent="0.25">
      <c r="A6987" s="2">
        <v>43199</v>
      </c>
      <c r="B6987">
        <v>2018</v>
      </c>
      <c r="C6987">
        <v>4</v>
      </c>
      <c r="D6987" t="s">
        <v>30</v>
      </c>
      <c r="E6987" t="s">
        <v>13</v>
      </c>
      <c r="F6987">
        <v>1873</v>
      </c>
      <c r="G6987">
        <v>851</v>
      </c>
      <c r="H6987">
        <v>10</v>
      </c>
      <c r="I6987">
        <v>8510</v>
      </c>
      <c r="J6987">
        <v>10383</v>
      </c>
      <c r="K6987">
        <v>12362</v>
      </c>
      <c r="L6987">
        <v>1979</v>
      </c>
      <c r="M6987">
        <f t="array" ref="M6987">SUM(IF(E$2:E6987=E6987,IF(B$2:B6987=B6987,IF(C$2:C6987=C6987,L$2:L6987))))</f>
        <v>2261</v>
      </c>
    </row>
    <row r="6988" spans="1:13" x14ac:dyDescent="0.25">
      <c r="A6988" s="2">
        <v>43200</v>
      </c>
      <c r="B6988">
        <v>2018</v>
      </c>
      <c r="C6988">
        <v>4</v>
      </c>
      <c r="D6988" t="s">
        <v>31</v>
      </c>
      <c r="E6988" t="s">
        <v>10</v>
      </c>
      <c r="F6988">
        <v>959</v>
      </c>
      <c r="G6988">
        <v>1156</v>
      </c>
      <c r="H6988">
        <v>6</v>
      </c>
      <c r="I6988">
        <v>6936</v>
      </c>
      <c r="J6988">
        <v>7895</v>
      </c>
      <c r="K6988">
        <v>3758</v>
      </c>
      <c r="L6988">
        <v>-4137</v>
      </c>
      <c r="M6988">
        <f t="array" ref="M6988">SUM(IF(E$2:E6988=E6988,IF(B$2:B6988=B6988,IF(C$2:C6988=C6988,L$2:L6988))))</f>
        <v>-3815</v>
      </c>
    </row>
    <row r="6989" spans="1:13" x14ac:dyDescent="0.25">
      <c r="A6989" s="2">
        <v>43200</v>
      </c>
      <c r="B6989">
        <v>2018</v>
      </c>
      <c r="C6989">
        <v>4</v>
      </c>
      <c r="D6989" t="s">
        <v>31</v>
      </c>
      <c r="E6989" t="s">
        <v>7</v>
      </c>
      <c r="F6989">
        <v>1798</v>
      </c>
      <c r="G6989">
        <v>1156</v>
      </c>
      <c r="H6989">
        <v>2</v>
      </c>
      <c r="I6989">
        <v>2312</v>
      </c>
      <c r="J6989">
        <v>4110</v>
      </c>
      <c r="K6989">
        <v>4077</v>
      </c>
      <c r="L6989">
        <v>-33</v>
      </c>
      <c r="M6989">
        <f t="array" ref="M6989">SUM(IF(E$2:E6989=E6989,IF(B$2:B6989=B6989,IF(C$2:C6989=C6989,L$2:L6989))))</f>
        <v>-33</v>
      </c>
    </row>
    <row r="6990" spans="1:13" x14ac:dyDescent="0.25">
      <c r="A6990" s="2">
        <v>43201</v>
      </c>
      <c r="B6990">
        <v>2018</v>
      </c>
      <c r="C6990">
        <v>4</v>
      </c>
      <c r="D6990" t="s">
        <v>32</v>
      </c>
      <c r="E6990" t="s">
        <v>8</v>
      </c>
      <c r="F6990">
        <v>1643</v>
      </c>
      <c r="G6990">
        <v>1156</v>
      </c>
      <c r="H6990">
        <v>2</v>
      </c>
      <c r="I6990">
        <v>2312</v>
      </c>
      <c r="J6990">
        <v>3955</v>
      </c>
      <c r="K6990">
        <v>4476</v>
      </c>
      <c r="L6990">
        <v>521</v>
      </c>
      <c r="M6990">
        <f t="array" ref="M6990">SUM(IF(E$2:E6990=E6990,IF(B$2:B6990=B6990,IF(C$2:C6990=C6990,L$2:L6990))))</f>
        <v>-1831</v>
      </c>
    </row>
    <row r="6991" spans="1:13" x14ac:dyDescent="0.25">
      <c r="A6991" s="2">
        <v>43201</v>
      </c>
      <c r="B6991">
        <v>2018</v>
      </c>
      <c r="C6991">
        <v>4</v>
      </c>
      <c r="D6991" t="s">
        <v>32</v>
      </c>
      <c r="E6991" t="s">
        <v>12</v>
      </c>
      <c r="F6991">
        <v>1198</v>
      </c>
      <c r="G6991">
        <v>1156</v>
      </c>
      <c r="H6991">
        <v>3</v>
      </c>
      <c r="I6991">
        <v>3468</v>
      </c>
      <c r="J6991">
        <v>4666</v>
      </c>
      <c r="K6991">
        <v>3850</v>
      </c>
      <c r="L6991">
        <v>-816</v>
      </c>
      <c r="M6991">
        <f t="array" ref="M6991">SUM(IF(E$2:E6991=E6991,IF(B$2:B6991=B6991,IF(C$2:C6991=C6991,L$2:L6991))))</f>
        <v>-2551</v>
      </c>
    </row>
    <row r="6992" spans="1:13" x14ac:dyDescent="0.25">
      <c r="A6992" s="2">
        <v>43201</v>
      </c>
      <c r="B6992">
        <v>2018</v>
      </c>
      <c r="C6992">
        <v>4</v>
      </c>
      <c r="D6992" t="s">
        <v>32</v>
      </c>
      <c r="E6992" t="s">
        <v>13</v>
      </c>
      <c r="F6992">
        <v>1873</v>
      </c>
      <c r="G6992">
        <v>1156</v>
      </c>
      <c r="H6992">
        <v>2</v>
      </c>
      <c r="I6992">
        <v>2312</v>
      </c>
      <c r="J6992">
        <v>4185</v>
      </c>
      <c r="K6992">
        <v>4609</v>
      </c>
      <c r="L6992">
        <v>424</v>
      </c>
      <c r="M6992">
        <f t="array" ref="M6992">SUM(IF(E$2:E6992=E6992,IF(B$2:B6992=B6992,IF(C$2:C6992=C6992,L$2:L6992))))</f>
        <v>2685</v>
      </c>
    </row>
    <row r="6993" spans="1:13" x14ac:dyDescent="0.25">
      <c r="A6993" s="2">
        <v>43202</v>
      </c>
      <c r="B6993">
        <v>2018</v>
      </c>
      <c r="C6993">
        <v>4</v>
      </c>
      <c r="D6993" t="s">
        <v>33</v>
      </c>
      <c r="E6993" t="s">
        <v>8</v>
      </c>
      <c r="F6993">
        <v>1643</v>
      </c>
      <c r="G6993">
        <v>795</v>
      </c>
      <c r="H6993">
        <v>6</v>
      </c>
      <c r="I6993">
        <v>4770</v>
      </c>
      <c r="J6993">
        <v>6413</v>
      </c>
      <c r="K6993">
        <v>6631</v>
      </c>
      <c r="L6993">
        <v>218</v>
      </c>
      <c r="M6993">
        <f t="array" ref="M6993">SUM(IF(E$2:E6993=E6993,IF(B$2:B6993=B6993,IF(C$2:C6993=C6993,L$2:L6993))))</f>
        <v>-1613</v>
      </c>
    </row>
    <row r="6994" spans="1:13" x14ac:dyDescent="0.25">
      <c r="A6994" s="2">
        <v>43203</v>
      </c>
      <c r="B6994">
        <v>2018</v>
      </c>
      <c r="C6994">
        <v>4</v>
      </c>
      <c r="D6994" t="s">
        <v>34</v>
      </c>
      <c r="E6994" t="s">
        <v>9</v>
      </c>
      <c r="F6994">
        <v>1202</v>
      </c>
      <c r="G6994">
        <v>851</v>
      </c>
      <c r="H6994">
        <v>2</v>
      </c>
      <c r="I6994">
        <v>1702</v>
      </c>
      <c r="J6994">
        <v>2904</v>
      </c>
      <c r="K6994">
        <v>2822</v>
      </c>
      <c r="L6994">
        <v>-82</v>
      </c>
      <c r="M6994">
        <f t="array" ref="M6994">SUM(IF(E$2:E6994=E6994,IF(B$2:B6994=B6994,IF(C$2:C6994=C6994,L$2:L6994))))</f>
        <v>-876</v>
      </c>
    </row>
    <row r="6995" spans="1:13" x14ac:dyDescent="0.25">
      <c r="A6995" s="2">
        <v>43203</v>
      </c>
      <c r="B6995">
        <v>2018</v>
      </c>
      <c r="C6995">
        <v>4</v>
      </c>
      <c r="D6995" t="s">
        <v>34</v>
      </c>
      <c r="E6995" t="s">
        <v>12</v>
      </c>
      <c r="F6995">
        <v>1198</v>
      </c>
      <c r="G6995">
        <v>851</v>
      </c>
      <c r="H6995">
        <v>7</v>
      </c>
      <c r="I6995">
        <v>5957</v>
      </c>
      <c r="J6995">
        <v>7155</v>
      </c>
      <c r="K6995">
        <v>6991</v>
      </c>
      <c r="L6995">
        <v>-164</v>
      </c>
      <c r="M6995">
        <f t="array" ref="M6995">SUM(IF(E$2:E6995=E6995,IF(B$2:B6995=B6995,IF(C$2:C6995=C6995,L$2:L6995))))</f>
        <v>-2715</v>
      </c>
    </row>
    <row r="6996" spans="1:13" x14ac:dyDescent="0.25">
      <c r="A6996" s="2">
        <v>43203</v>
      </c>
      <c r="B6996">
        <v>2018</v>
      </c>
      <c r="C6996">
        <v>4</v>
      </c>
      <c r="D6996" t="s">
        <v>34</v>
      </c>
      <c r="E6996" t="s">
        <v>8</v>
      </c>
      <c r="F6996">
        <v>1643</v>
      </c>
      <c r="G6996">
        <v>851</v>
      </c>
      <c r="H6996">
        <v>1</v>
      </c>
      <c r="I6996">
        <v>851</v>
      </c>
      <c r="J6996">
        <v>2494</v>
      </c>
      <c r="K6996">
        <v>2495</v>
      </c>
      <c r="L6996">
        <v>1</v>
      </c>
      <c r="M6996">
        <f t="array" ref="M6996">SUM(IF(E$2:E6996=E6996,IF(B$2:B6996=B6996,IF(C$2:C6996=C6996,L$2:L6996))))</f>
        <v>-1612</v>
      </c>
    </row>
    <row r="6997" spans="1:13" x14ac:dyDescent="0.25">
      <c r="A6997" s="2">
        <v>43204</v>
      </c>
      <c r="B6997">
        <v>2018</v>
      </c>
      <c r="C6997">
        <v>4</v>
      </c>
      <c r="D6997" t="s">
        <v>35</v>
      </c>
      <c r="E6997" t="s">
        <v>8</v>
      </c>
      <c r="F6997">
        <v>1643</v>
      </c>
      <c r="G6997">
        <v>1021</v>
      </c>
      <c r="H6997">
        <v>2</v>
      </c>
      <c r="I6997">
        <v>2042</v>
      </c>
      <c r="J6997">
        <v>3685</v>
      </c>
      <c r="K6997">
        <v>4871</v>
      </c>
      <c r="L6997">
        <v>1186</v>
      </c>
      <c r="M6997">
        <f t="array" ref="M6997">SUM(IF(E$2:E6997=E6997,IF(B$2:B6997=B6997,IF(C$2:C6997=C6997,L$2:L6997))))</f>
        <v>-426</v>
      </c>
    </row>
    <row r="6998" spans="1:13" x14ac:dyDescent="0.25">
      <c r="A6998" s="2">
        <v>43204</v>
      </c>
      <c r="B6998">
        <v>2018</v>
      </c>
      <c r="C6998">
        <v>4</v>
      </c>
      <c r="D6998" t="s">
        <v>35</v>
      </c>
      <c r="E6998" t="s">
        <v>12</v>
      </c>
      <c r="F6998">
        <v>1198</v>
      </c>
      <c r="G6998">
        <v>1021</v>
      </c>
      <c r="H6998">
        <v>1</v>
      </c>
      <c r="I6998">
        <v>1021</v>
      </c>
      <c r="J6998">
        <v>2219</v>
      </c>
      <c r="K6998">
        <v>1910</v>
      </c>
      <c r="L6998">
        <v>-309</v>
      </c>
      <c r="M6998">
        <f t="array" ref="M6998">SUM(IF(E$2:E6998=E6998,IF(B$2:B6998=B6998,IF(C$2:C6998=C6998,L$2:L6998))))</f>
        <v>-3024</v>
      </c>
    </row>
    <row r="6999" spans="1:13" x14ac:dyDescent="0.25">
      <c r="A6999" s="2">
        <v>43205</v>
      </c>
      <c r="B6999">
        <v>2018</v>
      </c>
      <c r="C6999">
        <v>4</v>
      </c>
      <c r="D6999" t="s">
        <v>36</v>
      </c>
      <c r="E6999" t="s">
        <v>9</v>
      </c>
      <c r="F6999">
        <v>1202</v>
      </c>
      <c r="G6999">
        <v>795</v>
      </c>
      <c r="H6999">
        <v>1</v>
      </c>
      <c r="I6999">
        <v>795</v>
      </c>
      <c r="J6999">
        <v>1997</v>
      </c>
      <c r="K6999">
        <v>2323</v>
      </c>
      <c r="L6999">
        <v>326</v>
      </c>
      <c r="M6999">
        <f t="array" ref="M6999">SUM(IF(E$2:E6999=E6999,IF(B$2:B6999=B6999,IF(C$2:C6999=C6999,L$2:L6999))))</f>
        <v>-550</v>
      </c>
    </row>
    <row r="7000" spans="1:13" x14ac:dyDescent="0.25">
      <c r="A7000" s="2">
        <v>43205</v>
      </c>
      <c r="B7000">
        <v>2018</v>
      </c>
      <c r="C7000">
        <v>4</v>
      </c>
      <c r="D7000" t="s">
        <v>36</v>
      </c>
      <c r="E7000" t="s">
        <v>7</v>
      </c>
      <c r="F7000">
        <v>1798</v>
      </c>
      <c r="G7000">
        <v>795</v>
      </c>
      <c r="H7000">
        <v>5</v>
      </c>
      <c r="I7000">
        <v>3975</v>
      </c>
      <c r="J7000">
        <v>5773</v>
      </c>
      <c r="K7000">
        <v>9847</v>
      </c>
      <c r="L7000">
        <v>4074</v>
      </c>
      <c r="M7000">
        <f t="array" ref="M7000">SUM(IF(E$2:E7000=E7000,IF(B$2:B7000=B7000,IF(C$2:C7000=C7000,L$2:L7000))))</f>
        <v>4041</v>
      </c>
    </row>
    <row r="7001" spans="1:13" x14ac:dyDescent="0.25">
      <c r="A7001" s="2">
        <v>43206</v>
      </c>
      <c r="B7001">
        <v>2018</v>
      </c>
      <c r="C7001">
        <v>4</v>
      </c>
      <c r="D7001" t="s">
        <v>30</v>
      </c>
      <c r="E7001" t="s">
        <v>8</v>
      </c>
      <c r="F7001">
        <v>1643</v>
      </c>
      <c r="G7001">
        <v>851</v>
      </c>
      <c r="H7001">
        <v>6</v>
      </c>
      <c r="I7001">
        <v>5106</v>
      </c>
      <c r="J7001">
        <v>6749</v>
      </c>
      <c r="K7001">
        <v>7783</v>
      </c>
      <c r="L7001">
        <v>1034</v>
      </c>
      <c r="M7001">
        <f t="array" ref="M7001">SUM(IF(E$2:E7001=E7001,IF(B$2:B7001=B7001,IF(C$2:C7001=C7001,L$2:L7001))))</f>
        <v>608</v>
      </c>
    </row>
    <row r="7002" spans="1:13" x14ac:dyDescent="0.25">
      <c r="A7002" s="2">
        <v>43207</v>
      </c>
      <c r="B7002">
        <v>2018</v>
      </c>
      <c r="C7002">
        <v>4</v>
      </c>
      <c r="D7002" t="s">
        <v>31</v>
      </c>
      <c r="E7002" t="s">
        <v>8</v>
      </c>
      <c r="F7002">
        <v>1643</v>
      </c>
      <c r="G7002">
        <v>1156</v>
      </c>
      <c r="H7002">
        <v>8</v>
      </c>
      <c r="I7002">
        <v>9248</v>
      </c>
      <c r="J7002">
        <v>10891</v>
      </c>
      <c r="K7002">
        <v>12768</v>
      </c>
      <c r="L7002">
        <v>1877</v>
      </c>
      <c r="M7002">
        <f t="array" ref="M7002">SUM(IF(E$2:E7002=E7002,IF(B$2:B7002=B7002,IF(C$2:C7002=C7002,L$2:L7002))))</f>
        <v>2485</v>
      </c>
    </row>
    <row r="7003" spans="1:13" x14ac:dyDescent="0.25">
      <c r="A7003" s="2">
        <v>43208</v>
      </c>
      <c r="B7003">
        <v>2018</v>
      </c>
      <c r="C7003">
        <v>4</v>
      </c>
      <c r="D7003" t="s">
        <v>32</v>
      </c>
      <c r="E7003" t="s">
        <v>10</v>
      </c>
      <c r="F7003">
        <v>959</v>
      </c>
      <c r="G7003">
        <v>1156</v>
      </c>
      <c r="H7003">
        <v>7</v>
      </c>
      <c r="I7003">
        <v>8092</v>
      </c>
      <c r="J7003">
        <v>9051</v>
      </c>
      <c r="K7003">
        <v>4284</v>
      </c>
      <c r="L7003">
        <v>-4767</v>
      </c>
      <c r="M7003">
        <f t="array" ref="M7003">SUM(IF(E$2:E7003=E7003,IF(B$2:B7003=B7003,IF(C$2:C7003=C7003,L$2:L7003))))</f>
        <v>-8582</v>
      </c>
    </row>
    <row r="7004" spans="1:13" x14ac:dyDescent="0.25">
      <c r="A7004" s="2">
        <v>43208</v>
      </c>
      <c r="B7004">
        <v>2018</v>
      </c>
      <c r="C7004">
        <v>4</v>
      </c>
      <c r="D7004" t="s">
        <v>32</v>
      </c>
      <c r="E7004" t="s">
        <v>9</v>
      </c>
      <c r="F7004">
        <v>1202</v>
      </c>
      <c r="G7004">
        <v>1156</v>
      </c>
      <c r="H7004">
        <v>2</v>
      </c>
      <c r="I7004">
        <v>2312</v>
      </c>
      <c r="J7004">
        <v>3514</v>
      </c>
      <c r="K7004">
        <v>3566</v>
      </c>
      <c r="L7004">
        <v>52</v>
      </c>
      <c r="M7004">
        <f t="array" ref="M7004">SUM(IF(E$2:E7004=E7004,IF(B$2:B7004=B7004,IF(C$2:C7004=C7004,L$2:L7004))))</f>
        <v>-498</v>
      </c>
    </row>
    <row r="7005" spans="1:13" x14ac:dyDescent="0.25">
      <c r="A7005" s="2">
        <v>43208</v>
      </c>
      <c r="B7005">
        <v>2018</v>
      </c>
      <c r="C7005">
        <v>4</v>
      </c>
      <c r="D7005" t="s">
        <v>32</v>
      </c>
      <c r="E7005" t="s">
        <v>13</v>
      </c>
      <c r="F7005">
        <v>1873</v>
      </c>
      <c r="G7005">
        <v>1156</v>
      </c>
      <c r="H7005">
        <v>3</v>
      </c>
      <c r="I7005">
        <v>3468</v>
      </c>
      <c r="J7005">
        <v>5341</v>
      </c>
      <c r="K7005">
        <v>5919</v>
      </c>
      <c r="L7005">
        <v>578</v>
      </c>
      <c r="M7005">
        <f t="array" ref="M7005">SUM(IF(E$2:E7005=E7005,IF(B$2:B7005=B7005,IF(C$2:C7005=C7005,L$2:L7005))))</f>
        <v>3263</v>
      </c>
    </row>
    <row r="7006" spans="1:13" x14ac:dyDescent="0.25">
      <c r="A7006" s="2">
        <v>43209</v>
      </c>
      <c r="B7006">
        <v>2018</v>
      </c>
      <c r="C7006">
        <v>4</v>
      </c>
      <c r="D7006" t="s">
        <v>33</v>
      </c>
      <c r="E7006" t="s">
        <v>8</v>
      </c>
      <c r="F7006">
        <v>1643</v>
      </c>
      <c r="G7006">
        <v>795</v>
      </c>
      <c r="H7006">
        <v>8</v>
      </c>
      <c r="I7006">
        <v>6360</v>
      </c>
      <c r="J7006">
        <v>8003</v>
      </c>
      <c r="K7006">
        <v>8168</v>
      </c>
      <c r="L7006">
        <v>165</v>
      </c>
      <c r="M7006">
        <f t="array" ref="M7006">SUM(IF(E$2:E7006=E7006,IF(B$2:B7006=B7006,IF(C$2:C7006=C7006,L$2:L7006))))</f>
        <v>2650</v>
      </c>
    </row>
    <row r="7007" spans="1:13" x14ac:dyDescent="0.25">
      <c r="A7007" s="2">
        <v>43211</v>
      </c>
      <c r="B7007">
        <v>2018</v>
      </c>
      <c r="C7007">
        <v>4</v>
      </c>
      <c r="D7007" t="s">
        <v>35</v>
      </c>
      <c r="E7007" t="s">
        <v>12</v>
      </c>
      <c r="F7007">
        <v>1198</v>
      </c>
      <c r="G7007">
        <v>1021</v>
      </c>
      <c r="H7007">
        <v>8</v>
      </c>
      <c r="I7007">
        <v>8168</v>
      </c>
      <c r="J7007">
        <v>9366</v>
      </c>
      <c r="K7007">
        <v>9920</v>
      </c>
      <c r="L7007">
        <v>554</v>
      </c>
      <c r="M7007">
        <f t="array" ref="M7007">SUM(IF(E$2:E7007=E7007,IF(B$2:B7007=B7007,IF(C$2:C7007=C7007,L$2:L7007))))</f>
        <v>-2470</v>
      </c>
    </row>
    <row r="7008" spans="1:13" x14ac:dyDescent="0.25">
      <c r="A7008" s="2">
        <v>43213</v>
      </c>
      <c r="B7008">
        <v>2018</v>
      </c>
      <c r="C7008">
        <v>4</v>
      </c>
      <c r="D7008" t="s">
        <v>30</v>
      </c>
      <c r="E7008" t="s">
        <v>12</v>
      </c>
      <c r="F7008">
        <v>1198</v>
      </c>
      <c r="G7008">
        <v>851</v>
      </c>
      <c r="H7008">
        <v>8</v>
      </c>
      <c r="I7008">
        <v>6808</v>
      </c>
      <c r="J7008">
        <v>8006</v>
      </c>
      <c r="K7008">
        <v>9574</v>
      </c>
      <c r="L7008">
        <v>1568</v>
      </c>
      <c r="M7008">
        <f t="array" ref="M7008">SUM(IF(E$2:E7008=E7008,IF(B$2:B7008=B7008,IF(C$2:C7008=C7008,L$2:L7008))))</f>
        <v>-902</v>
      </c>
    </row>
    <row r="7009" spans="1:13" x14ac:dyDescent="0.25">
      <c r="A7009" s="2">
        <v>43215</v>
      </c>
      <c r="B7009">
        <v>2018</v>
      </c>
      <c r="C7009">
        <v>4</v>
      </c>
      <c r="D7009" t="s">
        <v>32</v>
      </c>
      <c r="E7009" t="s">
        <v>12</v>
      </c>
      <c r="F7009">
        <v>1198</v>
      </c>
      <c r="G7009">
        <v>1156</v>
      </c>
      <c r="H7009">
        <v>7</v>
      </c>
      <c r="I7009">
        <v>8092</v>
      </c>
      <c r="J7009">
        <v>9290</v>
      </c>
      <c r="K7009">
        <v>33979</v>
      </c>
      <c r="L7009">
        <v>24689</v>
      </c>
      <c r="M7009">
        <f t="array" ref="M7009">SUM(IF(E$2:E7009=E7009,IF(B$2:B7009=B7009,IF(C$2:C7009=C7009,L$2:L7009))))</f>
        <v>23787</v>
      </c>
    </row>
    <row r="7010" spans="1:13" x14ac:dyDescent="0.25">
      <c r="A7010" s="2">
        <v>43215</v>
      </c>
      <c r="B7010">
        <v>2018</v>
      </c>
      <c r="C7010">
        <v>4</v>
      </c>
      <c r="D7010" t="s">
        <v>32</v>
      </c>
      <c r="E7010" t="s">
        <v>13</v>
      </c>
      <c r="F7010">
        <v>1873</v>
      </c>
      <c r="G7010">
        <v>1156</v>
      </c>
      <c r="H7010">
        <v>7</v>
      </c>
      <c r="I7010">
        <v>8092</v>
      </c>
      <c r="J7010">
        <v>9965</v>
      </c>
      <c r="K7010">
        <v>8902</v>
      </c>
      <c r="L7010">
        <v>-1063</v>
      </c>
      <c r="M7010">
        <f t="array" ref="M7010">SUM(IF(E$2:E7010=E7010,IF(B$2:B7010=B7010,IF(C$2:C7010=C7010,L$2:L7010))))</f>
        <v>2200</v>
      </c>
    </row>
    <row r="7011" spans="1:13" x14ac:dyDescent="0.25">
      <c r="A7011" s="2">
        <v>43216</v>
      </c>
      <c r="B7011">
        <v>2018</v>
      </c>
      <c r="C7011">
        <v>4</v>
      </c>
      <c r="D7011" t="s">
        <v>33</v>
      </c>
      <c r="E7011" t="s">
        <v>10</v>
      </c>
      <c r="F7011">
        <v>959</v>
      </c>
      <c r="G7011">
        <v>795</v>
      </c>
      <c r="H7011">
        <v>7</v>
      </c>
      <c r="I7011">
        <v>5565</v>
      </c>
      <c r="J7011">
        <v>6524</v>
      </c>
      <c r="K7011">
        <v>5547</v>
      </c>
      <c r="L7011">
        <v>-977</v>
      </c>
      <c r="M7011">
        <f t="array" ref="M7011">SUM(IF(E$2:E7011=E7011,IF(B$2:B7011=B7011,IF(C$2:C7011=C7011,L$2:L7011))))</f>
        <v>-9559</v>
      </c>
    </row>
    <row r="7012" spans="1:13" x14ac:dyDescent="0.25">
      <c r="A7012" s="2">
        <v>43218</v>
      </c>
      <c r="B7012">
        <v>2018</v>
      </c>
      <c r="C7012">
        <v>4</v>
      </c>
      <c r="D7012" t="s">
        <v>35</v>
      </c>
      <c r="E7012" t="s">
        <v>7</v>
      </c>
      <c r="F7012">
        <v>1798</v>
      </c>
      <c r="G7012">
        <v>1021</v>
      </c>
      <c r="H7012">
        <v>1</v>
      </c>
      <c r="I7012">
        <v>1021</v>
      </c>
      <c r="J7012">
        <v>2819</v>
      </c>
      <c r="K7012">
        <v>2883</v>
      </c>
      <c r="L7012">
        <v>64</v>
      </c>
      <c r="M7012">
        <f t="array" ref="M7012">SUM(IF(E$2:E7012=E7012,IF(B$2:B7012=B7012,IF(C$2:C7012=C7012,L$2:L7012))))</f>
        <v>4105</v>
      </c>
    </row>
    <row r="7013" spans="1:13" x14ac:dyDescent="0.25">
      <c r="A7013" s="2">
        <v>43219</v>
      </c>
      <c r="B7013">
        <v>2018</v>
      </c>
      <c r="C7013">
        <v>4</v>
      </c>
      <c r="D7013" t="s">
        <v>36</v>
      </c>
      <c r="E7013" t="s">
        <v>10</v>
      </c>
      <c r="F7013">
        <v>959</v>
      </c>
      <c r="G7013">
        <v>795</v>
      </c>
      <c r="H7013">
        <v>3</v>
      </c>
      <c r="I7013">
        <v>2385</v>
      </c>
      <c r="J7013">
        <v>3344</v>
      </c>
      <c r="K7013">
        <v>3552</v>
      </c>
      <c r="L7013">
        <v>208</v>
      </c>
      <c r="M7013">
        <f t="array" ref="M7013">SUM(IF(E$2:E7013=E7013,IF(B$2:B7013=B7013,IF(C$2:C7013=C7013,L$2:L7013))))</f>
        <v>-9351</v>
      </c>
    </row>
    <row r="7014" spans="1:13" x14ac:dyDescent="0.25">
      <c r="A7014" s="2">
        <v>43220</v>
      </c>
      <c r="B7014">
        <v>2018</v>
      </c>
      <c r="C7014">
        <v>4</v>
      </c>
      <c r="D7014" t="s">
        <v>30</v>
      </c>
      <c r="E7014" t="s">
        <v>10</v>
      </c>
      <c r="F7014">
        <v>959</v>
      </c>
      <c r="G7014">
        <v>851</v>
      </c>
      <c r="H7014">
        <v>9</v>
      </c>
      <c r="I7014">
        <v>7659</v>
      </c>
      <c r="J7014">
        <v>8618</v>
      </c>
      <c r="K7014">
        <v>6928</v>
      </c>
      <c r="L7014">
        <v>-1690</v>
      </c>
      <c r="M7014">
        <f t="array" ref="M7014">SUM(IF(E$2:E7014=E7014,IF(B$2:B7014=B7014,IF(C$2:C7014=C7014,L$2:L7014))))</f>
        <v>-11041</v>
      </c>
    </row>
    <row r="7015" spans="1:13" x14ac:dyDescent="0.25">
      <c r="A7015" s="2">
        <v>43221</v>
      </c>
      <c r="B7015">
        <v>2018</v>
      </c>
      <c r="C7015">
        <v>5</v>
      </c>
      <c r="D7015" t="s">
        <v>31</v>
      </c>
      <c r="E7015" t="s">
        <v>12</v>
      </c>
      <c r="F7015">
        <v>1198</v>
      </c>
      <c r="G7015">
        <v>1156</v>
      </c>
      <c r="H7015">
        <v>6</v>
      </c>
      <c r="I7015">
        <v>6936</v>
      </c>
      <c r="J7015">
        <v>8134</v>
      </c>
      <c r="K7015">
        <v>7555</v>
      </c>
      <c r="L7015">
        <v>-579</v>
      </c>
      <c r="M7015">
        <f t="array" ref="M7015">SUM(IF(E$2:E7015=E7015,IF(B$2:B7015=B7015,IF(C$2:C7015=C7015,L$2:L7015))))</f>
        <v>-579</v>
      </c>
    </row>
    <row r="7016" spans="1:13" x14ac:dyDescent="0.25">
      <c r="A7016" s="2">
        <v>43222</v>
      </c>
      <c r="B7016">
        <v>2018</v>
      </c>
      <c r="C7016">
        <v>5</v>
      </c>
      <c r="D7016" t="s">
        <v>32</v>
      </c>
      <c r="E7016" t="s">
        <v>12</v>
      </c>
      <c r="F7016">
        <v>1198</v>
      </c>
      <c r="G7016">
        <v>1156</v>
      </c>
      <c r="H7016">
        <v>1</v>
      </c>
      <c r="I7016">
        <v>1156</v>
      </c>
      <c r="J7016">
        <v>2354</v>
      </c>
      <c r="K7016">
        <v>2602</v>
      </c>
      <c r="L7016">
        <v>248</v>
      </c>
      <c r="M7016">
        <f t="array" ref="M7016">SUM(IF(E$2:E7016=E7016,IF(B$2:B7016=B7016,IF(C$2:C7016=C7016,L$2:L7016))))</f>
        <v>-331</v>
      </c>
    </row>
    <row r="7017" spans="1:13" x14ac:dyDescent="0.25">
      <c r="A7017" s="2">
        <v>43223</v>
      </c>
      <c r="B7017">
        <v>2018</v>
      </c>
      <c r="C7017">
        <v>5</v>
      </c>
      <c r="D7017" t="s">
        <v>33</v>
      </c>
      <c r="E7017" t="s">
        <v>12</v>
      </c>
      <c r="F7017">
        <v>1198</v>
      </c>
      <c r="G7017">
        <v>795</v>
      </c>
      <c r="H7017">
        <v>10</v>
      </c>
      <c r="I7017">
        <v>7950</v>
      </c>
      <c r="J7017">
        <v>9148</v>
      </c>
      <c r="K7017">
        <v>8790</v>
      </c>
      <c r="L7017">
        <v>-358</v>
      </c>
      <c r="M7017">
        <f t="array" ref="M7017">SUM(IF(E$2:E7017=E7017,IF(B$2:B7017=B7017,IF(C$2:C7017=C7017,L$2:L7017))))</f>
        <v>-689</v>
      </c>
    </row>
    <row r="7018" spans="1:13" x14ac:dyDescent="0.25">
      <c r="A7018" s="2">
        <v>43224</v>
      </c>
      <c r="B7018">
        <v>2018</v>
      </c>
      <c r="C7018">
        <v>5</v>
      </c>
      <c r="D7018" t="s">
        <v>34</v>
      </c>
      <c r="E7018" t="s">
        <v>7</v>
      </c>
      <c r="F7018">
        <v>1798</v>
      </c>
      <c r="G7018">
        <v>851</v>
      </c>
      <c r="H7018">
        <v>9</v>
      </c>
      <c r="I7018">
        <v>7659</v>
      </c>
      <c r="J7018">
        <v>9457</v>
      </c>
      <c r="K7018">
        <v>19156</v>
      </c>
      <c r="L7018">
        <v>9699</v>
      </c>
      <c r="M7018">
        <f t="array" ref="M7018">SUM(IF(E$2:E7018=E7018,IF(B$2:B7018=B7018,IF(C$2:C7018=C7018,L$2:L7018))))</f>
        <v>9699</v>
      </c>
    </row>
    <row r="7019" spans="1:13" x14ac:dyDescent="0.25">
      <c r="A7019" s="2">
        <v>43224</v>
      </c>
      <c r="B7019">
        <v>2018</v>
      </c>
      <c r="C7019">
        <v>5</v>
      </c>
      <c r="D7019" t="s">
        <v>34</v>
      </c>
      <c r="E7019" t="s">
        <v>10</v>
      </c>
      <c r="F7019">
        <v>959</v>
      </c>
      <c r="G7019">
        <v>851</v>
      </c>
      <c r="H7019">
        <v>10</v>
      </c>
      <c r="I7019">
        <v>8510</v>
      </c>
      <c r="J7019">
        <v>9469</v>
      </c>
      <c r="K7019">
        <v>10772</v>
      </c>
      <c r="L7019">
        <v>1303</v>
      </c>
      <c r="M7019">
        <f t="array" ref="M7019">SUM(IF(E$2:E7019=E7019,IF(B$2:B7019=B7019,IF(C$2:C7019=C7019,L$2:L7019))))</f>
        <v>1303</v>
      </c>
    </row>
    <row r="7020" spans="1:13" x14ac:dyDescent="0.25">
      <c r="A7020" s="2">
        <v>43226</v>
      </c>
      <c r="B7020">
        <v>2018</v>
      </c>
      <c r="C7020">
        <v>5</v>
      </c>
      <c r="D7020" t="s">
        <v>36</v>
      </c>
      <c r="E7020" t="s">
        <v>12</v>
      </c>
      <c r="F7020">
        <v>1198</v>
      </c>
      <c r="G7020">
        <v>795</v>
      </c>
      <c r="H7020">
        <v>8</v>
      </c>
      <c r="I7020">
        <v>6360</v>
      </c>
      <c r="J7020">
        <v>7558</v>
      </c>
      <c r="K7020">
        <v>8131</v>
      </c>
      <c r="L7020">
        <v>573</v>
      </c>
      <c r="M7020">
        <f t="array" ref="M7020">SUM(IF(E$2:E7020=E7020,IF(B$2:B7020=B7020,IF(C$2:C7020=C7020,L$2:L7020))))</f>
        <v>-116</v>
      </c>
    </row>
    <row r="7021" spans="1:13" x14ac:dyDescent="0.25">
      <c r="A7021" s="2">
        <v>43227</v>
      </c>
      <c r="B7021">
        <v>2018</v>
      </c>
      <c r="C7021">
        <v>5</v>
      </c>
      <c r="D7021" t="s">
        <v>30</v>
      </c>
      <c r="E7021" t="s">
        <v>7</v>
      </c>
      <c r="F7021">
        <v>1798</v>
      </c>
      <c r="G7021">
        <v>851</v>
      </c>
      <c r="H7021">
        <v>4</v>
      </c>
      <c r="I7021">
        <v>3404</v>
      </c>
      <c r="J7021">
        <v>5202</v>
      </c>
      <c r="K7021">
        <v>7844</v>
      </c>
      <c r="L7021">
        <v>2642</v>
      </c>
      <c r="M7021">
        <f t="array" ref="M7021">SUM(IF(E$2:E7021=E7021,IF(B$2:B7021=B7021,IF(C$2:C7021=C7021,L$2:L7021))))</f>
        <v>12341</v>
      </c>
    </row>
    <row r="7022" spans="1:13" x14ac:dyDescent="0.25">
      <c r="A7022" s="2">
        <v>43229</v>
      </c>
      <c r="B7022">
        <v>2018</v>
      </c>
      <c r="C7022">
        <v>5</v>
      </c>
      <c r="D7022" t="s">
        <v>32</v>
      </c>
      <c r="E7022" t="s">
        <v>12</v>
      </c>
      <c r="F7022">
        <v>1198</v>
      </c>
      <c r="G7022">
        <v>1156</v>
      </c>
      <c r="H7022">
        <v>4</v>
      </c>
      <c r="I7022">
        <v>4624</v>
      </c>
      <c r="J7022">
        <v>5822</v>
      </c>
      <c r="K7022">
        <v>6810</v>
      </c>
      <c r="L7022">
        <v>988</v>
      </c>
      <c r="M7022">
        <f t="array" ref="M7022">SUM(IF(E$2:E7022=E7022,IF(B$2:B7022=B7022,IF(C$2:C7022=C7022,L$2:L7022))))</f>
        <v>872</v>
      </c>
    </row>
    <row r="7023" spans="1:13" x14ac:dyDescent="0.25">
      <c r="A7023" s="2">
        <v>43230</v>
      </c>
      <c r="B7023">
        <v>2018</v>
      </c>
      <c r="C7023">
        <v>5</v>
      </c>
      <c r="D7023" t="s">
        <v>33</v>
      </c>
      <c r="E7023" t="s">
        <v>13</v>
      </c>
      <c r="F7023">
        <v>1873</v>
      </c>
      <c r="G7023">
        <v>795</v>
      </c>
      <c r="H7023">
        <v>9</v>
      </c>
      <c r="I7023">
        <v>7155</v>
      </c>
      <c r="J7023">
        <v>9028</v>
      </c>
      <c r="K7023">
        <v>31841</v>
      </c>
      <c r="L7023">
        <v>22813</v>
      </c>
      <c r="M7023">
        <f t="array" ref="M7023">SUM(IF(E$2:E7023=E7023,IF(B$2:B7023=B7023,IF(C$2:C7023=C7023,L$2:L7023))))</f>
        <v>22813</v>
      </c>
    </row>
    <row r="7024" spans="1:13" x14ac:dyDescent="0.25">
      <c r="A7024" s="2">
        <v>43231</v>
      </c>
      <c r="B7024">
        <v>2018</v>
      </c>
      <c r="C7024">
        <v>5</v>
      </c>
      <c r="D7024" t="s">
        <v>34</v>
      </c>
      <c r="E7024" t="s">
        <v>8</v>
      </c>
      <c r="F7024">
        <v>1643</v>
      </c>
      <c r="G7024">
        <v>851</v>
      </c>
      <c r="H7024">
        <v>9</v>
      </c>
      <c r="I7024">
        <v>7659</v>
      </c>
      <c r="J7024">
        <v>9302</v>
      </c>
      <c r="K7024">
        <v>8885</v>
      </c>
      <c r="L7024">
        <v>-417</v>
      </c>
      <c r="M7024">
        <f t="array" ref="M7024">SUM(IF(E$2:E7024=E7024,IF(B$2:B7024=B7024,IF(C$2:C7024=C7024,L$2:L7024))))</f>
        <v>-417</v>
      </c>
    </row>
    <row r="7025" spans="1:13" x14ac:dyDescent="0.25">
      <c r="A7025" s="2">
        <v>43232</v>
      </c>
      <c r="B7025">
        <v>2018</v>
      </c>
      <c r="C7025">
        <v>5</v>
      </c>
      <c r="D7025" t="s">
        <v>35</v>
      </c>
      <c r="E7025" t="s">
        <v>10</v>
      </c>
      <c r="F7025">
        <v>959</v>
      </c>
      <c r="G7025">
        <v>1021</v>
      </c>
      <c r="H7025">
        <v>9</v>
      </c>
      <c r="I7025">
        <v>9189</v>
      </c>
      <c r="J7025">
        <v>10148</v>
      </c>
      <c r="K7025">
        <v>10699</v>
      </c>
      <c r="L7025">
        <v>551</v>
      </c>
      <c r="M7025">
        <f t="array" ref="M7025">SUM(IF(E$2:E7025=E7025,IF(B$2:B7025=B7025,IF(C$2:C7025=C7025,L$2:L7025))))</f>
        <v>1854</v>
      </c>
    </row>
    <row r="7026" spans="1:13" x14ac:dyDescent="0.25">
      <c r="A7026" s="2">
        <v>43232</v>
      </c>
      <c r="B7026">
        <v>2018</v>
      </c>
      <c r="C7026">
        <v>5</v>
      </c>
      <c r="D7026" t="s">
        <v>35</v>
      </c>
      <c r="E7026" t="s">
        <v>13</v>
      </c>
      <c r="F7026">
        <v>1873</v>
      </c>
      <c r="G7026">
        <v>1021</v>
      </c>
      <c r="H7026">
        <v>3</v>
      </c>
      <c r="I7026">
        <v>3063</v>
      </c>
      <c r="J7026">
        <v>4936</v>
      </c>
      <c r="K7026">
        <v>4882</v>
      </c>
      <c r="L7026">
        <v>-54</v>
      </c>
      <c r="M7026">
        <f t="array" ref="M7026">SUM(IF(E$2:E7026=E7026,IF(B$2:B7026=B7026,IF(C$2:C7026=C7026,L$2:L7026))))</f>
        <v>22759</v>
      </c>
    </row>
    <row r="7027" spans="1:13" x14ac:dyDescent="0.25">
      <c r="A7027" s="2">
        <v>43233</v>
      </c>
      <c r="B7027">
        <v>2018</v>
      </c>
      <c r="C7027">
        <v>5</v>
      </c>
      <c r="D7027" t="s">
        <v>36</v>
      </c>
      <c r="E7027" t="s">
        <v>13</v>
      </c>
      <c r="F7027">
        <v>1873</v>
      </c>
      <c r="G7027">
        <v>795</v>
      </c>
      <c r="H7027">
        <v>5</v>
      </c>
      <c r="I7027">
        <v>3975</v>
      </c>
      <c r="J7027">
        <v>5848</v>
      </c>
      <c r="K7027">
        <v>5308</v>
      </c>
      <c r="L7027">
        <v>-540</v>
      </c>
      <c r="M7027">
        <f t="array" ref="M7027">SUM(IF(E$2:E7027=E7027,IF(B$2:B7027=B7027,IF(C$2:C7027=C7027,L$2:L7027))))</f>
        <v>22219</v>
      </c>
    </row>
    <row r="7028" spans="1:13" x14ac:dyDescent="0.25">
      <c r="A7028" s="2">
        <v>43234</v>
      </c>
      <c r="B7028">
        <v>2018</v>
      </c>
      <c r="C7028">
        <v>5</v>
      </c>
      <c r="D7028" t="s">
        <v>30</v>
      </c>
      <c r="E7028" t="s">
        <v>13</v>
      </c>
      <c r="F7028">
        <v>1873</v>
      </c>
      <c r="G7028">
        <v>851</v>
      </c>
      <c r="H7028">
        <v>5</v>
      </c>
      <c r="I7028">
        <v>4255</v>
      </c>
      <c r="J7028">
        <v>6128</v>
      </c>
      <c r="K7028">
        <v>7338</v>
      </c>
      <c r="L7028">
        <v>1210</v>
      </c>
      <c r="M7028">
        <f t="array" ref="M7028">SUM(IF(E$2:E7028=E7028,IF(B$2:B7028=B7028,IF(C$2:C7028=C7028,L$2:L7028))))</f>
        <v>23429</v>
      </c>
    </row>
    <row r="7029" spans="1:13" x14ac:dyDescent="0.25">
      <c r="A7029" s="2">
        <v>43235</v>
      </c>
      <c r="B7029">
        <v>2018</v>
      </c>
      <c r="C7029">
        <v>5</v>
      </c>
      <c r="D7029" t="s">
        <v>31</v>
      </c>
      <c r="E7029" t="s">
        <v>7</v>
      </c>
      <c r="F7029">
        <v>1798</v>
      </c>
      <c r="G7029">
        <v>1156</v>
      </c>
      <c r="H7029">
        <v>10</v>
      </c>
      <c r="I7029">
        <v>11560</v>
      </c>
      <c r="J7029">
        <v>13358</v>
      </c>
      <c r="K7029">
        <v>25237</v>
      </c>
      <c r="L7029">
        <v>11879</v>
      </c>
      <c r="M7029">
        <f t="array" ref="M7029">SUM(IF(E$2:E7029=E7029,IF(B$2:B7029=B7029,IF(C$2:C7029=C7029,L$2:L7029))))</f>
        <v>24220</v>
      </c>
    </row>
    <row r="7030" spans="1:13" x14ac:dyDescent="0.25">
      <c r="A7030" s="2">
        <v>43236</v>
      </c>
      <c r="B7030">
        <v>2018</v>
      </c>
      <c r="C7030">
        <v>5</v>
      </c>
      <c r="D7030" t="s">
        <v>32</v>
      </c>
      <c r="E7030" t="s">
        <v>9</v>
      </c>
      <c r="F7030">
        <v>1202</v>
      </c>
      <c r="G7030">
        <v>1156</v>
      </c>
      <c r="H7030">
        <v>9</v>
      </c>
      <c r="I7030">
        <v>10404</v>
      </c>
      <c r="J7030">
        <v>11606</v>
      </c>
      <c r="K7030">
        <v>10364</v>
      </c>
      <c r="L7030">
        <v>-1242</v>
      </c>
      <c r="M7030">
        <f t="array" ref="M7030">SUM(IF(E$2:E7030=E7030,IF(B$2:B7030=B7030,IF(C$2:C7030=C7030,L$2:L7030))))</f>
        <v>-1242</v>
      </c>
    </row>
    <row r="7031" spans="1:13" x14ac:dyDescent="0.25">
      <c r="A7031" s="2">
        <v>43238</v>
      </c>
      <c r="B7031">
        <v>2018</v>
      </c>
      <c r="C7031">
        <v>5</v>
      </c>
      <c r="D7031" t="s">
        <v>34</v>
      </c>
      <c r="E7031" t="s">
        <v>10</v>
      </c>
      <c r="F7031">
        <v>959</v>
      </c>
      <c r="G7031">
        <v>851</v>
      </c>
      <c r="H7031">
        <v>5</v>
      </c>
      <c r="I7031">
        <v>4255</v>
      </c>
      <c r="J7031">
        <v>5214</v>
      </c>
      <c r="K7031">
        <v>7175</v>
      </c>
      <c r="L7031">
        <v>1961</v>
      </c>
      <c r="M7031">
        <f t="array" ref="M7031">SUM(IF(E$2:E7031=E7031,IF(B$2:B7031=B7031,IF(C$2:C7031=C7031,L$2:L7031))))</f>
        <v>3815</v>
      </c>
    </row>
    <row r="7032" spans="1:13" x14ac:dyDescent="0.25">
      <c r="A7032" s="2">
        <v>43238</v>
      </c>
      <c r="B7032">
        <v>2018</v>
      </c>
      <c r="C7032">
        <v>5</v>
      </c>
      <c r="D7032" t="s">
        <v>34</v>
      </c>
      <c r="E7032" t="s">
        <v>12</v>
      </c>
      <c r="F7032">
        <v>1198</v>
      </c>
      <c r="G7032">
        <v>851</v>
      </c>
      <c r="H7032">
        <v>6</v>
      </c>
      <c r="I7032">
        <v>5106</v>
      </c>
      <c r="J7032">
        <v>6304</v>
      </c>
      <c r="K7032">
        <v>6175</v>
      </c>
      <c r="L7032">
        <v>-129</v>
      </c>
      <c r="M7032">
        <f t="array" ref="M7032">SUM(IF(E$2:E7032=E7032,IF(B$2:B7032=B7032,IF(C$2:C7032=C7032,L$2:L7032))))</f>
        <v>743</v>
      </c>
    </row>
    <row r="7033" spans="1:13" x14ac:dyDescent="0.25">
      <c r="A7033" s="2">
        <v>43240</v>
      </c>
      <c r="B7033">
        <v>2018</v>
      </c>
      <c r="C7033">
        <v>5</v>
      </c>
      <c r="D7033" t="s">
        <v>36</v>
      </c>
      <c r="E7033" t="s">
        <v>9</v>
      </c>
      <c r="F7033">
        <v>1202</v>
      </c>
      <c r="G7033">
        <v>795</v>
      </c>
      <c r="H7033">
        <v>5</v>
      </c>
      <c r="I7033">
        <v>3975</v>
      </c>
      <c r="J7033">
        <v>5177</v>
      </c>
      <c r="K7033">
        <v>5549</v>
      </c>
      <c r="L7033">
        <v>372</v>
      </c>
      <c r="M7033">
        <f t="array" ref="M7033">SUM(IF(E$2:E7033=E7033,IF(B$2:B7033=B7033,IF(C$2:C7033=C7033,L$2:L7033))))</f>
        <v>-870</v>
      </c>
    </row>
    <row r="7034" spans="1:13" x14ac:dyDescent="0.25">
      <c r="A7034" s="2">
        <v>43241</v>
      </c>
      <c r="B7034">
        <v>2018</v>
      </c>
      <c r="C7034">
        <v>5</v>
      </c>
      <c r="D7034" t="s">
        <v>30</v>
      </c>
      <c r="E7034" t="s">
        <v>13</v>
      </c>
      <c r="F7034">
        <v>1873</v>
      </c>
      <c r="G7034">
        <v>851</v>
      </c>
      <c r="H7034">
        <v>10</v>
      </c>
      <c r="I7034">
        <v>8510</v>
      </c>
      <c r="J7034">
        <v>10383</v>
      </c>
      <c r="K7034">
        <v>37321</v>
      </c>
      <c r="L7034">
        <v>26938</v>
      </c>
      <c r="M7034">
        <f t="array" ref="M7034">SUM(IF(E$2:E7034=E7034,IF(B$2:B7034=B7034,IF(C$2:C7034=C7034,L$2:L7034))))</f>
        <v>50367</v>
      </c>
    </row>
    <row r="7035" spans="1:13" x14ac:dyDescent="0.25">
      <c r="A7035" s="2">
        <v>43241</v>
      </c>
      <c r="B7035">
        <v>2018</v>
      </c>
      <c r="C7035">
        <v>5</v>
      </c>
      <c r="D7035" t="s">
        <v>30</v>
      </c>
      <c r="E7035" t="s">
        <v>7</v>
      </c>
      <c r="F7035">
        <v>1798</v>
      </c>
      <c r="G7035">
        <v>851</v>
      </c>
      <c r="H7035">
        <v>2</v>
      </c>
      <c r="I7035">
        <v>1702</v>
      </c>
      <c r="J7035">
        <v>3500</v>
      </c>
      <c r="K7035">
        <v>3595</v>
      </c>
      <c r="L7035">
        <v>95</v>
      </c>
      <c r="M7035">
        <f t="array" ref="M7035">SUM(IF(E$2:E7035=E7035,IF(B$2:B7035=B7035,IF(C$2:C7035=C7035,L$2:L7035))))</f>
        <v>24315</v>
      </c>
    </row>
    <row r="7036" spans="1:13" x14ac:dyDescent="0.25">
      <c r="A7036" s="2">
        <v>43242</v>
      </c>
      <c r="B7036">
        <v>2018</v>
      </c>
      <c r="C7036">
        <v>5</v>
      </c>
      <c r="D7036" t="s">
        <v>31</v>
      </c>
      <c r="E7036" t="s">
        <v>10</v>
      </c>
      <c r="F7036">
        <v>959</v>
      </c>
      <c r="G7036">
        <v>1156</v>
      </c>
      <c r="H7036">
        <v>3</v>
      </c>
      <c r="I7036">
        <v>3468</v>
      </c>
      <c r="J7036">
        <v>4427</v>
      </c>
      <c r="K7036">
        <v>3756</v>
      </c>
      <c r="L7036">
        <v>-671</v>
      </c>
      <c r="M7036">
        <f t="array" ref="M7036">SUM(IF(E$2:E7036=E7036,IF(B$2:B7036=B7036,IF(C$2:C7036=C7036,L$2:L7036))))</f>
        <v>3144</v>
      </c>
    </row>
    <row r="7037" spans="1:13" x14ac:dyDescent="0.25">
      <c r="A7037" s="2">
        <v>43243</v>
      </c>
      <c r="B7037">
        <v>2018</v>
      </c>
      <c r="C7037">
        <v>5</v>
      </c>
      <c r="D7037" t="s">
        <v>32</v>
      </c>
      <c r="E7037" t="s">
        <v>12</v>
      </c>
      <c r="F7037">
        <v>1198</v>
      </c>
      <c r="G7037">
        <v>1156</v>
      </c>
      <c r="H7037">
        <v>9</v>
      </c>
      <c r="I7037">
        <v>10404</v>
      </c>
      <c r="J7037">
        <v>11602</v>
      </c>
      <c r="K7037">
        <v>11648</v>
      </c>
      <c r="L7037">
        <v>46</v>
      </c>
      <c r="M7037">
        <f t="array" ref="M7037">SUM(IF(E$2:E7037=E7037,IF(B$2:B7037=B7037,IF(C$2:C7037=C7037,L$2:L7037))))</f>
        <v>789</v>
      </c>
    </row>
    <row r="7038" spans="1:13" x14ac:dyDescent="0.25">
      <c r="A7038" s="2">
        <v>43245</v>
      </c>
      <c r="B7038">
        <v>2018</v>
      </c>
      <c r="C7038">
        <v>5</v>
      </c>
      <c r="D7038" t="s">
        <v>34</v>
      </c>
      <c r="E7038" t="s">
        <v>13</v>
      </c>
      <c r="F7038">
        <v>1873</v>
      </c>
      <c r="G7038">
        <v>851</v>
      </c>
      <c r="H7038">
        <v>9</v>
      </c>
      <c r="I7038">
        <v>7659</v>
      </c>
      <c r="J7038">
        <v>9532</v>
      </c>
      <c r="K7038">
        <v>7819</v>
      </c>
      <c r="L7038">
        <v>-1713</v>
      </c>
      <c r="M7038">
        <f t="array" ref="M7038">SUM(IF(E$2:E7038=E7038,IF(B$2:B7038=B7038,IF(C$2:C7038=C7038,L$2:L7038))))</f>
        <v>48654</v>
      </c>
    </row>
    <row r="7039" spans="1:13" x14ac:dyDescent="0.25">
      <c r="A7039" s="2">
        <v>43246</v>
      </c>
      <c r="B7039">
        <v>2018</v>
      </c>
      <c r="C7039">
        <v>5</v>
      </c>
      <c r="D7039" t="s">
        <v>35</v>
      </c>
      <c r="E7039" t="s">
        <v>10</v>
      </c>
      <c r="F7039">
        <v>959</v>
      </c>
      <c r="G7039">
        <v>1021</v>
      </c>
      <c r="H7039">
        <v>5</v>
      </c>
      <c r="I7039">
        <v>5105</v>
      </c>
      <c r="J7039">
        <v>6064</v>
      </c>
      <c r="K7039">
        <v>3731</v>
      </c>
      <c r="L7039">
        <v>-2333</v>
      </c>
      <c r="M7039">
        <f t="array" ref="M7039">SUM(IF(E$2:E7039=E7039,IF(B$2:B7039=B7039,IF(C$2:C7039=C7039,L$2:L7039))))</f>
        <v>811</v>
      </c>
    </row>
    <row r="7040" spans="1:13" x14ac:dyDescent="0.25">
      <c r="A7040" s="2">
        <v>43248</v>
      </c>
      <c r="B7040">
        <v>2018</v>
      </c>
      <c r="C7040">
        <v>5</v>
      </c>
      <c r="D7040" t="s">
        <v>30</v>
      </c>
      <c r="E7040" t="s">
        <v>10</v>
      </c>
      <c r="F7040">
        <v>959</v>
      </c>
      <c r="G7040">
        <v>851</v>
      </c>
      <c r="H7040">
        <v>2</v>
      </c>
      <c r="I7040">
        <v>1702</v>
      </c>
      <c r="J7040">
        <v>2661</v>
      </c>
      <c r="K7040">
        <v>4132</v>
      </c>
      <c r="L7040">
        <v>1471</v>
      </c>
      <c r="M7040">
        <f t="array" ref="M7040">SUM(IF(E$2:E7040=E7040,IF(B$2:B7040=B7040,IF(C$2:C7040=C7040,L$2:L7040))))</f>
        <v>2282</v>
      </c>
    </row>
    <row r="7041" spans="1:13" x14ac:dyDescent="0.25">
      <c r="A7041" s="2">
        <v>43248</v>
      </c>
      <c r="B7041">
        <v>2018</v>
      </c>
      <c r="C7041">
        <v>5</v>
      </c>
      <c r="D7041" t="s">
        <v>30</v>
      </c>
      <c r="E7041" t="s">
        <v>9</v>
      </c>
      <c r="F7041">
        <v>1202</v>
      </c>
      <c r="G7041">
        <v>851</v>
      </c>
      <c r="H7041">
        <v>9</v>
      </c>
      <c r="I7041">
        <v>7659</v>
      </c>
      <c r="J7041">
        <v>8861</v>
      </c>
      <c r="K7041">
        <v>7233</v>
      </c>
      <c r="L7041">
        <v>-1628</v>
      </c>
      <c r="M7041">
        <f t="array" ref="M7041">SUM(IF(E$2:E7041=E7041,IF(B$2:B7041=B7041,IF(C$2:C7041=C7041,L$2:L7041))))</f>
        <v>-2498</v>
      </c>
    </row>
    <row r="7042" spans="1:13" x14ac:dyDescent="0.25">
      <c r="A7042" s="2">
        <v>43249</v>
      </c>
      <c r="B7042">
        <v>2018</v>
      </c>
      <c r="C7042">
        <v>5</v>
      </c>
      <c r="D7042" t="s">
        <v>31</v>
      </c>
      <c r="E7042" t="s">
        <v>10</v>
      </c>
      <c r="F7042">
        <v>959</v>
      </c>
      <c r="G7042">
        <v>1156</v>
      </c>
      <c r="H7042">
        <v>9</v>
      </c>
      <c r="I7042">
        <v>10404</v>
      </c>
      <c r="J7042">
        <v>11363</v>
      </c>
      <c r="K7042">
        <v>9229</v>
      </c>
      <c r="L7042">
        <v>-2134</v>
      </c>
      <c r="M7042">
        <f t="array" ref="M7042">SUM(IF(E$2:E7042=E7042,IF(B$2:B7042=B7042,IF(C$2:C7042=C7042,L$2:L7042))))</f>
        <v>148</v>
      </c>
    </row>
    <row r="7043" spans="1:13" x14ac:dyDescent="0.25">
      <c r="A7043" s="2">
        <v>43250</v>
      </c>
      <c r="B7043">
        <v>2018</v>
      </c>
      <c r="C7043">
        <v>5</v>
      </c>
      <c r="D7043" t="s">
        <v>32</v>
      </c>
      <c r="E7043" t="s">
        <v>12</v>
      </c>
      <c r="F7043">
        <v>1198</v>
      </c>
      <c r="G7043">
        <v>1156</v>
      </c>
      <c r="H7043">
        <v>2</v>
      </c>
      <c r="I7043">
        <v>2312</v>
      </c>
      <c r="J7043">
        <v>3510</v>
      </c>
      <c r="K7043">
        <v>4148</v>
      </c>
      <c r="L7043">
        <v>638</v>
      </c>
      <c r="M7043">
        <f t="array" ref="M7043">SUM(IF(E$2:E7043=E7043,IF(B$2:B7043=B7043,IF(C$2:C7043=C7043,L$2:L7043))))</f>
        <v>1427</v>
      </c>
    </row>
    <row r="7044" spans="1:13" x14ac:dyDescent="0.25">
      <c r="A7044" s="2">
        <v>43251</v>
      </c>
      <c r="B7044">
        <v>2018</v>
      </c>
      <c r="C7044">
        <v>5</v>
      </c>
      <c r="D7044" t="s">
        <v>33</v>
      </c>
      <c r="E7044" t="s">
        <v>12</v>
      </c>
      <c r="F7044">
        <v>1198</v>
      </c>
      <c r="G7044">
        <v>795</v>
      </c>
      <c r="H7044">
        <v>10</v>
      </c>
      <c r="I7044">
        <v>7950</v>
      </c>
      <c r="J7044">
        <v>9148</v>
      </c>
      <c r="K7044">
        <v>10382</v>
      </c>
      <c r="L7044">
        <v>1234</v>
      </c>
      <c r="M7044">
        <f t="array" ref="M7044">SUM(IF(E$2:E7044=E7044,IF(B$2:B7044=B7044,IF(C$2:C7044=C7044,L$2:L7044))))</f>
        <v>2661</v>
      </c>
    </row>
    <row r="7045" spans="1:13" x14ac:dyDescent="0.25">
      <c r="A7045" s="2">
        <v>43252</v>
      </c>
      <c r="B7045">
        <v>2018</v>
      </c>
      <c r="C7045">
        <v>6</v>
      </c>
      <c r="D7045" t="s">
        <v>34</v>
      </c>
      <c r="E7045" t="s">
        <v>10</v>
      </c>
      <c r="F7045">
        <v>959</v>
      </c>
      <c r="G7045">
        <v>851</v>
      </c>
      <c r="H7045">
        <v>3</v>
      </c>
      <c r="I7045">
        <v>2553</v>
      </c>
      <c r="J7045">
        <v>3512</v>
      </c>
      <c r="K7045">
        <v>2815</v>
      </c>
      <c r="L7045">
        <v>-697</v>
      </c>
      <c r="M7045">
        <f t="array" ref="M7045">SUM(IF(E$2:E7045=E7045,IF(B$2:B7045=B7045,IF(C$2:C7045=C7045,L$2:L7045))))</f>
        <v>-697</v>
      </c>
    </row>
    <row r="7046" spans="1:13" x14ac:dyDescent="0.25">
      <c r="A7046" s="2">
        <v>43253</v>
      </c>
      <c r="B7046">
        <v>2018</v>
      </c>
      <c r="C7046">
        <v>6</v>
      </c>
      <c r="D7046" t="s">
        <v>35</v>
      </c>
      <c r="E7046" t="s">
        <v>10</v>
      </c>
      <c r="F7046">
        <v>959</v>
      </c>
      <c r="G7046">
        <v>1021</v>
      </c>
      <c r="H7046">
        <v>2</v>
      </c>
      <c r="I7046">
        <v>2042</v>
      </c>
      <c r="J7046">
        <v>3001</v>
      </c>
      <c r="K7046">
        <v>3147</v>
      </c>
      <c r="L7046">
        <v>146</v>
      </c>
      <c r="M7046">
        <f t="array" ref="M7046">SUM(IF(E$2:E7046=E7046,IF(B$2:B7046=B7046,IF(C$2:C7046=C7046,L$2:L7046))))</f>
        <v>-551</v>
      </c>
    </row>
    <row r="7047" spans="1:13" x14ac:dyDescent="0.25">
      <c r="A7047" s="2">
        <v>43255</v>
      </c>
      <c r="B7047">
        <v>2018</v>
      </c>
      <c r="C7047">
        <v>6</v>
      </c>
      <c r="D7047" t="s">
        <v>30</v>
      </c>
      <c r="E7047" t="s">
        <v>8</v>
      </c>
      <c r="F7047">
        <v>1643</v>
      </c>
      <c r="G7047">
        <v>851</v>
      </c>
      <c r="H7047">
        <v>2</v>
      </c>
      <c r="I7047">
        <v>1702</v>
      </c>
      <c r="J7047">
        <v>3345</v>
      </c>
      <c r="K7047">
        <v>3364</v>
      </c>
      <c r="L7047">
        <v>19</v>
      </c>
      <c r="M7047">
        <f t="array" ref="M7047">SUM(IF(E$2:E7047=E7047,IF(B$2:B7047=B7047,IF(C$2:C7047=C7047,L$2:L7047))))</f>
        <v>19</v>
      </c>
    </row>
    <row r="7048" spans="1:13" x14ac:dyDescent="0.25">
      <c r="A7048" s="2">
        <v>43256</v>
      </c>
      <c r="B7048">
        <v>2018</v>
      </c>
      <c r="C7048">
        <v>6</v>
      </c>
      <c r="D7048" t="s">
        <v>31</v>
      </c>
      <c r="E7048" t="s">
        <v>13</v>
      </c>
      <c r="F7048">
        <v>1873</v>
      </c>
      <c r="G7048">
        <v>1156</v>
      </c>
      <c r="H7048">
        <v>6</v>
      </c>
      <c r="I7048">
        <v>6936</v>
      </c>
      <c r="J7048">
        <v>8809</v>
      </c>
      <c r="K7048">
        <v>8882</v>
      </c>
      <c r="L7048">
        <v>73</v>
      </c>
      <c r="M7048">
        <f t="array" ref="M7048">SUM(IF(E$2:E7048=E7048,IF(B$2:B7048=B7048,IF(C$2:C7048=C7048,L$2:L7048))))</f>
        <v>73</v>
      </c>
    </row>
    <row r="7049" spans="1:13" x14ac:dyDescent="0.25">
      <c r="A7049" s="2">
        <v>43257</v>
      </c>
      <c r="B7049">
        <v>2018</v>
      </c>
      <c r="C7049">
        <v>6</v>
      </c>
      <c r="D7049" t="s">
        <v>32</v>
      </c>
      <c r="E7049" t="s">
        <v>10</v>
      </c>
      <c r="F7049">
        <v>959</v>
      </c>
      <c r="G7049">
        <v>1156</v>
      </c>
      <c r="H7049">
        <v>10</v>
      </c>
      <c r="I7049">
        <v>11560</v>
      </c>
      <c r="J7049">
        <v>12519</v>
      </c>
      <c r="K7049">
        <v>11944</v>
      </c>
      <c r="L7049">
        <v>-575</v>
      </c>
      <c r="M7049">
        <f t="array" ref="M7049">SUM(IF(E$2:E7049=E7049,IF(B$2:B7049=B7049,IF(C$2:C7049=C7049,L$2:L7049))))</f>
        <v>-1126</v>
      </c>
    </row>
    <row r="7050" spans="1:13" x14ac:dyDescent="0.25">
      <c r="A7050" s="2">
        <v>43258</v>
      </c>
      <c r="B7050">
        <v>2018</v>
      </c>
      <c r="C7050">
        <v>6</v>
      </c>
      <c r="D7050" t="s">
        <v>33</v>
      </c>
      <c r="E7050" t="s">
        <v>8</v>
      </c>
      <c r="F7050">
        <v>1643</v>
      </c>
      <c r="G7050">
        <v>795</v>
      </c>
      <c r="H7050">
        <v>6</v>
      </c>
      <c r="I7050">
        <v>4770</v>
      </c>
      <c r="J7050">
        <v>6413</v>
      </c>
      <c r="K7050">
        <v>6722</v>
      </c>
      <c r="L7050">
        <v>309</v>
      </c>
      <c r="M7050">
        <f t="array" ref="M7050">SUM(IF(E$2:E7050=E7050,IF(B$2:B7050=B7050,IF(C$2:C7050=C7050,L$2:L7050))))</f>
        <v>328</v>
      </c>
    </row>
    <row r="7051" spans="1:13" x14ac:dyDescent="0.25">
      <c r="A7051" s="2">
        <v>43259</v>
      </c>
      <c r="B7051">
        <v>2018</v>
      </c>
      <c r="C7051">
        <v>6</v>
      </c>
      <c r="D7051" t="s">
        <v>34</v>
      </c>
      <c r="E7051" t="s">
        <v>12</v>
      </c>
      <c r="F7051">
        <v>1198</v>
      </c>
      <c r="G7051">
        <v>851</v>
      </c>
      <c r="H7051">
        <v>5</v>
      </c>
      <c r="I7051">
        <v>4255</v>
      </c>
      <c r="J7051">
        <v>5453</v>
      </c>
      <c r="K7051">
        <v>4717</v>
      </c>
      <c r="L7051">
        <v>-736</v>
      </c>
      <c r="M7051">
        <f t="array" ref="M7051">SUM(IF(E$2:E7051=E7051,IF(B$2:B7051=B7051,IF(C$2:C7051=C7051,L$2:L7051))))</f>
        <v>-736</v>
      </c>
    </row>
    <row r="7052" spans="1:13" x14ac:dyDescent="0.25">
      <c r="A7052" s="2">
        <v>43259</v>
      </c>
      <c r="B7052">
        <v>2018</v>
      </c>
      <c r="C7052">
        <v>6</v>
      </c>
      <c r="D7052" t="s">
        <v>34</v>
      </c>
      <c r="E7052" t="s">
        <v>10</v>
      </c>
      <c r="F7052">
        <v>959</v>
      </c>
      <c r="G7052">
        <v>851</v>
      </c>
      <c r="H7052">
        <v>1</v>
      </c>
      <c r="I7052">
        <v>851</v>
      </c>
      <c r="J7052">
        <v>1810</v>
      </c>
      <c r="K7052">
        <v>1790</v>
      </c>
      <c r="L7052">
        <v>-20</v>
      </c>
      <c r="M7052">
        <f t="array" ref="M7052">SUM(IF(E$2:E7052=E7052,IF(B$2:B7052=B7052,IF(C$2:C7052=C7052,L$2:L7052))))</f>
        <v>-1146</v>
      </c>
    </row>
    <row r="7053" spans="1:13" x14ac:dyDescent="0.25">
      <c r="A7053" s="2">
        <v>43260</v>
      </c>
      <c r="B7053">
        <v>2018</v>
      </c>
      <c r="C7053">
        <v>6</v>
      </c>
      <c r="D7053" t="s">
        <v>35</v>
      </c>
      <c r="E7053" t="s">
        <v>10</v>
      </c>
      <c r="F7053">
        <v>959</v>
      </c>
      <c r="G7053">
        <v>1021</v>
      </c>
      <c r="H7053">
        <v>8</v>
      </c>
      <c r="I7053">
        <v>8168</v>
      </c>
      <c r="J7053">
        <v>9127</v>
      </c>
      <c r="K7053">
        <v>10096</v>
      </c>
      <c r="L7053">
        <v>969</v>
      </c>
      <c r="M7053">
        <f t="array" ref="M7053">SUM(IF(E$2:E7053=E7053,IF(B$2:B7053=B7053,IF(C$2:C7053=C7053,L$2:L7053))))</f>
        <v>-177</v>
      </c>
    </row>
    <row r="7054" spans="1:13" x14ac:dyDescent="0.25">
      <c r="A7054" s="2">
        <v>43260</v>
      </c>
      <c r="B7054">
        <v>2018</v>
      </c>
      <c r="C7054">
        <v>6</v>
      </c>
      <c r="D7054" t="s">
        <v>35</v>
      </c>
      <c r="E7054" t="s">
        <v>7</v>
      </c>
      <c r="F7054">
        <v>1798</v>
      </c>
      <c r="G7054">
        <v>1021</v>
      </c>
      <c r="H7054">
        <v>1</v>
      </c>
      <c r="I7054">
        <v>1021</v>
      </c>
      <c r="J7054">
        <v>2819</v>
      </c>
      <c r="K7054">
        <v>2630</v>
      </c>
      <c r="L7054">
        <v>-189</v>
      </c>
      <c r="M7054">
        <f t="array" ref="M7054">SUM(IF(E$2:E7054=E7054,IF(B$2:B7054=B7054,IF(C$2:C7054=C7054,L$2:L7054))))</f>
        <v>-189</v>
      </c>
    </row>
    <row r="7055" spans="1:13" x14ac:dyDescent="0.25">
      <c r="A7055" s="2">
        <v>43261</v>
      </c>
      <c r="B7055">
        <v>2018</v>
      </c>
      <c r="C7055">
        <v>6</v>
      </c>
      <c r="D7055" t="s">
        <v>36</v>
      </c>
      <c r="E7055" t="s">
        <v>12</v>
      </c>
      <c r="F7055">
        <v>1198</v>
      </c>
      <c r="G7055">
        <v>795</v>
      </c>
      <c r="H7055">
        <v>9</v>
      </c>
      <c r="I7055">
        <v>7155</v>
      </c>
      <c r="J7055">
        <v>8353</v>
      </c>
      <c r="K7055">
        <v>27148</v>
      </c>
      <c r="L7055">
        <v>18795</v>
      </c>
      <c r="M7055">
        <f t="array" ref="M7055">SUM(IF(E$2:E7055=E7055,IF(B$2:B7055=B7055,IF(C$2:C7055=C7055,L$2:L7055))))</f>
        <v>18059</v>
      </c>
    </row>
    <row r="7056" spans="1:13" x14ac:dyDescent="0.25">
      <c r="A7056" s="2">
        <v>43261</v>
      </c>
      <c r="B7056">
        <v>2018</v>
      </c>
      <c r="C7056">
        <v>6</v>
      </c>
      <c r="D7056" t="s">
        <v>36</v>
      </c>
      <c r="E7056" t="s">
        <v>9</v>
      </c>
      <c r="F7056">
        <v>1202</v>
      </c>
      <c r="G7056">
        <v>795</v>
      </c>
      <c r="H7056">
        <v>6</v>
      </c>
      <c r="I7056">
        <v>4770</v>
      </c>
      <c r="J7056">
        <v>5972</v>
      </c>
      <c r="K7056">
        <v>6148</v>
      </c>
      <c r="L7056">
        <v>176</v>
      </c>
      <c r="M7056">
        <f t="array" ref="M7056">SUM(IF(E$2:E7056=E7056,IF(B$2:B7056=B7056,IF(C$2:C7056=C7056,L$2:L7056))))</f>
        <v>176</v>
      </c>
    </row>
    <row r="7057" spans="1:13" x14ac:dyDescent="0.25">
      <c r="A7057" s="2">
        <v>43262</v>
      </c>
      <c r="B7057">
        <v>2018</v>
      </c>
      <c r="C7057">
        <v>6</v>
      </c>
      <c r="D7057" t="s">
        <v>30</v>
      </c>
      <c r="E7057" t="s">
        <v>10</v>
      </c>
      <c r="F7057">
        <v>959</v>
      </c>
      <c r="G7057">
        <v>851</v>
      </c>
      <c r="H7057">
        <v>6</v>
      </c>
      <c r="I7057">
        <v>5106</v>
      </c>
      <c r="J7057">
        <v>6065</v>
      </c>
      <c r="K7057">
        <v>14509</v>
      </c>
      <c r="L7057">
        <v>8444</v>
      </c>
      <c r="M7057">
        <f t="array" ref="M7057">SUM(IF(E$2:E7057=E7057,IF(B$2:B7057=B7057,IF(C$2:C7057=C7057,L$2:L7057))))</f>
        <v>8267</v>
      </c>
    </row>
    <row r="7058" spans="1:13" x14ac:dyDescent="0.25">
      <c r="A7058" s="2">
        <v>43263</v>
      </c>
      <c r="B7058">
        <v>2018</v>
      </c>
      <c r="C7058">
        <v>6</v>
      </c>
      <c r="D7058" t="s">
        <v>31</v>
      </c>
      <c r="E7058" t="s">
        <v>8</v>
      </c>
      <c r="F7058">
        <v>1643</v>
      </c>
      <c r="G7058">
        <v>1156</v>
      </c>
      <c r="H7058">
        <v>2</v>
      </c>
      <c r="I7058">
        <v>2312</v>
      </c>
      <c r="J7058">
        <v>3955</v>
      </c>
      <c r="K7058">
        <v>3871</v>
      </c>
      <c r="L7058">
        <v>-84</v>
      </c>
      <c r="M7058">
        <f t="array" ref="M7058">SUM(IF(E$2:E7058=E7058,IF(B$2:B7058=B7058,IF(C$2:C7058=C7058,L$2:L7058))))</f>
        <v>244</v>
      </c>
    </row>
    <row r="7059" spans="1:13" x14ac:dyDescent="0.25">
      <c r="A7059" s="2">
        <v>43265</v>
      </c>
      <c r="B7059">
        <v>2018</v>
      </c>
      <c r="C7059">
        <v>6</v>
      </c>
      <c r="D7059" t="s">
        <v>33</v>
      </c>
      <c r="E7059" t="s">
        <v>12</v>
      </c>
      <c r="F7059">
        <v>1198</v>
      </c>
      <c r="G7059">
        <v>795</v>
      </c>
      <c r="H7059">
        <v>2</v>
      </c>
      <c r="I7059">
        <v>1590</v>
      </c>
      <c r="J7059">
        <v>2788</v>
      </c>
      <c r="K7059">
        <v>2584</v>
      </c>
      <c r="L7059">
        <v>-204</v>
      </c>
      <c r="M7059">
        <f t="array" ref="M7059">SUM(IF(E$2:E7059=E7059,IF(B$2:B7059=B7059,IF(C$2:C7059=C7059,L$2:L7059))))</f>
        <v>17855</v>
      </c>
    </row>
    <row r="7060" spans="1:13" x14ac:dyDescent="0.25">
      <c r="A7060" s="2">
        <v>43266</v>
      </c>
      <c r="B7060">
        <v>2018</v>
      </c>
      <c r="C7060">
        <v>6</v>
      </c>
      <c r="D7060" t="s">
        <v>34</v>
      </c>
      <c r="E7060" t="s">
        <v>10</v>
      </c>
      <c r="F7060">
        <v>959</v>
      </c>
      <c r="G7060">
        <v>851</v>
      </c>
      <c r="H7060">
        <v>7</v>
      </c>
      <c r="I7060">
        <v>5957</v>
      </c>
      <c r="J7060">
        <v>6916</v>
      </c>
      <c r="K7060">
        <v>6226</v>
      </c>
      <c r="L7060">
        <v>-690</v>
      </c>
      <c r="M7060">
        <f t="array" ref="M7060">SUM(IF(E$2:E7060=E7060,IF(B$2:B7060=B7060,IF(C$2:C7060=C7060,L$2:L7060))))</f>
        <v>7577</v>
      </c>
    </row>
    <row r="7061" spans="1:13" x14ac:dyDescent="0.25">
      <c r="A7061" s="2">
        <v>43267</v>
      </c>
      <c r="B7061">
        <v>2018</v>
      </c>
      <c r="C7061">
        <v>6</v>
      </c>
      <c r="D7061" t="s">
        <v>35</v>
      </c>
      <c r="E7061" t="s">
        <v>10</v>
      </c>
      <c r="F7061">
        <v>959</v>
      </c>
      <c r="G7061">
        <v>1021</v>
      </c>
      <c r="H7061">
        <v>8</v>
      </c>
      <c r="I7061">
        <v>8168</v>
      </c>
      <c r="J7061">
        <v>9127</v>
      </c>
      <c r="K7061">
        <v>9311</v>
      </c>
      <c r="L7061">
        <v>184</v>
      </c>
      <c r="M7061">
        <f t="array" ref="M7061">SUM(IF(E$2:E7061=E7061,IF(B$2:B7061=B7061,IF(C$2:C7061=C7061,L$2:L7061))))</f>
        <v>7761</v>
      </c>
    </row>
    <row r="7062" spans="1:13" x14ac:dyDescent="0.25">
      <c r="A7062" s="2">
        <v>43269</v>
      </c>
      <c r="B7062">
        <v>2018</v>
      </c>
      <c r="C7062">
        <v>6</v>
      </c>
      <c r="D7062" t="s">
        <v>30</v>
      </c>
      <c r="E7062" t="s">
        <v>13</v>
      </c>
      <c r="F7062">
        <v>1873</v>
      </c>
      <c r="G7062">
        <v>851</v>
      </c>
      <c r="H7062">
        <v>7</v>
      </c>
      <c r="I7062">
        <v>5957</v>
      </c>
      <c r="J7062">
        <v>7830</v>
      </c>
      <c r="K7062">
        <v>14984</v>
      </c>
      <c r="L7062">
        <v>7154</v>
      </c>
      <c r="M7062">
        <f t="array" ref="M7062">SUM(IF(E$2:E7062=E7062,IF(B$2:B7062=B7062,IF(C$2:C7062=C7062,L$2:L7062))))</f>
        <v>7227</v>
      </c>
    </row>
    <row r="7063" spans="1:13" x14ac:dyDescent="0.25">
      <c r="A7063" s="2">
        <v>43269</v>
      </c>
      <c r="B7063">
        <v>2018</v>
      </c>
      <c r="C7063">
        <v>6</v>
      </c>
      <c r="D7063" t="s">
        <v>30</v>
      </c>
      <c r="E7063" t="s">
        <v>12</v>
      </c>
      <c r="F7063">
        <v>1198</v>
      </c>
      <c r="G7063">
        <v>851</v>
      </c>
      <c r="H7063">
        <v>8</v>
      </c>
      <c r="I7063">
        <v>6808</v>
      </c>
      <c r="J7063">
        <v>8006</v>
      </c>
      <c r="K7063">
        <v>7045</v>
      </c>
      <c r="L7063">
        <v>-961</v>
      </c>
      <c r="M7063">
        <f t="array" ref="M7063">SUM(IF(E$2:E7063=E7063,IF(B$2:B7063=B7063,IF(C$2:C7063=C7063,L$2:L7063))))</f>
        <v>16894</v>
      </c>
    </row>
    <row r="7064" spans="1:13" x14ac:dyDescent="0.25">
      <c r="A7064" s="2">
        <v>43270</v>
      </c>
      <c r="B7064">
        <v>2018</v>
      </c>
      <c r="C7064">
        <v>6</v>
      </c>
      <c r="D7064" t="s">
        <v>31</v>
      </c>
      <c r="E7064" t="s">
        <v>10</v>
      </c>
      <c r="F7064">
        <v>959</v>
      </c>
      <c r="G7064">
        <v>1156</v>
      </c>
      <c r="H7064">
        <v>5</v>
      </c>
      <c r="I7064">
        <v>5780</v>
      </c>
      <c r="J7064">
        <v>6739</v>
      </c>
      <c r="K7064">
        <v>6543</v>
      </c>
      <c r="L7064">
        <v>-196</v>
      </c>
      <c r="M7064">
        <f t="array" ref="M7064">SUM(IF(E$2:E7064=E7064,IF(B$2:B7064=B7064,IF(C$2:C7064=C7064,L$2:L7064))))</f>
        <v>7565</v>
      </c>
    </row>
    <row r="7065" spans="1:13" x14ac:dyDescent="0.25">
      <c r="A7065" s="2">
        <v>43271</v>
      </c>
      <c r="B7065">
        <v>2018</v>
      </c>
      <c r="C7065">
        <v>6</v>
      </c>
      <c r="D7065" t="s">
        <v>32</v>
      </c>
      <c r="E7065" t="s">
        <v>7</v>
      </c>
      <c r="F7065">
        <v>1798</v>
      </c>
      <c r="G7065">
        <v>1156</v>
      </c>
      <c r="H7065">
        <v>2</v>
      </c>
      <c r="I7065">
        <v>2312</v>
      </c>
      <c r="J7065">
        <v>4110</v>
      </c>
      <c r="K7065">
        <v>4182</v>
      </c>
      <c r="L7065">
        <v>72</v>
      </c>
      <c r="M7065">
        <f t="array" ref="M7065">SUM(IF(E$2:E7065=E7065,IF(B$2:B7065=B7065,IF(C$2:C7065=C7065,L$2:L7065))))</f>
        <v>-117</v>
      </c>
    </row>
    <row r="7066" spans="1:13" x14ac:dyDescent="0.25">
      <c r="A7066" s="2">
        <v>43271</v>
      </c>
      <c r="B7066">
        <v>2018</v>
      </c>
      <c r="C7066">
        <v>6</v>
      </c>
      <c r="D7066" t="s">
        <v>32</v>
      </c>
      <c r="E7066" t="s">
        <v>12</v>
      </c>
      <c r="F7066">
        <v>1198</v>
      </c>
      <c r="G7066">
        <v>1156</v>
      </c>
      <c r="H7066">
        <v>10</v>
      </c>
      <c r="I7066">
        <v>11560</v>
      </c>
      <c r="J7066">
        <v>12758</v>
      </c>
      <c r="K7066">
        <v>19888</v>
      </c>
      <c r="L7066">
        <v>7130</v>
      </c>
      <c r="M7066">
        <f t="array" ref="M7066">SUM(IF(E$2:E7066=E7066,IF(B$2:B7066=B7066,IF(C$2:C7066=C7066,L$2:L7066))))</f>
        <v>24024</v>
      </c>
    </row>
    <row r="7067" spans="1:13" x14ac:dyDescent="0.25">
      <c r="A7067" s="2">
        <v>43271</v>
      </c>
      <c r="B7067">
        <v>2018</v>
      </c>
      <c r="C7067">
        <v>6</v>
      </c>
      <c r="D7067" t="s">
        <v>32</v>
      </c>
      <c r="E7067" t="s">
        <v>10</v>
      </c>
      <c r="F7067">
        <v>959</v>
      </c>
      <c r="G7067">
        <v>1156</v>
      </c>
      <c r="H7067">
        <v>3</v>
      </c>
      <c r="I7067">
        <v>3468</v>
      </c>
      <c r="J7067">
        <v>4427</v>
      </c>
      <c r="K7067">
        <v>3908</v>
      </c>
      <c r="L7067">
        <v>-519</v>
      </c>
      <c r="M7067">
        <f t="array" ref="M7067">SUM(IF(E$2:E7067=E7067,IF(B$2:B7067=B7067,IF(C$2:C7067=C7067,L$2:L7067))))</f>
        <v>7046</v>
      </c>
    </row>
    <row r="7068" spans="1:13" x14ac:dyDescent="0.25">
      <c r="A7068" s="2">
        <v>43272</v>
      </c>
      <c r="B7068">
        <v>2018</v>
      </c>
      <c r="C7068">
        <v>6</v>
      </c>
      <c r="D7068" t="s">
        <v>33</v>
      </c>
      <c r="E7068" t="s">
        <v>12</v>
      </c>
      <c r="F7068">
        <v>1198</v>
      </c>
      <c r="G7068">
        <v>795</v>
      </c>
      <c r="H7068">
        <v>2</v>
      </c>
      <c r="I7068">
        <v>1590</v>
      </c>
      <c r="J7068">
        <v>2788</v>
      </c>
      <c r="K7068">
        <v>2529</v>
      </c>
      <c r="L7068">
        <v>-259</v>
      </c>
      <c r="M7068">
        <f t="array" ref="M7068">SUM(IF(E$2:E7068=E7068,IF(B$2:B7068=B7068,IF(C$2:C7068=C7068,L$2:L7068))))</f>
        <v>23765</v>
      </c>
    </row>
    <row r="7069" spans="1:13" x14ac:dyDescent="0.25">
      <c r="A7069" s="2">
        <v>43273</v>
      </c>
      <c r="B7069">
        <v>2018</v>
      </c>
      <c r="C7069">
        <v>6</v>
      </c>
      <c r="D7069" t="s">
        <v>34</v>
      </c>
      <c r="E7069" t="s">
        <v>9</v>
      </c>
      <c r="F7069">
        <v>1202</v>
      </c>
      <c r="G7069">
        <v>851</v>
      </c>
      <c r="H7069">
        <v>1</v>
      </c>
      <c r="I7069">
        <v>851</v>
      </c>
      <c r="J7069">
        <v>2053</v>
      </c>
      <c r="K7069">
        <v>1723</v>
      </c>
      <c r="L7069">
        <v>-330</v>
      </c>
      <c r="M7069">
        <f t="array" ref="M7069">SUM(IF(E$2:E7069=E7069,IF(B$2:B7069=B7069,IF(C$2:C7069=C7069,L$2:L7069))))</f>
        <v>-154</v>
      </c>
    </row>
    <row r="7070" spans="1:13" x14ac:dyDescent="0.25">
      <c r="A7070" s="2">
        <v>43273</v>
      </c>
      <c r="B7070">
        <v>2018</v>
      </c>
      <c r="C7070">
        <v>6</v>
      </c>
      <c r="D7070" t="s">
        <v>34</v>
      </c>
      <c r="E7070" t="s">
        <v>11</v>
      </c>
      <c r="F7070">
        <v>1133</v>
      </c>
      <c r="G7070">
        <v>851</v>
      </c>
      <c r="H7070">
        <v>2</v>
      </c>
      <c r="I7070">
        <v>1702</v>
      </c>
      <c r="J7070">
        <v>2835</v>
      </c>
      <c r="K7070">
        <v>2283</v>
      </c>
      <c r="L7070">
        <v>-552</v>
      </c>
      <c r="M7070">
        <f t="array" ref="M7070">SUM(IF(E$2:E7070=E7070,IF(B$2:B7070=B7070,IF(C$2:C7070=C7070,L$2:L7070))))</f>
        <v>-552</v>
      </c>
    </row>
    <row r="7071" spans="1:13" x14ac:dyDescent="0.25">
      <c r="A7071" s="2">
        <v>43275</v>
      </c>
      <c r="B7071">
        <v>2018</v>
      </c>
      <c r="C7071">
        <v>6</v>
      </c>
      <c r="D7071" t="s">
        <v>36</v>
      </c>
      <c r="E7071" t="s">
        <v>12</v>
      </c>
      <c r="F7071">
        <v>1198</v>
      </c>
      <c r="G7071">
        <v>795</v>
      </c>
      <c r="H7071">
        <v>6</v>
      </c>
      <c r="I7071">
        <v>4770</v>
      </c>
      <c r="J7071">
        <v>5968</v>
      </c>
      <c r="K7071">
        <v>6743</v>
      </c>
      <c r="L7071">
        <v>775</v>
      </c>
      <c r="M7071">
        <f t="array" ref="M7071">SUM(IF(E$2:E7071=E7071,IF(B$2:B7071=B7071,IF(C$2:C7071=C7071,L$2:L7071))))</f>
        <v>24540</v>
      </c>
    </row>
    <row r="7072" spans="1:13" x14ac:dyDescent="0.25">
      <c r="A7072" s="2">
        <v>43276</v>
      </c>
      <c r="B7072">
        <v>2018</v>
      </c>
      <c r="C7072">
        <v>6</v>
      </c>
      <c r="D7072" t="s">
        <v>30</v>
      </c>
      <c r="E7072" t="s">
        <v>9</v>
      </c>
      <c r="F7072">
        <v>1202</v>
      </c>
      <c r="G7072">
        <v>851</v>
      </c>
      <c r="H7072">
        <v>10</v>
      </c>
      <c r="I7072">
        <v>8510</v>
      </c>
      <c r="J7072">
        <v>9712</v>
      </c>
      <c r="K7072">
        <v>8600</v>
      </c>
      <c r="L7072">
        <v>-1112</v>
      </c>
      <c r="M7072">
        <f t="array" ref="M7072">SUM(IF(E$2:E7072=E7072,IF(B$2:B7072=B7072,IF(C$2:C7072=C7072,L$2:L7072))))</f>
        <v>-1266</v>
      </c>
    </row>
    <row r="7073" spans="1:13" x14ac:dyDescent="0.25">
      <c r="A7073" s="2">
        <v>43277</v>
      </c>
      <c r="B7073">
        <v>2018</v>
      </c>
      <c r="C7073">
        <v>6</v>
      </c>
      <c r="D7073" t="s">
        <v>31</v>
      </c>
      <c r="E7073" t="s">
        <v>12</v>
      </c>
      <c r="F7073">
        <v>1198</v>
      </c>
      <c r="G7073">
        <v>1156</v>
      </c>
      <c r="H7073">
        <v>1</v>
      </c>
      <c r="I7073">
        <v>1156</v>
      </c>
      <c r="J7073">
        <v>2354</v>
      </c>
      <c r="K7073">
        <v>2654</v>
      </c>
      <c r="L7073">
        <v>300</v>
      </c>
      <c r="M7073">
        <f t="array" ref="M7073">SUM(IF(E$2:E7073=E7073,IF(B$2:B7073=B7073,IF(C$2:C7073=C7073,L$2:L7073))))</f>
        <v>24840</v>
      </c>
    </row>
    <row r="7074" spans="1:13" x14ac:dyDescent="0.25">
      <c r="A7074" s="2">
        <v>43277</v>
      </c>
      <c r="B7074">
        <v>2018</v>
      </c>
      <c r="C7074">
        <v>6</v>
      </c>
      <c r="D7074" t="s">
        <v>31</v>
      </c>
      <c r="E7074" t="s">
        <v>10</v>
      </c>
      <c r="F7074">
        <v>959</v>
      </c>
      <c r="G7074">
        <v>1156</v>
      </c>
      <c r="H7074">
        <v>5</v>
      </c>
      <c r="I7074">
        <v>5780</v>
      </c>
      <c r="J7074">
        <v>6739</v>
      </c>
      <c r="K7074">
        <v>7142</v>
      </c>
      <c r="L7074">
        <v>403</v>
      </c>
      <c r="M7074">
        <f t="array" ref="M7074">SUM(IF(E$2:E7074=E7074,IF(B$2:B7074=B7074,IF(C$2:C7074=C7074,L$2:L7074))))</f>
        <v>7449</v>
      </c>
    </row>
    <row r="7075" spans="1:13" x14ac:dyDescent="0.25">
      <c r="A7075" s="2">
        <v>43278</v>
      </c>
      <c r="B7075">
        <v>2018</v>
      </c>
      <c r="C7075">
        <v>6</v>
      </c>
      <c r="D7075" t="s">
        <v>32</v>
      </c>
      <c r="E7075" t="s">
        <v>10</v>
      </c>
      <c r="F7075">
        <v>959</v>
      </c>
      <c r="G7075">
        <v>1156</v>
      </c>
      <c r="H7075">
        <v>8</v>
      </c>
      <c r="I7075">
        <v>9248</v>
      </c>
      <c r="J7075">
        <v>10207</v>
      </c>
      <c r="K7075">
        <v>10358</v>
      </c>
      <c r="L7075">
        <v>151</v>
      </c>
      <c r="M7075">
        <f t="array" ref="M7075">SUM(IF(E$2:E7075=E7075,IF(B$2:B7075=B7075,IF(C$2:C7075=C7075,L$2:L7075))))</f>
        <v>7600</v>
      </c>
    </row>
    <row r="7076" spans="1:13" x14ac:dyDescent="0.25">
      <c r="A7076" s="2">
        <v>43278</v>
      </c>
      <c r="B7076">
        <v>2018</v>
      </c>
      <c r="C7076">
        <v>6</v>
      </c>
      <c r="D7076" t="s">
        <v>32</v>
      </c>
      <c r="E7076" t="s">
        <v>8</v>
      </c>
      <c r="F7076">
        <v>1643</v>
      </c>
      <c r="G7076">
        <v>1156</v>
      </c>
      <c r="H7076">
        <v>9</v>
      </c>
      <c r="I7076">
        <v>10404</v>
      </c>
      <c r="J7076">
        <v>12047</v>
      </c>
      <c r="K7076">
        <v>40850</v>
      </c>
      <c r="L7076">
        <v>28803</v>
      </c>
      <c r="M7076">
        <f t="array" ref="M7076">SUM(IF(E$2:E7076=E7076,IF(B$2:B7076=B7076,IF(C$2:C7076=C7076,L$2:L7076))))</f>
        <v>29047</v>
      </c>
    </row>
    <row r="7077" spans="1:13" x14ac:dyDescent="0.25">
      <c r="A7077" s="2">
        <v>43278</v>
      </c>
      <c r="B7077">
        <v>2018</v>
      </c>
      <c r="C7077">
        <v>6</v>
      </c>
      <c r="D7077" t="s">
        <v>32</v>
      </c>
      <c r="E7077" t="s">
        <v>13</v>
      </c>
      <c r="F7077">
        <v>1873</v>
      </c>
      <c r="G7077">
        <v>1156</v>
      </c>
      <c r="H7077">
        <v>6</v>
      </c>
      <c r="I7077">
        <v>6936</v>
      </c>
      <c r="J7077">
        <v>8809</v>
      </c>
      <c r="K7077">
        <v>10196</v>
      </c>
      <c r="L7077">
        <v>1387</v>
      </c>
      <c r="M7077">
        <f t="array" ref="M7077">SUM(IF(E$2:E7077=E7077,IF(B$2:B7077=B7077,IF(C$2:C7077=C7077,L$2:L7077))))</f>
        <v>8614</v>
      </c>
    </row>
    <row r="7078" spans="1:13" x14ac:dyDescent="0.25">
      <c r="A7078" s="2">
        <v>43280</v>
      </c>
      <c r="B7078">
        <v>2018</v>
      </c>
      <c r="C7078">
        <v>6</v>
      </c>
      <c r="D7078" t="s">
        <v>34</v>
      </c>
      <c r="E7078" t="s">
        <v>12</v>
      </c>
      <c r="F7078">
        <v>1198</v>
      </c>
      <c r="G7078">
        <v>851</v>
      </c>
      <c r="H7078">
        <v>10</v>
      </c>
      <c r="I7078">
        <v>8510</v>
      </c>
      <c r="J7078">
        <v>9708</v>
      </c>
      <c r="K7078">
        <v>9460</v>
      </c>
      <c r="L7078">
        <v>-248</v>
      </c>
      <c r="M7078">
        <f t="array" ref="M7078">SUM(IF(E$2:E7078=E7078,IF(B$2:B7078=B7078,IF(C$2:C7078=C7078,L$2:L7078))))</f>
        <v>24592</v>
      </c>
    </row>
    <row r="7079" spans="1:13" x14ac:dyDescent="0.25">
      <c r="A7079" s="2">
        <v>43281</v>
      </c>
      <c r="B7079">
        <v>2018</v>
      </c>
      <c r="C7079">
        <v>6</v>
      </c>
      <c r="D7079" t="s">
        <v>35</v>
      </c>
      <c r="E7079" t="s">
        <v>8</v>
      </c>
      <c r="F7079">
        <v>1643</v>
      </c>
      <c r="G7079">
        <v>1021</v>
      </c>
      <c r="H7079">
        <v>7</v>
      </c>
      <c r="I7079">
        <v>7147</v>
      </c>
      <c r="J7079">
        <v>8790</v>
      </c>
      <c r="K7079">
        <v>9032</v>
      </c>
      <c r="L7079">
        <v>242</v>
      </c>
      <c r="M7079">
        <f t="array" ref="M7079">SUM(IF(E$2:E7079=E7079,IF(B$2:B7079=B7079,IF(C$2:C7079=C7079,L$2:L7079))))</f>
        <v>29289</v>
      </c>
    </row>
    <row r="7080" spans="1:13" x14ac:dyDescent="0.25">
      <c r="A7080" s="2">
        <v>43282</v>
      </c>
      <c r="B7080">
        <v>2018</v>
      </c>
      <c r="C7080">
        <v>7</v>
      </c>
      <c r="D7080" t="s">
        <v>36</v>
      </c>
      <c r="E7080" t="s">
        <v>10</v>
      </c>
      <c r="F7080">
        <v>959</v>
      </c>
      <c r="G7080">
        <v>795</v>
      </c>
      <c r="H7080">
        <v>8</v>
      </c>
      <c r="I7080">
        <v>6360</v>
      </c>
      <c r="J7080">
        <v>7319</v>
      </c>
      <c r="K7080">
        <v>7946</v>
      </c>
      <c r="L7080">
        <v>627</v>
      </c>
      <c r="M7080">
        <f t="array" ref="M7080">SUM(IF(E$2:E7080=E7080,IF(B$2:B7080=B7080,IF(C$2:C7080=C7080,L$2:L7080))))</f>
        <v>627</v>
      </c>
    </row>
    <row r="7081" spans="1:13" x14ac:dyDescent="0.25">
      <c r="A7081" s="2">
        <v>43282</v>
      </c>
      <c r="B7081">
        <v>2018</v>
      </c>
      <c r="C7081">
        <v>7</v>
      </c>
      <c r="D7081" t="s">
        <v>36</v>
      </c>
      <c r="E7081" t="s">
        <v>7</v>
      </c>
      <c r="F7081">
        <v>1798</v>
      </c>
      <c r="G7081">
        <v>795</v>
      </c>
      <c r="H7081">
        <v>1</v>
      </c>
      <c r="I7081">
        <v>795</v>
      </c>
      <c r="J7081">
        <v>2593</v>
      </c>
      <c r="K7081">
        <v>2544</v>
      </c>
      <c r="L7081">
        <v>-49</v>
      </c>
      <c r="M7081">
        <f t="array" ref="M7081">SUM(IF(E$2:E7081=E7081,IF(B$2:B7081=B7081,IF(C$2:C7081=C7081,L$2:L7081))))</f>
        <v>-49</v>
      </c>
    </row>
    <row r="7082" spans="1:13" x14ac:dyDescent="0.25">
      <c r="A7082" s="2">
        <v>43283</v>
      </c>
      <c r="B7082">
        <v>2018</v>
      </c>
      <c r="C7082">
        <v>7</v>
      </c>
      <c r="D7082" t="s">
        <v>30</v>
      </c>
      <c r="E7082" t="s">
        <v>10</v>
      </c>
      <c r="F7082">
        <v>959</v>
      </c>
      <c r="G7082">
        <v>851</v>
      </c>
      <c r="H7082">
        <v>9</v>
      </c>
      <c r="I7082">
        <v>7659</v>
      </c>
      <c r="J7082">
        <v>8618</v>
      </c>
      <c r="K7082">
        <v>8920</v>
      </c>
      <c r="L7082">
        <v>302</v>
      </c>
      <c r="M7082">
        <f t="array" ref="M7082">SUM(IF(E$2:E7082=E7082,IF(B$2:B7082=B7082,IF(C$2:C7082=C7082,L$2:L7082))))</f>
        <v>929</v>
      </c>
    </row>
    <row r="7083" spans="1:13" x14ac:dyDescent="0.25">
      <c r="A7083" s="2">
        <v>43283</v>
      </c>
      <c r="B7083">
        <v>2018</v>
      </c>
      <c r="C7083">
        <v>7</v>
      </c>
      <c r="D7083" t="s">
        <v>30</v>
      </c>
      <c r="E7083" t="s">
        <v>12</v>
      </c>
      <c r="F7083">
        <v>1198</v>
      </c>
      <c r="G7083">
        <v>851</v>
      </c>
      <c r="H7083">
        <v>4</v>
      </c>
      <c r="I7083">
        <v>3404</v>
      </c>
      <c r="J7083">
        <v>4602</v>
      </c>
      <c r="K7083">
        <v>5463</v>
      </c>
      <c r="L7083">
        <v>861</v>
      </c>
      <c r="M7083">
        <f t="array" ref="M7083">SUM(IF(E$2:E7083=E7083,IF(B$2:B7083=B7083,IF(C$2:C7083=C7083,L$2:L7083))))</f>
        <v>861</v>
      </c>
    </row>
    <row r="7084" spans="1:13" x14ac:dyDescent="0.25">
      <c r="A7084" s="2">
        <v>43284</v>
      </c>
      <c r="B7084">
        <v>2018</v>
      </c>
      <c r="C7084">
        <v>7</v>
      </c>
      <c r="D7084" t="s">
        <v>31</v>
      </c>
      <c r="E7084" t="s">
        <v>12</v>
      </c>
      <c r="F7084">
        <v>1198</v>
      </c>
      <c r="G7084">
        <v>1156</v>
      </c>
      <c r="H7084">
        <v>9</v>
      </c>
      <c r="I7084">
        <v>10404</v>
      </c>
      <c r="J7084">
        <v>11602</v>
      </c>
      <c r="K7084">
        <v>31072</v>
      </c>
      <c r="L7084">
        <v>19470</v>
      </c>
      <c r="M7084">
        <f t="array" ref="M7084">SUM(IF(E$2:E7084=E7084,IF(B$2:B7084=B7084,IF(C$2:C7084=C7084,L$2:L7084))))</f>
        <v>20331</v>
      </c>
    </row>
    <row r="7085" spans="1:13" x14ac:dyDescent="0.25">
      <c r="A7085" s="2">
        <v>43285</v>
      </c>
      <c r="B7085">
        <v>2018</v>
      </c>
      <c r="C7085">
        <v>7</v>
      </c>
      <c r="D7085" t="s">
        <v>32</v>
      </c>
      <c r="E7085" t="s">
        <v>13</v>
      </c>
      <c r="F7085">
        <v>1873</v>
      </c>
      <c r="G7085">
        <v>1156</v>
      </c>
      <c r="H7085">
        <v>4</v>
      </c>
      <c r="I7085">
        <v>4624</v>
      </c>
      <c r="J7085">
        <v>6497</v>
      </c>
      <c r="K7085">
        <v>7227</v>
      </c>
      <c r="L7085">
        <v>730</v>
      </c>
      <c r="M7085">
        <f t="array" ref="M7085">SUM(IF(E$2:E7085=E7085,IF(B$2:B7085=B7085,IF(C$2:C7085=C7085,L$2:L7085))))</f>
        <v>730</v>
      </c>
    </row>
    <row r="7086" spans="1:13" x14ac:dyDescent="0.25">
      <c r="A7086" s="2">
        <v>43285</v>
      </c>
      <c r="B7086">
        <v>2018</v>
      </c>
      <c r="C7086">
        <v>7</v>
      </c>
      <c r="D7086" t="s">
        <v>32</v>
      </c>
      <c r="E7086" t="s">
        <v>12</v>
      </c>
      <c r="F7086">
        <v>1198</v>
      </c>
      <c r="G7086">
        <v>1156</v>
      </c>
      <c r="H7086">
        <v>6</v>
      </c>
      <c r="I7086">
        <v>6936</v>
      </c>
      <c r="J7086">
        <v>8134</v>
      </c>
      <c r="K7086">
        <v>6962</v>
      </c>
      <c r="L7086">
        <v>-1172</v>
      </c>
      <c r="M7086">
        <f t="array" ref="M7086">SUM(IF(E$2:E7086=E7086,IF(B$2:B7086=B7086,IF(C$2:C7086=C7086,L$2:L7086))))</f>
        <v>19159</v>
      </c>
    </row>
    <row r="7087" spans="1:13" x14ac:dyDescent="0.25">
      <c r="A7087" s="2">
        <v>43287</v>
      </c>
      <c r="B7087">
        <v>2018</v>
      </c>
      <c r="C7087">
        <v>7</v>
      </c>
      <c r="D7087" t="s">
        <v>34</v>
      </c>
      <c r="E7087" t="s">
        <v>10</v>
      </c>
      <c r="F7087">
        <v>959</v>
      </c>
      <c r="G7087">
        <v>851</v>
      </c>
      <c r="H7087">
        <v>10</v>
      </c>
      <c r="I7087">
        <v>8510</v>
      </c>
      <c r="J7087">
        <v>9469</v>
      </c>
      <c r="K7087">
        <v>7696</v>
      </c>
      <c r="L7087">
        <v>-1773</v>
      </c>
      <c r="M7087">
        <f t="array" ref="M7087">SUM(IF(E$2:E7087=E7087,IF(B$2:B7087=B7087,IF(C$2:C7087=C7087,L$2:L7087))))</f>
        <v>-844</v>
      </c>
    </row>
    <row r="7088" spans="1:13" x14ac:dyDescent="0.25">
      <c r="A7088" s="2">
        <v>43288</v>
      </c>
      <c r="B7088">
        <v>2018</v>
      </c>
      <c r="C7088">
        <v>7</v>
      </c>
      <c r="D7088" t="s">
        <v>35</v>
      </c>
      <c r="E7088" t="s">
        <v>10</v>
      </c>
      <c r="F7088">
        <v>959</v>
      </c>
      <c r="G7088">
        <v>1021</v>
      </c>
      <c r="H7088">
        <v>10</v>
      </c>
      <c r="I7088">
        <v>10210</v>
      </c>
      <c r="J7088">
        <v>11169</v>
      </c>
      <c r="K7088">
        <v>10404</v>
      </c>
      <c r="L7088">
        <v>-765</v>
      </c>
      <c r="M7088">
        <f t="array" ref="M7088">SUM(IF(E$2:E7088=E7088,IF(B$2:B7088=B7088,IF(C$2:C7088=C7088,L$2:L7088))))</f>
        <v>-1609</v>
      </c>
    </row>
    <row r="7089" spans="1:13" x14ac:dyDescent="0.25">
      <c r="A7089" s="2">
        <v>43288</v>
      </c>
      <c r="B7089">
        <v>2018</v>
      </c>
      <c r="C7089">
        <v>7</v>
      </c>
      <c r="D7089" t="s">
        <v>35</v>
      </c>
      <c r="E7089" t="s">
        <v>7</v>
      </c>
      <c r="F7089">
        <v>1798</v>
      </c>
      <c r="G7089">
        <v>1021</v>
      </c>
      <c r="H7089">
        <v>1</v>
      </c>
      <c r="I7089">
        <v>1021</v>
      </c>
      <c r="J7089">
        <v>2819</v>
      </c>
      <c r="K7089">
        <v>3055</v>
      </c>
      <c r="L7089">
        <v>236</v>
      </c>
      <c r="M7089">
        <f t="array" ref="M7089">SUM(IF(E$2:E7089=E7089,IF(B$2:B7089=B7089,IF(C$2:C7089=C7089,L$2:L7089))))</f>
        <v>187</v>
      </c>
    </row>
    <row r="7090" spans="1:13" x14ac:dyDescent="0.25">
      <c r="A7090" s="2">
        <v>43289</v>
      </c>
      <c r="B7090">
        <v>2018</v>
      </c>
      <c r="C7090">
        <v>7</v>
      </c>
      <c r="D7090" t="s">
        <v>36</v>
      </c>
      <c r="E7090" t="s">
        <v>8</v>
      </c>
      <c r="F7090">
        <v>1643</v>
      </c>
      <c r="G7090">
        <v>795</v>
      </c>
      <c r="H7090">
        <v>4</v>
      </c>
      <c r="I7090">
        <v>3180</v>
      </c>
      <c r="J7090">
        <v>4823</v>
      </c>
      <c r="K7090">
        <v>4374</v>
      </c>
      <c r="L7090">
        <v>-449</v>
      </c>
      <c r="M7090">
        <f t="array" ref="M7090">SUM(IF(E$2:E7090=E7090,IF(B$2:B7090=B7090,IF(C$2:C7090=C7090,L$2:L7090))))</f>
        <v>-449</v>
      </c>
    </row>
    <row r="7091" spans="1:13" x14ac:dyDescent="0.25">
      <c r="A7091" s="2">
        <v>43289</v>
      </c>
      <c r="B7091">
        <v>2018</v>
      </c>
      <c r="C7091">
        <v>7</v>
      </c>
      <c r="D7091" t="s">
        <v>36</v>
      </c>
      <c r="E7091" t="s">
        <v>11</v>
      </c>
      <c r="F7091">
        <v>1133</v>
      </c>
      <c r="G7091">
        <v>795</v>
      </c>
      <c r="H7091">
        <v>4</v>
      </c>
      <c r="I7091">
        <v>3180</v>
      </c>
      <c r="J7091">
        <v>4313</v>
      </c>
      <c r="K7091">
        <v>4329</v>
      </c>
      <c r="L7091">
        <v>16</v>
      </c>
      <c r="M7091">
        <f t="array" ref="M7091">SUM(IF(E$2:E7091=E7091,IF(B$2:B7091=B7091,IF(C$2:C7091=C7091,L$2:L7091))))</f>
        <v>16</v>
      </c>
    </row>
    <row r="7092" spans="1:13" x14ac:dyDescent="0.25">
      <c r="A7092" s="2">
        <v>43289</v>
      </c>
      <c r="B7092">
        <v>2018</v>
      </c>
      <c r="C7092">
        <v>7</v>
      </c>
      <c r="D7092" t="s">
        <v>36</v>
      </c>
      <c r="E7092" t="s">
        <v>12</v>
      </c>
      <c r="F7092">
        <v>1198</v>
      </c>
      <c r="G7092">
        <v>795</v>
      </c>
      <c r="H7092">
        <v>5</v>
      </c>
      <c r="I7092">
        <v>3975</v>
      </c>
      <c r="J7092">
        <v>5173</v>
      </c>
      <c r="K7092">
        <v>6037</v>
      </c>
      <c r="L7092">
        <v>864</v>
      </c>
      <c r="M7092">
        <f t="array" ref="M7092">SUM(IF(E$2:E7092=E7092,IF(B$2:B7092=B7092,IF(C$2:C7092=C7092,L$2:L7092))))</f>
        <v>20023</v>
      </c>
    </row>
    <row r="7093" spans="1:13" x14ac:dyDescent="0.25">
      <c r="A7093" s="2">
        <v>43289</v>
      </c>
      <c r="B7093">
        <v>2018</v>
      </c>
      <c r="C7093">
        <v>7</v>
      </c>
      <c r="D7093" t="s">
        <v>36</v>
      </c>
      <c r="E7093" t="s">
        <v>7</v>
      </c>
      <c r="F7093">
        <v>1798</v>
      </c>
      <c r="G7093">
        <v>795</v>
      </c>
      <c r="H7093">
        <v>6</v>
      </c>
      <c r="I7093">
        <v>4770</v>
      </c>
      <c r="J7093">
        <v>6568</v>
      </c>
      <c r="K7093">
        <v>6464</v>
      </c>
      <c r="L7093">
        <v>-104</v>
      </c>
      <c r="M7093">
        <f t="array" ref="M7093">SUM(IF(E$2:E7093=E7093,IF(B$2:B7093=B7093,IF(C$2:C7093=C7093,L$2:L7093))))</f>
        <v>83</v>
      </c>
    </row>
    <row r="7094" spans="1:13" x14ac:dyDescent="0.25">
      <c r="A7094" s="2">
        <v>43292</v>
      </c>
      <c r="B7094">
        <v>2018</v>
      </c>
      <c r="C7094">
        <v>7</v>
      </c>
      <c r="D7094" t="s">
        <v>32</v>
      </c>
      <c r="E7094" t="s">
        <v>10</v>
      </c>
      <c r="F7094">
        <v>959</v>
      </c>
      <c r="G7094">
        <v>1156</v>
      </c>
      <c r="H7094">
        <v>7</v>
      </c>
      <c r="I7094">
        <v>8092</v>
      </c>
      <c r="J7094">
        <v>9051</v>
      </c>
      <c r="K7094">
        <v>9902</v>
      </c>
      <c r="L7094">
        <v>851</v>
      </c>
      <c r="M7094">
        <f t="array" ref="M7094">SUM(IF(E$2:E7094=E7094,IF(B$2:B7094=B7094,IF(C$2:C7094=C7094,L$2:L7094))))</f>
        <v>-758</v>
      </c>
    </row>
    <row r="7095" spans="1:13" x14ac:dyDescent="0.25">
      <c r="A7095" s="2">
        <v>43294</v>
      </c>
      <c r="B7095">
        <v>2018</v>
      </c>
      <c r="C7095">
        <v>7</v>
      </c>
      <c r="D7095" t="s">
        <v>34</v>
      </c>
      <c r="E7095" t="s">
        <v>11</v>
      </c>
      <c r="F7095">
        <v>1133</v>
      </c>
      <c r="G7095">
        <v>851</v>
      </c>
      <c r="H7095">
        <v>2</v>
      </c>
      <c r="I7095">
        <v>1702</v>
      </c>
      <c r="J7095">
        <v>2835</v>
      </c>
      <c r="K7095">
        <v>2679</v>
      </c>
      <c r="L7095">
        <v>-156</v>
      </c>
      <c r="M7095">
        <f t="array" ref="M7095">SUM(IF(E$2:E7095=E7095,IF(B$2:B7095=B7095,IF(C$2:C7095=C7095,L$2:L7095))))</f>
        <v>-140</v>
      </c>
    </row>
    <row r="7096" spans="1:13" x14ac:dyDescent="0.25">
      <c r="A7096" s="2">
        <v>43294</v>
      </c>
      <c r="B7096">
        <v>2018</v>
      </c>
      <c r="C7096">
        <v>7</v>
      </c>
      <c r="D7096" t="s">
        <v>34</v>
      </c>
      <c r="E7096" t="s">
        <v>12</v>
      </c>
      <c r="F7096">
        <v>1198</v>
      </c>
      <c r="G7096">
        <v>851</v>
      </c>
      <c r="H7096">
        <v>7</v>
      </c>
      <c r="I7096">
        <v>5957</v>
      </c>
      <c r="J7096">
        <v>7155</v>
      </c>
      <c r="K7096">
        <v>14475</v>
      </c>
      <c r="L7096">
        <v>7320</v>
      </c>
      <c r="M7096">
        <f t="array" ref="M7096">SUM(IF(E$2:E7096=E7096,IF(B$2:B7096=B7096,IF(C$2:C7096=C7096,L$2:L7096))))</f>
        <v>27343</v>
      </c>
    </row>
    <row r="7097" spans="1:13" x14ac:dyDescent="0.25">
      <c r="A7097" s="2">
        <v>43297</v>
      </c>
      <c r="B7097">
        <v>2018</v>
      </c>
      <c r="C7097">
        <v>7</v>
      </c>
      <c r="D7097" t="s">
        <v>30</v>
      </c>
      <c r="E7097" t="s">
        <v>10</v>
      </c>
      <c r="F7097">
        <v>959</v>
      </c>
      <c r="G7097">
        <v>851</v>
      </c>
      <c r="H7097">
        <v>7</v>
      </c>
      <c r="I7097">
        <v>5957</v>
      </c>
      <c r="J7097">
        <v>6916</v>
      </c>
      <c r="K7097">
        <v>6962</v>
      </c>
      <c r="L7097">
        <v>46</v>
      </c>
      <c r="M7097">
        <f t="array" ref="M7097">SUM(IF(E$2:E7097=E7097,IF(B$2:B7097=B7097,IF(C$2:C7097=C7097,L$2:L7097))))</f>
        <v>-712</v>
      </c>
    </row>
    <row r="7098" spans="1:13" x14ac:dyDescent="0.25">
      <c r="A7098" s="2">
        <v>43297</v>
      </c>
      <c r="B7098">
        <v>2018</v>
      </c>
      <c r="C7098">
        <v>7</v>
      </c>
      <c r="D7098" t="s">
        <v>30</v>
      </c>
      <c r="E7098" t="s">
        <v>7</v>
      </c>
      <c r="F7098">
        <v>1798</v>
      </c>
      <c r="G7098">
        <v>851</v>
      </c>
      <c r="H7098">
        <v>4</v>
      </c>
      <c r="I7098">
        <v>3404</v>
      </c>
      <c r="J7098">
        <v>5202</v>
      </c>
      <c r="K7098">
        <v>5059</v>
      </c>
      <c r="L7098">
        <v>-143</v>
      </c>
      <c r="M7098">
        <f t="array" ref="M7098">SUM(IF(E$2:E7098=E7098,IF(B$2:B7098=B7098,IF(C$2:C7098=C7098,L$2:L7098))))</f>
        <v>-60</v>
      </c>
    </row>
    <row r="7099" spans="1:13" x14ac:dyDescent="0.25">
      <c r="A7099" s="2">
        <v>43299</v>
      </c>
      <c r="B7099">
        <v>2018</v>
      </c>
      <c r="C7099">
        <v>7</v>
      </c>
      <c r="D7099" t="s">
        <v>32</v>
      </c>
      <c r="E7099" t="s">
        <v>11</v>
      </c>
      <c r="F7099">
        <v>1133</v>
      </c>
      <c r="G7099">
        <v>1156</v>
      </c>
      <c r="H7099">
        <v>9</v>
      </c>
      <c r="I7099">
        <v>10404</v>
      </c>
      <c r="J7099">
        <v>11537</v>
      </c>
      <c r="K7099">
        <v>35515</v>
      </c>
      <c r="L7099">
        <v>23978</v>
      </c>
      <c r="M7099">
        <f t="array" ref="M7099">SUM(IF(E$2:E7099=E7099,IF(B$2:B7099=B7099,IF(C$2:C7099=C7099,L$2:L7099))))</f>
        <v>23838</v>
      </c>
    </row>
    <row r="7100" spans="1:13" x14ac:dyDescent="0.25">
      <c r="A7100" s="2">
        <v>43300</v>
      </c>
      <c r="B7100">
        <v>2018</v>
      </c>
      <c r="C7100">
        <v>7</v>
      </c>
      <c r="D7100" t="s">
        <v>33</v>
      </c>
      <c r="E7100" t="s">
        <v>12</v>
      </c>
      <c r="F7100">
        <v>1198</v>
      </c>
      <c r="G7100">
        <v>795</v>
      </c>
      <c r="H7100">
        <v>1</v>
      </c>
      <c r="I7100">
        <v>795</v>
      </c>
      <c r="J7100">
        <v>1993</v>
      </c>
      <c r="K7100">
        <v>2046</v>
      </c>
      <c r="L7100">
        <v>53</v>
      </c>
      <c r="M7100">
        <f t="array" ref="M7100">SUM(IF(E$2:E7100=E7100,IF(B$2:B7100=B7100,IF(C$2:C7100=C7100,L$2:L7100))))</f>
        <v>27396</v>
      </c>
    </row>
    <row r="7101" spans="1:13" x14ac:dyDescent="0.25">
      <c r="A7101" s="2">
        <v>43304</v>
      </c>
      <c r="B7101">
        <v>2018</v>
      </c>
      <c r="C7101">
        <v>7</v>
      </c>
      <c r="D7101" t="s">
        <v>30</v>
      </c>
      <c r="E7101" t="s">
        <v>10</v>
      </c>
      <c r="F7101">
        <v>959</v>
      </c>
      <c r="G7101">
        <v>851</v>
      </c>
      <c r="H7101">
        <v>4</v>
      </c>
      <c r="I7101">
        <v>3404</v>
      </c>
      <c r="J7101">
        <v>4363</v>
      </c>
      <c r="K7101">
        <v>6783</v>
      </c>
      <c r="L7101">
        <v>2420</v>
      </c>
      <c r="M7101">
        <f t="array" ref="M7101">SUM(IF(E$2:E7101=E7101,IF(B$2:B7101=B7101,IF(C$2:C7101=C7101,L$2:L7101))))</f>
        <v>1708</v>
      </c>
    </row>
    <row r="7102" spans="1:13" x14ac:dyDescent="0.25">
      <c r="A7102" s="2">
        <v>43305</v>
      </c>
      <c r="B7102">
        <v>2018</v>
      </c>
      <c r="C7102">
        <v>7</v>
      </c>
      <c r="D7102" t="s">
        <v>31</v>
      </c>
      <c r="E7102" t="s">
        <v>10</v>
      </c>
      <c r="F7102">
        <v>959</v>
      </c>
      <c r="G7102">
        <v>1156</v>
      </c>
      <c r="H7102">
        <v>1</v>
      </c>
      <c r="I7102">
        <v>1156</v>
      </c>
      <c r="J7102">
        <v>2115</v>
      </c>
      <c r="K7102">
        <v>1976</v>
      </c>
      <c r="L7102">
        <v>-139</v>
      </c>
      <c r="M7102">
        <f t="array" ref="M7102">SUM(IF(E$2:E7102=E7102,IF(B$2:B7102=B7102,IF(C$2:C7102=C7102,L$2:L7102))))</f>
        <v>1569</v>
      </c>
    </row>
    <row r="7103" spans="1:13" x14ac:dyDescent="0.25">
      <c r="A7103" s="2">
        <v>43307</v>
      </c>
      <c r="B7103">
        <v>2018</v>
      </c>
      <c r="C7103">
        <v>7</v>
      </c>
      <c r="D7103" t="s">
        <v>33</v>
      </c>
      <c r="E7103" t="s">
        <v>12</v>
      </c>
      <c r="F7103">
        <v>1198</v>
      </c>
      <c r="G7103">
        <v>795</v>
      </c>
      <c r="H7103">
        <v>6</v>
      </c>
      <c r="I7103">
        <v>4770</v>
      </c>
      <c r="J7103">
        <v>5968</v>
      </c>
      <c r="K7103">
        <v>5138</v>
      </c>
      <c r="L7103">
        <v>-830</v>
      </c>
      <c r="M7103">
        <f t="array" ref="M7103">SUM(IF(E$2:E7103=E7103,IF(B$2:B7103=B7103,IF(C$2:C7103=C7103,L$2:L7103))))</f>
        <v>26566</v>
      </c>
    </row>
    <row r="7104" spans="1:13" x14ac:dyDescent="0.25">
      <c r="A7104" s="2">
        <v>43308</v>
      </c>
      <c r="B7104">
        <v>2018</v>
      </c>
      <c r="C7104">
        <v>7</v>
      </c>
      <c r="D7104" t="s">
        <v>34</v>
      </c>
      <c r="E7104" t="s">
        <v>13</v>
      </c>
      <c r="F7104">
        <v>1873</v>
      </c>
      <c r="G7104">
        <v>851</v>
      </c>
      <c r="H7104">
        <v>2</v>
      </c>
      <c r="I7104">
        <v>1702</v>
      </c>
      <c r="J7104">
        <v>3575</v>
      </c>
      <c r="K7104">
        <v>5201</v>
      </c>
      <c r="L7104">
        <v>1626</v>
      </c>
      <c r="M7104">
        <f t="array" ref="M7104">SUM(IF(E$2:E7104=E7104,IF(B$2:B7104=B7104,IF(C$2:C7104=C7104,L$2:L7104))))</f>
        <v>2356</v>
      </c>
    </row>
    <row r="7105" spans="1:13" x14ac:dyDescent="0.25">
      <c r="A7105" s="2">
        <v>43308</v>
      </c>
      <c r="B7105">
        <v>2018</v>
      </c>
      <c r="C7105">
        <v>7</v>
      </c>
      <c r="D7105" t="s">
        <v>34</v>
      </c>
      <c r="E7105" t="s">
        <v>10</v>
      </c>
      <c r="F7105">
        <v>959</v>
      </c>
      <c r="G7105">
        <v>851</v>
      </c>
      <c r="H7105">
        <v>10</v>
      </c>
      <c r="I7105">
        <v>8510</v>
      </c>
      <c r="J7105">
        <v>9469</v>
      </c>
      <c r="K7105">
        <v>9471</v>
      </c>
      <c r="L7105">
        <v>2</v>
      </c>
      <c r="M7105">
        <f t="array" ref="M7105">SUM(IF(E$2:E7105=E7105,IF(B$2:B7105=B7105,IF(C$2:C7105=C7105,L$2:L7105))))</f>
        <v>1571</v>
      </c>
    </row>
    <row r="7106" spans="1:13" x14ac:dyDescent="0.25">
      <c r="A7106" s="2">
        <v>43310</v>
      </c>
      <c r="B7106">
        <v>2018</v>
      </c>
      <c r="C7106">
        <v>7</v>
      </c>
      <c r="D7106" t="s">
        <v>36</v>
      </c>
      <c r="E7106" t="s">
        <v>12</v>
      </c>
      <c r="F7106">
        <v>1198</v>
      </c>
      <c r="G7106">
        <v>795</v>
      </c>
      <c r="H7106">
        <v>2</v>
      </c>
      <c r="I7106">
        <v>1590</v>
      </c>
      <c r="J7106">
        <v>2788</v>
      </c>
      <c r="K7106">
        <v>3202</v>
      </c>
      <c r="L7106">
        <v>414</v>
      </c>
      <c r="M7106">
        <f t="array" ref="M7106">SUM(IF(E$2:E7106=E7106,IF(B$2:B7106=B7106,IF(C$2:C7106=C7106,L$2:L7106))))</f>
        <v>26980</v>
      </c>
    </row>
    <row r="7107" spans="1:13" x14ac:dyDescent="0.25">
      <c r="A7107" s="2">
        <v>43311</v>
      </c>
      <c r="B7107">
        <v>2018</v>
      </c>
      <c r="C7107">
        <v>7</v>
      </c>
      <c r="D7107" t="s">
        <v>30</v>
      </c>
      <c r="E7107" t="s">
        <v>12</v>
      </c>
      <c r="F7107">
        <v>1198</v>
      </c>
      <c r="G7107">
        <v>851</v>
      </c>
      <c r="H7107">
        <v>6</v>
      </c>
      <c r="I7107">
        <v>5106</v>
      </c>
      <c r="J7107">
        <v>6304</v>
      </c>
      <c r="K7107">
        <v>13406</v>
      </c>
      <c r="L7107">
        <v>7102</v>
      </c>
      <c r="M7107">
        <f t="array" ref="M7107">SUM(IF(E$2:E7107=E7107,IF(B$2:B7107=B7107,IF(C$2:C7107=C7107,L$2:L7107))))</f>
        <v>34082</v>
      </c>
    </row>
    <row r="7108" spans="1:13" x14ac:dyDescent="0.25">
      <c r="A7108" s="2">
        <v>43312</v>
      </c>
      <c r="B7108">
        <v>2018</v>
      </c>
      <c r="C7108">
        <v>7</v>
      </c>
      <c r="D7108" t="s">
        <v>31</v>
      </c>
      <c r="E7108" t="s">
        <v>12</v>
      </c>
      <c r="F7108">
        <v>1198</v>
      </c>
      <c r="G7108">
        <v>1156</v>
      </c>
      <c r="H7108">
        <v>8</v>
      </c>
      <c r="I7108">
        <v>9248</v>
      </c>
      <c r="J7108">
        <v>10446</v>
      </c>
      <c r="K7108">
        <v>9333</v>
      </c>
      <c r="L7108">
        <v>-1113</v>
      </c>
      <c r="M7108">
        <f t="array" ref="M7108">SUM(IF(E$2:E7108=E7108,IF(B$2:B7108=B7108,IF(C$2:C7108=C7108,L$2:L7108))))</f>
        <v>32969</v>
      </c>
    </row>
    <row r="7109" spans="1:13" x14ac:dyDescent="0.25">
      <c r="A7109" s="2">
        <v>43312</v>
      </c>
      <c r="B7109">
        <v>2018</v>
      </c>
      <c r="C7109">
        <v>7</v>
      </c>
      <c r="D7109" t="s">
        <v>31</v>
      </c>
      <c r="E7109" t="s">
        <v>10</v>
      </c>
      <c r="F7109">
        <v>959</v>
      </c>
      <c r="G7109">
        <v>1156</v>
      </c>
      <c r="H7109">
        <v>6</v>
      </c>
      <c r="I7109">
        <v>6936</v>
      </c>
      <c r="J7109">
        <v>7895</v>
      </c>
      <c r="K7109">
        <v>9264</v>
      </c>
      <c r="L7109">
        <v>1369</v>
      </c>
      <c r="M7109">
        <f t="array" ref="M7109">SUM(IF(E$2:E7109=E7109,IF(B$2:B7109=B7109,IF(C$2:C7109=C7109,L$2:L7109))))</f>
        <v>2940</v>
      </c>
    </row>
    <row r="7110" spans="1:13" x14ac:dyDescent="0.25">
      <c r="A7110" s="2">
        <v>43313</v>
      </c>
      <c r="B7110">
        <v>2018</v>
      </c>
      <c r="C7110">
        <v>8</v>
      </c>
      <c r="D7110" t="s">
        <v>32</v>
      </c>
      <c r="E7110" t="s">
        <v>11</v>
      </c>
      <c r="F7110">
        <v>1133</v>
      </c>
      <c r="G7110">
        <v>1156</v>
      </c>
      <c r="H7110">
        <v>2</v>
      </c>
      <c r="I7110">
        <v>2312</v>
      </c>
      <c r="J7110">
        <v>3445</v>
      </c>
      <c r="K7110">
        <v>3894</v>
      </c>
      <c r="L7110">
        <v>449</v>
      </c>
      <c r="M7110">
        <f t="array" ref="M7110">SUM(IF(E$2:E7110=E7110,IF(B$2:B7110=B7110,IF(C$2:C7110=C7110,L$2:L7110))))</f>
        <v>449</v>
      </c>
    </row>
    <row r="7111" spans="1:13" x14ac:dyDescent="0.25">
      <c r="A7111" s="2">
        <v>43314</v>
      </c>
      <c r="B7111">
        <v>2018</v>
      </c>
      <c r="C7111">
        <v>8</v>
      </c>
      <c r="D7111" t="s">
        <v>33</v>
      </c>
      <c r="E7111" t="s">
        <v>10</v>
      </c>
      <c r="F7111">
        <v>959</v>
      </c>
      <c r="G7111">
        <v>795</v>
      </c>
      <c r="H7111">
        <v>8</v>
      </c>
      <c r="I7111">
        <v>6360</v>
      </c>
      <c r="J7111">
        <v>7319</v>
      </c>
      <c r="K7111">
        <v>24035</v>
      </c>
      <c r="L7111">
        <v>16716</v>
      </c>
      <c r="M7111">
        <f t="array" ref="M7111">SUM(IF(E$2:E7111=E7111,IF(B$2:B7111=B7111,IF(C$2:C7111=C7111,L$2:L7111))))</f>
        <v>16716</v>
      </c>
    </row>
    <row r="7112" spans="1:13" x14ac:dyDescent="0.25">
      <c r="A7112" s="2">
        <v>43314</v>
      </c>
      <c r="B7112">
        <v>2018</v>
      </c>
      <c r="C7112">
        <v>8</v>
      </c>
      <c r="D7112" t="s">
        <v>33</v>
      </c>
      <c r="E7112" t="s">
        <v>12</v>
      </c>
      <c r="F7112">
        <v>1198</v>
      </c>
      <c r="G7112">
        <v>795</v>
      </c>
      <c r="H7112">
        <v>1</v>
      </c>
      <c r="I7112">
        <v>795</v>
      </c>
      <c r="J7112">
        <v>1993</v>
      </c>
      <c r="K7112">
        <v>2216</v>
      </c>
      <c r="L7112">
        <v>223</v>
      </c>
      <c r="M7112">
        <f t="array" ref="M7112">SUM(IF(E$2:E7112=E7112,IF(B$2:B7112=B7112,IF(C$2:C7112=C7112,L$2:L7112))))</f>
        <v>223</v>
      </c>
    </row>
    <row r="7113" spans="1:13" x14ac:dyDescent="0.25">
      <c r="A7113" s="2">
        <v>43315</v>
      </c>
      <c r="B7113">
        <v>2018</v>
      </c>
      <c r="C7113">
        <v>8</v>
      </c>
      <c r="D7113" t="s">
        <v>34</v>
      </c>
      <c r="E7113" t="s">
        <v>10</v>
      </c>
      <c r="F7113">
        <v>959</v>
      </c>
      <c r="G7113">
        <v>851</v>
      </c>
      <c r="H7113">
        <v>7</v>
      </c>
      <c r="I7113">
        <v>5957</v>
      </c>
      <c r="J7113">
        <v>6916</v>
      </c>
      <c r="K7113">
        <v>6872</v>
      </c>
      <c r="L7113">
        <v>-44</v>
      </c>
      <c r="M7113">
        <f t="array" ref="M7113">SUM(IF(E$2:E7113=E7113,IF(B$2:B7113=B7113,IF(C$2:C7113=C7113,L$2:L7113))))</f>
        <v>16672</v>
      </c>
    </row>
    <row r="7114" spans="1:13" x14ac:dyDescent="0.25">
      <c r="A7114" s="2">
        <v>43315</v>
      </c>
      <c r="B7114">
        <v>2018</v>
      </c>
      <c r="C7114">
        <v>8</v>
      </c>
      <c r="D7114" t="s">
        <v>34</v>
      </c>
      <c r="E7114" t="s">
        <v>8</v>
      </c>
      <c r="F7114">
        <v>1643</v>
      </c>
      <c r="G7114">
        <v>851</v>
      </c>
      <c r="H7114">
        <v>10</v>
      </c>
      <c r="I7114">
        <v>8510</v>
      </c>
      <c r="J7114">
        <v>10153</v>
      </c>
      <c r="K7114">
        <v>11915</v>
      </c>
      <c r="L7114">
        <v>1762</v>
      </c>
      <c r="M7114">
        <f t="array" ref="M7114">SUM(IF(E$2:E7114=E7114,IF(B$2:B7114=B7114,IF(C$2:C7114=C7114,L$2:L7114))))</f>
        <v>1762</v>
      </c>
    </row>
    <row r="7115" spans="1:13" x14ac:dyDescent="0.25">
      <c r="A7115" s="2">
        <v>43317</v>
      </c>
      <c r="B7115">
        <v>2018</v>
      </c>
      <c r="C7115">
        <v>8</v>
      </c>
      <c r="D7115" t="s">
        <v>36</v>
      </c>
      <c r="E7115" t="s">
        <v>10</v>
      </c>
      <c r="F7115">
        <v>959</v>
      </c>
      <c r="G7115">
        <v>795</v>
      </c>
      <c r="H7115">
        <v>4</v>
      </c>
      <c r="I7115">
        <v>3180</v>
      </c>
      <c r="J7115">
        <v>4139</v>
      </c>
      <c r="K7115">
        <v>3916</v>
      </c>
      <c r="L7115">
        <v>-223</v>
      </c>
      <c r="M7115">
        <f t="array" ref="M7115">SUM(IF(E$2:E7115=E7115,IF(B$2:B7115=B7115,IF(C$2:C7115=C7115,L$2:L7115))))</f>
        <v>16449</v>
      </c>
    </row>
    <row r="7116" spans="1:13" x14ac:dyDescent="0.25">
      <c r="A7116" s="2">
        <v>43318</v>
      </c>
      <c r="B7116">
        <v>2018</v>
      </c>
      <c r="C7116">
        <v>8</v>
      </c>
      <c r="D7116" t="s">
        <v>30</v>
      </c>
      <c r="E7116" t="s">
        <v>11</v>
      </c>
      <c r="F7116">
        <v>1133</v>
      </c>
      <c r="G7116">
        <v>851</v>
      </c>
      <c r="H7116">
        <v>5</v>
      </c>
      <c r="I7116">
        <v>4255</v>
      </c>
      <c r="J7116">
        <v>5388</v>
      </c>
      <c r="K7116">
        <v>4583</v>
      </c>
      <c r="L7116">
        <v>-805</v>
      </c>
      <c r="M7116">
        <f t="array" ref="M7116">SUM(IF(E$2:E7116=E7116,IF(B$2:B7116=B7116,IF(C$2:C7116=C7116,L$2:L7116))))</f>
        <v>-356</v>
      </c>
    </row>
    <row r="7117" spans="1:13" x14ac:dyDescent="0.25">
      <c r="A7117" s="2">
        <v>43320</v>
      </c>
      <c r="B7117">
        <v>2018</v>
      </c>
      <c r="C7117">
        <v>8</v>
      </c>
      <c r="D7117" t="s">
        <v>32</v>
      </c>
      <c r="E7117" t="s">
        <v>12</v>
      </c>
      <c r="F7117">
        <v>1198</v>
      </c>
      <c r="G7117">
        <v>1156</v>
      </c>
      <c r="H7117">
        <v>6</v>
      </c>
      <c r="I7117">
        <v>6936</v>
      </c>
      <c r="J7117">
        <v>8134</v>
      </c>
      <c r="K7117">
        <v>15155</v>
      </c>
      <c r="L7117">
        <v>7021</v>
      </c>
      <c r="M7117">
        <f t="array" ref="M7117">SUM(IF(E$2:E7117=E7117,IF(B$2:B7117=B7117,IF(C$2:C7117=C7117,L$2:L7117))))</f>
        <v>7244</v>
      </c>
    </row>
    <row r="7118" spans="1:13" x14ac:dyDescent="0.25">
      <c r="A7118" s="2">
        <v>43321</v>
      </c>
      <c r="B7118">
        <v>2018</v>
      </c>
      <c r="C7118">
        <v>8</v>
      </c>
      <c r="D7118" t="s">
        <v>33</v>
      </c>
      <c r="E7118" t="s">
        <v>12</v>
      </c>
      <c r="F7118">
        <v>1198</v>
      </c>
      <c r="G7118">
        <v>795</v>
      </c>
      <c r="H7118">
        <v>5</v>
      </c>
      <c r="I7118">
        <v>3975</v>
      </c>
      <c r="J7118">
        <v>5173</v>
      </c>
      <c r="K7118">
        <v>5295</v>
      </c>
      <c r="L7118">
        <v>122</v>
      </c>
      <c r="M7118">
        <f t="array" ref="M7118">SUM(IF(E$2:E7118=E7118,IF(B$2:B7118=B7118,IF(C$2:C7118=C7118,L$2:L7118))))</f>
        <v>7366</v>
      </c>
    </row>
    <row r="7119" spans="1:13" x14ac:dyDescent="0.25">
      <c r="A7119" s="2">
        <v>43324</v>
      </c>
      <c r="B7119">
        <v>2018</v>
      </c>
      <c r="C7119">
        <v>8</v>
      </c>
      <c r="D7119" t="s">
        <v>36</v>
      </c>
      <c r="E7119" t="s">
        <v>12</v>
      </c>
      <c r="F7119">
        <v>1198</v>
      </c>
      <c r="G7119">
        <v>795</v>
      </c>
      <c r="H7119">
        <v>10</v>
      </c>
      <c r="I7119">
        <v>7950</v>
      </c>
      <c r="J7119">
        <v>9148</v>
      </c>
      <c r="K7119">
        <v>9162</v>
      </c>
      <c r="L7119">
        <v>14</v>
      </c>
      <c r="M7119">
        <f t="array" ref="M7119">SUM(IF(E$2:E7119=E7119,IF(B$2:B7119=B7119,IF(C$2:C7119=C7119,L$2:L7119))))</f>
        <v>7380</v>
      </c>
    </row>
    <row r="7120" spans="1:13" x14ac:dyDescent="0.25">
      <c r="A7120" s="2">
        <v>43324</v>
      </c>
      <c r="B7120">
        <v>2018</v>
      </c>
      <c r="C7120">
        <v>8</v>
      </c>
      <c r="D7120" t="s">
        <v>36</v>
      </c>
      <c r="E7120" t="s">
        <v>10</v>
      </c>
      <c r="F7120">
        <v>959</v>
      </c>
      <c r="G7120">
        <v>795</v>
      </c>
      <c r="H7120">
        <v>1</v>
      </c>
      <c r="I7120">
        <v>795</v>
      </c>
      <c r="J7120">
        <v>1754</v>
      </c>
      <c r="K7120">
        <v>1823</v>
      </c>
      <c r="L7120">
        <v>69</v>
      </c>
      <c r="M7120">
        <f t="array" ref="M7120">SUM(IF(E$2:E7120=E7120,IF(B$2:B7120=B7120,IF(C$2:C7120=C7120,L$2:L7120))))</f>
        <v>16518</v>
      </c>
    </row>
    <row r="7121" spans="1:13" x14ac:dyDescent="0.25">
      <c r="A7121" s="2">
        <v>43326</v>
      </c>
      <c r="B7121">
        <v>2018</v>
      </c>
      <c r="C7121">
        <v>8</v>
      </c>
      <c r="D7121" t="s">
        <v>31</v>
      </c>
      <c r="E7121" t="s">
        <v>11</v>
      </c>
      <c r="F7121">
        <v>1133</v>
      </c>
      <c r="G7121">
        <v>1156</v>
      </c>
      <c r="H7121">
        <v>9</v>
      </c>
      <c r="I7121">
        <v>10404</v>
      </c>
      <c r="J7121">
        <v>11537</v>
      </c>
      <c r="K7121">
        <v>10713</v>
      </c>
      <c r="L7121">
        <v>-824</v>
      </c>
      <c r="M7121">
        <f t="array" ref="M7121">SUM(IF(E$2:E7121=E7121,IF(B$2:B7121=B7121,IF(C$2:C7121=C7121,L$2:L7121))))</f>
        <v>-1180</v>
      </c>
    </row>
    <row r="7122" spans="1:13" x14ac:dyDescent="0.25">
      <c r="A7122" s="2">
        <v>43326</v>
      </c>
      <c r="B7122">
        <v>2018</v>
      </c>
      <c r="C7122">
        <v>8</v>
      </c>
      <c r="D7122" t="s">
        <v>31</v>
      </c>
      <c r="E7122" t="s">
        <v>10</v>
      </c>
      <c r="F7122">
        <v>959</v>
      </c>
      <c r="G7122">
        <v>1156</v>
      </c>
      <c r="H7122">
        <v>6</v>
      </c>
      <c r="I7122">
        <v>6936</v>
      </c>
      <c r="J7122">
        <v>7895</v>
      </c>
      <c r="K7122">
        <v>8578</v>
      </c>
      <c r="L7122">
        <v>683</v>
      </c>
      <c r="M7122">
        <f t="array" ref="M7122">SUM(IF(E$2:E7122=E7122,IF(B$2:B7122=B7122,IF(C$2:C7122=C7122,L$2:L7122))))</f>
        <v>17201</v>
      </c>
    </row>
    <row r="7123" spans="1:13" x14ac:dyDescent="0.25">
      <c r="A7123" s="2">
        <v>43326</v>
      </c>
      <c r="B7123">
        <v>2018</v>
      </c>
      <c r="C7123">
        <v>8</v>
      </c>
      <c r="D7123" t="s">
        <v>31</v>
      </c>
      <c r="E7123" t="s">
        <v>12</v>
      </c>
      <c r="F7123">
        <v>1198</v>
      </c>
      <c r="G7123">
        <v>1156</v>
      </c>
      <c r="H7123">
        <v>9</v>
      </c>
      <c r="I7123">
        <v>10404</v>
      </c>
      <c r="J7123">
        <v>11602</v>
      </c>
      <c r="K7123">
        <v>10229</v>
      </c>
      <c r="L7123">
        <v>-1373</v>
      </c>
      <c r="M7123">
        <f t="array" ref="M7123">SUM(IF(E$2:E7123=E7123,IF(B$2:B7123=B7123,IF(C$2:C7123=C7123,L$2:L7123))))</f>
        <v>6007</v>
      </c>
    </row>
    <row r="7124" spans="1:13" x14ac:dyDescent="0.25">
      <c r="A7124" s="2">
        <v>43327</v>
      </c>
      <c r="B7124">
        <v>2018</v>
      </c>
      <c r="C7124">
        <v>8</v>
      </c>
      <c r="D7124" t="s">
        <v>32</v>
      </c>
      <c r="E7124" t="s">
        <v>8</v>
      </c>
      <c r="F7124">
        <v>1643</v>
      </c>
      <c r="G7124">
        <v>1156</v>
      </c>
      <c r="H7124">
        <v>7</v>
      </c>
      <c r="I7124">
        <v>8092</v>
      </c>
      <c r="J7124">
        <v>9735</v>
      </c>
      <c r="K7124">
        <v>7796</v>
      </c>
      <c r="L7124">
        <v>-1939</v>
      </c>
      <c r="M7124">
        <f t="array" ref="M7124">SUM(IF(E$2:E7124=E7124,IF(B$2:B7124=B7124,IF(C$2:C7124=C7124,L$2:L7124))))</f>
        <v>-177</v>
      </c>
    </row>
    <row r="7125" spans="1:13" x14ac:dyDescent="0.25">
      <c r="A7125" s="2">
        <v>43328</v>
      </c>
      <c r="B7125">
        <v>2018</v>
      </c>
      <c r="C7125">
        <v>8</v>
      </c>
      <c r="D7125" t="s">
        <v>33</v>
      </c>
      <c r="E7125" t="s">
        <v>8</v>
      </c>
      <c r="F7125">
        <v>1643</v>
      </c>
      <c r="G7125">
        <v>795</v>
      </c>
      <c r="H7125">
        <v>10</v>
      </c>
      <c r="I7125">
        <v>7950</v>
      </c>
      <c r="J7125">
        <v>9593</v>
      </c>
      <c r="K7125">
        <v>9287</v>
      </c>
      <c r="L7125">
        <v>-306</v>
      </c>
      <c r="M7125">
        <f t="array" ref="M7125">SUM(IF(E$2:E7125=E7125,IF(B$2:B7125=B7125,IF(C$2:C7125=C7125,L$2:L7125))))</f>
        <v>-483</v>
      </c>
    </row>
    <row r="7126" spans="1:13" x14ac:dyDescent="0.25">
      <c r="A7126" s="2">
        <v>43329</v>
      </c>
      <c r="B7126">
        <v>2018</v>
      </c>
      <c r="C7126">
        <v>8</v>
      </c>
      <c r="D7126" t="s">
        <v>34</v>
      </c>
      <c r="E7126" t="s">
        <v>12</v>
      </c>
      <c r="F7126">
        <v>1198</v>
      </c>
      <c r="G7126">
        <v>851</v>
      </c>
      <c r="H7126">
        <v>10</v>
      </c>
      <c r="I7126">
        <v>8510</v>
      </c>
      <c r="J7126">
        <v>9708</v>
      </c>
      <c r="K7126">
        <v>34182</v>
      </c>
      <c r="L7126">
        <v>24474</v>
      </c>
      <c r="M7126">
        <f t="array" ref="M7126">SUM(IF(E$2:E7126=E7126,IF(B$2:B7126=B7126,IF(C$2:C7126=C7126,L$2:L7126))))</f>
        <v>30481</v>
      </c>
    </row>
    <row r="7127" spans="1:13" x14ac:dyDescent="0.25">
      <c r="A7127" s="2">
        <v>43329</v>
      </c>
      <c r="B7127">
        <v>2018</v>
      </c>
      <c r="C7127">
        <v>8</v>
      </c>
      <c r="D7127" t="s">
        <v>34</v>
      </c>
      <c r="E7127" t="s">
        <v>10</v>
      </c>
      <c r="F7127">
        <v>959</v>
      </c>
      <c r="G7127">
        <v>851</v>
      </c>
      <c r="H7127">
        <v>6</v>
      </c>
      <c r="I7127">
        <v>5106</v>
      </c>
      <c r="J7127">
        <v>6065</v>
      </c>
      <c r="K7127">
        <v>7179</v>
      </c>
      <c r="L7127">
        <v>1114</v>
      </c>
      <c r="M7127">
        <f t="array" ref="M7127">SUM(IF(E$2:E7127=E7127,IF(B$2:B7127=B7127,IF(C$2:C7127=C7127,L$2:L7127))))</f>
        <v>18315</v>
      </c>
    </row>
    <row r="7128" spans="1:13" x14ac:dyDescent="0.25">
      <c r="A7128" s="2">
        <v>43330</v>
      </c>
      <c r="B7128">
        <v>2018</v>
      </c>
      <c r="C7128">
        <v>8</v>
      </c>
      <c r="D7128" t="s">
        <v>35</v>
      </c>
      <c r="E7128" t="s">
        <v>7</v>
      </c>
      <c r="F7128">
        <v>1798</v>
      </c>
      <c r="G7128">
        <v>1021</v>
      </c>
      <c r="H7128">
        <v>4</v>
      </c>
      <c r="I7128">
        <v>4084</v>
      </c>
      <c r="J7128">
        <v>5882</v>
      </c>
      <c r="K7128">
        <v>6831</v>
      </c>
      <c r="L7128">
        <v>949</v>
      </c>
      <c r="M7128">
        <f t="array" ref="M7128">SUM(IF(E$2:E7128=E7128,IF(B$2:B7128=B7128,IF(C$2:C7128=C7128,L$2:L7128))))</f>
        <v>949</v>
      </c>
    </row>
    <row r="7129" spans="1:13" x14ac:dyDescent="0.25">
      <c r="A7129" s="2">
        <v>43330</v>
      </c>
      <c r="B7129">
        <v>2018</v>
      </c>
      <c r="C7129">
        <v>8</v>
      </c>
      <c r="D7129" t="s">
        <v>35</v>
      </c>
      <c r="E7129" t="s">
        <v>12</v>
      </c>
      <c r="F7129">
        <v>1198</v>
      </c>
      <c r="G7129">
        <v>1021</v>
      </c>
      <c r="H7129">
        <v>1</v>
      </c>
      <c r="I7129">
        <v>1021</v>
      </c>
      <c r="J7129">
        <v>2219</v>
      </c>
      <c r="K7129">
        <v>2451</v>
      </c>
      <c r="L7129">
        <v>232</v>
      </c>
      <c r="M7129">
        <f t="array" ref="M7129">SUM(IF(E$2:E7129=E7129,IF(B$2:B7129=B7129,IF(C$2:C7129=C7129,L$2:L7129))))</f>
        <v>30713</v>
      </c>
    </row>
    <row r="7130" spans="1:13" x14ac:dyDescent="0.25">
      <c r="A7130" s="2">
        <v>43331</v>
      </c>
      <c r="B7130">
        <v>2018</v>
      </c>
      <c r="C7130">
        <v>8</v>
      </c>
      <c r="D7130" t="s">
        <v>36</v>
      </c>
      <c r="E7130" t="s">
        <v>10</v>
      </c>
      <c r="F7130">
        <v>959</v>
      </c>
      <c r="G7130">
        <v>795</v>
      </c>
      <c r="H7130">
        <v>7</v>
      </c>
      <c r="I7130">
        <v>5565</v>
      </c>
      <c r="J7130">
        <v>6524</v>
      </c>
      <c r="K7130">
        <v>7404</v>
      </c>
      <c r="L7130">
        <v>880</v>
      </c>
      <c r="M7130">
        <f t="array" ref="M7130">SUM(IF(E$2:E7130=E7130,IF(B$2:B7130=B7130,IF(C$2:C7130=C7130,L$2:L7130))))</f>
        <v>19195</v>
      </c>
    </row>
    <row r="7131" spans="1:13" x14ac:dyDescent="0.25">
      <c r="A7131" s="2">
        <v>43332</v>
      </c>
      <c r="B7131">
        <v>2018</v>
      </c>
      <c r="C7131">
        <v>8</v>
      </c>
      <c r="D7131" t="s">
        <v>30</v>
      </c>
      <c r="E7131" t="s">
        <v>8</v>
      </c>
      <c r="F7131">
        <v>1643</v>
      </c>
      <c r="G7131">
        <v>851</v>
      </c>
      <c r="H7131">
        <v>7</v>
      </c>
      <c r="I7131">
        <v>5957</v>
      </c>
      <c r="J7131">
        <v>7600</v>
      </c>
      <c r="K7131">
        <v>15776</v>
      </c>
      <c r="L7131">
        <v>8176</v>
      </c>
      <c r="M7131">
        <f t="array" ref="M7131">SUM(IF(E$2:E7131=E7131,IF(B$2:B7131=B7131,IF(C$2:C7131=C7131,L$2:L7131))))</f>
        <v>7693</v>
      </c>
    </row>
    <row r="7132" spans="1:13" x14ac:dyDescent="0.25">
      <c r="A7132" s="2">
        <v>43332</v>
      </c>
      <c r="B7132">
        <v>2018</v>
      </c>
      <c r="C7132">
        <v>8</v>
      </c>
      <c r="D7132" t="s">
        <v>30</v>
      </c>
      <c r="E7132" t="s">
        <v>12</v>
      </c>
      <c r="F7132">
        <v>1198</v>
      </c>
      <c r="G7132">
        <v>851</v>
      </c>
      <c r="H7132">
        <v>5</v>
      </c>
      <c r="I7132">
        <v>4255</v>
      </c>
      <c r="J7132">
        <v>5453</v>
      </c>
      <c r="K7132">
        <v>6433</v>
      </c>
      <c r="L7132">
        <v>980</v>
      </c>
      <c r="M7132">
        <f t="array" ref="M7132">SUM(IF(E$2:E7132=E7132,IF(B$2:B7132=B7132,IF(C$2:C7132=C7132,L$2:L7132))))</f>
        <v>31693</v>
      </c>
    </row>
    <row r="7133" spans="1:13" x14ac:dyDescent="0.25">
      <c r="A7133" s="2">
        <v>43333</v>
      </c>
      <c r="B7133">
        <v>2018</v>
      </c>
      <c r="C7133">
        <v>8</v>
      </c>
      <c r="D7133" t="s">
        <v>31</v>
      </c>
      <c r="E7133" t="s">
        <v>8</v>
      </c>
      <c r="F7133">
        <v>1643</v>
      </c>
      <c r="G7133">
        <v>1156</v>
      </c>
      <c r="H7133">
        <v>10</v>
      </c>
      <c r="I7133">
        <v>11560</v>
      </c>
      <c r="J7133">
        <v>13203</v>
      </c>
      <c r="K7133">
        <v>14819</v>
      </c>
      <c r="L7133">
        <v>1616</v>
      </c>
      <c r="M7133">
        <f t="array" ref="M7133">SUM(IF(E$2:E7133=E7133,IF(B$2:B7133=B7133,IF(C$2:C7133=C7133,L$2:L7133))))</f>
        <v>9309</v>
      </c>
    </row>
    <row r="7134" spans="1:13" x14ac:dyDescent="0.25">
      <c r="A7134" s="2">
        <v>43333</v>
      </c>
      <c r="B7134">
        <v>2018</v>
      </c>
      <c r="C7134">
        <v>8</v>
      </c>
      <c r="D7134" t="s">
        <v>31</v>
      </c>
      <c r="E7134" t="s">
        <v>11</v>
      </c>
      <c r="F7134">
        <v>1133</v>
      </c>
      <c r="G7134">
        <v>1156</v>
      </c>
      <c r="H7134">
        <v>2</v>
      </c>
      <c r="I7134">
        <v>2312</v>
      </c>
      <c r="J7134">
        <v>3445</v>
      </c>
      <c r="K7134">
        <v>3996</v>
      </c>
      <c r="L7134">
        <v>551</v>
      </c>
      <c r="M7134">
        <f t="array" ref="M7134">SUM(IF(E$2:E7134=E7134,IF(B$2:B7134=B7134,IF(C$2:C7134=C7134,L$2:L7134))))</f>
        <v>-629</v>
      </c>
    </row>
    <row r="7135" spans="1:13" x14ac:dyDescent="0.25">
      <c r="A7135" s="2">
        <v>43334</v>
      </c>
      <c r="B7135">
        <v>2018</v>
      </c>
      <c r="C7135">
        <v>8</v>
      </c>
      <c r="D7135" t="s">
        <v>32</v>
      </c>
      <c r="E7135" t="s">
        <v>10</v>
      </c>
      <c r="F7135">
        <v>959</v>
      </c>
      <c r="G7135">
        <v>1156</v>
      </c>
      <c r="H7135">
        <v>2</v>
      </c>
      <c r="I7135">
        <v>2312</v>
      </c>
      <c r="J7135">
        <v>3271</v>
      </c>
      <c r="K7135">
        <v>3415</v>
      </c>
      <c r="L7135">
        <v>144</v>
      </c>
      <c r="M7135">
        <f t="array" ref="M7135">SUM(IF(E$2:E7135=E7135,IF(B$2:B7135=B7135,IF(C$2:C7135=C7135,L$2:L7135))))</f>
        <v>19339</v>
      </c>
    </row>
    <row r="7136" spans="1:13" x14ac:dyDescent="0.25">
      <c r="A7136" s="2">
        <v>43335</v>
      </c>
      <c r="B7136">
        <v>2018</v>
      </c>
      <c r="C7136">
        <v>8</v>
      </c>
      <c r="D7136" t="s">
        <v>33</v>
      </c>
      <c r="E7136" t="s">
        <v>8</v>
      </c>
      <c r="F7136">
        <v>1643</v>
      </c>
      <c r="G7136">
        <v>795</v>
      </c>
      <c r="H7136">
        <v>9</v>
      </c>
      <c r="I7136">
        <v>7155</v>
      </c>
      <c r="J7136">
        <v>8798</v>
      </c>
      <c r="K7136">
        <v>8692</v>
      </c>
      <c r="L7136">
        <v>-106</v>
      </c>
      <c r="M7136">
        <f t="array" ref="M7136">SUM(IF(E$2:E7136=E7136,IF(B$2:B7136=B7136,IF(C$2:C7136=C7136,L$2:L7136))))</f>
        <v>9203</v>
      </c>
    </row>
    <row r="7137" spans="1:13" x14ac:dyDescent="0.25">
      <c r="A7137" s="2">
        <v>43335</v>
      </c>
      <c r="B7137">
        <v>2018</v>
      </c>
      <c r="C7137">
        <v>8</v>
      </c>
      <c r="D7137" t="s">
        <v>33</v>
      </c>
      <c r="E7137" t="s">
        <v>10</v>
      </c>
      <c r="F7137">
        <v>959</v>
      </c>
      <c r="G7137">
        <v>795</v>
      </c>
      <c r="H7137">
        <v>8</v>
      </c>
      <c r="I7137">
        <v>6360</v>
      </c>
      <c r="J7137">
        <v>7319</v>
      </c>
      <c r="K7137">
        <v>7993</v>
      </c>
      <c r="L7137">
        <v>674</v>
      </c>
      <c r="M7137">
        <f t="array" ref="M7137">SUM(IF(E$2:E7137=E7137,IF(B$2:B7137=B7137,IF(C$2:C7137=C7137,L$2:L7137))))</f>
        <v>20013</v>
      </c>
    </row>
    <row r="7138" spans="1:13" x14ac:dyDescent="0.25">
      <c r="A7138" s="2">
        <v>43336</v>
      </c>
      <c r="B7138">
        <v>2018</v>
      </c>
      <c r="C7138">
        <v>8</v>
      </c>
      <c r="D7138" t="s">
        <v>34</v>
      </c>
      <c r="E7138" t="s">
        <v>8</v>
      </c>
      <c r="F7138">
        <v>1643</v>
      </c>
      <c r="G7138">
        <v>851</v>
      </c>
      <c r="H7138">
        <v>1</v>
      </c>
      <c r="I7138">
        <v>851</v>
      </c>
      <c r="J7138">
        <v>2494</v>
      </c>
      <c r="K7138">
        <v>3428</v>
      </c>
      <c r="L7138">
        <v>934</v>
      </c>
      <c r="M7138">
        <f t="array" ref="M7138">SUM(IF(E$2:E7138=E7138,IF(B$2:B7138=B7138,IF(C$2:C7138=C7138,L$2:L7138))))</f>
        <v>10137</v>
      </c>
    </row>
    <row r="7139" spans="1:13" x14ac:dyDescent="0.25">
      <c r="A7139" s="2">
        <v>43336</v>
      </c>
      <c r="B7139">
        <v>2018</v>
      </c>
      <c r="C7139">
        <v>8</v>
      </c>
      <c r="D7139" t="s">
        <v>34</v>
      </c>
      <c r="E7139" t="s">
        <v>12</v>
      </c>
      <c r="F7139">
        <v>1198</v>
      </c>
      <c r="G7139">
        <v>851</v>
      </c>
      <c r="H7139">
        <v>5</v>
      </c>
      <c r="I7139">
        <v>4255</v>
      </c>
      <c r="J7139">
        <v>5453</v>
      </c>
      <c r="K7139">
        <v>4362</v>
      </c>
      <c r="L7139">
        <v>-1091</v>
      </c>
      <c r="M7139">
        <f t="array" ref="M7139">SUM(IF(E$2:E7139=E7139,IF(B$2:B7139=B7139,IF(C$2:C7139=C7139,L$2:L7139))))</f>
        <v>30602</v>
      </c>
    </row>
    <row r="7140" spans="1:13" x14ac:dyDescent="0.25">
      <c r="A7140" s="2">
        <v>43337</v>
      </c>
      <c r="B7140">
        <v>2018</v>
      </c>
      <c r="C7140">
        <v>8</v>
      </c>
      <c r="D7140" t="s">
        <v>35</v>
      </c>
      <c r="E7140" t="s">
        <v>10</v>
      </c>
      <c r="F7140">
        <v>959</v>
      </c>
      <c r="G7140">
        <v>1021</v>
      </c>
      <c r="H7140">
        <v>10</v>
      </c>
      <c r="I7140">
        <v>10210</v>
      </c>
      <c r="J7140">
        <v>11169</v>
      </c>
      <c r="K7140">
        <v>9190</v>
      </c>
      <c r="L7140">
        <v>-1979</v>
      </c>
      <c r="M7140">
        <f t="array" ref="M7140">SUM(IF(E$2:E7140=E7140,IF(B$2:B7140=B7140,IF(C$2:C7140=C7140,L$2:L7140))))</f>
        <v>18034</v>
      </c>
    </row>
    <row r="7141" spans="1:13" x14ac:dyDescent="0.25">
      <c r="A7141" s="2">
        <v>43338</v>
      </c>
      <c r="B7141">
        <v>2018</v>
      </c>
      <c r="C7141">
        <v>8</v>
      </c>
      <c r="D7141" t="s">
        <v>36</v>
      </c>
      <c r="E7141" t="s">
        <v>10</v>
      </c>
      <c r="F7141">
        <v>959</v>
      </c>
      <c r="G7141">
        <v>795</v>
      </c>
      <c r="H7141">
        <v>4</v>
      </c>
      <c r="I7141">
        <v>3180</v>
      </c>
      <c r="J7141">
        <v>4139</v>
      </c>
      <c r="K7141">
        <v>3927</v>
      </c>
      <c r="L7141">
        <v>-212</v>
      </c>
      <c r="M7141">
        <f t="array" ref="M7141">SUM(IF(E$2:E7141=E7141,IF(B$2:B7141=B7141,IF(C$2:C7141=C7141,L$2:L7141))))</f>
        <v>17822</v>
      </c>
    </row>
    <row r="7142" spans="1:13" x14ac:dyDescent="0.25">
      <c r="A7142" s="2">
        <v>43338</v>
      </c>
      <c r="B7142">
        <v>2018</v>
      </c>
      <c r="C7142">
        <v>8</v>
      </c>
      <c r="D7142" t="s">
        <v>36</v>
      </c>
      <c r="E7142" t="s">
        <v>8</v>
      </c>
      <c r="F7142">
        <v>1643</v>
      </c>
      <c r="G7142">
        <v>795</v>
      </c>
      <c r="H7142">
        <v>10</v>
      </c>
      <c r="I7142">
        <v>7950</v>
      </c>
      <c r="J7142">
        <v>9593</v>
      </c>
      <c r="K7142">
        <v>17829</v>
      </c>
      <c r="L7142">
        <v>8236</v>
      </c>
      <c r="M7142">
        <f t="array" ref="M7142">SUM(IF(E$2:E7142=E7142,IF(B$2:B7142=B7142,IF(C$2:C7142=C7142,L$2:L7142))))</f>
        <v>18373</v>
      </c>
    </row>
    <row r="7143" spans="1:13" x14ac:dyDescent="0.25">
      <c r="A7143" s="2">
        <v>43340</v>
      </c>
      <c r="B7143">
        <v>2018</v>
      </c>
      <c r="C7143">
        <v>8</v>
      </c>
      <c r="D7143" t="s">
        <v>31</v>
      </c>
      <c r="E7143" t="s">
        <v>8</v>
      </c>
      <c r="F7143">
        <v>1643</v>
      </c>
      <c r="G7143">
        <v>1156</v>
      </c>
      <c r="H7143">
        <v>10</v>
      </c>
      <c r="I7143">
        <v>11560</v>
      </c>
      <c r="J7143">
        <v>13203</v>
      </c>
      <c r="K7143">
        <v>32413</v>
      </c>
      <c r="L7143">
        <v>19210</v>
      </c>
      <c r="M7143">
        <f t="array" ref="M7143">SUM(IF(E$2:E7143=E7143,IF(B$2:B7143=B7143,IF(C$2:C7143=C7143,L$2:L7143))))</f>
        <v>37583</v>
      </c>
    </row>
    <row r="7144" spans="1:13" x14ac:dyDescent="0.25">
      <c r="A7144" s="2">
        <v>43343</v>
      </c>
      <c r="B7144">
        <v>2018</v>
      </c>
      <c r="C7144">
        <v>8</v>
      </c>
      <c r="D7144" t="s">
        <v>34</v>
      </c>
      <c r="E7144" t="s">
        <v>10</v>
      </c>
      <c r="F7144">
        <v>959</v>
      </c>
      <c r="G7144">
        <v>851</v>
      </c>
      <c r="H7144">
        <v>4</v>
      </c>
      <c r="I7144">
        <v>3404</v>
      </c>
      <c r="J7144">
        <v>4363</v>
      </c>
      <c r="K7144">
        <v>13078</v>
      </c>
      <c r="L7144">
        <v>8715</v>
      </c>
      <c r="M7144">
        <f t="array" ref="M7144">SUM(IF(E$2:E7144=E7144,IF(B$2:B7144=B7144,IF(C$2:C7144=C7144,L$2:L7144))))</f>
        <v>26537</v>
      </c>
    </row>
    <row r="7145" spans="1:13" x14ac:dyDescent="0.25">
      <c r="A7145" s="2">
        <v>43344</v>
      </c>
      <c r="B7145">
        <v>2018</v>
      </c>
      <c r="C7145">
        <v>9</v>
      </c>
      <c r="D7145" t="s">
        <v>35</v>
      </c>
      <c r="E7145" t="s">
        <v>7</v>
      </c>
      <c r="F7145">
        <v>1798</v>
      </c>
      <c r="G7145">
        <v>1021</v>
      </c>
      <c r="H7145">
        <v>8</v>
      </c>
      <c r="I7145">
        <v>8168</v>
      </c>
      <c r="J7145">
        <v>9966</v>
      </c>
      <c r="K7145">
        <v>21468</v>
      </c>
      <c r="L7145">
        <v>11502</v>
      </c>
      <c r="M7145">
        <f t="array" ref="M7145">SUM(IF(E$2:E7145=E7145,IF(B$2:B7145=B7145,IF(C$2:C7145=C7145,L$2:L7145))))</f>
        <v>11502</v>
      </c>
    </row>
    <row r="7146" spans="1:13" x14ac:dyDescent="0.25">
      <c r="A7146" s="2">
        <v>43344</v>
      </c>
      <c r="B7146">
        <v>2018</v>
      </c>
      <c r="C7146">
        <v>9</v>
      </c>
      <c r="D7146" t="s">
        <v>35</v>
      </c>
      <c r="E7146" t="s">
        <v>8</v>
      </c>
      <c r="F7146">
        <v>1643</v>
      </c>
      <c r="G7146">
        <v>1021</v>
      </c>
      <c r="H7146">
        <v>10</v>
      </c>
      <c r="I7146">
        <v>10210</v>
      </c>
      <c r="J7146">
        <v>11853</v>
      </c>
      <c r="K7146">
        <v>10201</v>
      </c>
      <c r="L7146">
        <v>-1652</v>
      </c>
      <c r="M7146">
        <f t="array" ref="M7146">SUM(IF(E$2:E7146=E7146,IF(B$2:B7146=B7146,IF(C$2:C7146=C7146,L$2:L7146))))</f>
        <v>-1652</v>
      </c>
    </row>
    <row r="7147" spans="1:13" x14ac:dyDescent="0.25">
      <c r="A7147" s="2">
        <v>43345</v>
      </c>
      <c r="B7147">
        <v>2018</v>
      </c>
      <c r="C7147">
        <v>9</v>
      </c>
      <c r="D7147" t="s">
        <v>36</v>
      </c>
      <c r="E7147" t="s">
        <v>10</v>
      </c>
      <c r="F7147">
        <v>959</v>
      </c>
      <c r="G7147">
        <v>795</v>
      </c>
      <c r="H7147">
        <v>5</v>
      </c>
      <c r="I7147">
        <v>3975</v>
      </c>
      <c r="J7147">
        <v>4934</v>
      </c>
      <c r="K7147">
        <v>4739</v>
      </c>
      <c r="L7147">
        <v>-195</v>
      </c>
      <c r="M7147">
        <f t="array" ref="M7147">SUM(IF(E$2:E7147=E7147,IF(B$2:B7147=B7147,IF(C$2:C7147=C7147,L$2:L7147))))</f>
        <v>-195</v>
      </c>
    </row>
    <row r="7148" spans="1:13" x14ac:dyDescent="0.25">
      <c r="A7148" s="2">
        <v>43350</v>
      </c>
      <c r="B7148">
        <v>2018</v>
      </c>
      <c r="C7148">
        <v>9</v>
      </c>
      <c r="D7148" t="s">
        <v>34</v>
      </c>
      <c r="E7148" t="s">
        <v>13</v>
      </c>
      <c r="F7148">
        <v>1873</v>
      </c>
      <c r="G7148">
        <v>851</v>
      </c>
      <c r="H7148">
        <v>5</v>
      </c>
      <c r="I7148">
        <v>4255</v>
      </c>
      <c r="J7148">
        <v>6128</v>
      </c>
      <c r="K7148">
        <v>5309</v>
      </c>
      <c r="L7148">
        <v>-819</v>
      </c>
      <c r="M7148">
        <f t="array" ref="M7148">SUM(IF(E$2:E7148=E7148,IF(B$2:B7148=B7148,IF(C$2:C7148=C7148,L$2:L7148))))</f>
        <v>-819</v>
      </c>
    </row>
    <row r="7149" spans="1:13" x14ac:dyDescent="0.25">
      <c r="A7149" s="2">
        <v>43351</v>
      </c>
      <c r="B7149">
        <v>2018</v>
      </c>
      <c r="C7149">
        <v>9</v>
      </c>
      <c r="D7149" t="s">
        <v>35</v>
      </c>
      <c r="E7149" t="s">
        <v>10</v>
      </c>
      <c r="F7149">
        <v>959</v>
      </c>
      <c r="G7149">
        <v>1021</v>
      </c>
      <c r="H7149">
        <v>2</v>
      </c>
      <c r="I7149">
        <v>2042</v>
      </c>
      <c r="J7149">
        <v>3001</v>
      </c>
      <c r="K7149">
        <v>3021</v>
      </c>
      <c r="L7149">
        <v>20</v>
      </c>
      <c r="M7149">
        <f t="array" ref="M7149">SUM(IF(E$2:E7149=E7149,IF(B$2:B7149=B7149,IF(C$2:C7149=C7149,L$2:L7149))))</f>
        <v>-175</v>
      </c>
    </row>
    <row r="7150" spans="1:13" x14ac:dyDescent="0.25">
      <c r="A7150" s="2">
        <v>43354</v>
      </c>
      <c r="B7150">
        <v>2018</v>
      </c>
      <c r="C7150">
        <v>9</v>
      </c>
      <c r="D7150" t="s">
        <v>31</v>
      </c>
      <c r="E7150" t="s">
        <v>12</v>
      </c>
      <c r="F7150">
        <v>1198</v>
      </c>
      <c r="G7150">
        <v>1156</v>
      </c>
      <c r="H7150">
        <v>3</v>
      </c>
      <c r="I7150">
        <v>3468</v>
      </c>
      <c r="J7150">
        <v>4666</v>
      </c>
      <c r="K7150">
        <v>5120</v>
      </c>
      <c r="L7150">
        <v>454</v>
      </c>
      <c r="M7150">
        <f t="array" ref="M7150">SUM(IF(E$2:E7150=E7150,IF(B$2:B7150=B7150,IF(C$2:C7150=C7150,L$2:L7150))))</f>
        <v>454</v>
      </c>
    </row>
    <row r="7151" spans="1:13" x14ac:dyDescent="0.25">
      <c r="A7151" s="2">
        <v>43355</v>
      </c>
      <c r="B7151">
        <v>2018</v>
      </c>
      <c r="C7151">
        <v>9</v>
      </c>
      <c r="D7151" t="s">
        <v>32</v>
      </c>
      <c r="E7151" t="s">
        <v>10</v>
      </c>
      <c r="F7151">
        <v>959</v>
      </c>
      <c r="G7151">
        <v>1156</v>
      </c>
      <c r="H7151">
        <v>5</v>
      </c>
      <c r="I7151">
        <v>5780</v>
      </c>
      <c r="J7151">
        <v>6739</v>
      </c>
      <c r="K7151">
        <v>5916</v>
      </c>
      <c r="L7151">
        <v>-823</v>
      </c>
      <c r="M7151">
        <f t="array" ref="M7151">SUM(IF(E$2:E7151=E7151,IF(B$2:B7151=B7151,IF(C$2:C7151=C7151,L$2:L7151))))</f>
        <v>-998</v>
      </c>
    </row>
    <row r="7152" spans="1:13" x14ac:dyDescent="0.25">
      <c r="A7152" s="2">
        <v>43357</v>
      </c>
      <c r="B7152">
        <v>2018</v>
      </c>
      <c r="C7152">
        <v>9</v>
      </c>
      <c r="D7152" t="s">
        <v>34</v>
      </c>
      <c r="E7152" t="s">
        <v>8</v>
      </c>
      <c r="F7152">
        <v>1643</v>
      </c>
      <c r="G7152">
        <v>851</v>
      </c>
      <c r="H7152">
        <v>2</v>
      </c>
      <c r="I7152">
        <v>1702</v>
      </c>
      <c r="J7152">
        <v>3345</v>
      </c>
      <c r="K7152">
        <v>4804</v>
      </c>
      <c r="L7152">
        <v>1459</v>
      </c>
      <c r="M7152">
        <f t="array" ref="M7152">SUM(IF(E$2:E7152=E7152,IF(B$2:B7152=B7152,IF(C$2:C7152=C7152,L$2:L7152))))</f>
        <v>-193</v>
      </c>
    </row>
    <row r="7153" spans="1:13" x14ac:dyDescent="0.25">
      <c r="A7153" s="2">
        <v>43357</v>
      </c>
      <c r="B7153">
        <v>2018</v>
      </c>
      <c r="C7153">
        <v>9</v>
      </c>
      <c r="D7153" t="s">
        <v>34</v>
      </c>
      <c r="E7153" t="s">
        <v>11</v>
      </c>
      <c r="F7153">
        <v>1133</v>
      </c>
      <c r="G7153">
        <v>851</v>
      </c>
      <c r="H7153">
        <v>3</v>
      </c>
      <c r="I7153">
        <v>2553</v>
      </c>
      <c r="J7153">
        <v>3686</v>
      </c>
      <c r="K7153">
        <v>3973</v>
      </c>
      <c r="L7153">
        <v>287</v>
      </c>
      <c r="M7153">
        <f t="array" ref="M7153">SUM(IF(E$2:E7153=E7153,IF(B$2:B7153=B7153,IF(C$2:C7153=C7153,L$2:L7153))))</f>
        <v>287</v>
      </c>
    </row>
    <row r="7154" spans="1:13" x14ac:dyDescent="0.25">
      <c r="A7154" s="2">
        <v>43358</v>
      </c>
      <c r="B7154">
        <v>2018</v>
      </c>
      <c r="C7154">
        <v>9</v>
      </c>
      <c r="D7154" t="s">
        <v>35</v>
      </c>
      <c r="E7154" t="s">
        <v>10</v>
      </c>
      <c r="F7154">
        <v>959</v>
      </c>
      <c r="G7154">
        <v>1021</v>
      </c>
      <c r="H7154">
        <v>6</v>
      </c>
      <c r="I7154">
        <v>6126</v>
      </c>
      <c r="J7154">
        <v>7085</v>
      </c>
      <c r="K7154">
        <v>7040</v>
      </c>
      <c r="L7154">
        <v>-45</v>
      </c>
      <c r="M7154">
        <f t="array" ref="M7154">SUM(IF(E$2:E7154=E7154,IF(B$2:B7154=B7154,IF(C$2:C7154=C7154,L$2:L7154))))</f>
        <v>-1043</v>
      </c>
    </row>
    <row r="7155" spans="1:13" x14ac:dyDescent="0.25">
      <c r="A7155" s="2">
        <v>43359</v>
      </c>
      <c r="B7155">
        <v>2018</v>
      </c>
      <c r="C7155">
        <v>9</v>
      </c>
      <c r="D7155" t="s">
        <v>36</v>
      </c>
      <c r="E7155" t="s">
        <v>7</v>
      </c>
      <c r="F7155">
        <v>1798</v>
      </c>
      <c r="G7155">
        <v>795</v>
      </c>
      <c r="H7155">
        <v>10</v>
      </c>
      <c r="I7155">
        <v>7950</v>
      </c>
      <c r="J7155">
        <v>9748</v>
      </c>
      <c r="K7155">
        <v>9077</v>
      </c>
      <c r="L7155">
        <v>-671</v>
      </c>
      <c r="M7155">
        <f t="array" ref="M7155">SUM(IF(E$2:E7155=E7155,IF(B$2:B7155=B7155,IF(C$2:C7155=C7155,L$2:L7155))))</f>
        <v>10831</v>
      </c>
    </row>
    <row r="7156" spans="1:13" x14ac:dyDescent="0.25">
      <c r="A7156" s="2">
        <v>43361</v>
      </c>
      <c r="B7156">
        <v>2018</v>
      </c>
      <c r="C7156">
        <v>9</v>
      </c>
      <c r="D7156" t="s">
        <v>31</v>
      </c>
      <c r="E7156" t="s">
        <v>10</v>
      </c>
      <c r="F7156">
        <v>959</v>
      </c>
      <c r="G7156">
        <v>1156</v>
      </c>
      <c r="H7156">
        <v>10</v>
      </c>
      <c r="I7156">
        <v>11560</v>
      </c>
      <c r="J7156">
        <v>12519</v>
      </c>
      <c r="K7156">
        <v>12010</v>
      </c>
      <c r="L7156">
        <v>-509</v>
      </c>
      <c r="M7156">
        <f t="array" ref="M7156">SUM(IF(E$2:E7156=E7156,IF(B$2:B7156=B7156,IF(C$2:C7156=C7156,L$2:L7156))))</f>
        <v>-1552</v>
      </c>
    </row>
    <row r="7157" spans="1:13" x14ac:dyDescent="0.25">
      <c r="A7157" s="2">
        <v>43361</v>
      </c>
      <c r="B7157">
        <v>2018</v>
      </c>
      <c r="C7157">
        <v>9</v>
      </c>
      <c r="D7157" t="s">
        <v>31</v>
      </c>
      <c r="E7157" t="s">
        <v>8</v>
      </c>
      <c r="F7157">
        <v>1643</v>
      </c>
      <c r="G7157">
        <v>1156</v>
      </c>
      <c r="H7157">
        <v>4</v>
      </c>
      <c r="I7157">
        <v>4624</v>
      </c>
      <c r="J7157">
        <v>6267</v>
      </c>
      <c r="K7157">
        <v>6774</v>
      </c>
      <c r="L7157">
        <v>507</v>
      </c>
      <c r="M7157">
        <f t="array" ref="M7157">SUM(IF(E$2:E7157=E7157,IF(B$2:B7157=B7157,IF(C$2:C7157=C7157,L$2:L7157))))</f>
        <v>314</v>
      </c>
    </row>
    <row r="7158" spans="1:13" x14ac:dyDescent="0.25">
      <c r="A7158" s="2">
        <v>43362</v>
      </c>
      <c r="B7158">
        <v>2018</v>
      </c>
      <c r="C7158">
        <v>9</v>
      </c>
      <c r="D7158" t="s">
        <v>32</v>
      </c>
      <c r="E7158" t="s">
        <v>12</v>
      </c>
      <c r="F7158">
        <v>1198</v>
      </c>
      <c r="G7158">
        <v>1156</v>
      </c>
      <c r="H7158">
        <v>7</v>
      </c>
      <c r="I7158">
        <v>8092</v>
      </c>
      <c r="J7158">
        <v>9290</v>
      </c>
      <c r="K7158">
        <v>10625</v>
      </c>
      <c r="L7158">
        <v>1335</v>
      </c>
      <c r="M7158">
        <f t="array" ref="M7158">SUM(IF(E$2:E7158=E7158,IF(B$2:B7158=B7158,IF(C$2:C7158=C7158,L$2:L7158))))</f>
        <v>1789</v>
      </c>
    </row>
    <row r="7159" spans="1:13" x14ac:dyDescent="0.25">
      <c r="A7159" s="2">
        <v>43363</v>
      </c>
      <c r="B7159">
        <v>2018</v>
      </c>
      <c r="C7159">
        <v>9</v>
      </c>
      <c r="D7159" t="s">
        <v>33</v>
      </c>
      <c r="E7159" t="s">
        <v>8</v>
      </c>
      <c r="F7159">
        <v>1643</v>
      </c>
      <c r="G7159">
        <v>795</v>
      </c>
      <c r="H7159">
        <v>1</v>
      </c>
      <c r="I7159">
        <v>795</v>
      </c>
      <c r="J7159">
        <v>2438</v>
      </c>
      <c r="K7159">
        <v>1970</v>
      </c>
      <c r="L7159">
        <v>-468</v>
      </c>
      <c r="M7159">
        <f t="array" ref="M7159">SUM(IF(E$2:E7159=E7159,IF(B$2:B7159=B7159,IF(C$2:C7159=C7159,L$2:L7159))))</f>
        <v>-154</v>
      </c>
    </row>
    <row r="7160" spans="1:13" x14ac:dyDescent="0.25">
      <c r="A7160" s="2">
        <v>43364</v>
      </c>
      <c r="B7160">
        <v>2018</v>
      </c>
      <c r="C7160">
        <v>9</v>
      </c>
      <c r="D7160" t="s">
        <v>34</v>
      </c>
      <c r="E7160" t="s">
        <v>10</v>
      </c>
      <c r="F7160">
        <v>959</v>
      </c>
      <c r="G7160">
        <v>851</v>
      </c>
      <c r="H7160">
        <v>6</v>
      </c>
      <c r="I7160">
        <v>5106</v>
      </c>
      <c r="J7160">
        <v>6065</v>
      </c>
      <c r="K7160">
        <v>6416</v>
      </c>
      <c r="L7160">
        <v>351</v>
      </c>
      <c r="M7160">
        <f t="array" ref="M7160">SUM(IF(E$2:E7160=E7160,IF(B$2:B7160=B7160,IF(C$2:C7160=C7160,L$2:L7160))))</f>
        <v>-1201</v>
      </c>
    </row>
    <row r="7161" spans="1:13" x14ac:dyDescent="0.25">
      <c r="A7161" s="2">
        <v>43365</v>
      </c>
      <c r="B7161">
        <v>2018</v>
      </c>
      <c r="C7161">
        <v>9</v>
      </c>
      <c r="D7161" t="s">
        <v>35</v>
      </c>
      <c r="E7161" t="s">
        <v>10</v>
      </c>
      <c r="F7161">
        <v>959</v>
      </c>
      <c r="G7161">
        <v>1021</v>
      </c>
      <c r="H7161">
        <v>7</v>
      </c>
      <c r="I7161">
        <v>7147</v>
      </c>
      <c r="J7161">
        <v>8106</v>
      </c>
      <c r="K7161">
        <v>6834</v>
      </c>
      <c r="L7161">
        <v>-1272</v>
      </c>
      <c r="M7161">
        <f t="array" ref="M7161">SUM(IF(E$2:E7161=E7161,IF(B$2:B7161=B7161,IF(C$2:C7161=C7161,L$2:L7161))))</f>
        <v>-2473</v>
      </c>
    </row>
    <row r="7162" spans="1:13" x14ac:dyDescent="0.25">
      <c r="A7162" s="2">
        <v>43365</v>
      </c>
      <c r="B7162">
        <v>2018</v>
      </c>
      <c r="C7162">
        <v>9</v>
      </c>
      <c r="D7162" t="s">
        <v>35</v>
      </c>
      <c r="E7162" t="s">
        <v>8</v>
      </c>
      <c r="F7162">
        <v>1643</v>
      </c>
      <c r="G7162">
        <v>1021</v>
      </c>
      <c r="H7162">
        <v>10</v>
      </c>
      <c r="I7162">
        <v>10210</v>
      </c>
      <c r="J7162">
        <v>11853</v>
      </c>
      <c r="K7162">
        <v>12340</v>
      </c>
      <c r="L7162">
        <v>487</v>
      </c>
      <c r="M7162">
        <f t="array" ref="M7162">SUM(IF(E$2:E7162=E7162,IF(B$2:B7162=B7162,IF(C$2:C7162=C7162,L$2:L7162))))</f>
        <v>333</v>
      </c>
    </row>
    <row r="7163" spans="1:13" x14ac:dyDescent="0.25">
      <c r="A7163" s="2">
        <v>43366</v>
      </c>
      <c r="B7163">
        <v>2018</v>
      </c>
      <c r="C7163">
        <v>9</v>
      </c>
      <c r="D7163" t="s">
        <v>36</v>
      </c>
      <c r="E7163" t="s">
        <v>10</v>
      </c>
      <c r="F7163">
        <v>959</v>
      </c>
      <c r="G7163">
        <v>795</v>
      </c>
      <c r="H7163">
        <v>4</v>
      </c>
      <c r="I7163">
        <v>3180</v>
      </c>
      <c r="J7163">
        <v>4139</v>
      </c>
      <c r="K7163">
        <v>4399</v>
      </c>
      <c r="L7163">
        <v>260</v>
      </c>
      <c r="M7163">
        <f t="array" ref="M7163">SUM(IF(E$2:E7163=E7163,IF(B$2:B7163=B7163,IF(C$2:C7163=C7163,L$2:L7163))))</f>
        <v>-2213</v>
      </c>
    </row>
    <row r="7164" spans="1:13" x14ac:dyDescent="0.25">
      <c r="A7164" s="2">
        <v>43366</v>
      </c>
      <c r="B7164">
        <v>2018</v>
      </c>
      <c r="C7164">
        <v>9</v>
      </c>
      <c r="D7164" t="s">
        <v>36</v>
      </c>
      <c r="E7164" t="s">
        <v>12</v>
      </c>
      <c r="F7164">
        <v>1198</v>
      </c>
      <c r="G7164">
        <v>795</v>
      </c>
      <c r="H7164">
        <v>10</v>
      </c>
      <c r="I7164">
        <v>7950</v>
      </c>
      <c r="J7164">
        <v>9148</v>
      </c>
      <c r="K7164">
        <v>10480</v>
      </c>
      <c r="L7164">
        <v>1332</v>
      </c>
      <c r="M7164">
        <f t="array" ref="M7164">SUM(IF(E$2:E7164=E7164,IF(B$2:B7164=B7164,IF(C$2:C7164=C7164,L$2:L7164))))</f>
        <v>3121</v>
      </c>
    </row>
    <row r="7165" spans="1:13" x14ac:dyDescent="0.25">
      <c r="A7165" s="2">
        <v>43367</v>
      </c>
      <c r="B7165">
        <v>2018</v>
      </c>
      <c r="C7165">
        <v>9</v>
      </c>
      <c r="D7165" t="s">
        <v>30</v>
      </c>
      <c r="E7165" t="s">
        <v>12</v>
      </c>
      <c r="F7165">
        <v>1198</v>
      </c>
      <c r="G7165">
        <v>851</v>
      </c>
      <c r="H7165">
        <v>4</v>
      </c>
      <c r="I7165">
        <v>3404</v>
      </c>
      <c r="J7165">
        <v>4602</v>
      </c>
      <c r="K7165">
        <v>5158</v>
      </c>
      <c r="L7165">
        <v>556</v>
      </c>
      <c r="M7165">
        <f t="array" ref="M7165">SUM(IF(E$2:E7165=E7165,IF(B$2:B7165=B7165,IF(C$2:C7165=C7165,L$2:L7165))))</f>
        <v>3677</v>
      </c>
    </row>
    <row r="7166" spans="1:13" x14ac:dyDescent="0.25">
      <c r="A7166" s="2">
        <v>43367</v>
      </c>
      <c r="B7166">
        <v>2018</v>
      </c>
      <c r="C7166">
        <v>9</v>
      </c>
      <c r="D7166" t="s">
        <v>30</v>
      </c>
      <c r="E7166" t="s">
        <v>8</v>
      </c>
      <c r="F7166">
        <v>1643</v>
      </c>
      <c r="G7166">
        <v>851</v>
      </c>
      <c r="H7166">
        <v>3</v>
      </c>
      <c r="I7166">
        <v>2553</v>
      </c>
      <c r="J7166">
        <v>4196</v>
      </c>
      <c r="K7166">
        <v>3625</v>
      </c>
      <c r="L7166">
        <v>-571</v>
      </c>
      <c r="M7166">
        <f t="array" ref="M7166">SUM(IF(E$2:E7166=E7166,IF(B$2:B7166=B7166,IF(C$2:C7166=C7166,L$2:L7166))))</f>
        <v>-238</v>
      </c>
    </row>
    <row r="7167" spans="1:13" x14ac:dyDescent="0.25">
      <c r="A7167" s="2">
        <v>43367</v>
      </c>
      <c r="B7167">
        <v>2018</v>
      </c>
      <c r="C7167">
        <v>9</v>
      </c>
      <c r="D7167" t="s">
        <v>30</v>
      </c>
      <c r="E7167" t="s">
        <v>10</v>
      </c>
      <c r="F7167">
        <v>959</v>
      </c>
      <c r="G7167">
        <v>851</v>
      </c>
      <c r="H7167">
        <v>6</v>
      </c>
      <c r="I7167">
        <v>5106</v>
      </c>
      <c r="J7167">
        <v>6065</v>
      </c>
      <c r="K7167">
        <v>6060</v>
      </c>
      <c r="L7167">
        <v>-5</v>
      </c>
      <c r="M7167">
        <f t="array" ref="M7167">SUM(IF(E$2:E7167=E7167,IF(B$2:B7167=B7167,IF(C$2:C7167=C7167,L$2:L7167))))</f>
        <v>-2218</v>
      </c>
    </row>
    <row r="7168" spans="1:13" x14ac:dyDescent="0.25">
      <c r="A7168" s="2">
        <v>43368</v>
      </c>
      <c r="B7168">
        <v>2018</v>
      </c>
      <c r="C7168">
        <v>9</v>
      </c>
      <c r="D7168" t="s">
        <v>31</v>
      </c>
      <c r="E7168" t="s">
        <v>10</v>
      </c>
      <c r="F7168">
        <v>959</v>
      </c>
      <c r="G7168">
        <v>1156</v>
      </c>
      <c r="H7168">
        <v>5</v>
      </c>
      <c r="I7168">
        <v>5780</v>
      </c>
      <c r="J7168">
        <v>6739</v>
      </c>
      <c r="K7168">
        <v>7208</v>
      </c>
      <c r="L7168">
        <v>469</v>
      </c>
      <c r="M7168">
        <f t="array" ref="M7168">SUM(IF(E$2:E7168=E7168,IF(B$2:B7168=B7168,IF(C$2:C7168=C7168,L$2:L7168))))</f>
        <v>-1749</v>
      </c>
    </row>
    <row r="7169" spans="1:13" x14ac:dyDescent="0.25">
      <c r="A7169" s="2">
        <v>43370</v>
      </c>
      <c r="B7169">
        <v>2018</v>
      </c>
      <c r="C7169">
        <v>9</v>
      </c>
      <c r="D7169" t="s">
        <v>33</v>
      </c>
      <c r="E7169" t="s">
        <v>10</v>
      </c>
      <c r="F7169">
        <v>959</v>
      </c>
      <c r="G7169">
        <v>795</v>
      </c>
      <c r="H7169">
        <v>5</v>
      </c>
      <c r="I7169">
        <v>3975</v>
      </c>
      <c r="J7169">
        <v>4934</v>
      </c>
      <c r="K7169">
        <v>4456</v>
      </c>
      <c r="L7169">
        <v>-478</v>
      </c>
      <c r="M7169">
        <f t="array" ref="M7169">SUM(IF(E$2:E7169=E7169,IF(B$2:B7169=B7169,IF(C$2:C7169=C7169,L$2:L7169))))</f>
        <v>-2227</v>
      </c>
    </row>
    <row r="7170" spans="1:13" x14ac:dyDescent="0.25">
      <c r="A7170" s="2">
        <v>43371</v>
      </c>
      <c r="B7170">
        <v>2018</v>
      </c>
      <c r="C7170">
        <v>9</v>
      </c>
      <c r="D7170" t="s">
        <v>34</v>
      </c>
      <c r="E7170" t="s">
        <v>12</v>
      </c>
      <c r="F7170">
        <v>1198</v>
      </c>
      <c r="G7170">
        <v>851</v>
      </c>
      <c r="H7170">
        <v>4</v>
      </c>
      <c r="I7170">
        <v>3404</v>
      </c>
      <c r="J7170">
        <v>4602</v>
      </c>
      <c r="K7170">
        <v>3908</v>
      </c>
      <c r="L7170">
        <v>-694</v>
      </c>
      <c r="M7170">
        <f t="array" ref="M7170">SUM(IF(E$2:E7170=E7170,IF(B$2:B7170=B7170,IF(C$2:C7170=C7170,L$2:L7170))))</f>
        <v>2983</v>
      </c>
    </row>
    <row r="7171" spans="1:13" x14ac:dyDescent="0.25">
      <c r="A7171" s="2">
        <v>43372</v>
      </c>
      <c r="B7171">
        <v>2018</v>
      </c>
      <c r="C7171">
        <v>9</v>
      </c>
      <c r="D7171" t="s">
        <v>35</v>
      </c>
      <c r="E7171" t="s">
        <v>7</v>
      </c>
      <c r="F7171">
        <v>1798</v>
      </c>
      <c r="G7171">
        <v>1021</v>
      </c>
      <c r="H7171">
        <v>9</v>
      </c>
      <c r="I7171">
        <v>9189</v>
      </c>
      <c r="J7171">
        <v>10987</v>
      </c>
      <c r="K7171">
        <v>12299</v>
      </c>
      <c r="L7171">
        <v>1312</v>
      </c>
      <c r="M7171">
        <f t="array" ref="M7171">SUM(IF(E$2:E7171=E7171,IF(B$2:B7171=B7171,IF(C$2:C7171=C7171,L$2:L7171))))</f>
        <v>12143</v>
      </c>
    </row>
    <row r="7172" spans="1:13" x14ac:dyDescent="0.25">
      <c r="A7172" s="2">
        <v>43373</v>
      </c>
      <c r="B7172">
        <v>2018</v>
      </c>
      <c r="C7172">
        <v>9</v>
      </c>
      <c r="D7172" t="s">
        <v>36</v>
      </c>
      <c r="E7172" t="s">
        <v>13</v>
      </c>
      <c r="F7172">
        <v>1873</v>
      </c>
      <c r="G7172">
        <v>795</v>
      </c>
      <c r="H7172">
        <v>4</v>
      </c>
      <c r="I7172">
        <v>3180</v>
      </c>
      <c r="J7172">
        <v>5053</v>
      </c>
      <c r="K7172">
        <v>4434</v>
      </c>
      <c r="L7172">
        <v>-619</v>
      </c>
      <c r="M7172">
        <f t="array" ref="M7172">SUM(IF(E$2:E7172=E7172,IF(B$2:B7172=B7172,IF(C$2:C7172=C7172,L$2:L7172))))</f>
        <v>-1438</v>
      </c>
    </row>
    <row r="7173" spans="1:13" x14ac:dyDescent="0.25">
      <c r="A7173" s="2">
        <v>43373</v>
      </c>
      <c r="B7173">
        <v>2018</v>
      </c>
      <c r="C7173">
        <v>9</v>
      </c>
      <c r="D7173" t="s">
        <v>36</v>
      </c>
      <c r="E7173" t="s">
        <v>10</v>
      </c>
      <c r="F7173">
        <v>959</v>
      </c>
      <c r="G7173">
        <v>795</v>
      </c>
      <c r="H7173">
        <v>8</v>
      </c>
      <c r="I7173">
        <v>6360</v>
      </c>
      <c r="J7173">
        <v>7319</v>
      </c>
      <c r="K7173">
        <v>7986</v>
      </c>
      <c r="L7173">
        <v>667</v>
      </c>
      <c r="M7173">
        <f t="array" ref="M7173">SUM(IF(E$2:E7173=E7173,IF(B$2:B7173=B7173,IF(C$2:C7173=C7173,L$2:L7173))))</f>
        <v>-1560</v>
      </c>
    </row>
    <row r="7174" spans="1:13" x14ac:dyDescent="0.25">
      <c r="A7174" s="2">
        <v>43373</v>
      </c>
      <c r="B7174">
        <v>2018</v>
      </c>
      <c r="C7174">
        <v>9</v>
      </c>
      <c r="D7174" t="s">
        <v>36</v>
      </c>
      <c r="E7174" t="s">
        <v>7</v>
      </c>
      <c r="F7174">
        <v>1798</v>
      </c>
      <c r="G7174">
        <v>795</v>
      </c>
      <c r="H7174">
        <v>2</v>
      </c>
      <c r="I7174">
        <v>1590</v>
      </c>
      <c r="J7174">
        <v>3388</v>
      </c>
      <c r="K7174">
        <v>3004</v>
      </c>
      <c r="L7174">
        <v>-384</v>
      </c>
      <c r="M7174">
        <f t="array" ref="M7174">SUM(IF(E$2:E7174=E7174,IF(B$2:B7174=B7174,IF(C$2:C7174=C7174,L$2:L7174))))</f>
        <v>11759</v>
      </c>
    </row>
    <row r="7175" spans="1:13" x14ac:dyDescent="0.25">
      <c r="A7175" s="2">
        <v>43374</v>
      </c>
      <c r="B7175">
        <v>2018</v>
      </c>
      <c r="C7175">
        <v>10</v>
      </c>
      <c r="D7175" t="s">
        <v>30</v>
      </c>
      <c r="E7175" t="s">
        <v>7</v>
      </c>
      <c r="F7175">
        <v>1798</v>
      </c>
      <c r="G7175">
        <v>851</v>
      </c>
      <c r="H7175">
        <v>3</v>
      </c>
      <c r="I7175">
        <v>2553</v>
      </c>
      <c r="J7175">
        <v>4351</v>
      </c>
      <c r="K7175">
        <v>4875</v>
      </c>
      <c r="L7175">
        <v>524</v>
      </c>
      <c r="M7175">
        <f t="array" ref="M7175">SUM(IF(E$2:E7175=E7175,IF(B$2:B7175=B7175,IF(C$2:C7175=C7175,L$2:L7175))))</f>
        <v>524</v>
      </c>
    </row>
    <row r="7176" spans="1:13" x14ac:dyDescent="0.25">
      <c r="A7176" s="2">
        <v>43376</v>
      </c>
      <c r="B7176">
        <v>2018</v>
      </c>
      <c r="C7176">
        <v>10</v>
      </c>
      <c r="D7176" t="s">
        <v>32</v>
      </c>
      <c r="E7176" t="s">
        <v>10</v>
      </c>
      <c r="F7176">
        <v>959</v>
      </c>
      <c r="G7176">
        <v>1156</v>
      </c>
      <c r="H7176">
        <v>5</v>
      </c>
      <c r="I7176">
        <v>5780</v>
      </c>
      <c r="J7176">
        <v>6739</v>
      </c>
      <c r="K7176">
        <v>6521</v>
      </c>
      <c r="L7176">
        <v>-218</v>
      </c>
      <c r="M7176">
        <f t="array" ref="M7176">SUM(IF(E$2:E7176=E7176,IF(B$2:B7176=B7176,IF(C$2:C7176=C7176,L$2:L7176))))</f>
        <v>-218</v>
      </c>
    </row>
    <row r="7177" spans="1:13" x14ac:dyDescent="0.25">
      <c r="A7177" s="2">
        <v>43377</v>
      </c>
      <c r="B7177">
        <v>2018</v>
      </c>
      <c r="C7177">
        <v>10</v>
      </c>
      <c r="D7177" t="s">
        <v>33</v>
      </c>
      <c r="E7177" t="s">
        <v>8</v>
      </c>
      <c r="F7177">
        <v>1643</v>
      </c>
      <c r="G7177">
        <v>795</v>
      </c>
      <c r="H7177">
        <v>4</v>
      </c>
      <c r="I7177">
        <v>3180</v>
      </c>
      <c r="J7177">
        <v>4823</v>
      </c>
      <c r="K7177">
        <v>4534</v>
      </c>
      <c r="L7177">
        <v>-289</v>
      </c>
      <c r="M7177">
        <f t="array" ref="M7177">SUM(IF(E$2:E7177=E7177,IF(B$2:B7177=B7177,IF(C$2:C7177=C7177,L$2:L7177))))</f>
        <v>-289</v>
      </c>
    </row>
    <row r="7178" spans="1:13" x14ac:dyDescent="0.25">
      <c r="A7178" s="2">
        <v>43378</v>
      </c>
      <c r="B7178">
        <v>2018</v>
      </c>
      <c r="C7178">
        <v>10</v>
      </c>
      <c r="D7178" t="s">
        <v>34</v>
      </c>
      <c r="E7178" t="s">
        <v>8</v>
      </c>
      <c r="F7178">
        <v>1643</v>
      </c>
      <c r="G7178">
        <v>851</v>
      </c>
      <c r="H7178">
        <v>9</v>
      </c>
      <c r="I7178">
        <v>7659</v>
      </c>
      <c r="J7178">
        <v>9302</v>
      </c>
      <c r="K7178">
        <v>10447</v>
      </c>
      <c r="L7178">
        <v>1145</v>
      </c>
      <c r="M7178">
        <f t="array" ref="M7178">SUM(IF(E$2:E7178=E7178,IF(B$2:B7178=B7178,IF(C$2:C7178=C7178,L$2:L7178))))</f>
        <v>856</v>
      </c>
    </row>
    <row r="7179" spans="1:13" x14ac:dyDescent="0.25">
      <c r="A7179" s="2">
        <v>43379</v>
      </c>
      <c r="B7179">
        <v>2018</v>
      </c>
      <c r="C7179">
        <v>10</v>
      </c>
      <c r="D7179" t="s">
        <v>35</v>
      </c>
      <c r="E7179" t="s">
        <v>7</v>
      </c>
      <c r="F7179">
        <v>1798</v>
      </c>
      <c r="G7179">
        <v>1021</v>
      </c>
      <c r="H7179">
        <v>4</v>
      </c>
      <c r="I7179">
        <v>4084</v>
      </c>
      <c r="J7179">
        <v>5882</v>
      </c>
      <c r="K7179">
        <v>5699</v>
      </c>
      <c r="L7179">
        <v>-183</v>
      </c>
      <c r="M7179">
        <f t="array" ref="M7179">SUM(IF(E$2:E7179=E7179,IF(B$2:B7179=B7179,IF(C$2:C7179=C7179,L$2:L7179))))</f>
        <v>341</v>
      </c>
    </row>
    <row r="7180" spans="1:13" x14ac:dyDescent="0.25">
      <c r="A7180" s="2">
        <v>43379</v>
      </c>
      <c r="B7180">
        <v>2018</v>
      </c>
      <c r="C7180">
        <v>10</v>
      </c>
      <c r="D7180" t="s">
        <v>35</v>
      </c>
      <c r="E7180" t="s">
        <v>11</v>
      </c>
      <c r="F7180">
        <v>1133</v>
      </c>
      <c r="G7180">
        <v>1021</v>
      </c>
      <c r="H7180">
        <v>8</v>
      </c>
      <c r="I7180">
        <v>8168</v>
      </c>
      <c r="J7180">
        <v>9301</v>
      </c>
      <c r="K7180">
        <v>37407</v>
      </c>
      <c r="L7180">
        <v>28106</v>
      </c>
      <c r="M7180">
        <f t="array" ref="M7180">SUM(IF(E$2:E7180=E7180,IF(B$2:B7180=B7180,IF(C$2:C7180=C7180,L$2:L7180))))</f>
        <v>28106</v>
      </c>
    </row>
    <row r="7181" spans="1:13" x14ac:dyDescent="0.25">
      <c r="A7181" s="2">
        <v>43380</v>
      </c>
      <c r="B7181">
        <v>2018</v>
      </c>
      <c r="C7181">
        <v>10</v>
      </c>
      <c r="D7181" t="s">
        <v>36</v>
      </c>
      <c r="E7181" t="s">
        <v>8</v>
      </c>
      <c r="F7181">
        <v>1643</v>
      </c>
      <c r="G7181">
        <v>795</v>
      </c>
      <c r="H7181">
        <v>8</v>
      </c>
      <c r="I7181">
        <v>6360</v>
      </c>
      <c r="J7181">
        <v>8003</v>
      </c>
      <c r="K7181">
        <v>15134</v>
      </c>
      <c r="L7181">
        <v>7131</v>
      </c>
      <c r="M7181">
        <f t="array" ref="M7181">SUM(IF(E$2:E7181=E7181,IF(B$2:B7181=B7181,IF(C$2:C7181=C7181,L$2:L7181))))</f>
        <v>7987</v>
      </c>
    </row>
    <row r="7182" spans="1:13" x14ac:dyDescent="0.25">
      <c r="A7182" s="2">
        <v>43380</v>
      </c>
      <c r="B7182">
        <v>2018</v>
      </c>
      <c r="C7182">
        <v>10</v>
      </c>
      <c r="D7182" t="s">
        <v>36</v>
      </c>
      <c r="E7182" t="s">
        <v>10</v>
      </c>
      <c r="F7182">
        <v>959</v>
      </c>
      <c r="G7182">
        <v>795</v>
      </c>
      <c r="H7182">
        <v>5</v>
      </c>
      <c r="I7182">
        <v>3975</v>
      </c>
      <c r="J7182">
        <v>4934</v>
      </c>
      <c r="K7182">
        <v>4291</v>
      </c>
      <c r="L7182">
        <v>-643</v>
      </c>
      <c r="M7182">
        <f t="array" ref="M7182">SUM(IF(E$2:E7182=E7182,IF(B$2:B7182=B7182,IF(C$2:C7182=C7182,L$2:L7182))))</f>
        <v>-861</v>
      </c>
    </row>
    <row r="7183" spans="1:13" x14ac:dyDescent="0.25">
      <c r="A7183" s="2">
        <v>43381</v>
      </c>
      <c r="B7183">
        <v>2018</v>
      </c>
      <c r="C7183">
        <v>10</v>
      </c>
      <c r="D7183" t="s">
        <v>30</v>
      </c>
      <c r="E7183" t="s">
        <v>11</v>
      </c>
      <c r="F7183">
        <v>1133</v>
      </c>
      <c r="G7183">
        <v>851</v>
      </c>
      <c r="H7183">
        <v>7</v>
      </c>
      <c r="I7183">
        <v>5957</v>
      </c>
      <c r="J7183">
        <v>7090</v>
      </c>
      <c r="K7183">
        <v>5729</v>
      </c>
      <c r="L7183">
        <v>-1361</v>
      </c>
      <c r="M7183">
        <f t="array" ref="M7183">SUM(IF(E$2:E7183=E7183,IF(B$2:B7183=B7183,IF(C$2:C7183=C7183,L$2:L7183))))</f>
        <v>26745</v>
      </c>
    </row>
    <row r="7184" spans="1:13" x14ac:dyDescent="0.25">
      <c r="A7184" s="2">
        <v>43383</v>
      </c>
      <c r="B7184">
        <v>2018</v>
      </c>
      <c r="C7184">
        <v>10</v>
      </c>
      <c r="D7184" t="s">
        <v>32</v>
      </c>
      <c r="E7184" t="s">
        <v>10</v>
      </c>
      <c r="F7184">
        <v>959</v>
      </c>
      <c r="G7184">
        <v>1156</v>
      </c>
      <c r="H7184">
        <v>7</v>
      </c>
      <c r="I7184">
        <v>8092</v>
      </c>
      <c r="J7184">
        <v>9051</v>
      </c>
      <c r="K7184">
        <v>7804</v>
      </c>
      <c r="L7184">
        <v>-1247</v>
      </c>
      <c r="M7184">
        <f t="array" ref="M7184">SUM(IF(E$2:E7184=E7184,IF(B$2:B7184=B7184,IF(C$2:C7184=C7184,L$2:L7184))))</f>
        <v>-2108</v>
      </c>
    </row>
    <row r="7185" spans="1:13" x14ac:dyDescent="0.25">
      <c r="A7185" s="2">
        <v>43383</v>
      </c>
      <c r="B7185">
        <v>2018</v>
      </c>
      <c r="C7185">
        <v>10</v>
      </c>
      <c r="D7185" t="s">
        <v>32</v>
      </c>
      <c r="E7185" t="s">
        <v>8</v>
      </c>
      <c r="F7185">
        <v>1643</v>
      </c>
      <c r="G7185">
        <v>1156</v>
      </c>
      <c r="H7185">
        <v>10</v>
      </c>
      <c r="I7185">
        <v>11560</v>
      </c>
      <c r="J7185">
        <v>13203</v>
      </c>
      <c r="K7185">
        <v>22754</v>
      </c>
      <c r="L7185">
        <v>9551</v>
      </c>
      <c r="M7185">
        <f t="array" ref="M7185">SUM(IF(E$2:E7185=E7185,IF(B$2:B7185=B7185,IF(C$2:C7185=C7185,L$2:L7185))))</f>
        <v>17538</v>
      </c>
    </row>
    <row r="7186" spans="1:13" x14ac:dyDescent="0.25">
      <c r="A7186" s="2">
        <v>43385</v>
      </c>
      <c r="B7186">
        <v>2018</v>
      </c>
      <c r="C7186">
        <v>10</v>
      </c>
      <c r="D7186" t="s">
        <v>34</v>
      </c>
      <c r="E7186" t="s">
        <v>12</v>
      </c>
      <c r="F7186">
        <v>1198</v>
      </c>
      <c r="G7186">
        <v>851</v>
      </c>
      <c r="H7186">
        <v>9</v>
      </c>
      <c r="I7186">
        <v>7659</v>
      </c>
      <c r="J7186">
        <v>8857</v>
      </c>
      <c r="K7186">
        <v>9344</v>
      </c>
      <c r="L7186">
        <v>487</v>
      </c>
      <c r="M7186">
        <f t="array" ref="M7186">SUM(IF(E$2:E7186=E7186,IF(B$2:B7186=B7186,IF(C$2:C7186=C7186,L$2:L7186))))</f>
        <v>487</v>
      </c>
    </row>
    <row r="7187" spans="1:13" x14ac:dyDescent="0.25">
      <c r="A7187" s="2">
        <v>43385</v>
      </c>
      <c r="B7187">
        <v>2018</v>
      </c>
      <c r="C7187">
        <v>10</v>
      </c>
      <c r="D7187" t="s">
        <v>34</v>
      </c>
      <c r="E7187" t="s">
        <v>8</v>
      </c>
      <c r="F7187">
        <v>1643</v>
      </c>
      <c r="G7187">
        <v>851</v>
      </c>
      <c r="H7187">
        <v>4</v>
      </c>
      <c r="I7187">
        <v>3404</v>
      </c>
      <c r="J7187">
        <v>5047</v>
      </c>
      <c r="K7187">
        <v>9024</v>
      </c>
      <c r="L7187">
        <v>3977</v>
      </c>
      <c r="M7187">
        <f t="array" ref="M7187">SUM(IF(E$2:E7187=E7187,IF(B$2:B7187=B7187,IF(C$2:C7187=C7187,L$2:L7187))))</f>
        <v>21515</v>
      </c>
    </row>
    <row r="7188" spans="1:13" x14ac:dyDescent="0.25">
      <c r="A7188" s="2">
        <v>43387</v>
      </c>
      <c r="B7188">
        <v>2018</v>
      </c>
      <c r="C7188">
        <v>10</v>
      </c>
      <c r="D7188" t="s">
        <v>36</v>
      </c>
      <c r="E7188" t="s">
        <v>7</v>
      </c>
      <c r="F7188">
        <v>1798</v>
      </c>
      <c r="G7188">
        <v>795</v>
      </c>
      <c r="H7188">
        <v>4</v>
      </c>
      <c r="I7188">
        <v>3180</v>
      </c>
      <c r="J7188">
        <v>4978</v>
      </c>
      <c r="K7188">
        <v>4025</v>
      </c>
      <c r="L7188">
        <v>-953</v>
      </c>
      <c r="M7188">
        <f t="array" ref="M7188">SUM(IF(E$2:E7188=E7188,IF(B$2:B7188=B7188,IF(C$2:C7188=C7188,L$2:L7188))))</f>
        <v>-612</v>
      </c>
    </row>
    <row r="7189" spans="1:13" x14ac:dyDescent="0.25">
      <c r="A7189" s="2">
        <v>43387</v>
      </c>
      <c r="B7189">
        <v>2018</v>
      </c>
      <c r="C7189">
        <v>10</v>
      </c>
      <c r="D7189" t="s">
        <v>36</v>
      </c>
      <c r="E7189" t="s">
        <v>10</v>
      </c>
      <c r="F7189">
        <v>959</v>
      </c>
      <c r="G7189">
        <v>795</v>
      </c>
      <c r="H7189">
        <v>8</v>
      </c>
      <c r="I7189">
        <v>6360</v>
      </c>
      <c r="J7189">
        <v>7319</v>
      </c>
      <c r="K7189">
        <v>6707</v>
      </c>
      <c r="L7189">
        <v>-612</v>
      </c>
      <c r="M7189">
        <f t="array" ref="M7189">SUM(IF(E$2:E7189=E7189,IF(B$2:B7189=B7189,IF(C$2:C7189=C7189,L$2:L7189))))</f>
        <v>-2720</v>
      </c>
    </row>
    <row r="7190" spans="1:13" x14ac:dyDescent="0.25">
      <c r="A7190" s="2">
        <v>43388</v>
      </c>
      <c r="B7190">
        <v>2018</v>
      </c>
      <c r="C7190">
        <v>10</v>
      </c>
      <c r="D7190" t="s">
        <v>30</v>
      </c>
      <c r="E7190" t="s">
        <v>7</v>
      </c>
      <c r="F7190">
        <v>1798</v>
      </c>
      <c r="G7190">
        <v>851</v>
      </c>
      <c r="H7190">
        <v>7</v>
      </c>
      <c r="I7190">
        <v>5957</v>
      </c>
      <c r="J7190">
        <v>7755</v>
      </c>
      <c r="K7190">
        <v>8423</v>
      </c>
      <c r="L7190">
        <v>668</v>
      </c>
      <c r="M7190">
        <f t="array" ref="M7190">SUM(IF(E$2:E7190=E7190,IF(B$2:B7190=B7190,IF(C$2:C7190=C7190,L$2:L7190))))</f>
        <v>56</v>
      </c>
    </row>
    <row r="7191" spans="1:13" x14ac:dyDescent="0.25">
      <c r="A7191" s="2">
        <v>43389</v>
      </c>
      <c r="B7191">
        <v>2018</v>
      </c>
      <c r="C7191">
        <v>10</v>
      </c>
      <c r="D7191" t="s">
        <v>31</v>
      </c>
      <c r="E7191" t="s">
        <v>10</v>
      </c>
      <c r="F7191">
        <v>959</v>
      </c>
      <c r="G7191">
        <v>1156</v>
      </c>
      <c r="H7191">
        <v>5</v>
      </c>
      <c r="I7191">
        <v>5780</v>
      </c>
      <c r="J7191">
        <v>6739</v>
      </c>
      <c r="K7191">
        <v>18470</v>
      </c>
      <c r="L7191">
        <v>11731</v>
      </c>
      <c r="M7191">
        <f t="array" ref="M7191">SUM(IF(E$2:E7191=E7191,IF(B$2:B7191=B7191,IF(C$2:C7191=C7191,L$2:L7191))))</f>
        <v>9011</v>
      </c>
    </row>
    <row r="7192" spans="1:13" x14ac:dyDescent="0.25">
      <c r="A7192" s="2">
        <v>43391</v>
      </c>
      <c r="B7192">
        <v>2018</v>
      </c>
      <c r="C7192">
        <v>10</v>
      </c>
      <c r="D7192" t="s">
        <v>33</v>
      </c>
      <c r="E7192" t="s">
        <v>12</v>
      </c>
      <c r="F7192">
        <v>1198</v>
      </c>
      <c r="G7192">
        <v>795</v>
      </c>
      <c r="H7192">
        <v>3</v>
      </c>
      <c r="I7192">
        <v>2385</v>
      </c>
      <c r="J7192">
        <v>3583</v>
      </c>
      <c r="K7192">
        <v>4112</v>
      </c>
      <c r="L7192">
        <v>529</v>
      </c>
      <c r="M7192">
        <f t="array" ref="M7192">SUM(IF(E$2:E7192=E7192,IF(B$2:B7192=B7192,IF(C$2:C7192=C7192,L$2:L7192))))</f>
        <v>1016</v>
      </c>
    </row>
    <row r="7193" spans="1:13" x14ac:dyDescent="0.25">
      <c r="A7193" s="2">
        <v>43391</v>
      </c>
      <c r="B7193">
        <v>2018</v>
      </c>
      <c r="C7193">
        <v>10</v>
      </c>
      <c r="D7193" t="s">
        <v>33</v>
      </c>
      <c r="E7193" t="s">
        <v>10</v>
      </c>
      <c r="F7193">
        <v>959</v>
      </c>
      <c r="G7193">
        <v>795</v>
      </c>
      <c r="H7193">
        <v>8</v>
      </c>
      <c r="I7193">
        <v>6360</v>
      </c>
      <c r="J7193">
        <v>7319</v>
      </c>
      <c r="K7193">
        <v>7862</v>
      </c>
      <c r="L7193">
        <v>543</v>
      </c>
      <c r="M7193">
        <f t="array" ref="M7193">SUM(IF(E$2:E7193=E7193,IF(B$2:B7193=B7193,IF(C$2:C7193=C7193,L$2:L7193))))</f>
        <v>9554</v>
      </c>
    </row>
    <row r="7194" spans="1:13" x14ac:dyDescent="0.25">
      <c r="A7194" s="2">
        <v>43391</v>
      </c>
      <c r="B7194">
        <v>2018</v>
      </c>
      <c r="C7194">
        <v>10</v>
      </c>
      <c r="D7194" t="s">
        <v>33</v>
      </c>
      <c r="E7194" t="s">
        <v>13</v>
      </c>
      <c r="F7194">
        <v>1873</v>
      </c>
      <c r="G7194">
        <v>795</v>
      </c>
      <c r="H7194">
        <v>1</v>
      </c>
      <c r="I7194">
        <v>795</v>
      </c>
      <c r="J7194">
        <v>2668</v>
      </c>
      <c r="K7194">
        <v>2977</v>
      </c>
      <c r="L7194">
        <v>309</v>
      </c>
      <c r="M7194">
        <f t="array" ref="M7194">SUM(IF(E$2:E7194=E7194,IF(B$2:B7194=B7194,IF(C$2:C7194=C7194,L$2:L7194))))</f>
        <v>309</v>
      </c>
    </row>
    <row r="7195" spans="1:13" x14ac:dyDescent="0.25">
      <c r="A7195" s="2">
        <v>43392</v>
      </c>
      <c r="B7195">
        <v>2018</v>
      </c>
      <c r="C7195">
        <v>10</v>
      </c>
      <c r="D7195" t="s">
        <v>34</v>
      </c>
      <c r="E7195" t="s">
        <v>8</v>
      </c>
      <c r="F7195">
        <v>1643</v>
      </c>
      <c r="G7195">
        <v>851</v>
      </c>
      <c r="H7195">
        <v>9</v>
      </c>
      <c r="I7195">
        <v>7659</v>
      </c>
      <c r="J7195">
        <v>9302</v>
      </c>
      <c r="K7195">
        <v>11010</v>
      </c>
      <c r="L7195">
        <v>1708</v>
      </c>
      <c r="M7195">
        <f t="array" ref="M7195">SUM(IF(E$2:E7195=E7195,IF(B$2:B7195=B7195,IF(C$2:C7195=C7195,L$2:L7195))))</f>
        <v>23223</v>
      </c>
    </row>
    <row r="7196" spans="1:13" x14ac:dyDescent="0.25">
      <c r="A7196" s="2">
        <v>43392</v>
      </c>
      <c r="B7196">
        <v>2018</v>
      </c>
      <c r="C7196">
        <v>10</v>
      </c>
      <c r="D7196" t="s">
        <v>34</v>
      </c>
      <c r="E7196" t="s">
        <v>10</v>
      </c>
      <c r="F7196">
        <v>959</v>
      </c>
      <c r="G7196">
        <v>851</v>
      </c>
      <c r="H7196">
        <v>1</v>
      </c>
      <c r="I7196">
        <v>851</v>
      </c>
      <c r="J7196">
        <v>1810</v>
      </c>
      <c r="K7196">
        <v>2013</v>
      </c>
      <c r="L7196">
        <v>203</v>
      </c>
      <c r="M7196">
        <f t="array" ref="M7196">SUM(IF(E$2:E7196=E7196,IF(B$2:B7196=B7196,IF(C$2:C7196=C7196,L$2:L7196))))</f>
        <v>9757</v>
      </c>
    </row>
    <row r="7197" spans="1:13" x14ac:dyDescent="0.25">
      <c r="A7197" s="2">
        <v>43394</v>
      </c>
      <c r="B7197">
        <v>2018</v>
      </c>
      <c r="C7197">
        <v>10</v>
      </c>
      <c r="D7197" t="s">
        <v>36</v>
      </c>
      <c r="E7197" t="s">
        <v>10</v>
      </c>
      <c r="F7197">
        <v>959</v>
      </c>
      <c r="G7197">
        <v>795</v>
      </c>
      <c r="H7197">
        <v>5</v>
      </c>
      <c r="I7197">
        <v>3975</v>
      </c>
      <c r="J7197">
        <v>4934</v>
      </c>
      <c r="K7197">
        <v>21285</v>
      </c>
      <c r="L7197">
        <v>16351</v>
      </c>
      <c r="M7197">
        <f t="array" ref="M7197">SUM(IF(E$2:E7197=E7197,IF(B$2:B7197=B7197,IF(C$2:C7197=C7197,L$2:L7197))))</f>
        <v>26108</v>
      </c>
    </row>
    <row r="7198" spans="1:13" x14ac:dyDescent="0.25">
      <c r="A7198" s="2">
        <v>43395</v>
      </c>
      <c r="B7198">
        <v>2018</v>
      </c>
      <c r="C7198">
        <v>10</v>
      </c>
      <c r="D7198" t="s">
        <v>30</v>
      </c>
      <c r="E7198" t="s">
        <v>7</v>
      </c>
      <c r="F7198">
        <v>1798</v>
      </c>
      <c r="G7198">
        <v>851</v>
      </c>
      <c r="H7198">
        <v>10</v>
      </c>
      <c r="I7198">
        <v>8510</v>
      </c>
      <c r="J7198">
        <v>10308</v>
      </c>
      <c r="K7198">
        <v>22673</v>
      </c>
      <c r="L7198">
        <v>12365</v>
      </c>
      <c r="M7198">
        <f t="array" ref="M7198">SUM(IF(E$2:E7198=E7198,IF(B$2:B7198=B7198,IF(C$2:C7198=C7198,L$2:L7198))))</f>
        <v>12421</v>
      </c>
    </row>
    <row r="7199" spans="1:13" x14ac:dyDescent="0.25">
      <c r="A7199" s="2">
        <v>43396</v>
      </c>
      <c r="B7199">
        <v>2018</v>
      </c>
      <c r="C7199">
        <v>10</v>
      </c>
      <c r="D7199" t="s">
        <v>31</v>
      </c>
      <c r="E7199" t="s">
        <v>8</v>
      </c>
      <c r="F7199">
        <v>1643</v>
      </c>
      <c r="G7199">
        <v>1156</v>
      </c>
      <c r="H7199">
        <v>2</v>
      </c>
      <c r="I7199">
        <v>2312</v>
      </c>
      <c r="J7199">
        <v>3955</v>
      </c>
      <c r="K7199">
        <v>4345</v>
      </c>
      <c r="L7199">
        <v>390</v>
      </c>
      <c r="M7199">
        <f t="array" ref="M7199">SUM(IF(E$2:E7199=E7199,IF(B$2:B7199=B7199,IF(C$2:C7199=C7199,L$2:L7199))))</f>
        <v>23613</v>
      </c>
    </row>
    <row r="7200" spans="1:13" x14ac:dyDescent="0.25">
      <c r="A7200" s="2">
        <v>43397</v>
      </c>
      <c r="B7200">
        <v>2018</v>
      </c>
      <c r="C7200">
        <v>10</v>
      </c>
      <c r="D7200" t="s">
        <v>32</v>
      </c>
      <c r="E7200" t="s">
        <v>8</v>
      </c>
      <c r="F7200">
        <v>1643</v>
      </c>
      <c r="G7200">
        <v>1156</v>
      </c>
      <c r="H7200">
        <v>5</v>
      </c>
      <c r="I7200">
        <v>5780</v>
      </c>
      <c r="J7200">
        <v>7423</v>
      </c>
      <c r="K7200">
        <v>13201</v>
      </c>
      <c r="L7200">
        <v>5778</v>
      </c>
      <c r="M7200">
        <f t="array" ref="M7200">SUM(IF(E$2:E7200=E7200,IF(B$2:B7200=B7200,IF(C$2:C7200=C7200,L$2:L7200))))</f>
        <v>29391</v>
      </c>
    </row>
    <row r="7201" spans="1:13" x14ac:dyDescent="0.25">
      <c r="A7201" s="2">
        <v>43398</v>
      </c>
      <c r="B7201">
        <v>2018</v>
      </c>
      <c r="C7201">
        <v>10</v>
      </c>
      <c r="D7201" t="s">
        <v>33</v>
      </c>
      <c r="E7201" t="s">
        <v>8</v>
      </c>
      <c r="F7201">
        <v>1643</v>
      </c>
      <c r="G7201">
        <v>795</v>
      </c>
      <c r="H7201">
        <v>10</v>
      </c>
      <c r="I7201">
        <v>7950</v>
      </c>
      <c r="J7201">
        <v>9593</v>
      </c>
      <c r="K7201">
        <v>8024</v>
      </c>
      <c r="L7201">
        <v>-1569</v>
      </c>
      <c r="M7201">
        <f t="array" ref="M7201">SUM(IF(E$2:E7201=E7201,IF(B$2:B7201=B7201,IF(C$2:C7201=C7201,L$2:L7201))))</f>
        <v>27822</v>
      </c>
    </row>
    <row r="7202" spans="1:13" x14ac:dyDescent="0.25">
      <c r="A7202" s="2">
        <v>43399</v>
      </c>
      <c r="B7202">
        <v>2018</v>
      </c>
      <c r="C7202">
        <v>10</v>
      </c>
      <c r="D7202" t="s">
        <v>34</v>
      </c>
      <c r="E7202" t="s">
        <v>8</v>
      </c>
      <c r="F7202">
        <v>1643</v>
      </c>
      <c r="G7202">
        <v>851</v>
      </c>
      <c r="H7202">
        <v>3</v>
      </c>
      <c r="I7202">
        <v>2553</v>
      </c>
      <c r="J7202">
        <v>4196</v>
      </c>
      <c r="K7202">
        <v>4193</v>
      </c>
      <c r="L7202">
        <v>-3</v>
      </c>
      <c r="M7202">
        <f t="array" ref="M7202">SUM(IF(E$2:E7202=E7202,IF(B$2:B7202=B7202,IF(C$2:C7202=C7202,L$2:L7202))))</f>
        <v>27819</v>
      </c>
    </row>
    <row r="7203" spans="1:13" x14ac:dyDescent="0.25">
      <c r="A7203" s="2">
        <v>43400</v>
      </c>
      <c r="B7203">
        <v>2018</v>
      </c>
      <c r="C7203">
        <v>10</v>
      </c>
      <c r="D7203" t="s">
        <v>35</v>
      </c>
      <c r="E7203" t="s">
        <v>7</v>
      </c>
      <c r="F7203">
        <v>1798</v>
      </c>
      <c r="G7203">
        <v>1021</v>
      </c>
      <c r="H7203">
        <v>6</v>
      </c>
      <c r="I7203">
        <v>6126</v>
      </c>
      <c r="J7203">
        <v>7924</v>
      </c>
      <c r="K7203">
        <v>9078</v>
      </c>
      <c r="L7203">
        <v>1154</v>
      </c>
      <c r="M7203">
        <f t="array" ref="M7203">SUM(IF(E$2:E7203=E7203,IF(B$2:B7203=B7203,IF(C$2:C7203=C7203,L$2:L7203))))</f>
        <v>13575</v>
      </c>
    </row>
    <row r="7204" spans="1:13" x14ac:dyDescent="0.25">
      <c r="A7204" s="2">
        <v>43401</v>
      </c>
      <c r="B7204">
        <v>2018</v>
      </c>
      <c r="C7204">
        <v>10</v>
      </c>
      <c r="D7204" t="s">
        <v>36</v>
      </c>
      <c r="E7204" t="s">
        <v>10</v>
      </c>
      <c r="F7204">
        <v>959</v>
      </c>
      <c r="G7204">
        <v>795</v>
      </c>
      <c r="H7204">
        <v>6</v>
      </c>
      <c r="I7204">
        <v>4770</v>
      </c>
      <c r="J7204">
        <v>5729</v>
      </c>
      <c r="K7204">
        <v>6731</v>
      </c>
      <c r="L7204">
        <v>1002</v>
      </c>
      <c r="M7204">
        <f t="array" ref="M7204">SUM(IF(E$2:E7204=E7204,IF(B$2:B7204=B7204,IF(C$2:C7204=C7204,L$2:L7204))))</f>
        <v>27110</v>
      </c>
    </row>
    <row r="7205" spans="1:13" x14ac:dyDescent="0.25">
      <c r="A7205" s="2">
        <v>43402</v>
      </c>
      <c r="B7205">
        <v>2018</v>
      </c>
      <c r="C7205">
        <v>10</v>
      </c>
      <c r="D7205" t="s">
        <v>30</v>
      </c>
      <c r="E7205" t="s">
        <v>7</v>
      </c>
      <c r="F7205">
        <v>1798</v>
      </c>
      <c r="G7205">
        <v>851</v>
      </c>
      <c r="H7205">
        <v>8</v>
      </c>
      <c r="I7205">
        <v>6808</v>
      </c>
      <c r="J7205">
        <v>8606</v>
      </c>
      <c r="K7205">
        <v>8684</v>
      </c>
      <c r="L7205">
        <v>78</v>
      </c>
      <c r="M7205">
        <f t="array" ref="M7205">SUM(IF(E$2:E7205=E7205,IF(B$2:B7205=B7205,IF(C$2:C7205=C7205,L$2:L7205))))</f>
        <v>13653</v>
      </c>
    </row>
    <row r="7206" spans="1:13" x14ac:dyDescent="0.25">
      <c r="A7206" s="2">
        <v>43404</v>
      </c>
      <c r="B7206">
        <v>2018</v>
      </c>
      <c r="C7206">
        <v>10</v>
      </c>
      <c r="D7206" t="s">
        <v>32</v>
      </c>
      <c r="E7206" t="s">
        <v>7</v>
      </c>
      <c r="F7206">
        <v>1798</v>
      </c>
      <c r="G7206">
        <v>1156</v>
      </c>
      <c r="H7206">
        <v>10</v>
      </c>
      <c r="I7206">
        <v>11560</v>
      </c>
      <c r="J7206">
        <v>13358</v>
      </c>
      <c r="K7206">
        <v>28906</v>
      </c>
      <c r="L7206">
        <v>15548</v>
      </c>
      <c r="M7206">
        <f t="array" ref="M7206">SUM(IF(E$2:E7206=E7206,IF(B$2:B7206=B7206,IF(C$2:C7206=C7206,L$2:L7206))))</f>
        <v>29201</v>
      </c>
    </row>
    <row r="7207" spans="1:13" x14ac:dyDescent="0.25">
      <c r="A7207" s="2">
        <v>43404</v>
      </c>
      <c r="B7207">
        <v>2018</v>
      </c>
      <c r="C7207">
        <v>10</v>
      </c>
      <c r="D7207" t="s">
        <v>32</v>
      </c>
      <c r="E7207" t="s">
        <v>11</v>
      </c>
      <c r="F7207">
        <v>1133</v>
      </c>
      <c r="G7207">
        <v>1156</v>
      </c>
      <c r="H7207">
        <v>4</v>
      </c>
      <c r="I7207">
        <v>4624</v>
      </c>
      <c r="J7207">
        <v>5757</v>
      </c>
      <c r="K7207">
        <v>5216</v>
      </c>
      <c r="L7207">
        <v>-541</v>
      </c>
      <c r="M7207">
        <f t="array" ref="M7207">SUM(IF(E$2:E7207=E7207,IF(B$2:B7207=B7207,IF(C$2:C7207=C7207,L$2:L7207))))</f>
        <v>26204</v>
      </c>
    </row>
    <row r="7208" spans="1:13" x14ac:dyDescent="0.25">
      <c r="A7208" s="2">
        <v>43406</v>
      </c>
      <c r="B7208">
        <v>2018</v>
      </c>
      <c r="C7208">
        <v>11</v>
      </c>
      <c r="D7208" t="s">
        <v>34</v>
      </c>
      <c r="E7208" t="s">
        <v>8</v>
      </c>
      <c r="F7208">
        <v>1643</v>
      </c>
      <c r="G7208">
        <v>851</v>
      </c>
      <c r="H7208">
        <v>3</v>
      </c>
      <c r="I7208">
        <v>2553</v>
      </c>
      <c r="J7208">
        <v>4196</v>
      </c>
      <c r="K7208">
        <v>3680</v>
      </c>
      <c r="L7208">
        <v>-516</v>
      </c>
      <c r="M7208">
        <f t="array" ref="M7208">SUM(IF(E$2:E7208=E7208,IF(B$2:B7208=B7208,IF(C$2:C7208=C7208,L$2:L7208))))</f>
        <v>-516</v>
      </c>
    </row>
    <row r="7209" spans="1:13" x14ac:dyDescent="0.25">
      <c r="A7209" s="2">
        <v>43407</v>
      </c>
      <c r="B7209">
        <v>2018</v>
      </c>
      <c r="C7209">
        <v>11</v>
      </c>
      <c r="D7209" t="s">
        <v>35</v>
      </c>
      <c r="E7209" t="s">
        <v>11</v>
      </c>
      <c r="F7209">
        <v>1133</v>
      </c>
      <c r="G7209">
        <v>1021</v>
      </c>
      <c r="H7209">
        <v>5</v>
      </c>
      <c r="I7209">
        <v>5105</v>
      </c>
      <c r="J7209">
        <v>6238</v>
      </c>
      <c r="K7209">
        <v>5596</v>
      </c>
      <c r="L7209">
        <v>-642</v>
      </c>
      <c r="M7209">
        <f t="array" ref="M7209">SUM(IF(E$2:E7209=E7209,IF(B$2:B7209=B7209,IF(C$2:C7209=C7209,L$2:L7209))))</f>
        <v>-642</v>
      </c>
    </row>
    <row r="7210" spans="1:13" x14ac:dyDescent="0.25">
      <c r="A7210" s="2">
        <v>43408</v>
      </c>
      <c r="B7210">
        <v>2018</v>
      </c>
      <c r="C7210">
        <v>11</v>
      </c>
      <c r="D7210" t="s">
        <v>36</v>
      </c>
      <c r="E7210" t="s">
        <v>7</v>
      </c>
      <c r="F7210">
        <v>1798</v>
      </c>
      <c r="G7210">
        <v>795</v>
      </c>
      <c r="H7210">
        <v>1</v>
      </c>
      <c r="I7210">
        <v>795</v>
      </c>
      <c r="J7210">
        <v>2593</v>
      </c>
      <c r="K7210">
        <v>3073</v>
      </c>
      <c r="L7210">
        <v>480</v>
      </c>
      <c r="M7210">
        <f t="array" ref="M7210">SUM(IF(E$2:E7210=E7210,IF(B$2:B7210=B7210,IF(C$2:C7210=C7210,L$2:L7210))))</f>
        <v>480</v>
      </c>
    </row>
    <row r="7211" spans="1:13" x14ac:dyDescent="0.25">
      <c r="A7211" s="2">
        <v>43410</v>
      </c>
      <c r="B7211">
        <v>2018</v>
      </c>
      <c r="C7211">
        <v>11</v>
      </c>
      <c r="D7211" t="s">
        <v>31</v>
      </c>
      <c r="E7211" t="s">
        <v>10</v>
      </c>
      <c r="F7211">
        <v>959</v>
      </c>
      <c r="G7211">
        <v>1156</v>
      </c>
      <c r="H7211">
        <v>3</v>
      </c>
      <c r="I7211">
        <v>3468</v>
      </c>
      <c r="J7211">
        <v>4427</v>
      </c>
      <c r="K7211">
        <v>7752</v>
      </c>
      <c r="L7211">
        <v>3325</v>
      </c>
      <c r="M7211">
        <f t="array" ref="M7211">SUM(IF(E$2:E7211=E7211,IF(B$2:B7211=B7211,IF(C$2:C7211=C7211,L$2:L7211))))</f>
        <v>3325</v>
      </c>
    </row>
    <row r="7212" spans="1:13" x14ac:dyDescent="0.25">
      <c r="A7212" s="2">
        <v>43412</v>
      </c>
      <c r="B7212">
        <v>2018</v>
      </c>
      <c r="C7212">
        <v>11</v>
      </c>
      <c r="D7212" t="s">
        <v>33</v>
      </c>
      <c r="E7212" t="s">
        <v>8</v>
      </c>
      <c r="F7212">
        <v>1643</v>
      </c>
      <c r="G7212">
        <v>795</v>
      </c>
      <c r="H7212">
        <v>7</v>
      </c>
      <c r="I7212">
        <v>5565</v>
      </c>
      <c r="J7212">
        <v>7208</v>
      </c>
      <c r="K7212">
        <v>5887</v>
      </c>
      <c r="L7212">
        <v>-1321</v>
      </c>
      <c r="M7212">
        <f t="array" ref="M7212">SUM(IF(E$2:E7212=E7212,IF(B$2:B7212=B7212,IF(C$2:C7212=C7212,L$2:L7212))))</f>
        <v>-1837</v>
      </c>
    </row>
    <row r="7213" spans="1:13" x14ac:dyDescent="0.25">
      <c r="A7213" s="2">
        <v>43412</v>
      </c>
      <c r="B7213">
        <v>2018</v>
      </c>
      <c r="C7213">
        <v>11</v>
      </c>
      <c r="D7213" t="s">
        <v>33</v>
      </c>
      <c r="E7213" t="s">
        <v>11</v>
      </c>
      <c r="F7213">
        <v>1133</v>
      </c>
      <c r="G7213">
        <v>795</v>
      </c>
      <c r="H7213">
        <v>2</v>
      </c>
      <c r="I7213">
        <v>1590</v>
      </c>
      <c r="J7213">
        <v>2723</v>
      </c>
      <c r="K7213">
        <v>3090</v>
      </c>
      <c r="L7213">
        <v>367</v>
      </c>
      <c r="M7213">
        <f t="array" ref="M7213">SUM(IF(E$2:E7213=E7213,IF(B$2:B7213=B7213,IF(C$2:C7213=C7213,L$2:L7213))))</f>
        <v>-275</v>
      </c>
    </row>
    <row r="7214" spans="1:13" x14ac:dyDescent="0.25">
      <c r="A7214" s="2">
        <v>43414</v>
      </c>
      <c r="B7214">
        <v>2018</v>
      </c>
      <c r="C7214">
        <v>11</v>
      </c>
      <c r="D7214" t="s">
        <v>35</v>
      </c>
      <c r="E7214" t="s">
        <v>7</v>
      </c>
      <c r="F7214">
        <v>1798</v>
      </c>
      <c r="G7214">
        <v>1021</v>
      </c>
      <c r="H7214">
        <v>3</v>
      </c>
      <c r="I7214">
        <v>3063</v>
      </c>
      <c r="J7214">
        <v>4861</v>
      </c>
      <c r="K7214">
        <v>4783</v>
      </c>
      <c r="L7214">
        <v>-78</v>
      </c>
      <c r="M7214">
        <f t="array" ref="M7214">SUM(IF(E$2:E7214=E7214,IF(B$2:B7214=B7214,IF(C$2:C7214=C7214,L$2:L7214))))</f>
        <v>402</v>
      </c>
    </row>
    <row r="7215" spans="1:13" x14ac:dyDescent="0.25">
      <c r="A7215" s="2">
        <v>43415</v>
      </c>
      <c r="B7215">
        <v>2018</v>
      </c>
      <c r="C7215">
        <v>11</v>
      </c>
      <c r="D7215" t="s">
        <v>36</v>
      </c>
      <c r="E7215" t="s">
        <v>11</v>
      </c>
      <c r="F7215">
        <v>1133</v>
      </c>
      <c r="G7215">
        <v>795</v>
      </c>
      <c r="H7215">
        <v>6</v>
      </c>
      <c r="I7215">
        <v>4770</v>
      </c>
      <c r="J7215">
        <v>5903</v>
      </c>
      <c r="K7215">
        <v>5735</v>
      </c>
      <c r="L7215">
        <v>-168</v>
      </c>
      <c r="M7215">
        <f t="array" ref="M7215">SUM(IF(E$2:E7215=E7215,IF(B$2:B7215=B7215,IF(C$2:C7215=C7215,L$2:L7215))))</f>
        <v>-443</v>
      </c>
    </row>
    <row r="7216" spans="1:13" x14ac:dyDescent="0.25">
      <c r="A7216" s="2">
        <v>43415</v>
      </c>
      <c r="B7216">
        <v>2018</v>
      </c>
      <c r="C7216">
        <v>11</v>
      </c>
      <c r="D7216" t="s">
        <v>36</v>
      </c>
      <c r="E7216" t="s">
        <v>10</v>
      </c>
      <c r="F7216">
        <v>959</v>
      </c>
      <c r="G7216">
        <v>795</v>
      </c>
      <c r="H7216">
        <v>1</v>
      </c>
      <c r="I7216">
        <v>795</v>
      </c>
      <c r="J7216">
        <v>1754</v>
      </c>
      <c r="K7216">
        <v>1819</v>
      </c>
      <c r="L7216">
        <v>65</v>
      </c>
      <c r="M7216">
        <f t="array" ref="M7216">SUM(IF(E$2:E7216=E7216,IF(B$2:B7216=B7216,IF(C$2:C7216=C7216,L$2:L7216))))</f>
        <v>3390</v>
      </c>
    </row>
    <row r="7217" spans="1:13" x14ac:dyDescent="0.25">
      <c r="A7217" s="2">
        <v>43417</v>
      </c>
      <c r="B7217">
        <v>2018</v>
      </c>
      <c r="C7217">
        <v>11</v>
      </c>
      <c r="D7217" t="s">
        <v>31</v>
      </c>
      <c r="E7217" t="s">
        <v>11</v>
      </c>
      <c r="F7217">
        <v>1133</v>
      </c>
      <c r="G7217">
        <v>1156</v>
      </c>
      <c r="H7217">
        <v>6</v>
      </c>
      <c r="I7217">
        <v>6936</v>
      </c>
      <c r="J7217">
        <v>8069</v>
      </c>
      <c r="K7217">
        <v>8474</v>
      </c>
      <c r="L7217">
        <v>405</v>
      </c>
      <c r="M7217">
        <f t="array" ref="M7217">SUM(IF(E$2:E7217=E7217,IF(B$2:B7217=B7217,IF(C$2:C7217=C7217,L$2:L7217))))</f>
        <v>-38</v>
      </c>
    </row>
    <row r="7218" spans="1:13" x14ac:dyDescent="0.25">
      <c r="A7218" s="2">
        <v>43418</v>
      </c>
      <c r="B7218">
        <v>2018</v>
      </c>
      <c r="C7218">
        <v>11</v>
      </c>
      <c r="D7218" t="s">
        <v>32</v>
      </c>
      <c r="E7218" t="s">
        <v>11</v>
      </c>
      <c r="F7218">
        <v>1133</v>
      </c>
      <c r="G7218">
        <v>1156</v>
      </c>
      <c r="H7218">
        <v>7</v>
      </c>
      <c r="I7218">
        <v>8092</v>
      </c>
      <c r="J7218">
        <v>9225</v>
      </c>
      <c r="K7218">
        <v>7783</v>
      </c>
      <c r="L7218">
        <v>-1442</v>
      </c>
      <c r="M7218">
        <f t="array" ref="M7218">SUM(IF(E$2:E7218=E7218,IF(B$2:B7218=B7218,IF(C$2:C7218=C7218,L$2:L7218))))</f>
        <v>-1480</v>
      </c>
    </row>
    <row r="7219" spans="1:13" x14ac:dyDescent="0.25">
      <c r="A7219" s="2">
        <v>43418</v>
      </c>
      <c r="B7219">
        <v>2018</v>
      </c>
      <c r="C7219">
        <v>11</v>
      </c>
      <c r="D7219" t="s">
        <v>32</v>
      </c>
      <c r="E7219" t="s">
        <v>7</v>
      </c>
      <c r="F7219">
        <v>1798</v>
      </c>
      <c r="G7219">
        <v>1156</v>
      </c>
      <c r="H7219">
        <v>3</v>
      </c>
      <c r="I7219">
        <v>3468</v>
      </c>
      <c r="J7219">
        <v>5266</v>
      </c>
      <c r="K7219">
        <v>5341</v>
      </c>
      <c r="L7219">
        <v>75</v>
      </c>
      <c r="M7219">
        <f t="array" ref="M7219">SUM(IF(E$2:E7219=E7219,IF(B$2:B7219=B7219,IF(C$2:C7219=C7219,L$2:L7219))))</f>
        <v>477</v>
      </c>
    </row>
    <row r="7220" spans="1:13" x14ac:dyDescent="0.25">
      <c r="A7220" s="2">
        <v>43419</v>
      </c>
      <c r="B7220">
        <v>2018</v>
      </c>
      <c r="C7220">
        <v>11</v>
      </c>
      <c r="D7220" t="s">
        <v>33</v>
      </c>
      <c r="E7220" t="s">
        <v>7</v>
      </c>
      <c r="F7220">
        <v>1798</v>
      </c>
      <c r="G7220">
        <v>795</v>
      </c>
      <c r="H7220">
        <v>10</v>
      </c>
      <c r="I7220">
        <v>7950</v>
      </c>
      <c r="J7220">
        <v>9748</v>
      </c>
      <c r="K7220">
        <v>19045</v>
      </c>
      <c r="L7220">
        <v>9297</v>
      </c>
      <c r="M7220">
        <f t="array" ref="M7220">SUM(IF(E$2:E7220=E7220,IF(B$2:B7220=B7220,IF(C$2:C7220=C7220,L$2:L7220))))</f>
        <v>9774</v>
      </c>
    </row>
    <row r="7221" spans="1:13" x14ac:dyDescent="0.25">
      <c r="A7221" s="2">
        <v>43420</v>
      </c>
      <c r="B7221">
        <v>2018</v>
      </c>
      <c r="C7221">
        <v>11</v>
      </c>
      <c r="D7221" t="s">
        <v>34</v>
      </c>
      <c r="E7221" t="s">
        <v>7</v>
      </c>
      <c r="F7221">
        <v>1798</v>
      </c>
      <c r="G7221">
        <v>851</v>
      </c>
      <c r="H7221">
        <v>3</v>
      </c>
      <c r="I7221">
        <v>2553</v>
      </c>
      <c r="J7221">
        <v>4351</v>
      </c>
      <c r="K7221">
        <v>4547</v>
      </c>
      <c r="L7221">
        <v>196</v>
      </c>
      <c r="M7221">
        <f t="array" ref="M7221">SUM(IF(E$2:E7221=E7221,IF(B$2:B7221=B7221,IF(C$2:C7221=C7221,L$2:L7221))))</f>
        <v>9970</v>
      </c>
    </row>
    <row r="7222" spans="1:13" x14ac:dyDescent="0.25">
      <c r="A7222" s="2">
        <v>43423</v>
      </c>
      <c r="B7222">
        <v>2018</v>
      </c>
      <c r="C7222">
        <v>11</v>
      </c>
      <c r="D7222" t="s">
        <v>30</v>
      </c>
      <c r="E7222" t="s">
        <v>8</v>
      </c>
      <c r="F7222">
        <v>1643</v>
      </c>
      <c r="G7222">
        <v>851</v>
      </c>
      <c r="H7222">
        <v>5</v>
      </c>
      <c r="I7222">
        <v>4255</v>
      </c>
      <c r="J7222">
        <v>5898</v>
      </c>
      <c r="K7222">
        <v>11705</v>
      </c>
      <c r="L7222">
        <v>5807</v>
      </c>
      <c r="M7222">
        <f t="array" ref="M7222">SUM(IF(E$2:E7222=E7222,IF(B$2:B7222=B7222,IF(C$2:C7222=C7222,L$2:L7222))))</f>
        <v>3970</v>
      </c>
    </row>
    <row r="7223" spans="1:13" x14ac:dyDescent="0.25">
      <c r="A7223" s="2">
        <v>43424</v>
      </c>
      <c r="B7223">
        <v>2018</v>
      </c>
      <c r="C7223">
        <v>11</v>
      </c>
      <c r="D7223" t="s">
        <v>31</v>
      </c>
      <c r="E7223" t="s">
        <v>7</v>
      </c>
      <c r="F7223">
        <v>1798</v>
      </c>
      <c r="G7223">
        <v>1156</v>
      </c>
      <c r="H7223">
        <v>7</v>
      </c>
      <c r="I7223">
        <v>8092</v>
      </c>
      <c r="J7223">
        <v>9890</v>
      </c>
      <c r="K7223">
        <v>8372</v>
      </c>
      <c r="L7223">
        <v>-1518</v>
      </c>
      <c r="M7223">
        <f t="array" ref="M7223">SUM(IF(E$2:E7223=E7223,IF(B$2:B7223=B7223,IF(C$2:C7223=C7223,L$2:L7223))))</f>
        <v>8452</v>
      </c>
    </row>
    <row r="7224" spans="1:13" x14ac:dyDescent="0.25">
      <c r="A7224" s="2">
        <v>43424</v>
      </c>
      <c r="B7224">
        <v>2018</v>
      </c>
      <c r="C7224">
        <v>11</v>
      </c>
      <c r="D7224" t="s">
        <v>31</v>
      </c>
      <c r="E7224" t="s">
        <v>10</v>
      </c>
      <c r="F7224">
        <v>959</v>
      </c>
      <c r="G7224">
        <v>1156</v>
      </c>
      <c r="H7224">
        <v>6</v>
      </c>
      <c r="I7224">
        <v>6936</v>
      </c>
      <c r="J7224">
        <v>7895</v>
      </c>
      <c r="K7224">
        <v>25801</v>
      </c>
      <c r="L7224">
        <v>17906</v>
      </c>
      <c r="M7224">
        <f t="array" ref="M7224">SUM(IF(E$2:E7224=E7224,IF(B$2:B7224=B7224,IF(C$2:C7224=C7224,L$2:L7224))))</f>
        <v>21296</v>
      </c>
    </row>
    <row r="7225" spans="1:13" x14ac:dyDescent="0.25">
      <c r="A7225" s="2">
        <v>43426</v>
      </c>
      <c r="B7225">
        <v>2018</v>
      </c>
      <c r="C7225">
        <v>11</v>
      </c>
      <c r="D7225" t="s">
        <v>33</v>
      </c>
      <c r="E7225" t="s">
        <v>10</v>
      </c>
      <c r="F7225">
        <v>959</v>
      </c>
      <c r="G7225">
        <v>795</v>
      </c>
      <c r="H7225">
        <v>2</v>
      </c>
      <c r="I7225">
        <v>1590</v>
      </c>
      <c r="J7225">
        <v>2549</v>
      </c>
      <c r="K7225">
        <v>2925</v>
      </c>
      <c r="L7225">
        <v>376</v>
      </c>
      <c r="M7225">
        <f t="array" ref="M7225">SUM(IF(E$2:E7225=E7225,IF(B$2:B7225=B7225,IF(C$2:C7225=C7225,L$2:L7225))))</f>
        <v>21672</v>
      </c>
    </row>
    <row r="7226" spans="1:13" x14ac:dyDescent="0.25">
      <c r="A7226" s="2">
        <v>43427</v>
      </c>
      <c r="B7226">
        <v>2018</v>
      </c>
      <c r="C7226">
        <v>11</v>
      </c>
      <c r="D7226" t="s">
        <v>34</v>
      </c>
      <c r="E7226" t="s">
        <v>8</v>
      </c>
      <c r="F7226">
        <v>1643</v>
      </c>
      <c r="G7226">
        <v>851</v>
      </c>
      <c r="H7226">
        <v>9</v>
      </c>
      <c r="I7226">
        <v>7659</v>
      </c>
      <c r="J7226">
        <v>9302</v>
      </c>
      <c r="K7226">
        <v>22588</v>
      </c>
      <c r="L7226">
        <v>13286</v>
      </c>
      <c r="M7226">
        <f t="array" ref="M7226">SUM(IF(E$2:E7226=E7226,IF(B$2:B7226=B7226,IF(C$2:C7226=C7226,L$2:L7226))))</f>
        <v>17256</v>
      </c>
    </row>
    <row r="7227" spans="1:13" x14ac:dyDescent="0.25">
      <c r="A7227" s="2">
        <v>43427</v>
      </c>
      <c r="B7227">
        <v>2018</v>
      </c>
      <c r="C7227">
        <v>11</v>
      </c>
      <c r="D7227" t="s">
        <v>34</v>
      </c>
      <c r="E7227" t="s">
        <v>11</v>
      </c>
      <c r="F7227">
        <v>1133</v>
      </c>
      <c r="G7227">
        <v>851</v>
      </c>
      <c r="H7227">
        <v>9</v>
      </c>
      <c r="I7227">
        <v>7659</v>
      </c>
      <c r="J7227">
        <v>8792</v>
      </c>
      <c r="K7227">
        <v>8019</v>
      </c>
      <c r="L7227">
        <v>-773</v>
      </c>
      <c r="M7227">
        <f t="array" ref="M7227">SUM(IF(E$2:E7227=E7227,IF(B$2:B7227=B7227,IF(C$2:C7227=C7227,L$2:L7227))))</f>
        <v>-2253</v>
      </c>
    </row>
    <row r="7228" spans="1:13" x14ac:dyDescent="0.25">
      <c r="A7228" s="2">
        <v>43431</v>
      </c>
      <c r="B7228">
        <v>2018</v>
      </c>
      <c r="C7228">
        <v>11</v>
      </c>
      <c r="D7228" t="s">
        <v>31</v>
      </c>
      <c r="E7228" t="s">
        <v>11</v>
      </c>
      <c r="F7228">
        <v>1133</v>
      </c>
      <c r="G7228">
        <v>1156</v>
      </c>
      <c r="H7228">
        <v>1</v>
      </c>
      <c r="I7228">
        <v>1156</v>
      </c>
      <c r="J7228">
        <v>2289</v>
      </c>
      <c r="K7228">
        <v>4210</v>
      </c>
      <c r="L7228">
        <v>1921</v>
      </c>
      <c r="M7228">
        <f t="array" ref="M7228">SUM(IF(E$2:E7228=E7228,IF(B$2:B7228=B7228,IF(C$2:C7228=C7228,L$2:L7228))))</f>
        <v>-332</v>
      </c>
    </row>
    <row r="7229" spans="1:13" x14ac:dyDescent="0.25">
      <c r="A7229" s="2">
        <v>43431</v>
      </c>
      <c r="B7229">
        <v>2018</v>
      </c>
      <c r="C7229">
        <v>11</v>
      </c>
      <c r="D7229" t="s">
        <v>31</v>
      </c>
      <c r="E7229" t="s">
        <v>10</v>
      </c>
      <c r="F7229">
        <v>959</v>
      </c>
      <c r="G7229">
        <v>1156</v>
      </c>
      <c r="H7229">
        <v>6</v>
      </c>
      <c r="I7229">
        <v>6936</v>
      </c>
      <c r="J7229">
        <v>7895</v>
      </c>
      <c r="K7229">
        <v>9117</v>
      </c>
      <c r="L7229">
        <v>1222</v>
      </c>
      <c r="M7229">
        <f t="array" ref="M7229">SUM(IF(E$2:E7229=E7229,IF(B$2:B7229=B7229,IF(C$2:C7229=C7229,L$2:L7229))))</f>
        <v>22894</v>
      </c>
    </row>
    <row r="7230" spans="1:13" x14ac:dyDescent="0.25">
      <c r="A7230" s="2">
        <v>43433</v>
      </c>
      <c r="B7230">
        <v>2018</v>
      </c>
      <c r="C7230">
        <v>11</v>
      </c>
      <c r="D7230" t="s">
        <v>33</v>
      </c>
      <c r="E7230" t="s">
        <v>7</v>
      </c>
      <c r="F7230">
        <v>1798</v>
      </c>
      <c r="G7230">
        <v>795</v>
      </c>
      <c r="H7230">
        <v>10</v>
      </c>
      <c r="I7230">
        <v>7950</v>
      </c>
      <c r="J7230">
        <v>9748</v>
      </c>
      <c r="K7230">
        <v>9094</v>
      </c>
      <c r="L7230">
        <v>-654</v>
      </c>
      <c r="M7230">
        <f t="array" ref="M7230">SUM(IF(E$2:E7230=E7230,IF(B$2:B7230=B7230,IF(C$2:C7230=C7230,L$2:L7230))))</f>
        <v>7798</v>
      </c>
    </row>
    <row r="7231" spans="1:13" x14ac:dyDescent="0.25">
      <c r="A7231" s="2">
        <v>43435</v>
      </c>
      <c r="B7231">
        <v>2018</v>
      </c>
      <c r="C7231">
        <v>12</v>
      </c>
      <c r="D7231" t="s">
        <v>35</v>
      </c>
      <c r="E7231" t="s">
        <v>11</v>
      </c>
      <c r="F7231">
        <v>1133</v>
      </c>
      <c r="G7231">
        <v>1021</v>
      </c>
      <c r="H7231">
        <v>9</v>
      </c>
      <c r="I7231">
        <v>9189</v>
      </c>
      <c r="J7231">
        <v>10322</v>
      </c>
      <c r="K7231">
        <v>18366</v>
      </c>
      <c r="L7231">
        <v>8044</v>
      </c>
      <c r="M7231">
        <f t="array" ref="M7231">SUM(IF(E$2:E7231=E7231,IF(B$2:B7231=B7231,IF(C$2:C7231=C7231,L$2:L7231))))</f>
        <v>8044</v>
      </c>
    </row>
    <row r="7232" spans="1:13" x14ac:dyDescent="0.25">
      <c r="A7232" s="2">
        <v>43437</v>
      </c>
      <c r="B7232">
        <v>2018</v>
      </c>
      <c r="C7232">
        <v>12</v>
      </c>
      <c r="D7232" t="s">
        <v>30</v>
      </c>
      <c r="E7232" t="s">
        <v>11</v>
      </c>
      <c r="F7232">
        <v>1133</v>
      </c>
      <c r="G7232">
        <v>851</v>
      </c>
      <c r="H7232">
        <v>10</v>
      </c>
      <c r="I7232">
        <v>8510</v>
      </c>
      <c r="J7232">
        <v>9643</v>
      </c>
      <c r="K7232">
        <v>8245</v>
      </c>
      <c r="L7232">
        <v>-1398</v>
      </c>
      <c r="M7232">
        <f t="array" ref="M7232">SUM(IF(E$2:E7232=E7232,IF(B$2:B7232=B7232,IF(C$2:C7232=C7232,L$2:L7232))))</f>
        <v>6646</v>
      </c>
    </row>
    <row r="7233" spans="1:13" x14ac:dyDescent="0.25">
      <c r="A7233" s="2">
        <v>43438</v>
      </c>
      <c r="B7233">
        <v>2018</v>
      </c>
      <c r="C7233">
        <v>12</v>
      </c>
      <c r="D7233" t="s">
        <v>31</v>
      </c>
      <c r="E7233" t="s">
        <v>7</v>
      </c>
      <c r="F7233">
        <v>1798</v>
      </c>
      <c r="G7233">
        <v>1156</v>
      </c>
      <c r="H7233">
        <v>6</v>
      </c>
      <c r="I7233">
        <v>6936</v>
      </c>
      <c r="J7233">
        <v>8734</v>
      </c>
      <c r="K7233">
        <v>9755</v>
      </c>
      <c r="L7233">
        <v>1021</v>
      </c>
      <c r="M7233">
        <f t="array" ref="M7233">SUM(IF(E$2:E7233=E7233,IF(B$2:B7233=B7233,IF(C$2:C7233=C7233,L$2:L7233))))</f>
        <v>1021</v>
      </c>
    </row>
    <row r="7234" spans="1:13" x14ac:dyDescent="0.25">
      <c r="A7234" s="2">
        <v>43438</v>
      </c>
      <c r="B7234">
        <v>2018</v>
      </c>
      <c r="C7234">
        <v>12</v>
      </c>
      <c r="D7234" t="s">
        <v>31</v>
      </c>
      <c r="E7234" t="s">
        <v>10</v>
      </c>
      <c r="F7234">
        <v>959</v>
      </c>
      <c r="G7234">
        <v>1156</v>
      </c>
      <c r="H7234">
        <v>8</v>
      </c>
      <c r="I7234">
        <v>9248</v>
      </c>
      <c r="J7234">
        <v>10207</v>
      </c>
      <c r="K7234">
        <v>9745</v>
      </c>
      <c r="L7234">
        <v>-462</v>
      </c>
      <c r="M7234">
        <f t="array" ref="M7234">SUM(IF(E$2:E7234=E7234,IF(B$2:B7234=B7234,IF(C$2:C7234=C7234,L$2:L7234))))</f>
        <v>-462</v>
      </c>
    </row>
    <row r="7235" spans="1:13" x14ac:dyDescent="0.25">
      <c r="A7235" s="2">
        <v>43439</v>
      </c>
      <c r="B7235">
        <v>2018</v>
      </c>
      <c r="C7235">
        <v>12</v>
      </c>
      <c r="D7235" t="s">
        <v>32</v>
      </c>
      <c r="E7235" t="s">
        <v>7</v>
      </c>
      <c r="F7235">
        <v>1798</v>
      </c>
      <c r="G7235">
        <v>1156</v>
      </c>
      <c r="H7235">
        <v>10</v>
      </c>
      <c r="I7235">
        <v>11560</v>
      </c>
      <c r="J7235">
        <v>13358</v>
      </c>
      <c r="K7235">
        <v>15068</v>
      </c>
      <c r="L7235">
        <v>1710</v>
      </c>
      <c r="M7235">
        <f t="array" ref="M7235">SUM(IF(E$2:E7235=E7235,IF(B$2:B7235=B7235,IF(C$2:C7235=C7235,L$2:L7235))))</f>
        <v>2731</v>
      </c>
    </row>
    <row r="7236" spans="1:13" x14ac:dyDescent="0.25">
      <c r="A7236" s="2">
        <v>43439</v>
      </c>
      <c r="B7236">
        <v>2018</v>
      </c>
      <c r="C7236">
        <v>12</v>
      </c>
      <c r="D7236" t="s">
        <v>32</v>
      </c>
      <c r="E7236" t="s">
        <v>11</v>
      </c>
      <c r="F7236">
        <v>1133</v>
      </c>
      <c r="G7236">
        <v>1156</v>
      </c>
      <c r="H7236">
        <v>4</v>
      </c>
      <c r="I7236">
        <v>4624</v>
      </c>
      <c r="J7236">
        <v>5757</v>
      </c>
      <c r="K7236">
        <v>6888</v>
      </c>
      <c r="L7236">
        <v>1131</v>
      </c>
      <c r="M7236">
        <f t="array" ref="M7236">SUM(IF(E$2:E7236=E7236,IF(B$2:B7236=B7236,IF(C$2:C7236=C7236,L$2:L7236))))</f>
        <v>7777</v>
      </c>
    </row>
    <row r="7237" spans="1:13" x14ac:dyDescent="0.25">
      <c r="A7237" s="2">
        <v>43440</v>
      </c>
      <c r="B7237">
        <v>2018</v>
      </c>
      <c r="C7237">
        <v>12</v>
      </c>
      <c r="D7237" t="s">
        <v>33</v>
      </c>
      <c r="E7237" t="s">
        <v>11</v>
      </c>
      <c r="F7237">
        <v>1133</v>
      </c>
      <c r="G7237">
        <v>795</v>
      </c>
      <c r="H7237">
        <v>9</v>
      </c>
      <c r="I7237">
        <v>7155</v>
      </c>
      <c r="J7237">
        <v>8288</v>
      </c>
      <c r="K7237">
        <v>6976</v>
      </c>
      <c r="L7237">
        <v>-1312</v>
      </c>
      <c r="M7237">
        <f t="array" ref="M7237">SUM(IF(E$2:E7237=E7237,IF(B$2:B7237=B7237,IF(C$2:C7237=C7237,L$2:L7237))))</f>
        <v>6465</v>
      </c>
    </row>
    <row r="7238" spans="1:13" x14ac:dyDescent="0.25">
      <c r="A7238" s="2">
        <v>43443</v>
      </c>
      <c r="B7238">
        <v>2018</v>
      </c>
      <c r="C7238">
        <v>12</v>
      </c>
      <c r="D7238" t="s">
        <v>36</v>
      </c>
      <c r="E7238" t="s">
        <v>11</v>
      </c>
      <c r="F7238">
        <v>1133</v>
      </c>
      <c r="G7238">
        <v>795</v>
      </c>
      <c r="H7238">
        <v>6</v>
      </c>
      <c r="I7238">
        <v>4770</v>
      </c>
      <c r="J7238">
        <v>5903</v>
      </c>
      <c r="K7238">
        <v>14373</v>
      </c>
      <c r="L7238">
        <v>8470</v>
      </c>
      <c r="M7238">
        <f t="array" ref="M7238">SUM(IF(E$2:E7238=E7238,IF(B$2:B7238=B7238,IF(C$2:C7238=C7238,L$2:L7238))))</f>
        <v>14935</v>
      </c>
    </row>
    <row r="7239" spans="1:13" x14ac:dyDescent="0.25">
      <c r="A7239" s="2">
        <v>43444</v>
      </c>
      <c r="B7239">
        <v>2018</v>
      </c>
      <c r="C7239">
        <v>12</v>
      </c>
      <c r="D7239" t="s">
        <v>30</v>
      </c>
      <c r="E7239" t="s">
        <v>7</v>
      </c>
      <c r="F7239">
        <v>1798</v>
      </c>
      <c r="G7239">
        <v>851</v>
      </c>
      <c r="H7239">
        <v>4</v>
      </c>
      <c r="I7239">
        <v>3404</v>
      </c>
      <c r="J7239">
        <v>5202</v>
      </c>
      <c r="K7239">
        <v>5198</v>
      </c>
      <c r="L7239">
        <v>-4</v>
      </c>
      <c r="M7239">
        <f t="array" ref="M7239">SUM(IF(E$2:E7239=E7239,IF(B$2:B7239=B7239,IF(C$2:C7239=C7239,L$2:L7239))))</f>
        <v>2727</v>
      </c>
    </row>
    <row r="7240" spans="1:13" x14ac:dyDescent="0.25">
      <c r="A7240" s="2">
        <v>43444</v>
      </c>
      <c r="B7240">
        <v>2018</v>
      </c>
      <c r="C7240">
        <v>12</v>
      </c>
      <c r="D7240" t="s">
        <v>30</v>
      </c>
      <c r="E7240" t="s">
        <v>10</v>
      </c>
      <c r="F7240">
        <v>959</v>
      </c>
      <c r="G7240">
        <v>851</v>
      </c>
      <c r="H7240">
        <v>7</v>
      </c>
      <c r="I7240">
        <v>5957</v>
      </c>
      <c r="J7240">
        <v>6916</v>
      </c>
      <c r="K7240">
        <v>19321</v>
      </c>
      <c r="L7240">
        <v>12405</v>
      </c>
      <c r="M7240">
        <f t="array" ref="M7240">SUM(IF(E$2:E7240=E7240,IF(B$2:B7240=B7240,IF(C$2:C7240=C7240,L$2:L7240))))</f>
        <v>11943</v>
      </c>
    </row>
    <row r="7241" spans="1:13" x14ac:dyDescent="0.25">
      <c r="A7241" s="2">
        <v>43445</v>
      </c>
      <c r="B7241">
        <v>2018</v>
      </c>
      <c r="C7241">
        <v>12</v>
      </c>
      <c r="D7241" t="s">
        <v>31</v>
      </c>
      <c r="E7241" t="s">
        <v>7</v>
      </c>
      <c r="F7241">
        <v>1798</v>
      </c>
      <c r="G7241">
        <v>1156</v>
      </c>
      <c r="H7241">
        <v>1</v>
      </c>
      <c r="I7241">
        <v>1156</v>
      </c>
      <c r="J7241">
        <v>2954</v>
      </c>
      <c r="K7241">
        <v>3335</v>
      </c>
      <c r="L7241">
        <v>381</v>
      </c>
      <c r="M7241">
        <f t="array" ref="M7241">SUM(IF(E$2:E7241=E7241,IF(B$2:B7241=B7241,IF(C$2:C7241=C7241,L$2:L7241))))</f>
        <v>3108</v>
      </c>
    </row>
    <row r="7242" spans="1:13" x14ac:dyDescent="0.25">
      <c r="A7242" s="2">
        <v>43446</v>
      </c>
      <c r="B7242">
        <v>2018</v>
      </c>
      <c r="C7242">
        <v>12</v>
      </c>
      <c r="D7242" t="s">
        <v>32</v>
      </c>
      <c r="E7242" t="s">
        <v>10</v>
      </c>
      <c r="F7242">
        <v>959</v>
      </c>
      <c r="G7242">
        <v>1156</v>
      </c>
      <c r="H7242">
        <v>1</v>
      </c>
      <c r="I7242">
        <v>1156</v>
      </c>
      <c r="J7242">
        <v>2115</v>
      </c>
      <c r="K7242">
        <v>2109</v>
      </c>
      <c r="L7242">
        <v>-6</v>
      </c>
      <c r="M7242">
        <f t="array" ref="M7242">SUM(IF(E$2:E7242=E7242,IF(B$2:B7242=B7242,IF(C$2:C7242=C7242,L$2:L7242))))</f>
        <v>11937</v>
      </c>
    </row>
    <row r="7243" spans="1:13" x14ac:dyDescent="0.25">
      <c r="A7243" s="2">
        <v>43446</v>
      </c>
      <c r="B7243">
        <v>2018</v>
      </c>
      <c r="C7243">
        <v>12</v>
      </c>
      <c r="D7243" t="s">
        <v>32</v>
      </c>
      <c r="E7243" t="s">
        <v>11</v>
      </c>
      <c r="F7243">
        <v>1133</v>
      </c>
      <c r="G7243">
        <v>1156</v>
      </c>
      <c r="H7243">
        <v>2</v>
      </c>
      <c r="I7243">
        <v>2312</v>
      </c>
      <c r="J7243">
        <v>3445</v>
      </c>
      <c r="K7243">
        <v>3734</v>
      </c>
      <c r="L7243">
        <v>289</v>
      </c>
      <c r="M7243">
        <f t="array" ref="M7243">SUM(IF(E$2:E7243=E7243,IF(B$2:B7243=B7243,IF(C$2:C7243=C7243,L$2:L7243))))</f>
        <v>15224</v>
      </c>
    </row>
    <row r="7244" spans="1:13" x14ac:dyDescent="0.25">
      <c r="A7244" s="2">
        <v>43447</v>
      </c>
      <c r="B7244">
        <v>2018</v>
      </c>
      <c r="C7244">
        <v>12</v>
      </c>
      <c r="D7244" t="s">
        <v>33</v>
      </c>
      <c r="E7244" t="s">
        <v>11</v>
      </c>
      <c r="F7244">
        <v>1133</v>
      </c>
      <c r="G7244">
        <v>795</v>
      </c>
      <c r="H7244">
        <v>6</v>
      </c>
      <c r="I7244">
        <v>4770</v>
      </c>
      <c r="J7244">
        <v>5903</v>
      </c>
      <c r="K7244">
        <v>6080</v>
      </c>
      <c r="L7244">
        <v>177</v>
      </c>
      <c r="M7244">
        <f t="array" ref="M7244">SUM(IF(E$2:E7244=E7244,IF(B$2:B7244=B7244,IF(C$2:C7244=C7244,L$2:L7244))))</f>
        <v>15401</v>
      </c>
    </row>
    <row r="7245" spans="1:13" x14ac:dyDescent="0.25">
      <c r="A7245" s="2">
        <v>43447</v>
      </c>
      <c r="B7245">
        <v>2018</v>
      </c>
      <c r="C7245">
        <v>12</v>
      </c>
      <c r="D7245" t="s">
        <v>33</v>
      </c>
      <c r="E7245" t="s">
        <v>10</v>
      </c>
      <c r="F7245">
        <v>959</v>
      </c>
      <c r="G7245">
        <v>795</v>
      </c>
      <c r="H7245">
        <v>5</v>
      </c>
      <c r="I7245">
        <v>3975</v>
      </c>
      <c r="J7245">
        <v>4934</v>
      </c>
      <c r="K7245">
        <v>3983</v>
      </c>
      <c r="L7245">
        <v>-951</v>
      </c>
      <c r="M7245">
        <f t="array" ref="M7245">SUM(IF(E$2:E7245=E7245,IF(B$2:B7245=B7245,IF(C$2:C7245=C7245,L$2:L7245))))</f>
        <v>10986</v>
      </c>
    </row>
    <row r="7246" spans="1:13" x14ac:dyDescent="0.25">
      <c r="A7246" s="2">
        <v>43448</v>
      </c>
      <c r="B7246">
        <v>2018</v>
      </c>
      <c r="C7246">
        <v>12</v>
      </c>
      <c r="D7246" t="s">
        <v>34</v>
      </c>
      <c r="E7246" t="s">
        <v>11</v>
      </c>
      <c r="F7246">
        <v>1133</v>
      </c>
      <c r="G7246">
        <v>851</v>
      </c>
      <c r="H7246">
        <v>4</v>
      </c>
      <c r="I7246">
        <v>3404</v>
      </c>
      <c r="J7246">
        <v>4537</v>
      </c>
      <c r="K7246">
        <v>4074</v>
      </c>
      <c r="L7246">
        <v>-463</v>
      </c>
      <c r="M7246">
        <f t="array" ref="M7246">SUM(IF(E$2:E7246=E7246,IF(B$2:B7246=B7246,IF(C$2:C7246=C7246,L$2:L7246))))</f>
        <v>14938</v>
      </c>
    </row>
    <row r="7247" spans="1:13" x14ac:dyDescent="0.25">
      <c r="A7247" s="2">
        <v>43451</v>
      </c>
      <c r="B7247">
        <v>2018</v>
      </c>
      <c r="C7247">
        <v>12</v>
      </c>
      <c r="D7247" t="s">
        <v>30</v>
      </c>
      <c r="E7247" t="s">
        <v>7</v>
      </c>
      <c r="F7247">
        <v>1798</v>
      </c>
      <c r="G7247">
        <v>851</v>
      </c>
      <c r="H7247">
        <v>9</v>
      </c>
      <c r="I7247">
        <v>7659</v>
      </c>
      <c r="J7247">
        <v>9457</v>
      </c>
      <c r="K7247">
        <v>12777</v>
      </c>
      <c r="L7247">
        <v>3320</v>
      </c>
      <c r="M7247">
        <f t="array" ref="M7247">SUM(IF(E$2:E7247=E7247,IF(B$2:B7247=B7247,IF(C$2:C7247=C7247,L$2:L7247))))</f>
        <v>6428</v>
      </c>
    </row>
    <row r="7248" spans="1:13" x14ac:dyDescent="0.25">
      <c r="A7248" s="2">
        <v>43452</v>
      </c>
      <c r="B7248">
        <v>2018</v>
      </c>
      <c r="C7248">
        <v>12</v>
      </c>
      <c r="D7248" t="s">
        <v>31</v>
      </c>
      <c r="E7248" t="s">
        <v>7</v>
      </c>
      <c r="F7248">
        <v>1798</v>
      </c>
      <c r="G7248">
        <v>1156</v>
      </c>
      <c r="H7248">
        <v>2</v>
      </c>
      <c r="I7248">
        <v>2312</v>
      </c>
      <c r="J7248">
        <v>4110</v>
      </c>
      <c r="K7248">
        <v>3852</v>
      </c>
      <c r="L7248">
        <v>-258</v>
      </c>
      <c r="M7248">
        <f t="array" ref="M7248">SUM(IF(E$2:E7248=E7248,IF(B$2:B7248=B7248,IF(C$2:C7248=C7248,L$2:L7248))))</f>
        <v>6170</v>
      </c>
    </row>
    <row r="7249" spans="1:13" x14ac:dyDescent="0.25">
      <c r="A7249" s="2">
        <v>43452</v>
      </c>
      <c r="B7249">
        <v>2018</v>
      </c>
      <c r="C7249">
        <v>12</v>
      </c>
      <c r="D7249" t="s">
        <v>31</v>
      </c>
      <c r="E7249" t="s">
        <v>11</v>
      </c>
      <c r="F7249">
        <v>1133</v>
      </c>
      <c r="G7249">
        <v>1156</v>
      </c>
      <c r="H7249">
        <v>4</v>
      </c>
      <c r="I7249">
        <v>4624</v>
      </c>
      <c r="J7249">
        <v>5757</v>
      </c>
      <c r="K7249">
        <v>6005</v>
      </c>
      <c r="L7249">
        <v>248</v>
      </c>
      <c r="M7249">
        <f t="array" ref="M7249">SUM(IF(E$2:E7249=E7249,IF(B$2:B7249=B7249,IF(C$2:C7249=C7249,L$2:L7249))))</f>
        <v>15186</v>
      </c>
    </row>
    <row r="7250" spans="1:13" x14ac:dyDescent="0.25">
      <c r="A7250" s="2">
        <v>43453</v>
      </c>
      <c r="B7250">
        <v>2018</v>
      </c>
      <c r="C7250">
        <v>12</v>
      </c>
      <c r="D7250" t="s">
        <v>32</v>
      </c>
      <c r="E7250" t="s">
        <v>11</v>
      </c>
      <c r="F7250">
        <v>1133</v>
      </c>
      <c r="G7250">
        <v>1156</v>
      </c>
      <c r="H7250">
        <v>5</v>
      </c>
      <c r="I7250">
        <v>5780</v>
      </c>
      <c r="J7250">
        <v>6913</v>
      </c>
      <c r="K7250">
        <v>6523</v>
      </c>
      <c r="L7250">
        <v>-390</v>
      </c>
      <c r="M7250">
        <f t="array" ref="M7250">SUM(IF(E$2:E7250=E7250,IF(B$2:B7250=B7250,IF(C$2:C7250=C7250,L$2:L7250))))</f>
        <v>14796</v>
      </c>
    </row>
    <row r="7251" spans="1:13" x14ac:dyDescent="0.25">
      <c r="A7251" s="2">
        <v>43454</v>
      </c>
      <c r="B7251">
        <v>2018</v>
      </c>
      <c r="C7251">
        <v>12</v>
      </c>
      <c r="D7251" t="s">
        <v>33</v>
      </c>
      <c r="E7251" t="s">
        <v>11</v>
      </c>
      <c r="F7251">
        <v>1133</v>
      </c>
      <c r="G7251">
        <v>795</v>
      </c>
      <c r="H7251">
        <v>2</v>
      </c>
      <c r="I7251">
        <v>1590</v>
      </c>
      <c r="J7251">
        <v>2723</v>
      </c>
      <c r="K7251">
        <v>3135</v>
      </c>
      <c r="L7251">
        <v>412</v>
      </c>
      <c r="M7251">
        <f t="array" ref="M7251">SUM(IF(E$2:E7251=E7251,IF(B$2:B7251=B7251,IF(C$2:C7251=C7251,L$2:L7251))))</f>
        <v>15208</v>
      </c>
    </row>
    <row r="7252" spans="1:13" x14ac:dyDescent="0.25">
      <c r="A7252" s="2">
        <v>43455</v>
      </c>
      <c r="B7252">
        <v>2018</v>
      </c>
      <c r="C7252">
        <v>12</v>
      </c>
      <c r="D7252" t="s">
        <v>34</v>
      </c>
      <c r="E7252" t="s">
        <v>7</v>
      </c>
      <c r="F7252">
        <v>1798</v>
      </c>
      <c r="G7252">
        <v>851</v>
      </c>
      <c r="H7252">
        <v>8</v>
      </c>
      <c r="I7252">
        <v>6808</v>
      </c>
      <c r="J7252">
        <v>8606</v>
      </c>
      <c r="K7252">
        <v>7794</v>
      </c>
      <c r="L7252">
        <v>-812</v>
      </c>
      <c r="M7252">
        <f t="array" ref="M7252">SUM(IF(E$2:E7252=E7252,IF(B$2:B7252=B7252,IF(C$2:C7252=C7252,L$2:L7252))))</f>
        <v>5358</v>
      </c>
    </row>
    <row r="7253" spans="1:13" x14ac:dyDescent="0.25">
      <c r="A7253" s="2">
        <v>43455</v>
      </c>
      <c r="B7253">
        <v>2018</v>
      </c>
      <c r="C7253">
        <v>12</v>
      </c>
      <c r="D7253" t="s">
        <v>34</v>
      </c>
      <c r="E7253" t="s">
        <v>11</v>
      </c>
      <c r="F7253">
        <v>1133</v>
      </c>
      <c r="G7253">
        <v>851</v>
      </c>
      <c r="H7253">
        <v>1</v>
      </c>
      <c r="I7253">
        <v>851</v>
      </c>
      <c r="J7253">
        <v>1984</v>
      </c>
      <c r="K7253">
        <v>1610</v>
      </c>
      <c r="L7253">
        <v>-374</v>
      </c>
      <c r="M7253">
        <f t="array" ref="M7253">SUM(IF(E$2:E7253=E7253,IF(B$2:B7253=B7253,IF(C$2:C7253=C7253,L$2:L7253))))</f>
        <v>14834</v>
      </c>
    </row>
    <row r="7254" spans="1:13" x14ac:dyDescent="0.25">
      <c r="A7254" s="2">
        <v>43455</v>
      </c>
      <c r="B7254">
        <v>2018</v>
      </c>
      <c r="C7254">
        <v>12</v>
      </c>
      <c r="D7254" t="s">
        <v>34</v>
      </c>
      <c r="E7254" t="s">
        <v>10</v>
      </c>
      <c r="F7254">
        <v>959</v>
      </c>
      <c r="G7254">
        <v>851</v>
      </c>
      <c r="H7254">
        <v>8</v>
      </c>
      <c r="I7254">
        <v>6808</v>
      </c>
      <c r="J7254">
        <v>7767</v>
      </c>
      <c r="K7254">
        <v>9033</v>
      </c>
      <c r="L7254">
        <v>1266</v>
      </c>
      <c r="M7254">
        <f t="array" ref="M7254">SUM(IF(E$2:E7254=E7254,IF(B$2:B7254=B7254,IF(C$2:C7254=C7254,L$2:L7254))))</f>
        <v>12252</v>
      </c>
    </row>
    <row r="7255" spans="1:13" x14ac:dyDescent="0.25">
      <c r="A7255" s="2">
        <v>43456</v>
      </c>
      <c r="B7255">
        <v>2018</v>
      </c>
      <c r="C7255">
        <v>12</v>
      </c>
      <c r="D7255" t="s">
        <v>35</v>
      </c>
      <c r="E7255" t="s">
        <v>7</v>
      </c>
      <c r="F7255">
        <v>1798</v>
      </c>
      <c r="G7255">
        <v>1021</v>
      </c>
      <c r="H7255">
        <v>1</v>
      </c>
      <c r="I7255">
        <v>1021</v>
      </c>
      <c r="J7255">
        <v>2819</v>
      </c>
      <c r="K7255">
        <v>1556</v>
      </c>
      <c r="L7255">
        <v>-1263</v>
      </c>
      <c r="M7255">
        <f t="array" ref="M7255">SUM(IF(E$2:E7255=E7255,IF(B$2:B7255=B7255,IF(C$2:C7255=C7255,L$2:L7255))))</f>
        <v>4095</v>
      </c>
    </row>
    <row r="7256" spans="1:13" x14ac:dyDescent="0.25">
      <c r="A7256" s="2">
        <v>43456</v>
      </c>
      <c r="B7256">
        <v>2018</v>
      </c>
      <c r="C7256">
        <v>12</v>
      </c>
      <c r="D7256" t="s">
        <v>35</v>
      </c>
      <c r="E7256" t="s">
        <v>11</v>
      </c>
      <c r="F7256">
        <v>1133</v>
      </c>
      <c r="G7256">
        <v>1021</v>
      </c>
      <c r="H7256">
        <v>3</v>
      </c>
      <c r="I7256">
        <v>3063</v>
      </c>
      <c r="J7256">
        <v>4196</v>
      </c>
      <c r="K7256">
        <v>3595</v>
      </c>
      <c r="L7256">
        <v>-601</v>
      </c>
      <c r="M7256">
        <f t="array" ref="M7256">SUM(IF(E$2:E7256=E7256,IF(B$2:B7256=B7256,IF(C$2:C7256=C7256,L$2:L7256))))</f>
        <v>14233</v>
      </c>
    </row>
    <row r="7257" spans="1:13" x14ac:dyDescent="0.25">
      <c r="A7257" s="2">
        <v>43456</v>
      </c>
      <c r="B7257">
        <v>2018</v>
      </c>
      <c r="C7257">
        <v>12</v>
      </c>
      <c r="D7257" t="s">
        <v>35</v>
      </c>
      <c r="E7257" t="s">
        <v>10</v>
      </c>
      <c r="F7257">
        <v>959</v>
      </c>
      <c r="G7257">
        <v>1021</v>
      </c>
      <c r="H7257">
        <v>8</v>
      </c>
      <c r="I7257">
        <v>8168</v>
      </c>
      <c r="J7257">
        <v>9127</v>
      </c>
      <c r="K7257">
        <v>9831</v>
      </c>
      <c r="L7257">
        <v>704</v>
      </c>
      <c r="M7257">
        <f t="array" ref="M7257">SUM(IF(E$2:E7257=E7257,IF(B$2:B7257=B7257,IF(C$2:C7257=C7257,L$2:L7257))))</f>
        <v>12956</v>
      </c>
    </row>
    <row r="7258" spans="1:13" x14ac:dyDescent="0.25">
      <c r="A7258" s="2">
        <v>43457</v>
      </c>
      <c r="B7258">
        <v>2018</v>
      </c>
      <c r="C7258">
        <v>12</v>
      </c>
      <c r="D7258" t="s">
        <v>36</v>
      </c>
      <c r="E7258" t="s">
        <v>11</v>
      </c>
      <c r="F7258">
        <v>1133</v>
      </c>
      <c r="G7258">
        <v>795</v>
      </c>
      <c r="H7258">
        <v>1</v>
      </c>
      <c r="I7258">
        <v>795</v>
      </c>
      <c r="J7258">
        <v>1928</v>
      </c>
      <c r="K7258">
        <v>3157</v>
      </c>
      <c r="L7258">
        <v>1229</v>
      </c>
      <c r="M7258">
        <f t="array" ref="M7258">SUM(IF(E$2:E7258=E7258,IF(B$2:B7258=B7258,IF(C$2:C7258=C7258,L$2:L7258))))</f>
        <v>15462</v>
      </c>
    </row>
    <row r="7259" spans="1:13" x14ac:dyDescent="0.25">
      <c r="A7259" s="2">
        <v>43457</v>
      </c>
      <c r="B7259">
        <v>2018</v>
      </c>
      <c r="C7259">
        <v>12</v>
      </c>
      <c r="D7259" t="s">
        <v>36</v>
      </c>
      <c r="E7259" t="s">
        <v>7</v>
      </c>
      <c r="F7259">
        <v>1798</v>
      </c>
      <c r="G7259">
        <v>795</v>
      </c>
      <c r="H7259">
        <v>5</v>
      </c>
      <c r="I7259">
        <v>3975</v>
      </c>
      <c r="J7259">
        <v>5773</v>
      </c>
      <c r="K7259">
        <v>6797</v>
      </c>
      <c r="L7259">
        <v>1024</v>
      </c>
      <c r="M7259">
        <f t="array" ref="M7259">SUM(IF(E$2:E7259=E7259,IF(B$2:B7259=B7259,IF(C$2:C7259=C7259,L$2:L7259))))</f>
        <v>5119</v>
      </c>
    </row>
    <row r="7260" spans="1:13" x14ac:dyDescent="0.25">
      <c r="A7260" s="2">
        <v>43458</v>
      </c>
      <c r="B7260">
        <v>2018</v>
      </c>
      <c r="C7260">
        <v>12</v>
      </c>
      <c r="D7260" t="s">
        <v>30</v>
      </c>
      <c r="E7260" t="s">
        <v>11</v>
      </c>
      <c r="F7260">
        <v>1133</v>
      </c>
      <c r="G7260">
        <v>851</v>
      </c>
      <c r="H7260">
        <v>8</v>
      </c>
      <c r="I7260">
        <v>6808</v>
      </c>
      <c r="J7260">
        <v>7941</v>
      </c>
      <c r="K7260">
        <v>7099</v>
      </c>
      <c r="L7260">
        <v>-842</v>
      </c>
      <c r="M7260">
        <f t="array" ref="M7260">SUM(IF(E$2:E7260=E7260,IF(B$2:B7260=B7260,IF(C$2:C7260=C7260,L$2:L7260))))</f>
        <v>14620</v>
      </c>
    </row>
    <row r="7261" spans="1:13" x14ac:dyDescent="0.25">
      <c r="A7261" s="2">
        <v>43459</v>
      </c>
      <c r="B7261">
        <v>2018</v>
      </c>
      <c r="C7261">
        <v>12</v>
      </c>
      <c r="D7261" t="s">
        <v>31</v>
      </c>
      <c r="E7261" t="s">
        <v>10</v>
      </c>
      <c r="F7261">
        <v>959</v>
      </c>
      <c r="G7261">
        <v>1156</v>
      </c>
      <c r="H7261">
        <v>4</v>
      </c>
      <c r="I7261">
        <v>4624</v>
      </c>
      <c r="J7261">
        <v>5583</v>
      </c>
      <c r="K7261">
        <v>4799</v>
      </c>
      <c r="L7261">
        <v>-784</v>
      </c>
      <c r="M7261">
        <f t="array" ref="M7261">SUM(IF(E$2:E7261=E7261,IF(B$2:B7261=B7261,IF(C$2:C7261=C7261,L$2:L7261))))</f>
        <v>12172</v>
      </c>
    </row>
    <row r="7262" spans="1:13" x14ac:dyDescent="0.25">
      <c r="A7262" s="2">
        <v>43459</v>
      </c>
      <c r="B7262">
        <v>2018</v>
      </c>
      <c r="C7262">
        <v>12</v>
      </c>
      <c r="D7262" t="s">
        <v>31</v>
      </c>
      <c r="E7262" t="s">
        <v>11</v>
      </c>
      <c r="F7262">
        <v>1133</v>
      </c>
      <c r="G7262">
        <v>1156</v>
      </c>
      <c r="H7262">
        <v>9</v>
      </c>
      <c r="I7262">
        <v>10404</v>
      </c>
      <c r="J7262">
        <v>11537</v>
      </c>
      <c r="K7262">
        <v>11303</v>
      </c>
      <c r="L7262">
        <v>-234</v>
      </c>
      <c r="M7262">
        <f t="array" ref="M7262">SUM(IF(E$2:E7262=E7262,IF(B$2:B7262=B7262,IF(C$2:C7262=C7262,L$2:L7262))))</f>
        <v>14386</v>
      </c>
    </row>
    <row r="7263" spans="1:13" x14ac:dyDescent="0.25">
      <c r="A7263" s="2">
        <v>43460</v>
      </c>
      <c r="B7263">
        <v>2018</v>
      </c>
      <c r="C7263">
        <v>12</v>
      </c>
      <c r="D7263" t="s">
        <v>32</v>
      </c>
      <c r="E7263" t="s">
        <v>10</v>
      </c>
      <c r="F7263">
        <v>959</v>
      </c>
      <c r="G7263">
        <v>1156</v>
      </c>
      <c r="H7263">
        <v>5</v>
      </c>
      <c r="I7263">
        <v>5780</v>
      </c>
      <c r="J7263">
        <v>6739</v>
      </c>
      <c r="K7263">
        <v>6762</v>
      </c>
      <c r="L7263">
        <v>23</v>
      </c>
      <c r="M7263">
        <f t="array" ref="M7263">SUM(IF(E$2:E7263=E7263,IF(B$2:B7263=B7263,IF(C$2:C7263=C7263,L$2:L7263))))</f>
        <v>12195</v>
      </c>
    </row>
    <row r="7264" spans="1:13" x14ac:dyDescent="0.25">
      <c r="A7264" s="2">
        <v>43461</v>
      </c>
      <c r="B7264">
        <v>2018</v>
      </c>
      <c r="C7264">
        <v>12</v>
      </c>
      <c r="D7264" t="s">
        <v>33</v>
      </c>
      <c r="E7264" t="s">
        <v>7</v>
      </c>
      <c r="F7264">
        <v>1798</v>
      </c>
      <c r="G7264">
        <v>795</v>
      </c>
      <c r="H7264">
        <v>7</v>
      </c>
      <c r="I7264">
        <v>5565</v>
      </c>
      <c r="J7264">
        <v>7363</v>
      </c>
      <c r="K7264">
        <v>8507</v>
      </c>
      <c r="L7264">
        <v>1144</v>
      </c>
      <c r="M7264">
        <f t="array" ref="M7264">SUM(IF(E$2:E7264=E7264,IF(B$2:B7264=B7264,IF(C$2:C7264=C7264,L$2:L7264))))</f>
        <v>6263</v>
      </c>
    </row>
    <row r="7265" spans="1:13" x14ac:dyDescent="0.25">
      <c r="A7265" s="2">
        <v>43461</v>
      </c>
      <c r="B7265">
        <v>2018</v>
      </c>
      <c r="C7265">
        <v>12</v>
      </c>
      <c r="D7265" t="s">
        <v>33</v>
      </c>
      <c r="E7265" t="s">
        <v>11</v>
      </c>
      <c r="F7265">
        <v>1133</v>
      </c>
      <c r="G7265">
        <v>795</v>
      </c>
      <c r="H7265">
        <v>10</v>
      </c>
      <c r="I7265">
        <v>7950</v>
      </c>
      <c r="J7265">
        <v>9083</v>
      </c>
      <c r="K7265">
        <v>31137</v>
      </c>
      <c r="L7265">
        <v>22054</v>
      </c>
      <c r="M7265">
        <f t="array" ref="M7265">SUM(IF(E$2:E7265=E7265,IF(B$2:B7265=B7265,IF(C$2:C7265=C7265,L$2:L7265))))</f>
        <v>36440</v>
      </c>
    </row>
    <row r="7266" spans="1:13" x14ac:dyDescent="0.25">
      <c r="A7266" s="2">
        <v>43462</v>
      </c>
      <c r="B7266">
        <v>2018</v>
      </c>
      <c r="C7266">
        <v>12</v>
      </c>
      <c r="D7266" t="s">
        <v>34</v>
      </c>
      <c r="E7266" t="s">
        <v>11</v>
      </c>
      <c r="F7266">
        <v>1133</v>
      </c>
      <c r="G7266">
        <v>851</v>
      </c>
      <c r="H7266">
        <v>4</v>
      </c>
      <c r="I7266">
        <v>3404</v>
      </c>
      <c r="J7266">
        <v>4537</v>
      </c>
      <c r="K7266">
        <v>4541</v>
      </c>
      <c r="L7266">
        <v>4</v>
      </c>
      <c r="M7266">
        <f t="array" ref="M7266">SUM(IF(E$2:E7266=E7266,IF(B$2:B7266=B7266,IF(C$2:C7266=C7266,L$2:L7266))))</f>
        <v>36444</v>
      </c>
    </row>
    <row r="7267" spans="1:13" x14ac:dyDescent="0.25">
      <c r="A7267" s="2">
        <v>43464</v>
      </c>
      <c r="B7267">
        <v>2018</v>
      </c>
      <c r="C7267">
        <v>12</v>
      </c>
      <c r="D7267" t="s">
        <v>36</v>
      </c>
      <c r="E7267" t="s">
        <v>10</v>
      </c>
      <c r="F7267">
        <v>959</v>
      </c>
      <c r="G7267">
        <v>795</v>
      </c>
      <c r="H7267">
        <v>9</v>
      </c>
      <c r="I7267">
        <v>7155</v>
      </c>
      <c r="J7267">
        <v>8114</v>
      </c>
      <c r="K7267">
        <v>8051</v>
      </c>
      <c r="L7267">
        <v>-63</v>
      </c>
      <c r="M7267">
        <f t="array" ref="M7267">SUM(IF(E$2:E7267=E7267,IF(B$2:B7267=B7267,IF(C$2:C7267=C7267,L$2:L7267))))</f>
        <v>12132</v>
      </c>
    </row>
    <row r="7268" spans="1:13" x14ac:dyDescent="0.25">
      <c r="A7268" s="2">
        <v>43464</v>
      </c>
      <c r="B7268">
        <v>2018</v>
      </c>
      <c r="C7268">
        <v>12</v>
      </c>
      <c r="D7268" t="s">
        <v>36</v>
      </c>
      <c r="E7268" t="s">
        <v>11</v>
      </c>
      <c r="F7268">
        <v>1133</v>
      </c>
      <c r="G7268">
        <v>795</v>
      </c>
      <c r="H7268">
        <v>8</v>
      </c>
      <c r="I7268">
        <v>6360</v>
      </c>
      <c r="J7268">
        <v>7493</v>
      </c>
      <c r="K7268">
        <v>8028</v>
      </c>
      <c r="L7268">
        <v>535</v>
      </c>
      <c r="M7268">
        <f t="array" ref="M7268">SUM(IF(E$2:E7268=E7268,IF(B$2:B7268=B7268,IF(C$2:C7268=C7268,L$2:L7268))))</f>
        <v>36979</v>
      </c>
    </row>
    <row r="7269" spans="1:13" x14ac:dyDescent="0.25">
      <c r="A7269" s="2">
        <v>43467</v>
      </c>
      <c r="B7269">
        <v>2019</v>
      </c>
      <c r="C7269">
        <v>1</v>
      </c>
      <c r="D7269" t="s">
        <v>32</v>
      </c>
      <c r="E7269" t="s">
        <v>9</v>
      </c>
      <c r="F7269">
        <v>1315</v>
      </c>
      <c r="G7269">
        <v>1265</v>
      </c>
      <c r="H7269">
        <v>4</v>
      </c>
      <c r="I7269">
        <v>5060</v>
      </c>
      <c r="J7269">
        <v>6375</v>
      </c>
      <c r="K7269">
        <v>6061</v>
      </c>
      <c r="L7269">
        <v>-314</v>
      </c>
      <c r="M7269">
        <f t="array" ref="M7269">SUM(IF(E$2:E7269=E7269,IF(B$2:B7269=B7269,IF(C$2:C7269=C7269,L$2:L7269))))</f>
        <v>-314</v>
      </c>
    </row>
    <row r="7270" spans="1:13" x14ac:dyDescent="0.25">
      <c r="A7270" s="2">
        <v>43468</v>
      </c>
      <c r="B7270">
        <v>2019</v>
      </c>
      <c r="C7270">
        <v>1</v>
      </c>
      <c r="D7270" t="s">
        <v>33</v>
      </c>
      <c r="E7270" t="s">
        <v>8</v>
      </c>
      <c r="F7270">
        <v>1798</v>
      </c>
      <c r="G7270">
        <v>870</v>
      </c>
      <c r="H7270">
        <v>2</v>
      </c>
      <c r="I7270">
        <v>1740</v>
      </c>
      <c r="J7270">
        <v>3538</v>
      </c>
      <c r="K7270">
        <v>3099</v>
      </c>
      <c r="L7270">
        <v>-439</v>
      </c>
      <c r="M7270">
        <f t="array" ref="M7270">SUM(IF(E$2:E7270=E7270,IF(B$2:B7270=B7270,IF(C$2:C7270=C7270,L$2:L7270))))</f>
        <v>-439</v>
      </c>
    </row>
    <row r="7271" spans="1:13" x14ac:dyDescent="0.25">
      <c r="A7271" s="2">
        <v>43469</v>
      </c>
      <c r="B7271">
        <v>2019</v>
      </c>
      <c r="C7271">
        <v>1</v>
      </c>
      <c r="D7271" t="s">
        <v>34</v>
      </c>
      <c r="E7271" t="s">
        <v>8</v>
      </c>
      <c r="F7271">
        <v>1798</v>
      </c>
      <c r="G7271">
        <v>932</v>
      </c>
      <c r="H7271">
        <v>9</v>
      </c>
      <c r="I7271">
        <v>8388</v>
      </c>
      <c r="J7271">
        <v>10186</v>
      </c>
      <c r="K7271">
        <v>8262</v>
      </c>
      <c r="L7271">
        <v>-1924</v>
      </c>
      <c r="M7271">
        <f t="array" ref="M7271">SUM(IF(E$2:E7271=E7271,IF(B$2:B7271=B7271,IF(C$2:C7271=C7271,L$2:L7271))))</f>
        <v>-2363</v>
      </c>
    </row>
    <row r="7272" spans="1:13" x14ac:dyDescent="0.25">
      <c r="A7272" s="2">
        <v>43472</v>
      </c>
      <c r="B7272">
        <v>2019</v>
      </c>
      <c r="C7272">
        <v>1</v>
      </c>
      <c r="D7272" t="s">
        <v>30</v>
      </c>
      <c r="E7272" t="s">
        <v>13</v>
      </c>
      <c r="F7272">
        <v>2050</v>
      </c>
      <c r="G7272">
        <v>932</v>
      </c>
      <c r="H7272">
        <v>7</v>
      </c>
      <c r="I7272">
        <v>6524</v>
      </c>
      <c r="J7272">
        <v>8574</v>
      </c>
      <c r="K7272">
        <v>10236</v>
      </c>
      <c r="L7272">
        <v>1662</v>
      </c>
      <c r="M7272">
        <f t="array" ref="M7272">SUM(IF(E$2:E7272=E7272,IF(B$2:B7272=B7272,IF(C$2:C7272=C7272,L$2:L7272))))</f>
        <v>1662</v>
      </c>
    </row>
    <row r="7273" spans="1:13" x14ac:dyDescent="0.25">
      <c r="A7273" s="2">
        <v>43473</v>
      </c>
      <c r="B7273">
        <v>2019</v>
      </c>
      <c r="C7273">
        <v>1</v>
      </c>
      <c r="D7273" t="s">
        <v>31</v>
      </c>
      <c r="E7273" t="s">
        <v>9</v>
      </c>
      <c r="F7273">
        <v>1315</v>
      </c>
      <c r="G7273">
        <v>1265</v>
      </c>
      <c r="H7273">
        <v>9</v>
      </c>
      <c r="I7273">
        <v>11385</v>
      </c>
      <c r="J7273">
        <v>12700</v>
      </c>
      <c r="K7273">
        <v>13969</v>
      </c>
      <c r="L7273">
        <v>1269</v>
      </c>
      <c r="M7273">
        <f t="array" ref="M7273">SUM(IF(E$2:E7273=E7273,IF(B$2:B7273=B7273,IF(C$2:C7273=C7273,L$2:L7273))))</f>
        <v>955</v>
      </c>
    </row>
    <row r="7274" spans="1:13" x14ac:dyDescent="0.25">
      <c r="A7274" s="2">
        <v>43473</v>
      </c>
      <c r="B7274">
        <v>2019</v>
      </c>
      <c r="C7274">
        <v>1</v>
      </c>
      <c r="D7274" t="s">
        <v>31</v>
      </c>
      <c r="E7274" t="s">
        <v>13</v>
      </c>
      <c r="F7274">
        <v>2050</v>
      </c>
      <c r="G7274">
        <v>1265</v>
      </c>
      <c r="H7274">
        <v>2</v>
      </c>
      <c r="I7274">
        <v>2530</v>
      </c>
      <c r="J7274">
        <v>4580</v>
      </c>
      <c r="K7274">
        <v>5390</v>
      </c>
      <c r="L7274">
        <v>810</v>
      </c>
      <c r="M7274">
        <f t="array" ref="M7274">SUM(IF(E$2:E7274=E7274,IF(B$2:B7274=B7274,IF(C$2:C7274=C7274,L$2:L7274))))</f>
        <v>2472</v>
      </c>
    </row>
    <row r="7275" spans="1:13" x14ac:dyDescent="0.25">
      <c r="A7275" s="2">
        <v>43474</v>
      </c>
      <c r="B7275">
        <v>2019</v>
      </c>
      <c r="C7275">
        <v>1</v>
      </c>
      <c r="D7275" t="s">
        <v>32</v>
      </c>
      <c r="E7275" t="s">
        <v>8</v>
      </c>
      <c r="F7275">
        <v>1798</v>
      </c>
      <c r="G7275">
        <v>1265</v>
      </c>
      <c r="H7275">
        <v>7</v>
      </c>
      <c r="I7275">
        <v>8855</v>
      </c>
      <c r="J7275">
        <v>10653</v>
      </c>
      <c r="K7275">
        <v>10086</v>
      </c>
      <c r="L7275">
        <v>-567</v>
      </c>
      <c r="M7275">
        <f t="array" ref="M7275">SUM(IF(E$2:E7275=E7275,IF(B$2:B7275=B7275,IF(C$2:C7275=C7275,L$2:L7275))))</f>
        <v>-2930</v>
      </c>
    </row>
    <row r="7276" spans="1:13" x14ac:dyDescent="0.25">
      <c r="A7276" s="2">
        <v>43475</v>
      </c>
      <c r="B7276">
        <v>2019</v>
      </c>
      <c r="C7276">
        <v>1</v>
      </c>
      <c r="D7276" t="s">
        <v>33</v>
      </c>
      <c r="E7276" t="s">
        <v>9</v>
      </c>
      <c r="F7276">
        <v>1315</v>
      </c>
      <c r="G7276">
        <v>870</v>
      </c>
      <c r="H7276">
        <v>10</v>
      </c>
      <c r="I7276">
        <v>8700</v>
      </c>
      <c r="J7276">
        <v>10015</v>
      </c>
      <c r="K7276">
        <v>8562</v>
      </c>
      <c r="L7276">
        <v>-1453</v>
      </c>
      <c r="M7276">
        <f t="array" ref="M7276">SUM(IF(E$2:E7276=E7276,IF(B$2:B7276=B7276,IF(C$2:C7276=C7276,L$2:L7276))))</f>
        <v>-498</v>
      </c>
    </row>
    <row r="7277" spans="1:13" x14ac:dyDescent="0.25">
      <c r="A7277" s="2">
        <v>43475</v>
      </c>
      <c r="B7277">
        <v>2019</v>
      </c>
      <c r="C7277">
        <v>1</v>
      </c>
      <c r="D7277" t="s">
        <v>33</v>
      </c>
      <c r="E7277" t="s">
        <v>8</v>
      </c>
      <c r="F7277">
        <v>1798</v>
      </c>
      <c r="G7277">
        <v>870</v>
      </c>
      <c r="H7277">
        <v>2</v>
      </c>
      <c r="I7277">
        <v>1740</v>
      </c>
      <c r="J7277">
        <v>3538</v>
      </c>
      <c r="K7277">
        <v>9183</v>
      </c>
      <c r="L7277">
        <v>5645</v>
      </c>
      <c r="M7277">
        <f t="array" ref="M7277">SUM(IF(E$2:E7277=E7277,IF(B$2:B7277=B7277,IF(C$2:C7277=C7277,L$2:L7277))))</f>
        <v>2715</v>
      </c>
    </row>
    <row r="7278" spans="1:13" x14ac:dyDescent="0.25">
      <c r="A7278" s="2">
        <v>43479</v>
      </c>
      <c r="B7278">
        <v>2019</v>
      </c>
      <c r="C7278">
        <v>1</v>
      </c>
      <c r="D7278" t="s">
        <v>30</v>
      </c>
      <c r="E7278" t="s">
        <v>12</v>
      </c>
      <c r="F7278">
        <v>1311</v>
      </c>
      <c r="G7278">
        <v>932</v>
      </c>
      <c r="H7278">
        <v>4</v>
      </c>
      <c r="I7278">
        <v>3728</v>
      </c>
      <c r="J7278">
        <v>5039</v>
      </c>
      <c r="K7278">
        <v>4394</v>
      </c>
      <c r="L7278">
        <v>-645</v>
      </c>
      <c r="M7278">
        <f t="array" ref="M7278">SUM(IF(E$2:E7278=E7278,IF(B$2:B7278=B7278,IF(C$2:C7278=C7278,L$2:L7278))))</f>
        <v>-645</v>
      </c>
    </row>
    <row r="7279" spans="1:13" x14ac:dyDescent="0.25">
      <c r="A7279" s="2">
        <v>43479</v>
      </c>
      <c r="B7279">
        <v>2019</v>
      </c>
      <c r="C7279">
        <v>1</v>
      </c>
      <c r="D7279" t="s">
        <v>30</v>
      </c>
      <c r="E7279" t="s">
        <v>13</v>
      </c>
      <c r="F7279">
        <v>2050</v>
      </c>
      <c r="G7279">
        <v>932</v>
      </c>
      <c r="H7279">
        <v>2</v>
      </c>
      <c r="I7279">
        <v>1864</v>
      </c>
      <c r="J7279">
        <v>3914</v>
      </c>
      <c r="K7279">
        <v>3404</v>
      </c>
      <c r="L7279">
        <v>-510</v>
      </c>
      <c r="M7279">
        <f t="array" ref="M7279">SUM(IF(E$2:E7279=E7279,IF(B$2:B7279=B7279,IF(C$2:C7279=C7279,L$2:L7279))))</f>
        <v>1962</v>
      </c>
    </row>
    <row r="7280" spans="1:13" x14ac:dyDescent="0.25">
      <c r="A7280" s="2">
        <v>43479</v>
      </c>
      <c r="B7280">
        <v>2019</v>
      </c>
      <c r="C7280">
        <v>1</v>
      </c>
      <c r="D7280" t="s">
        <v>30</v>
      </c>
      <c r="E7280" t="s">
        <v>9</v>
      </c>
      <c r="F7280">
        <v>1315</v>
      </c>
      <c r="G7280">
        <v>932</v>
      </c>
      <c r="H7280">
        <v>7</v>
      </c>
      <c r="I7280">
        <v>6524</v>
      </c>
      <c r="J7280">
        <v>7839</v>
      </c>
      <c r="K7280">
        <v>8883</v>
      </c>
      <c r="L7280">
        <v>1044</v>
      </c>
      <c r="M7280">
        <f t="array" ref="M7280">SUM(IF(E$2:E7280=E7280,IF(B$2:B7280=B7280,IF(C$2:C7280=C7280,L$2:L7280))))</f>
        <v>546</v>
      </c>
    </row>
    <row r="7281" spans="1:13" x14ac:dyDescent="0.25">
      <c r="A7281" s="2">
        <v>43480</v>
      </c>
      <c r="B7281">
        <v>2019</v>
      </c>
      <c r="C7281">
        <v>1</v>
      </c>
      <c r="D7281" t="s">
        <v>31</v>
      </c>
      <c r="E7281" t="s">
        <v>13</v>
      </c>
      <c r="F7281">
        <v>2050</v>
      </c>
      <c r="G7281">
        <v>1265</v>
      </c>
      <c r="H7281">
        <v>6</v>
      </c>
      <c r="I7281">
        <v>7590</v>
      </c>
      <c r="J7281">
        <v>9640</v>
      </c>
      <c r="K7281">
        <v>22681</v>
      </c>
      <c r="L7281">
        <v>13041</v>
      </c>
      <c r="M7281">
        <f t="array" ref="M7281">SUM(IF(E$2:E7281=E7281,IF(B$2:B7281=B7281,IF(C$2:C7281=C7281,L$2:L7281))))</f>
        <v>15003</v>
      </c>
    </row>
    <row r="7282" spans="1:13" x14ac:dyDescent="0.25">
      <c r="A7282" s="2">
        <v>43480</v>
      </c>
      <c r="B7282">
        <v>2019</v>
      </c>
      <c r="C7282">
        <v>1</v>
      </c>
      <c r="D7282" t="s">
        <v>31</v>
      </c>
      <c r="E7282" t="s">
        <v>9</v>
      </c>
      <c r="F7282">
        <v>1315</v>
      </c>
      <c r="G7282">
        <v>1265</v>
      </c>
      <c r="H7282">
        <v>7</v>
      </c>
      <c r="I7282">
        <v>8855</v>
      </c>
      <c r="J7282">
        <v>10170</v>
      </c>
      <c r="K7282">
        <v>13625</v>
      </c>
      <c r="L7282">
        <v>3455</v>
      </c>
      <c r="M7282">
        <f t="array" ref="M7282">SUM(IF(E$2:E7282=E7282,IF(B$2:B7282=B7282,IF(C$2:C7282=C7282,L$2:L7282))))</f>
        <v>4001</v>
      </c>
    </row>
    <row r="7283" spans="1:13" x14ac:dyDescent="0.25">
      <c r="A7283" s="2">
        <v>43481</v>
      </c>
      <c r="B7283">
        <v>2019</v>
      </c>
      <c r="C7283">
        <v>1</v>
      </c>
      <c r="D7283" t="s">
        <v>32</v>
      </c>
      <c r="E7283" t="s">
        <v>13</v>
      </c>
      <c r="F7283">
        <v>2050</v>
      </c>
      <c r="G7283">
        <v>1265</v>
      </c>
      <c r="H7283">
        <v>4</v>
      </c>
      <c r="I7283">
        <v>5060</v>
      </c>
      <c r="J7283">
        <v>7110</v>
      </c>
      <c r="K7283">
        <v>7162</v>
      </c>
      <c r="L7283">
        <v>52</v>
      </c>
      <c r="M7283">
        <f t="array" ref="M7283">SUM(IF(E$2:E7283=E7283,IF(B$2:B7283=B7283,IF(C$2:C7283=C7283,L$2:L7283))))</f>
        <v>15055</v>
      </c>
    </row>
    <row r="7284" spans="1:13" x14ac:dyDescent="0.25">
      <c r="A7284" s="2">
        <v>43481</v>
      </c>
      <c r="B7284">
        <v>2019</v>
      </c>
      <c r="C7284">
        <v>1</v>
      </c>
      <c r="D7284" t="s">
        <v>32</v>
      </c>
      <c r="E7284" t="s">
        <v>9</v>
      </c>
      <c r="F7284">
        <v>1315</v>
      </c>
      <c r="G7284">
        <v>1265</v>
      </c>
      <c r="H7284">
        <v>10</v>
      </c>
      <c r="I7284">
        <v>12650</v>
      </c>
      <c r="J7284">
        <v>13965</v>
      </c>
      <c r="K7284">
        <v>14705</v>
      </c>
      <c r="L7284">
        <v>740</v>
      </c>
      <c r="M7284">
        <f t="array" ref="M7284">SUM(IF(E$2:E7284=E7284,IF(B$2:B7284=B7284,IF(C$2:C7284=C7284,L$2:L7284))))</f>
        <v>4741</v>
      </c>
    </row>
    <row r="7285" spans="1:13" x14ac:dyDescent="0.25">
      <c r="A7285" s="2">
        <v>43482</v>
      </c>
      <c r="B7285">
        <v>2019</v>
      </c>
      <c r="C7285">
        <v>1</v>
      </c>
      <c r="D7285" t="s">
        <v>33</v>
      </c>
      <c r="E7285" t="s">
        <v>9</v>
      </c>
      <c r="F7285">
        <v>1315</v>
      </c>
      <c r="G7285">
        <v>870</v>
      </c>
      <c r="H7285">
        <v>6</v>
      </c>
      <c r="I7285">
        <v>5220</v>
      </c>
      <c r="J7285">
        <v>6535</v>
      </c>
      <c r="K7285">
        <v>5465</v>
      </c>
      <c r="L7285">
        <v>-1070</v>
      </c>
      <c r="M7285">
        <f t="array" ref="M7285">SUM(IF(E$2:E7285=E7285,IF(B$2:B7285=B7285,IF(C$2:C7285=C7285,L$2:L7285))))</f>
        <v>3671</v>
      </c>
    </row>
    <row r="7286" spans="1:13" x14ac:dyDescent="0.25">
      <c r="A7286" s="2">
        <v>43482</v>
      </c>
      <c r="B7286">
        <v>2019</v>
      </c>
      <c r="C7286">
        <v>1</v>
      </c>
      <c r="D7286" t="s">
        <v>33</v>
      </c>
      <c r="E7286" t="s">
        <v>13</v>
      </c>
      <c r="F7286">
        <v>2050</v>
      </c>
      <c r="G7286">
        <v>870</v>
      </c>
      <c r="H7286">
        <v>4</v>
      </c>
      <c r="I7286">
        <v>3480</v>
      </c>
      <c r="J7286">
        <v>5530</v>
      </c>
      <c r="K7286">
        <v>6147</v>
      </c>
      <c r="L7286">
        <v>617</v>
      </c>
      <c r="M7286">
        <f t="array" ref="M7286">SUM(IF(E$2:E7286=E7286,IF(B$2:B7286=B7286,IF(C$2:C7286=C7286,L$2:L7286))))</f>
        <v>15672</v>
      </c>
    </row>
    <row r="7287" spans="1:13" x14ac:dyDescent="0.25">
      <c r="A7287" s="2">
        <v>43483</v>
      </c>
      <c r="B7287">
        <v>2019</v>
      </c>
      <c r="C7287">
        <v>1</v>
      </c>
      <c r="D7287" t="s">
        <v>34</v>
      </c>
      <c r="E7287" t="s">
        <v>8</v>
      </c>
      <c r="F7287">
        <v>1798</v>
      </c>
      <c r="G7287">
        <v>932</v>
      </c>
      <c r="H7287">
        <v>6</v>
      </c>
      <c r="I7287">
        <v>5592</v>
      </c>
      <c r="J7287">
        <v>7390</v>
      </c>
      <c r="K7287">
        <v>31743</v>
      </c>
      <c r="L7287">
        <v>24353</v>
      </c>
      <c r="M7287">
        <f t="array" ref="M7287">SUM(IF(E$2:E7287=E7287,IF(B$2:B7287=B7287,IF(C$2:C7287=C7287,L$2:L7287))))</f>
        <v>27068</v>
      </c>
    </row>
    <row r="7288" spans="1:13" x14ac:dyDescent="0.25">
      <c r="A7288" s="2">
        <v>43484</v>
      </c>
      <c r="B7288">
        <v>2019</v>
      </c>
      <c r="C7288">
        <v>1</v>
      </c>
      <c r="D7288" t="s">
        <v>35</v>
      </c>
      <c r="E7288" t="s">
        <v>9</v>
      </c>
      <c r="F7288">
        <v>1315</v>
      </c>
      <c r="G7288">
        <v>1117</v>
      </c>
      <c r="H7288">
        <v>5</v>
      </c>
      <c r="I7288">
        <v>5585</v>
      </c>
      <c r="J7288">
        <v>6900</v>
      </c>
      <c r="K7288">
        <v>8035</v>
      </c>
      <c r="L7288">
        <v>1135</v>
      </c>
      <c r="M7288">
        <f t="array" ref="M7288">SUM(IF(E$2:E7288=E7288,IF(B$2:B7288=B7288,IF(C$2:C7288=C7288,L$2:L7288))))</f>
        <v>4806</v>
      </c>
    </row>
    <row r="7289" spans="1:13" x14ac:dyDescent="0.25">
      <c r="A7289" s="2">
        <v>43488</v>
      </c>
      <c r="B7289">
        <v>2019</v>
      </c>
      <c r="C7289">
        <v>1</v>
      </c>
      <c r="D7289" t="s">
        <v>32</v>
      </c>
      <c r="E7289" t="s">
        <v>8</v>
      </c>
      <c r="F7289">
        <v>1798</v>
      </c>
      <c r="G7289">
        <v>1265</v>
      </c>
      <c r="H7289">
        <v>9</v>
      </c>
      <c r="I7289">
        <v>11385</v>
      </c>
      <c r="J7289">
        <v>13183</v>
      </c>
      <c r="K7289">
        <v>10729</v>
      </c>
      <c r="L7289">
        <v>-2454</v>
      </c>
      <c r="M7289">
        <f t="array" ref="M7289">SUM(IF(E$2:E7289=E7289,IF(B$2:B7289=B7289,IF(C$2:C7289=C7289,L$2:L7289))))</f>
        <v>24614</v>
      </c>
    </row>
    <row r="7290" spans="1:13" x14ac:dyDescent="0.25">
      <c r="A7290" s="2">
        <v>43488</v>
      </c>
      <c r="B7290">
        <v>2019</v>
      </c>
      <c r="C7290">
        <v>1</v>
      </c>
      <c r="D7290" t="s">
        <v>32</v>
      </c>
      <c r="E7290" t="s">
        <v>9</v>
      </c>
      <c r="F7290">
        <v>1315</v>
      </c>
      <c r="G7290">
        <v>1265</v>
      </c>
      <c r="H7290">
        <v>2</v>
      </c>
      <c r="I7290">
        <v>2530</v>
      </c>
      <c r="J7290">
        <v>3845</v>
      </c>
      <c r="K7290">
        <v>3668</v>
      </c>
      <c r="L7290">
        <v>-177</v>
      </c>
      <c r="M7290">
        <f t="array" ref="M7290">SUM(IF(E$2:E7290=E7290,IF(B$2:B7290=B7290,IF(C$2:C7290=C7290,L$2:L7290))))</f>
        <v>4629</v>
      </c>
    </row>
    <row r="7291" spans="1:13" x14ac:dyDescent="0.25">
      <c r="A7291" s="2">
        <v>43488</v>
      </c>
      <c r="B7291">
        <v>2019</v>
      </c>
      <c r="C7291">
        <v>1</v>
      </c>
      <c r="D7291" t="s">
        <v>32</v>
      </c>
      <c r="E7291" t="s">
        <v>13</v>
      </c>
      <c r="F7291">
        <v>2050</v>
      </c>
      <c r="G7291">
        <v>1265</v>
      </c>
      <c r="H7291">
        <v>1</v>
      </c>
      <c r="I7291">
        <v>1265</v>
      </c>
      <c r="J7291">
        <v>3315</v>
      </c>
      <c r="K7291">
        <v>2939</v>
      </c>
      <c r="L7291">
        <v>-376</v>
      </c>
      <c r="M7291">
        <f t="array" ref="M7291">SUM(IF(E$2:E7291=E7291,IF(B$2:B7291=B7291,IF(C$2:C7291=C7291,L$2:L7291))))</f>
        <v>15296</v>
      </c>
    </row>
    <row r="7292" spans="1:13" x14ac:dyDescent="0.25">
      <c r="A7292" s="2">
        <v>43489</v>
      </c>
      <c r="B7292">
        <v>2019</v>
      </c>
      <c r="C7292">
        <v>1</v>
      </c>
      <c r="D7292" t="s">
        <v>33</v>
      </c>
      <c r="E7292" t="s">
        <v>12</v>
      </c>
      <c r="F7292">
        <v>1311</v>
      </c>
      <c r="G7292">
        <v>870</v>
      </c>
      <c r="H7292">
        <v>9</v>
      </c>
      <c r="I7292">
        <v>7830</v>
      </c>
      <c r="J7292">
        <v>9141</v>
      </c>
      <c r="K7292">
        <v>10507</v>
      </c>
      <c r="L7292">
        <v>1366</v>
      </c>
      <c r="M7292">
        <f t="array" ref="M7292">SUM(IF(E$2:E7292=E7292,IF(B$2:B7292=B7292,IF(C$2:C7292=C7292,L$2:L7292))))</f>
        <v>721</v>
      </c>
    </row>
    <row r="7293" spans="1:13" x14ac:dyDescent="0.25">
      <c r="A7293" s="2">
        <v>43490</v>
      </c>
      <c r="B7293">
        <v>2019</v>
      </c>
      <c r="C7293">
        <v>1</v>
      </c>
      <c r="D7293" t="s">
        <v>34</v>
      </c>
      <c r="E7293" t="s">
        <v>8</v>
      </c>
      <c r="F7293">
        <v>1798</v>
      </c>
      <c r="G7293">
        <v>932</v>
      </c>
      <c r="H7293">
        <v>4</v>
      </c>
      <c r="I7293">
        <v>3728</v>
      </c>
      <c r="J7293">
        <v>5526</v>
      </c>
      <c r="K7293">
        <v>6612</v>
      </c>
      <c r="L7293">
        <v>1086</v>
      </c>
      <c r="M7293">
        <f t="array" ref="M7293">SUM(IF(E$2:E7293=E7293,IF(B$2:B7293=B7293,IF(C$2:C7293=C7293,L$2:L7293))))</f>
        <v>25700</v>
      </c>
    </row>
    <row r="7294" spans="1:13" x14ac:dyDescent="0.25">
      <c r="A7294" s="2">
        <v>43490</v>
      </c>
      <c r="B7294">
        <v>2019</v>
      </c>
      <c r="C7294">
        <v>1</v>
      </c>
      <c r="D7294" t="s">
        <v>34</v>
      </c>
      <c r="E7294" t="s">
        <v>9</v>
      </c>
      <c r="F7294">
        <v>1315</v>
      </c>
      <c r="G7294">
        <v>932</v>
      </c>
      <c r="H7294">
        <v>2</v>
      </c>
      <c r="I7294">
        <v>1864</v>
      </c>
      <c r="J7294">
        <v>3179</v>
      </c>
      <c r="K7294">
        <v>3602</v>
      </c>
      <c r="L7294">
        <v>423</v>
      </c>
      <c r="M7294">
        <f t="array" ref="M7294">SUM(IF(E$2:E7294=E7294,IF(B$2:B7294=B7294,IF(C$2:C7294=C7294,L$2:L7294))))</f>
        <v>5052</v>
      </c>
    </row>
    <row r="7295" spans="1:13" x14ac:dyDescent="0.25">
      <c r="A7295" s="2">
        <v>43491</v>
      </c>
      <c r="B7295">
        <v>2019</v>
      </c>
      <c r="C7295">
        <v>1</v>
      </c>
      <c r="D7295" t="s">
        <v>35</v>
      </c>
      <c r="E7295" t="s">
        <v>13</v>
      </c>
      <c r="F7295">
        <v>2050</v>
      </c>
      <c r="G7295">
        <v>1117</v>
      </c>
      <c r="H7295">
        <v>6</v>
      </c>
      <c r="I7295">
        <v>6702</v>
      </c>
      <c r="J7295">
        <v>8752</v>
      </c>
      <c r="K7295">
        <v>9304</v>
      </c>
      <c r="L7295">
        <v>552</v>
      </c>
      <c r="M7295">
        <f t="array" ref="M7295">SUM(IF(E$2:E7295=E7295,IF(B$2:B7295=B7295,IF(C$2:C7295=C7295,L$2:L7295))))</f>
        <v>15848</v>
      </c>
    </row>
    <row r="7296" spans="1:13" x14ac:dyDescent="0.25">
      <c r="A7296" s="2">
        <v>43491</v>
      </c>
      <c r="B7296">
        <v>2019</v>
      </c>
      <c r="C7296">
        <v>1</v>
      </c>
      <c r="D7296" t="s">
        <v>35</v>
      </c>
      <c r="E7296" t="s">
        <v>9</v>
      </c>
      <c r="F7296">
        <v>1315</v>
      </c>
      <c r="G7296">
        <v>1117</v>
      </c>
      <c r="H7296">
        <v>8</v>
      </c>
      <c r="I7296">
        <v>8936</v>
      </c>
      <c r="J7296">
        <v>10251</v>
      </c>
      <c r="K7296">
        <v>12217</v>
      </c>
      <c r="L7296">
        <v>1966</v>
      </c>
      <c r="M7296">
        <f t="array" ref="M7296">SUM(IF(E$2:E7296=E7296,IF(B$2:B7296=B7296,IF(C$2:C7296=C7296,L$2:L7296))))</f>
        <v>7018</v>
      </c>
    </row>
    <row r="7297" spans="1:13" x14ac:dyDescent="0.25">
      <c r="A7297" s="2">
        <v>43492</v>
      </c>
      <c r="B7297">
        <v>2019</v>
      </c>
      <c r="C7297">
        <v>1</v>
      </c>
      <c r="D7297" t="s">
        <v>36</v>
      </c>
      <c r="E7297" t="s">
        <v>8</v>
      </c>
      <c r="F7297">
        <v>1798</v>
      </c>
      <c r="G7297">
        <v>870</v>
      </c>
      <c r="H7297">
        <v>2</v>
      </c>
      <c r="I7297">
        <v>1740</v>
      </c>
      <c r="J7297">
        <v>3538</v>
      </c>
      <c r="K7297">
        <v>10699</v>
      </c>
      <c r="L7297">
        <v>7161</v>
      </c>
      <c r="M7297">
        <f t="array" ref="M7297">SUM(IF(E$2:E7297=E7297,IF(B$2:B7297=B7297,IF(C$2:C7297=C7297,L$2:L7297))))</f>
        <v>32861</v>
      </c>
    </row>
    <row r="7298" spans="1:13" x14ac:dyDescent="0.25">
      <c r="A7298" s="2">
        <v>43494</v>
      </c>
      <c r="B7298">
        <v>2019</v>
      </c>
      <c r="C7298">
        <v>1</v>
      </c>
      <c r="D7298" t="s">
        <v>31</v>
      </c>
      <c r="E7298" t="s">
        <v>8</v>
      </c>
      <c r="F7298">
        <v>1798</v>
      </c>
      <c r="G7298">
        <v>1265</v>
      </c>
      <c r="H7298">
        <v>9</v>
      </c>
      <c r="I7298">
        <v>11385</v>
      </c>
      <c r="J7298">
        <v>13183</v>
      </c>
      <c r="K7298">
        <v>14870</v>
      </c>
      <c r="L7298">
        <v>1687</v>
      </c>
      <c r="M7298">
        <f t="array" ref="M7298">SUM(IF(E$2:E7298=E7298,IF(B$2:B7298=B7298,IF(C$2:C7298=C7298,L$2:L7298))))</f>
        <v>34548</v>
      </c>
    </row>
    <row r="7299" spans="1:13" x14ac:dyDescent="0.25">
      <c r="A7299" s="2">
        <v>43497</v>
      </c>
      <c r="B7299">
        <v>2019</v>
      </c>
      <c r="C7299">
        <v>2</v>
      </c>
      <c r="D7299" t="s">
        <v>34</v>
      </c>
      <c r="E7299" t="s">
        <v>9</v>
      </c>
      <c r="F7299">
        <v>1315</v>
      </c>
      <c r="G7299">
        <v>932</v>
      </c>
      <c r="H7299">
        <v>1</v>
      </c>
      <c r="I7299">
        <v>932</v>
      </c>
      <c r="J7299">
        <v>2247</v>
      </c>
      <c r="K7299">
        <v>2212</v>
      </c>
      <c r="L7299">
        <v>-35</v>
      </c>
      <c r="M7299">
        <f t="array" ref="M7299">SUM(IF(E$2:E7299=E7299,IF(B$2:B7299=B7299,IF(C$2:C7299=C7299,L$2:L7299))))</f>
        <v>-35</v>
      </c>
    </row>
    <row r="7300" spans="1:13" x14ac:dyDescent="0.25">
      <c r="A7300" s="2">
        <v>43497</v>
      </c>
      <c r="B7300">
        <v>2019</v>
      </c>
      <c r="C7300">
        <v>2</v>
      </c>
      <c r="D7300" t="s">
        <v>34</v>
      </c>
      <c r="E7300" t="s">
        <v>12</v>
      </c>
      <c r="F7300">
        <v>1311</v>
      </c>
      <c r="G7300">
        <v>932</v>
      </c>
      <c r="H7300">
        <v>1</v>
      </c>
      <c r="I7300">
        <v>932</v>
      </c>
      <c r="J7300">
        <v>2243</v>
      </c>
      <c r="K7300">
        <v>4731</v>
      </c>
      <c r="L7300">
        <v>2488</v>
      </c>
      <c r="M7300">
        <f t="array" ref="M7300">SUM(IF(E$2:E7300=E7300,IF(B$2:B7300=B7300,IF(C$2:C7300=C7300,L$2:L7300))))</f>
        <v>2488</v>
      </c>
    </row>
    <row r="7301" spans="1:13" x14ac:dyDescent="0.25">
      <c r="A7301" s="2">
        <v>43498</v>
      </c>
      <c r="B7301">
        <v>2019</v>
      </c>
      <c r="C7301">
        <v>2</v>
      </c>
      <c r="D7301" t="s">
        <v>35</v>
      </c>
      <c r="E7301" t="s">
        <v>13</v>
      </c>
      <c r="F7301">
        <v>2050</v>
      </c>
      <c r="G7301">
        <v>1117</v>
      </c>
      <c r="H7301">
        <v>9</v>
      </c>
      <c r="I7301">
        <v>10053</v>
      </c>
      <c r="J7301">
        <v>12103</v>
      </c>
      <c r="K7301">
        <v>11952</v>
      </c>
      <c r="L7301">
        <v>-151</v>
      </c>
      <c r="M7301">
        <f t="array" ref="M7301">SUM(IF(E$2:E7301=E7301,IF(B$2:B7301=B7301,IF(C$2:C7301=C7301,L$2:L7301))))</f>
        <v>-151</v>
      </c>
    </row>
    <row r="7302" spans="1:13" x14ac:dyDescent="0.25">
      <c r="A7302" s="2">
        <v>43502</v>
      </c>
      <c r="B7302">
        <v>2019</v>
      </c>
      <c r="C7302">
        <v>2</v>
      </c>
      <c r="D7302" t="s">
        <v>32</v>
      </c>
      <c r="E7302" t="s">
        <v>13</v>
      </c>
      <c r="F7302">
        <v>2050</v>
      </c>
      <c r="G7302">
        <v>1265</v>
      </c>
      <c r="H7302">
        <v>1</v>
      </c>
      <c r="I7302">
        <v>1265</v>
      </c>
      <c r="J7302">
        <v>3315</v>
      </c>
      <c r="K7302">
        <v>3701</v>
      </c>
      <c r="L7302">
        <v>386</v>
      </c>
      <c r="M7302">
        <f t="array" ref="M7302">SUM(IF(E$2:E7302=E7302,IF(B$2:B7302=B7302,IF(C$2:C7302=C7302,L$2:L7302))))</f>
        <v>235</v>
      </c>
    </row>
    <row r="7303" spans="1:13" x14ac:dyDescent="0.25">
      <c r="A7303" s="2">
        <v>43502</v>
      </c>
      <c r="B7303">
        <v>2019</v>
      </c>
      <c r="C7303">
        <v>2</v>
      </c>
      <c r="D7303" t="s">
        <v>32</v>
      </c>
      <c r="E7303" t="s">
        <v>9</v>
      </c>
      <c r="F7303">
        <v>1315</v>
      </c>
      <c r="G7303">
        <v>1265</v>
      </c>
      <c r="H7303">
        <v>10</v>
      </c>
      <c r="I7303">
        <v>12650</v>
      </c>
      <c r="J7303">
        <v>13965</v>
      </c>
      <c r="K7303">
        <v>12113</v>
      </c>
      <c r="L7303">
        <v>-1852</v>
      </c>
      <c r="M7303">
        <f t="array" ref="M7303">SUM(IF(E$2:E7303=E7303,IF(B$2:B7303=B7303,IF(C$2:C7303=C7303,L$2:L7303))))</f>
        <v>-1887</v>
      </c>
    </row>
    <row r="7304" spans="1:13" x14ac:dyDescent="0.25">
      <c r="A7304" s="2">
        <v>43504</v>
      </c>
      <c r="B7304">
        <v>2019</v>
      </c>
      <c r="C7304">
        <v>2</v>
      </c>
      <c r="D7304" t="s">
        <v>34</v>
      </c>
      <c r="E7304" t="s">
        <v>9</v>
      </c>
      <c r="F7304">
        <v>1315</v>
      </c>
      <c r="G7304">
        <v>932</v>
      </c>
      <c r="H7304">
        <v>5</v>
      </c>
      <c r="I7304">
        <v>4660</v>
      </c>
      <c r="J7304">
        <v>5975</v>
      </c>
      <c r="K7304">
        <v>5779</v>
      </c>
      <c r="L7304">
        <v>-196</v>
      </c>
      <c r="M7304">
        <f t="array" ref="M7304">SUM(IF(E$2:E7304=E7304,IF(B$2:B7304=B7304,IF(C$2:C7304=C7304,L$2:L7304))))</f>
        <v>-2083</v>
      </c>
    </row>
    <row r="7305" spans="1:13" x14ac:dyDescent="0.25">
      <c r="A7305" s="2">
        <v>43504</v>
      </c>
      <c r="B7305">
        <v>2019</v>
      </c>
      <c r="C7305">
        <v>2</v>
      </c>
      <c r="D7305" t="s">
        <v>34</v>
      </c>
      <c r="E7305" t="s">
        <v>8</v>
      </c>
      <c r="F7305">
        <v>1798</v>
      </c>
      <c r="G7305">
        <v>932</v>
      </c>
      <c r="H7305">
        <v>5</v>
      </c>
      <c r="I7305">
        <v>4660</v>
      </c>
      <c r="J7305">
        <v>6458</v>
      </c>
      <c r="K7305">
        <v>21268</v>
      </c>
      <c r="L7305">
        <v>14810</v>
      </c>
      <c r="M7305">
        <f t="array" ref="M7305">SUM(IF(E$2:E7305=E7305,IF(B$2:B7305=B7305,IF(C$2:C7305=C7305,L$2:L7305))))</f>
        <v>14810</v>
      </c>
    </row>
    <row r="7306" spans="1:13" x14ac:dyDescent="0.25">
      <c r="A7306" s="2">
        <v>43505</v>
      </c>
      <c r="B7306">
        <v>2019</v>
      </c>
      <c r="C7306">
        <v>2</v>
      </c>
      <c r="D7306" t="s">
        <v>35</v>
      </c>
      <c r="E7306" t="s">
        <v>13</v>
      </c>
      <c r="F7306">
        <v>2050</v>
      </c>
      <c r="G7306">
        <v>1117</v>
      </c>
      <c r="H7306">
        <v>2</v>
      </c>
      <c r="I7306">
        <v>2234</v>
      </c>
      <c r="J7306">
        <v>4284</v>
      </c>
      <c r="K7306">
        <v>4382</v>
      </c>
      <c r="L7306">
        <v>98</v>
      </c>
      <c r="M7306">
        <f t="array" ref="M7306">SUM(IF(E$2:E7306=E7306,IF(B$2:B7306=B7306,IF(C$2:C7306=C7306,L$2:L7306))))</f>
        <v>333</v>
      </c>
    </row>
    <row r="7307" spans="1:13" x14ac:dyDescent="0.25">
      <c r="A7307" s="2">
        <v>43506</v>
      </c>
      <c r="B7307">
        <v>2019</v>
      </c>
      <c r="C7307">
        <v>2</v>
      </c>
      <c r="D7307" t="s">
        <v>36</v>
      </c>
      <c r="E7307" t="s">
        <v>13</v>
      </c>
      <c r="F7307">
        <v>2050</v>
      </c>
      <c r="G7307">
        <v>870</v>
      </c>
      <c r="H7307">
        <v>10</v>
      </c>
      <c r="I7307">
        <v>8700</v>
      </c>
      <c r="J7307">
        <v>10750</v>
      </c>
      <c r="K7307">
        <v>10135</v>
      </c>
      <c r="L7307">
        <v>-615</v>
      </c>
      <c r="M7307">
        <f t="array" ref="M7307">SUM(IF(E$2:E7307=E7307,IF(B$2:B7307=B7307,IF(C$2:C7307=C7307,L$2:L7307))))</f>
        <v>-282</v>
      </c>
    </row>
    <row r="7308" spans="1:13" x14ac:dyDescent="0.25">
      <c r="A7308" s="2">
        <v>43507</v>
      </c>
      <c r="B7308">
        <v>2019</v>
      </c>
      <c r="C7308">
        <v>2</v>
      </c>
      <c r="D7308" t="s">
        <v>30</v>
      </c>
      <c r="E7308" t="s">
        <v>13</v>
      </c>
      <c r="F7308">
        <v>2050</v>
      </c>
      <c r="G7308">
        <v>932</v>
      </c>
      <c r="H7308">
        <v>6</v>
      </c>
      <c r="I7308">
        <v>5592</v>
      </c>
      <c r="J7308">
        <v>7642</v>
      </c>
      <c r="K7308">
        <v>6545</v>
      </c>
      <c r="L7308">
        <v>-1097</v>
      </c>
      <c r="M7308">
        <f t="array" ref="M7308">SUM(IF(E$2:E7308=E7308,IF(B$2:B7308=B7308,IF(C$2:C7308=C7308,L$2:L7308))))</f>
        <v>-1379</v>
      </c>
    </row>
    <row r="7309" spans="1:13" x14ac:dyDescent="0.25">
      <c r="A7309" s="2">
        <v>43507</v>
      </c>
      <c r="B7309">
        <v>2019</v>
      </c>
      <c r="C7309">
        <v>2</v>
      </c>
      <c r="D7309" t="s">
        <v>30</v>
      </c>
      <c r="E7309" t="s">
        <v>8</v>
      </c>
      <c r="F7309">
        <v>1798</v>
      </c>
      <c r="G7309">
        <v>932</v>
      </c>
      <c r="H7309">
        <v>5</v>
      </c>
      <c r="I7309">
        <v>4660</v>
      </c>
      <c r="J7309">
        <v>6458</v>
      </c>
      <c r="K7309">
        <v>6572</v>
      </c>
      <c r="L7309">
        <v>114</v>
      </c>
      <c r="M7309">
        <f t="array" ref="M7309">SUM(IF(E$2:E7309=E7309,IF(B$2:B7309=B7309,IF(C$2:C7309=C7309,L$2:L7309))))</f>
        <v>14924</v>
      </c>
    </row>
    <row r="7310" spans="1:13" x14ac:dyDescent="0.25">
      <c r="A7310" s="2">
        <v>43510</v>
      </c>
      <c r="B7310">
        <v>2019</v>
      </c>
      <c r="C7310">
        <v>2</v>
      </c>
      <c r="D7310" t="s">
        <v>33</v>
      </c>
      <c r="E7310" t="s">
        <v>13</v>
      </c>
      <c r="F7310">
        <v>2050</v>
      </c>
      <c r="G7310">
        <v>870</v>
      </c>
      <c r="H7310">
        <v>2</v>
      </c>
      <c r="I7310">
        <v>1740</v>
      </c>
      <c r="J7310">
        <v>3790</v>
      </c>
      <c r="K7310">
        <v>3109</v>
      </c>
      <c r="L7310">
        <v>-681</v>
      </c>
      <c r="M7310">
        <f t="array" ref="M7310">SUM(IF(E$2:E7310=E7310,IF(B$2:B7310=B7310,IF(C$2:C7310=C7310,L$2:L7310))))</f>
        <v>-2060</v>
      </c>
    </row>
    <row r="7311" spans="1:13" x14ac:dyDescent="0.25">
      <c r="A7311" s="2">
        <v>43511</v>
      </c>
      <c r="B7311">
        <v>2019</v>
      </c>
      <c r="C7311">
        <v>2</v>
      </c>
      <c r="D7311" t="s">
        <v>34</v>
      </c>
      <c r="E7311" t="s">
        <v>9</v>
      </c>
      <c r="F7311">
        <v>1315</v>
      </c>
      <c r="G7311">
        <v>932</v>
      </c>
      <c r="H7311">
        <v>2</v>
      </c>
      <c r="I7311">
        <v>1864</v>
      </c>
      <c r="J7311">
        <v>3179</v>
      </c>
      <c r="K7311">
        <v>2850</v>
      </c>
      <c r="L7311">
        <v>-329</v>
      </c>
      <c r="M7311">
        <f t="array" ref="M7311">SUM(IF(E$2:E7311=E7311,IF(B$2:B7311=B7311,IF(C$2:C7311=C7311,L$2:L7311))))</f>
        <v>-2412</v>
      </c>
    </row>
    <row r="7312" spans="1:13" x14ac:dyDescent="0.25">
      <c r="A7312" s="2">
        <v>43512</v>
      </c>
      <c r="B7312">
        <v>2019</v>
      </c>
      <c r="C7312">
        <v>2</v>
      </c>
      <c r="D7312" t="s">
        <v>35</v>
      </c>
      <c r="E7312" t="s">
        <v>9</v>
      </c>
      <c r="F7312">
        <v>1315</v>
      </c>
      <c r="G7312">
        <v>1117</v>
      </c>
      <c r="H7312">
        <v>10</v>
      </c>
      <c r="I7312">
        <v>11170</v>
      </c>
      <c r="J7312">
        <v>12485</v>
      </c>
      <c r="K7312">
        <v>12987</v>
      </c>
      <c r="L7312">
        <v>502</v>
      </c>
      <c r="M7312">
        <f t="array" ref="M7312">SUM(IF(E$2:E7312=E7312,IF(B$2:B7312=B7312,IF(C$2:C7312=C7312,L$2:L7312))))</f>
        <v>-1910</v>
      </c>
    </row>
    <row r="7313" spans="1:13" x14ac:dyDescent="0.25">
      <c r="A7313" s="2">
        <v>43513</v>
      </c>
      <c r="B7313">
        <v>2019</v>
      </c>
      <c r="C7313">
        <v>2</v>
      </c>
      <c r="D7313" t="s">
        <v>36</v>
      </c>
      <c r="E7313" t="s">
        <v>13</v>
      </c>
      <c r="F7313">
        <v>2050</v>
      </c>
      <c r="G7313">
        <v>870</v>
      </c>
      <c r="H7313">
        <v>2</v>
      </c>
      <c r="I7313">
        <v>1740</v>
      </c>
      <c r="J7313">
        <v>3790</v>
      </c>
      <c r="K7313">
        <v>4006</v>
      </c>
      <c r="L7313">
        <v>216</v>
      </c>
      <c r="M7313">
        <f t="array" ref="M7313">SUM(IF(E$2:E7313=E7313,IF(B$2:B7313=B7313,IF(C$2:C7313=C7313,L$2:L7313))))</f>
        <v>-1844</v>
      </c>
    </row>
    <row r="7314" spans="1:13" x14ac:dyDescent="0.25">
      <c r="A7314" s="2">
        <v>43514</v>
      </c>
      <c r="B7314">
        <v>2019</v>
      </c>
      <c r="C7314">
        <v>2</v>
      </c>
      <c r="D7314" t="s">
        <v>30</v>
      </c>
      <c r="E7314" t="s">
        <v>12</v>
      </c>
      <c r="F7314">
        <v>1311</v>
      </c>
      <c r="G7314">
        <v>932</v>
      </c>
      <c r="H7314">
        <v>7</v>
      </c>
      <c r="I7314">
        <v>6524</v>
      </c>
      <c r="J7314">
        <v>7835</v>
      </c>
      <c r="K7314">
        <v>6506</v>
      </c>
      <c r="L7314">
        <v>-1329</v>
      </c>
      <c r="M7314">
        <f t="array" ref="M7314">SUM(IF(E$2:E7314=E7314,IF(B$2:B7314=B7314,IF(C$2:C7314=C7314,L$2:L7314))))</f>
        <v>1159</v>
      </c>
    </row>
    <row r="7315" spans="1:13" x14ac:dyDescent="0.25">
      <c r="A7315" s="2">
        <v>43514</v>
      </c>
      <c r="B7315">
        <v>2019</v>
      </c>
      <c r="C7315">
        <v>2</v>
      </c>
      <c r="D7315" t="s">
        <v>30</v>
      </c>
      <c r="E7315" t="s">
        <v>13</v>
      </c>
      <c r="F7315">
        <v>2050</v>
      </c>
      <c r="G7315">
        <v>932</v>
      </c>
      <c r="H7315">
        <v>8</v>
      </c>
      <c r="I7315">
        <v>7456</v>
      </c>
      <c r="J7315">
        <v>9506</v>
      </c>
      <c r="K7315">
        <v>11125</v>
      </c>
      <c r="L7315">
        <v>1619</v>
      </c>
      <c r="M7315">
        <f t="array" ref="M7315">SUM(IF(E$2:E7315=E7315,IF(B$2:B7315=B7315,IF(C$2:C7315=C7315,L$2:L7315))))</f>
        <v>-225</v>
      </c>
    </row>
    <row r="7316" spans="1:13" x14ac:dyDescent="0.25">
      <c r="A7316" s="2">
        <v>43514</v>
      </c>
      <c r="B7316">
        <v>2019</v>
      </c>
      <c r="C7316">
        <v>2</v>
      </c>
      <c r="D7316" t="s">
        <v>30</v>
      </c>
      <c r="E7316" t="s">
        <v>9</v>
      </c>
      <c r="F7316">
        <v>1315</v>
      </c>
      <c r="G7316">
        <v>932</v>
      </c>
      <c r="H7316">
        <v>2</v>
      </c>
      <c r="I7316">
        <v>1864</v>
      </c>
      <c r="J7316">
        <v>3179</v>
      </c>
      <c r="K7316">
        <v>4076</v>
      </c>
      <c r="L7316">
        <v>897</v>
      </c>
      <c r="M7316">
        <f t="array" ref="M7316">SUM(IF(E$2:E7316=E7316,IF(B$2:B7316=B7316,IF(C$2:C7316=C7316,L$2:L7316))))</f>
        <v>-1013</v>
      </c>
    </row>
    <row r="7317" spans="1:13" x14ac:dyDescent="0.25">
      <c r="A7317" s="2">
        <v>43516</v>
      </c>
      <c r="B7317">
        <v>2019</v>
      </c>
      <c r="C7317">
        <v>2</v>
      </c>
      <c r="D7317" t="s">
        <v>32</v>
      </c>
      <c r="E7317" t="s">
        <v>8</v>
      </c>
      <c r="F7317">
        <v>1798</v>
      </c>
      <c r="G7317">
        <v>1265</v>
      </c>
      <c r="H7317">
        <v>1</v>
      </c>
      <c r="I7317">
        <v>1265</v>
      </c>
      <c r="J7317">
        <v>3063</v>
      </c>
      <c r="K7317">
        <v>2459</v>
      </c>
      <c r="L7317">
        <v>-604</v>
      </c>
      <c r="M7317">
        <f t="array" ref="M7317">SUM(IF(E$2:E7317=E7317,IF(B$2:B7317=B7317,IF(C$2:C7317=C7317,L$2:L7317))))</f>
        <v>14320</v>
      </c>
    </row>
    <row r="7318" spans="1:13" x14ac:dyDescent="0.25">
      <c r="A7318" s="2">
        <v>43516</v>
      </c>
      <c r="B7318">
        <v>2019</v>
      </c>
      <c r="C7318">
        <v>2</v>
      </c>
      <c r="D7318" t="s">
        <v>32</v>
      </c>
      <c r="E7318" t="s">
        <v>9</v>
      </c>
      <c r="F7318">
        <v>1315</v>
      </c>
      <c r="G7318">
        <v>1265</v>
      </c>
      <c r="H7318">
        <v>4</v>
      </c>
      <c r="I7318">
        <v>5060</v>
      </c>
      <c r="J7318">
        <v>6375</v>
      </c>
      <c r="K7318">
        <v>6949</v>
      </c>
      <c r="L7318">
        <v>574</v>
      </c>
      <c r="M7318">
        <f t="array" ref="M7318">SUM(IF(E$2:E7318=E7318,IF(B$2:B7318=B7318,IF(C$2:C7318=C7318,L$2:L7318))))</f>
        <v>-439</v>
      </c>
    </row>
    <row r="7319" spans="1:13" x14ac:dyDescent="0.25">
      <c r="A7319" s="2">
        <v>43517</v>
      </c>
      <c r="B7319">
        <v>2019</v>
      </c>
      <c r="C7319">
        <v>2</v>
      </c>
      <c r="D7319" t="s">
        <v>33</v>
      </c>
      <c r="E7319" t="s">
        <v>9</v>
      </c>
      <c r="F7319">
        <v>1315</v>
      </c>
      <c r="G7319">
        <v>870</v>
      </c>
      <c r="H7319">
        <v>2</v>
      </c>
      <c r="I7319">
        <v>1740</v>
      </c>
      <c r="J7319">
        <v>3055</v>
      </c>
      <c r="K7319">
        <v>3284</v>
      </c>
      <c r="L7319">
        <v>229</v>
      </c>
      <c r="M7319">
        <f t="array" ref="M7319">SUM(IF(E$2:E7319=E7319,IF(B$2:B7319=B7319,IF(C$2:C7319=C7319,L$2:L7319))))</f>
        <v>-210</v>
      </c>
    </row>
    <row r="7320" spans="1:13" x14ac:dyDescent="0.25">
      <c r="A7320" s="2">
        <v>43517</v>
      </c>
      <c r="B7320">
        <v>2019</v>
      </c>
      <c r="C7320">
        <v>2</v>
      </c>
      <c r="D7320" t="s">
        <v>33</v>
      </c>
      <c r="E7320" t="s">
        <v>8</v>
      </c>
      <c r="F7320">
        <v>1798</v>
      </c>
      <c r="G7320">
        <v>870</v>
      </c>
      <c r="H7320">
        <v>9</v>
      </c>
      <c r="I7320">
        <v>7830</v>
      </c>
      <c r="J7320">
        <v>9628</v>
      </c>
      <c r="K7320">
        <v>8178</v>
      </c>
      <c r="L7320">
        <v>-1450</v>
      </c>
      <c r="M7320">
        <f t="array" ref="M7320">SUM(IF(E$2:E7320=E7320,IF(B$2:B7320=B7320,IF(C$2:C7320=C7320,L$2:L7320))))</f>
        <v>12870</v>
      </c>
    </row>
    <row r="7321" spans="1:13" x14ac:dyDescent="0.25">
      <c r="A7321" s="2">
        <v>43518</v>
      </c>
      <c r="B7321">
        <v>2019</v>
      </c>
      <c r="C7321">
        <v>2</v>
      </c>
      <c r="D7321" t="s">
        <v>34</v>
      </c>
      <c r="E7321" t="s">
        <v>10</v>
      </c>
      <c r="F7321">
        <v>1049</v>
      </c>
      <c r="G7321">
        <v>932</v>
      </c>
      <c r="H7321">
        <v>3</v>
      </c>
      <c r="I7321">
        <v>2796</v>
      </c>
      <c r="J7321">
        <v>3845</v>
      </c>
      <c r="K7321">
        <v>3311</v>
      </c>
      <c r="L7321">
        <v>-534</v>
      </c>
      <c r="M7321">
        <f t="array" ref="M7321">SUM(IF(E$2:E7321=E7321,IF(B$2:B7321=B7321,IF(C$2:C7321=C7321,L$2:L7321))))</f>
        <v>-534</v>
      </c>
    </row>
    <row r="7322" spans="1:13" x14ac:dyDescent="0.25">
      <c r="A7322" s="2">
        <v>43519</v>
      </c>
      <c r="B7322">
        <v>2019</v>
      </c>
      <c r="C7322">
        <v>2</v>
      </c>
      <c r="D7322" t="s">
        <v>35</v>
      </c>
      <c r="E7322" t="s">
        <v>9</v>
      </c>
      <c r="F7322">
        <v>1315</v>
      </c>
      <c r="G7322">
        <v>1117</v>
      </c>
      <c r="H7322">
        <v>10</v>
      </c>
      <c r="I7322">
        <v>11170</v>
      </c>
      <c r="J7322">
        <v>12485</v>
      </c>
      <c r="K7322">
        <v>10896</v>
      </c>
      <c r="L7322">
        <v>-1589</v>
      </c>
      <c r="M7322">
        <f t="array" ref="M7322">SUM(IF(E$2:E7322=E7322,IF(B$2:B7322=B7322,IF(C$2:C7322=C7322,L$2:L7322))))</f>
        <v>-1799</v>
      </c>
    </row>
    <row r="7323" spans="1:13" x14ac:dyDescent="0.25">
      <c r="A7323" s="2">
        <v>43520</v>
      </c>
      <c r="B7323">
        <v>2019</v>
      </c>
      <c r="C7323">
        <v>2</v>
      </c>
      <c r="D7323" t="s">
        <v>36</v>
      </c>
      <c r="E7323" t="s">
        <v>13</v>
      </c>
      <c r="F7323">
        <v>2050</v>
      </c>
      <c r="G7323">
        <v>870</v>
      </c>
      <c r="H7323">
        <v>8</v>
      </c>
      <c r="I7323">
        <v>6960</v>
      </c>
      <c r="J7323">
        <v>9010</v>
      </c>
      <c r="K7323">
        <v>8947</v>
      </c>
      <c r="L7323">
        <v>-63</v>
      </c>
      <c r="M7323">
        <f t="array" ref="M7323">SUM(IF(E$2:E7323=E7323,IF(B$2:B7323=B7323,IF(C$2:C7323=C7323,L$2:L7323))))</f>
        <v>-288</v>
      </c>
    </row>
    <row r="7324" spans="1:13" x14ac:dyDescent="0.25">
      <c r="A7324" s="2">
        <v>43521</v>
      </c>
      <c r="B7324">
        <v>2019</v>
      </c>
      <c r="C7324">
        <v>2</v>
      </c>
      <c r="D7324" t="s">
        <v>30</v>
      </c>
      <c r="E7324" t="s">
        <v>13</v>
      </c>
      <c r="F7324">
        <v>2050</v>
      </c>
      <c r="G7324">
        <v>932</v>
      </c>
      <c r="H7324">
        <v>5</v>
      </c>
      <c r="I7324">
        <v>4660</v>
      </c>
      <c r="J7324">
        <v>6710</v>
      </c>
      <c r="K7324">
        <v>8592</v>
      </c>
      <c r="L7324">
        <v>1882</v>
      </c>
      <c r="M7324">
        <f t="array" ref="M7324">SUM(IF(E$2:E7324=E7324,IF(B$2:B7324=B7324,IF(C$2:C7324=C7324,L$2:L7324))))</f>
        <v>1594</v>
      </c>
    </row>
    <row r="7325" spans="1:13" x14ac:dyDescent="0.25">
      <c r="A7325" s="2">
        <v>43522</v>
      </c>
      <c r="B7325">
        <v>2019</v>
      </c>
      <c r="C7325">
        <v>2</v>
      </c>
      <c r="D7325" t="s">
        <v>31</v>
      </c>
      <c r="E7325" t="s">
        <v>13</v>
      </c>
      <c r="F7325">
        <v>2050</v>
      </c>
      <c r="G7325">
        <v>1265</v>
      </c>
      <c r="H7325">
        <v>1</v>
      </c>
      <c r="I7325">
        <v>1265</v>
      </c>
      <c r="J7325">
        <v>3315</v>
      </c>
      <c r="K7325">
        <v>3416</v>
      </c>
      <c r="L7325">
        <v>101</v>
      </c>
      <c r="M7325">
        <f t="array" ref="M7325">SUM(IF(E$2:E7325=E7325,IF(B$2:B7325=B7325,IF(C$2:C7325=C7325,L$2:L7325))))</f>
        <v>1695</v>
      </c>
    </row>
    <row r="7326" spans="1:13" x14ac:dyDescent="0.25">
      <c r="A7326" s="2">
        <v>43522</v>
      </c>
      <c r="B7326">
        <v>2019</v>
      </c>
      <c r="C7326">
        <v>2</v>
      </c>
      <c r="D7326" t="s">
        <v>31</v>
      </c>
      <c r="E7326" t="s">
        <v>9</v>
      </c>
      <c r="F7326">
        <v>1315</v>
      </c>
      <c r="G7326">
        <v>1265</v>
      </c>
      <c r="H7326">
        <v>7</v>
      </c>
      <c r="I7326">
        <v>8855</v>
      </c>
      <c r="J7326">
        <v>10170</v>
      </c>
      <c r="K7326">
        <v>9241</v>
      </c>
      <c r="L7326">
        <v>-929</v>
      </c>
      <c r="M7326">
        <f t="array" ref="M7326">SUM(IF(E$2:E7326=E7326,IF(B$2:B7326=B7326,IF(C$2:C7326=C7326,L$2:L7326))))</f>
        <v>-2728</v>
      </c>
    </row>
    <row r="7327" spans="1:13" x14ac:dyDescent="0.25">
      <c r="A7327" s="2">
        <v>43522</v>
      </c>
      <c r="B7327">
        <v>2019</v>
      </c>
      <c r="C7327">
        <v>2</v>
      </c>
      <c r="D7327" t="s">
        <v>31</v>
      </c>
      <c r="E7327" t="s">
        <v>12</v>
      </c>
      <c r="F7327">
        <v>1311</v>
      </c>
      <c r="G7327">
        <v>1265</v>
      </c>
      <c r="H7327">
        <v>1</v>
      </c>
      <c r="I7327">
        <v>1265</v>
      </c>
      <c r="J7327">
        <v>2576</v>
      </c>
      <c r="K7327">
        <v>2397</v>
      </c>
      <c r="L7327">
        <v>-179</v>
      </c>
      <c r="M7327">
        <f t="array" ref="M7327">SUM(IF(E$2:E7327=E7327,IF(B$2:B7327=B7327,IF(C$2:C7327=C7327,L$2:L7327))))</f>
        <v>980</v>
      </c>
    </row>
    <row r="7328" spans="1:13" x14ac:dyDescent="0.25">
      <c r="A7328" s="2">
        <v>43524</v>
      </c>
      <c r="B7328">
        <v>2019</v>
      </c>
      <c r="C7328">
        <v>2</v>
      </c>
      <c r="D7328" t="s">
        <v>33</v>
      </c>
      <c r="E7328" t="s">
        <v>8</v>
      </c>
      <c r="F7328">
        <v>1798</v>
      </c>
      <c r="G7328">
        <v>870</v>
      </c>
      <c r="H7328">
        <v>6</v>
      </c>
      <c r="I7328">
        <v>5220</v>
      </c>
      <c r="J7328">
        <v>7018</v>
      </c>
      <c r="K7328">
        <v>36234</v>
      </c>
      <c r="L7328">
        <v>29216</v>
      </c>
      <c r="M7328">
        <f t="array" ref="M7328">SUM(IF(E$2:E7328=E7328,IF(B$2:B7328=B7328,IF(C$2:C7328=C7328,L$2:L7328))))</f>
        <v>42086</v>
      </c>
    </row>
    <row r="7329" spans="1:13" x14ac:dyDescent="0.25">
      <c r="A7329" s="2">
        <v>43524</v>
      </c>
      <c r="B7329">
        <v>2019</v>
      </c>
      <c r="C7329">
        <v>2</v>
      </c>
      <c r="D7329" t="s">
        <v>33</v>
      </c>
      <c r="E7329" t="s">
        <v>13</v>
      </c>
      <c r="F7329">
        <v>2050</v>
      </c>
      <c r="G7329">
        <v>870</v>
      </c>
      <c r="H7329">
        <v>3</v>
      </c>
      <c r="I7329">
        <v>2610</v>
      </c>
      <c r="J7329">
        <v>4660</v>
      </c>
      <c r="K7329">
        <v>7326</v>
      </c>
      <c r="L7329">
        <v>2666</v>
      </c>
      <c r="M7329">
        <f t="array" ref="M7329">SUM(IF(E$2:E7329=E7329,IF(B$2:B7329=B7329,IF(C$2:C7329=C7329,L$2:L7329))))</f>
        <v>4361</v>
      </c>
    </row>
    <row r="7330" spans="1:13" x14ac:dyDescent="0.25">
      <c r="A7330" s="2">
        <v>43525</v>
      </c>
      <c r="B7330">
        <v>2019</v>
      </c>
      <c r="C7330">
        <v>3</v>
      </c>
      <c r="D7330" t="s">
        <v>34</v>
      </c>
      <c r="E7330" t="s">
        <v>8</v>
      </c>
      <c r="F7330">
        <v>1798</v>
      </c>
      <c r="G7330">
        <v>932</v>
      </c>
      <c r="H7330">
        <v>6</v>
      </c>
      <c r="I7330">
        <v>5592</v>
      </c>
      <c r="J7330">
        <v>7390</v>
      </c>
      <c r="K7330">
        <v>5938</v>
      </c>
      <c r="L7330">
        <v>-1452</v>
      </c>
      <c r="M7330">
        <f t="array" ref="M7330">SUM(IF(E$2:E7330=E7330,IF(B$2:B7330=B7330,IF(C$2:C7330=C7330,L$2:L7330))))</f>
        <v>-1452</v>
      </c>
    </row>
    <row r="7331" spans="1:13" x14ac:dyDescent="0.25">
      <c r="A7331" s="2">
        <v>43527</v>
      </c>
      <c r="B7331">
        <v>2019</v>
      </c>
      <c r="C7331">
        <v>3</v>
      </c>
      <c r="D7331" t="s">
        <v>36</v>
      </c>
      <c r="E7331" t="s">
        <v>9</v>
      </c>
      <c r="F7331">
        <v>1315</v>
      </c>
      <c r="G7331">
        <v>870</v>
      </c>
      <c r="H7331">
        <v>8</v>
      </c>
      <c r="I7331">
        <v>6960</v>
      </c>
      <c r="J7331">
        <v>8275</v>
      </c>
      <c r="K7331">
        <v>19343</v>
      </c>
      <c r="L7331">
        <v>11068</v>
      </c>
      <c r="M7331">
        <f t="array" ref="M7331">SUM(IF(E$2:E7331=E7331,IF(B$2:B7331=B7331,IF(C$2:C7331=C7331,L$2:L7331))))</f>
        <v>11068</v>
      </c>
    </row>
    <row r="7332" spans="1:13" x14ac:dyDescent="0.25">
      <c r="A7332" s="2">
        <v>43529</v>
      </c>
      <c r="B7332">
        <v>2019</v>
      </c>
      <c r="C7332">
        <v>3</v>
      </c>
      <c r="D7332" t="s">
        <v>31</v>
      </c>
      <c r="E7332" t="s">
        <v>8</v>
      </c>
      <c r="F7332">
        <v>1798</v>
      </c>
      <c r="G7332">
        <v>1265</v>
      </c>
      <c r="H7332">
        <v>5</v>
      </c>
      <c r="I7332">
        <v>6325</v>
      </c>
      <c r="J7332">
        <v>8123</v>
      </c>
      <c r="K7332">
        <v>7430</v>
      </c>
      <c r="L7332">
        <v>-693</v>
      </c>
      <c r="M7332">
        <f t="array" ref="M7332">SUM(IF(E$2:E7332=E7332,IF(B$2:B7332=B7332,IF(C$2:C7332=C7332,L$2:L7332))))</f>
        <v>-2145</v>
      </c>
    </row>
    <row r="7333" spans="1:13" x14ac:dyDescent="0.25">
      <c r="A7333" s="2">
        <v>43530</v>
      </c>
      <c r="B7333">
        <v>2019</v>
      </c>
      <c r="C7333">
        <v>3</v>
      </c>
      <c r="D7333" t="s">
        <v>32</v>
      </c>
      <c r="E7333" t="s">
        <v>13</v>
      </c>
      <c r="F7333">
        <v>2050</v>
      </c>
      <c r="G7333">
        <v>1265</v>
      </c>
      <c r="H7333">
        <v>3</v>
      </c>
      <c r="I7333">
        <v>3795</v>
      </c>
      <c r="J7333">
        <v>5845</v>
      </c>
      <c r="K7333">
        <v>4833</v>
      </c>
      <c r="L7333">
        <v>-1012</v>
      </c>
      <c r="M7333">
        <f t="array" ref="M7333">SUM(IF(E$2:E7333=E7333,IF(B$2:B7333=B7333,IF(C$2:C7333=C7333,L$2:L7333))))</f>
        <v>-1012</v>
      </c>
    </row>
    <row r="7334" spans="1:13" x14ac:dyDescent="0.25">
      <c r="A7334" s="2">
        <v>43530</v>
      </c>
      <c r="B7334">
        <v>2019</v>
      </c>
      <c r="C7334">
        <v>3</v>
      </c>
      <c r="D7334" t="s">
        <v>32</v>
      </c>
      <c r="E7334" t="s">
        <v>9</v>
      </c>
      <c r="F7334">
        <v>1315</v>
      </c>
      <c r="G7334">
        <v>1265</v>
      </c>
      <c r="H7334">
        <v>9</v>
      </c>
      <c r="I7334">
        <v>11385</v>
      </c>
      <c r="J7334">
        <v>12700</v>
      </c>
      <c r="K7334">
        <v>13710</v>
      </c>
      <c r="L7334">
        <v>1010</v>
      </c>
      <c r="M7334">
        <f t="array" ref="M7334">SUM(IF(E$2:E7334=E7334,IF(B$2:B7334=B7334,IF(C$2:C7334=C7334,L$2:L7334))))</f>
        <v>12078</v>
      </c>
    </row>
    <row r="7335" spans="1:13" x14ac:dyDescent="0.25">
      <c r="A7335" s="2">
        <v>43531</v>
      </c>
      <c r="B7335">
        <v>2019</v>
      </c>
      <c r="C7335">
        <v>3</v>
      </c>
      <c r="D7335" t="s">
        <v>33</v>
      </c>
      <c r="E7335" t="s">
        <v>8</v>
      </c>
      <c r="F7335">
        <v>1798</v>
      </c>
      <c r="G7335">
        <v>870</v>
      </c>
      <c r="H7335">
        <v>3</v>
      </c>
      <c r="I7335">
        <v>2610</v>
      </c>
      <c r="J7335">
        <v>4408</v>
      </c>
      <c r="K7335">
        <v>17427</v>
      </c>
      <c r="L7335">
        <v>13019</v>
      </c>
      <c r="M7335">
        <f t="array" ref="M7335">SUM(IF(E$2:E7335=E7335,IF(B$2:B7335=B7335,IF(C$2:C7335=C7335,L$2:L7335))))</f>
        <v>10874</v>
      </c>
    </row>
    <row r="7336" spans="1:13" x14ac:dyDescent="0.25">
      <c r="A7336" s="2">
        <v>43533</v>
      </c>
      <c r="B7336">
        <v>2019</v>
      </c>
      <c r="C7336">
        <v>3</v>
      </c>
      <c r="D7336" t="s">
        <v>35</v>
      </c>
      <c r="E7336" t="s">
        <v>12</v>
      </c>
      <c r="F7336">
        <v>1311</v>
      </c>
      <c r="G7336">
        <v>1117</v>
      </c>
      <c r="H7336">
        <v>1</v>
      </c>
      <c r="I7336">
        <v>1117</v>
      </c>
      <c r="J7336">
        <v>2428</v>
      </c>
      <c r="K7336">
        <v>2149</v>
      </c>
      <c r="L7336">
        <v>-279</v>
      </c>
      <c r="M7336">
        <f t="array" ref="M7336">SUM(IF(E$2:E7336=E7336,IF(B$2:B7336=B7336,IF(C$2:C7336=C7336,L$2:L7336))))</f>
        <v>-279</v>
      </c>
    </row>
    <row r="7337" spans="1:13" x14ac:dyDescent="0.25">
      <c r="A7337" s="2">
        <v>43533</v>
      </c>
      <c r="B7337">
        <v>2019</v>
      </c>
      <c r="C7337">
        <v>3</v>
      </c>
      <c r="D7337" t="s">
        <v>35</v>
      </c>
      <c r="E7337" t="s">
        <v>9</v>
      </c>
      <c r="F7337">
        <v>1315</v>
      </c>
      <c r="G7337">
        <v>1117</v>
      </c>
      <c r="H7337">
        <v>2</v>
      </c>
      <c r="I7337">
        <v>2234</v>
      </c>
      <c r="J7337">
        <v>3549</v>
      </c>
      <c r="K7337">
        <v>3740</v>
      </c>
      <c r="L7337">
        <v>191</v>
      </c>
      <c r="M7337">
        <f t="array" ref="M7337">SUM(IF(E$2:E7337=E7337,IF(B$2:B7337=B7337,IF(C$2:C7337=C7337,L$2:L7337))))</f>
        <v>12269</v>
      </c>
    </row>
    <row r="7338" spans="1:13" x14ac:dyDescent="0.25">
      <c r="A7338" s="2">
        <v>43536</v>
      </c>
      <c r="B7338">
        <v>2019</v>
      </c>
      <c r="C7338">
        <v>3</v>
      </c>
      <c r="D7338" t="s">
        <v>31</v>
      </c>
      <c r="E7338" t="s">
        <v>13</v>
      </c>
      <c r="F7338">
        <v>2050</v>
      </c>
      <c r="G7338">
        <v>1265</v>
      </c>
      <c r="H7338">
        <v>9</v>
      </c>
      <c r="I7338">
        <v>11385</v>
      </c>
      <c r="J7338">
        <v>13435</v>
      </c>
      <c r="K7338">
        <v>23547</v>
      </c>
      <c r="L7338">
        <v>10112</v>
      </c>
      <c r="M7338">
        <f t="array" ref="M7338">SUM(IF(E$2:E7338=E7338,IF(B$2:B7338=B7338,IF(C$2:C7338=C7338,L$2:L7338))))</f>
        <v>9100</v>
      </c>
    </row>
    <row r="7339" spans="1:13" x14ac:dyDescent="0.25">
      <c r="A7339" s="2">
        <v>43536</v>
      </c>
      <c r="B7339">
        <v>2019</v>
      </c>
      <c r="C7339">
        <v>3</v>
      </c>
      <c r="D7339" t="s">
        <v>31</v>
      </c>
      <c r="E7339" t="s">
        <v>9</v>
      </c>
      <c r="F7339">
        <v>1315</v>
      </c>
      <c r="G7339">
        <v>1265</v>
      </c>
      <c r="H7339">
        <v>6</v>
      </c>
      <c r="I7339">
        <v>7590</v>
      </c>
      <c r="J7339">
        <v>8905</v>
      </c>
      <c r="K7339">
        <v>10091</v>
      </c>
      <c r="L7339">
        <v>1186</v>
      </c>
      <c r="M7339">
        <f t="array" ref="M7339">SUM(IF(E$2:E7339=E7339,IF(B$2:B7339=B7339,IF(C$2:C7339=C7339,L$2:L7339))))</f>
        <v>13455</v>
      </c>
    </row>
    <row r="7340" spans="1:13" x14ac:dyDescent="0.25">
      <c r="A7340" s="2">
        <v>43536</v>
      </c>
      <c r="B7340">
        <v>2019</v>
      </c>
      <c r="C7340">
        <v>3</v>
      </c>
      <c r="D7340" t="s">
        <v>31</v>
      </c>
      <c r="E7340" t="s">
        <v>8</v>
      </c>
      <c r="F7340">
        <v>1798</v>
      </c>
      <c r="G7340">
        <v>1265</v>
      </c>
      <c r="H7340">
        <v>3</v>
      </c>
      <c r="I7340">
        <v>3795</v>
      </c>
      <c r="J7340">
        <v>5593</v>
      </c>
      <c r="K7340">
        <v>7164</v>
      </c>
      <c r="L7340">
        <v>1571</v>
      </c>
      <c r="M7340">
        <f t="array" ref="M7340">SUM(IF(E$2:E7340=E7340,IF(B$2:B7340=B7340,IF(C$2:C7340=C7340,L$2:L7340))))</f>
        <v>12445</v>
      </c>
    </row>
    <row r="7341" spans="1:13" x14ac:dyDescent="0.25">
      <c r="A7341" s="2">
        <v>43537</v>
      </c>
      <c r="B7341">
        <v>2019</v>
      </c>
      <c r="C7341">
        <v>3</v>
      </c>
      <c r="D7341" t="s">
        <v>32</v>
      </c>
      <c r="E7341" t="s">
        <v>8</v>
      </c>
      <c r="F7341">
        <v>1798</v>
      </c>
      <c r="G7341">
        <v>1265</v>
      </c>
      <c r="H7341">
        <v>1</v>
      </c>
      <c r="I7341">
        <v>1265</v>
      </c>
      <c r="J7341">
        <v>3063</v>
      </c>
      <c r="K7341">
        <v>6275</v>
      </c>
      <c r="L7341">
        <v>3212</v>
      </c>
      <c r="M7341">
        <f t="array" ref="M7341">SUM(IF(E$2:E7341=E7341,IF(B$2:B7341=B7341,IF(C$2:C7341=C7341,L$2:L7341))))</f>
        <v>15657</v>
      </c>
    </row>
    <row r="7342" spans="1:13" x14ac:dyDescent="0.25">
      <c r="A7342" s="2">
        <v>43538</v>
      </c>
      <c r="B7342">
        <v>2019</v>
      </c>
      <c r="C7342">
        <v>3</v>
      </c>
      <c r="D7342" t="s">
        <v>33</v>
      </c>
      <c r="E7342" t="s">
        <v>8</v>
      </c>
      <c r="F7342">
        <v>1798</v>
      </c>
      <c r="G7342">
        <v>870</v>
      </c>
      <c r="H7342">
        <v>2</v>
      </c>
      <c r="I7342">
        <v>1740</v>
      </c>
      <c r="J7342">
        <v>3538</v>
      </c>
      <c r="K7342">
        <v>3308</v>
      </c>
      <c r="L7342">
        <v>-230</v>
      </c>
      <c r="M7342">
        <f t="array" ref="M7342">SUM(IF(E$2:E7342=E7342,IF(B$2:B7342=B7342,IF(C$2:C7342=C7342,L$2:L7342))))</f>
        <v>15427</v>
      </c>
    </row>
    <row r="7343" spans="1:13" x14ac:dyDescent="0.25">
      <c r="A7343" s="2">
        <v>43539</v>
      </c>
      <c r="B7343">
        <v>2019</v>
      </c>
      <c r="C7343">
        <v>3</v>
      </c>
      <c r="D7343" t="s">
        <v>34</v>
      </c>
      <c r="E7343" t="s">
        <v>13</v>
      </c>
      <c r="F7343">
        <v>2050</v>
      </c>
      <c r="G7343">
        <v>932</v>
      </c>
      <c r="H7343">
        <v>3</v>
      </c>
      <c r="I7343">
        <v>2796</v>
      </c>
      <c r="J7343">
        <v>4846</v>
      </c>
      <c r="K7343">
        <v>5470</v>
      </c>
      <c r="L7343">
        <v>624</v>
      </c>
      <c r="M7343">
        <f t="array" ref="M7343">SUM(IF(E$2:E7343=E7343,IF(B$2:B7343=B7343,IF(C$2:C7343=C7343,L$2:L7343))))</f>
        <v>9724</v>
      </c>
    </row>
    <row r="7344" spans="1:13" x14ac:dyDescent="0.25">
      <c r="A7344" s="2">
        <v>43540</v>
      </c>
      <c r="B7344">
        <v>2019</v>
      </c>
      <c r="C7344">
        <v>3</v>
      </c>
      <c r="D7344" t="s">
        <v>35</v>
      </c>
      <c r="E7344" t="s">
        <v>12</v>
      </c>
      <c r="F7344">
        <v>1311</v>
      </c>
      <c r="G7344">
        <v>1117</v>
      </c>
      <c r="H7344">
        <v>10</v>
      </c>
      <c r="I7344">
        <v>11170</v>
      </c>
      <c r="J7344">
        <v>12481</v>
      </c>
      <c r="K7344">
        <v>10486</v>
      </c>
      <c r="L7344">
        <v>-1995</v>
      </c>
      <c r="M7344">
        <f t="array" ref="M7344">SUM(IF(E$2:E7344=E7344,IF(B$2:B7344=B7344,IF(C$2:C7344=C7344,L$2:L7344))))</f>
        <v>-2274</v>
      </c>
    </row>
    <row r="7345" spans="1:13" x14ac:dyDescent="0.25">
      <c r="A7345" s="2">
        <v>43543</v>
      </c>
      <c r="B7345">
        <v>2019</v>
      </c>
      <c r="C7345">
        <v>3</v>
      </c>
      <c r="D7345" t="s">
        <v>31</v>
      </c>
      <c r="E7345" t="s">
        <v>9</v>
      </c>
      <c r="F7345">
        <v>1315</v>
      </c>
      <c r="G7345">
        <v>1265</v>
      </c>
      <c r="H7345">
        <v>5</v>
      </c>
      <c r="I7345">
        <v>6325</v>
      </c>
      <c r="J7345">
        <v>7640</v>
      </c>
      <c r="K7345">
        <v>8131</v>
      </c>
      <c r="L7345">
        <v>491</v>
      </c>
      <c r="M7345">
        <f t="array" ref="M7345">SUM(IF(E$2:E7345=E7345,IF(B$2:B7345=B7345,IF(C$2:C7345=C7345,L$2:L7345))))</f>
        <v>13946</v>
      </c>
    </row>
    <row r="7346" spans="1:13" x14ac:dyDescent="0.25">
      <c r="A7346" s="2">
        <v>43544</v>
      </c>
      <c r="B7346">
        <v>2019</v>
      </c>
      <c r="C7346">
        <v>3</v>
      </c>
      <c r="D7346" t="s">
        <v>32</v>
      </c>
      <c r="E7346" t="s">
        <v>8</v>
      </c>
      <c r="F7346">
        <v>1798</v>
      </c>
      <c r="G7346">
        <v>1265</v>
      </c>
      <c r="H7346">
        <v>5</v>
      </c>
      <c r="I7346">
        <v>6325</v>
      </c>
      <c r="J7346">
        <v>8123</v>
      </c>
      <c r="K7346">
        <v>6653</v>
      </c>
      <c r="L7346">
        <v>-1470</v>
      </c>
      <c r="M7346">
        <f t="array" ref="M7346">SUM(IF(E$2:E7346=E7346,IF(B$2:B7346=B7346,IF(C$2:C7346=C7346,L$2:L7346))))</f>
        <v>13957</v>
      </c>
    </row>
    <row r="7347" spans="1:13" x14ac:dyDescent="0.25">
      <c r="A7347" s="2">
        <v>43544</v>
      </c>
      <c r="B7347">
        <v>2019</v>
      </c>
      <c r="C7347">
        <v>3</v>
      </c>
      <c r="D7347" t="s">
        <v>32</v>
      </c>
      <c r="E7347" t="s">
        <v>13</v>
      </c>
      <c r="F7347">
        <v>2050</v>
      </c>
      <c r="G7347">
        <v>1265</v>
      </c>
      <c r="H7347">
        <v>1</v>
      </c>
      <c r="I7347">
        <v>1265</v>
      </c>
      <c r="J7347">
        <v>3315</v>
      </c>
      <c r="K7347">
        <v>3823</v>
      </c>
      <c r="L7347">
        <v>508</v>
      </c>
      <c r="M7347">
        <f t="array" ref="M7347">SUM(IF(E$2:E7347=E7347,IF(B$2:B7347=B7347,IF(C$2:C7347=C7347,L$2:L7347))))</f>
        <v>10232</v>
      </c>
    </row>
    <row r="7348" spans="1:13" x14ac:dyDescent="0.25">
      <c r="A7348" s="2">
        <v>43545</v>
      </c>
      <c r="B7348">
        <v>2019</v>
      </c>
      <c r="C7348">
        <v>3</v>
      </c>
      <c r="D7348" t="s">
        <v>33</v>
      </c>
      <c r="E7348" t="s">
        <v>8</v>
      </c>
      <c r="F7348">
        <v>1798</v>
      </c>
      <c r="G7348">
        <v>870</v>
      </c>
      <c r="H7348">
        <v>8</v>
      </c>
      <c r="I7348">
        <v>6960</v>
      </c>
      <c r="J7348">
        <v>8758</v>
      </c>
      <c r="K7348">
        <v>8357</v>
      </c>
      <c r="L7348">
        <v>-401</v>
      </c>
      <c r="M7348">
        <f t="array" ref="M7348">SUM(IF(E$2:E7348=E7348,IF(B$2:B7348=B7348,IF(C$2:C7348=C7348,L$2:L7348))))</f>
        <v>13556</v>
      </c>
    </row>
    <row r="7349" spans="1:13" x14ac:dyDescent="0.25">
      <c r="A7349" s="2">
        <v>43549</v>
      </c>
      <c r="B7349">
        <v>2019</v>
      </c>
      <c r="C7349">
        <v>3</v>
      </c>
      <c r="D7349" t="s">
        <v>30</v>
      </c>
      <c r="E7349" t="s">
        <v>8</v>
      </c>
      <c r="F7349">
        <v>1798</v>
      </c>
      <c r="G7349">
        <v>932</v>
      </c>
      <c r="H7349">
        <v>10</v>
      </c>
      <c r="I7349">
        <v>9320</v>
      </c>
      <c r="J7349">
        <v>11118</v>
      </c>
      <c r="K7349">
        <v>9836</v>
      </c>
      <c r="L7349">
        <v>-1282</v>
      </c>
      <c r="M7349">
        <f t="array" ref="M7349">SUM(IF(E$2:E7349=E7349,IF(B$2:B7349=B7349,IF(C$2:C7349=C7349,L$2:L7349))))</f>
        <v>12274</v>
      </c>
    </row>
    <row r="7350" spans="1:13" x14ac:dyDescent="0.25">
      <c r="A7350" s="2">
        <v>43550</v>
      </c>
      <c r="B7350">
        <v>2019</v>
      </c>
      <c r="C7350">
        <v>3</v>
      </c>
      <c r="D7350" t="s">
        <v>31</v>
      </c>
      <c r="E7350" t="s">
        <v>9</v>
      </c>
      <c r="F7350">
        <v>1315</v>
      </c>
      <c r="G7350">
        <v>1265</v>
      </c>
      <c r="H7350">
        <v>7</v>
      </c>
      <c r="I7350">
        <v>8855</v>
      </c>
      <c r="J7350">
        <v>10170</v>
      </c>
      <c r="K7350">
        <v>11528</v>
      </c>
      <c r="L7350">
        <v>1358</v>
      </c>
      <c r="M7350">
        <f t="array" ref="M7350">SUM(IF(E$2:E7350=E7350,IF(B$2:B7350=B7350,IF(C$2:C7350=C7350,L$2:L7350))))</f>
        <v>15304</v>
      </c>
    </row>
    <row r="7351" spans="1:13" x14ac:dyDescent="0.25">
      <c r="A7351" s="2">
        <v>43550</v>
      </c>
      <c r="B7351">
        <v>2019</v>
      </c>
      <c r="C7351">
        <v>3</v>
      </c>
      <c r="D7351" t="s">
        <v>31</v>
      </c>
      <c r="E7351" t="s">
        <v>13</v>
      </c>
      <c r="F7351">
        <v>2050</v>
      </c>
      <c r="G7351">
        <v>1265</v>
      </c>
      <c r="H7351">
        <v>8</v>
      </c>
      <c r="I7351">
        <v>10120</v>
      </c>
      <c r="J7351">
        <v>12170</v>
      </c>
      <c r="K7351">
        <v>39541</v>
      </c>
      <c r="L7351">
        <v>27371</v>
      </c>
      <c r="M7351">
        <f t="array" ref="M7351">SUM(IF(E$2:E7351=E7351,IF(B$2:B7351=B7351,IF(C$2:C7351=C7351,L$2:L7351))))</f>
        <v>37603</v>
      </c>
    </row>
    <row r="7352" spans="1:13" x14ac:dyDescent="0.25">
      <c r="A7352" s="2">
        <v>43550</v>
      </c>
      <c r="B7352">
        <v>2019</v>
      </c>
      <c r="C7352">
        <v>3</v>
      </c>
      <c r="D7352" t="s">
        <v>31</v>
      </c>
      <c r="E7352" t="s">
        <v>8</v>
      </c>
      <c r="F7352">
        <v>1798</v>
      </c>
      <c r="G7352">
        <v>1265</v>
      </c>
      <c r="H7352">
        <v>7</v>
      </c>
      <c r="I7352">
        <v>8855</v>
      </c>
      <c r="J7352">
        <v>10653</v>
      </c>
      <c r="K7352">
        <v>19429</v>
      </c>
      <c r="L7352">
        <v>8776</v>
      </c>
      <c r="M7352">
        <f t="array" ref="M7352">SUM(IF(E$2:E7352=E7352,IF(B$2:B7352=B7352,IF(C$2:C7352=C7352,L$2:L7352))))</f>
        <v>21050</v>
      </c>
    </row>
    <row r="7353" spans="1:13" x14ac:dyDescent="0.25">
      <c r="A7353" s="2">
        <v>43551</v>
      </c>
      <c r="B7353">
        <v>2019</v>
      </c>
      <c r="C7353">
        <v>3</v>
      </c>
      <c r="D7353" t="s">
        <v>32</v>
      </c>
      <c r="E7353" t="s">
        <v>12</v>
      </c>
      <c r="F7353">
        <v>1311</v>
      </c>
      <c r="G7353">
        <v>1265</v>
      </c>
      <c r="H7353">
        <v>10</v>
      </c>
      <c r="I7353">
        <v>12650</v>
      </c>
      <c r="J7353">
        <v>13961</v>
      </c>
      <c r="K7353">
        <v>42935</v>
      </c>
      <c r="L7353">
        <v>28974</v>
      </c>
      <c r="M7353">
        <f t="array" ref="M7353">SUM(IF(E$2:E7353=E7353,IF(B$2:B7353=B7353,IF(C$2:C7353=C7353,L$2:L7353))))</f>
        <v>26700</v>
      </c>
    </row>
    <row r="7354" spans="1:13" x14ac:dyDescent="0.25">
      <c r="A7354" s="2">
        <v>43552</v>
      </c>
      <c r="B7354">
        <v>2019</v>
      </c>
      <c r="C7354">
        <v>3</v>
      </c>
      <c r="D7354" t="s">
        <v>33</v>
      </c>
      <c r="E7354" t="s">
        <v>13</v>
      </c>
      <c r="F7354">
        <v>2050</v>
      </c>
      <c r="G7354">
        <v>870</v>
      </c>
      <c r="H7354">
        <v>4</v>
      </c>
      <c r="I7354">
        <v>3480</v>
      </c>
      <c r="J7354">
        <v>5530</v>
      </c>
      <c r="K7354">
        <v>5157</v>
      </c>
      <c r="L7354">
        <v>-373</v>
      </c>
      <c r="M7354">
        <f t="array" ref="M7354">SUM(IF(E$2:E7354=E7354,IF(B$2:B7354=B7354,IF(C$2:C7354=C7354,L$2:L7354))))</f>
        <v>37230</v>
      </c>
    </row>
    <row r="7355" spans="1:13" x14ac:dyDescent="0.25">
      <c r="A7355" s="2">
        <v>43552</v>
      </c>
      <c r="B7355">
        <v>2019</v>
      </c>
      <c r="C7355">
        <v>3</v>
      </c>
      <c r="D7355" t="s">
        <v>33</v>
      </c>
      <c r="E7355" t="s">
        <v>8</v>
      </c>
      <c r="F7355">
        <v>1798</v>
      </c>
      <c r="G7355">
        <v>870</v>
      </c>
      <c r="H7355">
        <v>9</v>
      </c>
      <c r="I7355">
        <v>7830</v>
      </c>
      <c r="J7355">
        <v>9628</v>
      </c>
      <c r="K7355">
        <v>31134</v>
      </c>
      <c r="L7355">
        <v>21506</v>
      </c>
      <c r="M7355">
        <f t="array" ref="M7355">SUM(IF(E$2:E7355=E7355,IF(B$2:B7355=B7355,IF(C$2:C7355=C7355,L$2:L7355))))</f>
        <v>42556</v>
      </c>
    </row>
    <row r="7356" spans="1:13" x14ac:dyDescent="0.25">
      <c r="A7356" s="2">
        <v>43553</v>
      </c>
      <c r="B7356">
        <v>2019</v>
      </c>
      <c r="C7356">
        <v>3</v>
      </c>
      <c r="D7356" t="s">
        <v>34</v>
      </c>
      <c r="E7356" t="s">
        <v>7</v>
      </c>
      <c r="F7356">
        <v>1967</v>
      </c>
      <c r="G7356">
        <v>932</v>
      </c>
      <c r="H7356">
        <v>2</v>
      </c>
      <c r="I7356">
        <v>1864</v>
      </c>
      <c r="J7356">
        <v>3831</v>
      </c>
      <c r="K7356">
        <v>4214</v>
      </c>
      <c r="L7356">
        <v>383</v>
      </c>
      <c r="M7356">
        <f t="array" ref="M7356">SUM(IF(E$2:E7356=E7356,IF(B$2:B7356=B7356,IF(C$2:C7356=C7356,L$2:L7356))))</f>
        <v>383</v>
      </c>
    </row>
    <row r="7357" spans="1:13" x14ac:dyDescent="0.25">
      <c r="A7357" s="2">
        <v>43553</v>
      </c>
      <c r="B7357">
        <v>2019</v>
      </c>
      <c r="C7357">
        <v>3</v>
      </c>
      <c r="D7357" t="s">
        <v>34</v>
      </c>
      <c r="E7357" t="s">
        <v>13</v>
      </c>
      <c r="F7357">
        <v>2050</v>
      </c>
      <c r="G7357">
        <v>932</v>
      </c>
      <c r="H7357">
        <v>4</v>
      </c>
      <c r="I7357">
        <v>3728</v>
      </c>
      <c r="J7357">
        <v>5778</v>
      </c>
      <c r="K7357">
        <v>6219</v>
      </c>
      <c r="L7357">
        <v>441</v>
      </c>
      <c r="M7357">
        <f t="array" ref="M7357">SUM(IF(E$2:E7357=E7357,IF(B$2:B7357=B7357,IF(C$2:C7357=C7357,L$2:L7357))))</f>
        <v>37671</v>
      </c>
    </row>
    <row r="7358" spans="1:13" x14ac:dyDescent="0.25">
      <c r="A7358" s="2">
        <v>43554</v>
      </c>
      <c r="B7358">
        <v>2019</v>
      </c>
      <c r="C7358">
        <v>3</v>
      </c>
      <c r="D7358" t="s">
        <v>35</v>
      </c>
      <c r="E7358" t="s">
        <v>12</v>
      </c>
      <c r="F7358">
        <v>1311</v>
      </c>
      <c r="G7358">
        <v>1117</v>
      </c>
      <c r="H7358">
        <v>7</v>
      </c>
      <c r="I7358">
        <v>7819</v>
      </c>
      <c r="J7358">
        <v>9130</v>
      </c>
      <c r="K7358">
        <v>9850</v>
      </c>
      <c r="L7358">
        <v>720</v>
      </c>
      <c r="M7358">
        <f t="array" ref="M7358">SUM(IF(E$2:E7358=E7358,IF(B$2:B7358=B7358,IF(C$2:C7358=C7358,L$2:L7358))))</f>
        <v>27420</v>
      </c>
    </row>
    <row r="7359" spans="1:13" x14ac:dyDescent="0.25">
      <c r="A7359" s="2">
        <v>43554</v>
      </c>
      <c r="B7359">
        <v>2019</v>
      </c>
      <c r="C7359">
        <v>3</v>
      </c>
      <c r="D7359" t="s">
        <v>35</v>
      </c>
      <c r="E7359" t="s">
        <v>13</v>
      </c>
      <c r="F7359">
        <v>2050</v>
      </c>
      <c r="G7359">
        <v>1117</v>
      </c>
      <c r="H7359">
        <v>8</v>
      </c>
      <c r="I7359">
        <v>8936</v>
      </c>
      <c r="J7359">
        <v>10986</v>
      </c>
      <c r="K7359">
        <v>10945</v>
      </c>
      <c r="L7359">
        <v>-41</v>
      </c>
      <c r="M7359">
        <f t="array" ref="M7359">SUM(IF(E$2:E7359=E7359,IF(B$2:B7359=B7359,IF(C$2:C7359=C7359,L$2:L7359))))</f>
        <v>37630</v>
      </c>
    </row>
    <row r="7360" spans="1:13" x14ac:dyDescent="0.25">
      <c r="A7360" s="2">
        <v>43554</v>
      </c>
      <c r="B7360">
        <v>2019</v>
      </c>
      <c r="C7360">
        <v>3</v>
      </c>
      <c r="D7360" t="s">
        <v>35</v>
      </c>
      <c r="E7360" t="s">
        <v>8</v>
      </c>
      <c r="F7360">
        <v>1798</v>
      </c>
      <c r="G7360">
        <v>1117</v>
      </c>
      <c r="H7360">
        <v>3</v>
      </c>
      <c r="I7360">
        <v>3351</v>
      </c>
      <c r="J7360">
        <v>5149</v>
      </c>
      <c r="K7360">
        <v>13638</v>
      </c>
      <c r="L7360">
        <v>8489</v>
      </c>
      <c r="M7360">
        <f t="array" ref="M7360">SUM(IF(E$2:E7360=E7360,IF(B$2:B7360=B7360,IF(C$2:C7360=C7360,L$2:L7360))))</f>
        <v>51045</v>
      </c>
    </row>
    <row r="7361" spans="1:13" x14ac:dyDescent="0.25">
      <c r="A7361" s="2">
        <v>43555</v>
      </c>
      <c r="B7361">
        <v>2019</v>
      </c>
      <c r="C7361">
        <v>3</v>
      </c>
      <c r="D7361" t="s">
        <v>36</v>
      </c>
      <c r="E7361" t="s">
        <v>7</v>
      </c>
      <c r="F7361">
        <v>1967</v>
      </c>
      <c r="G7361">
        <v>870</v>
      </c>
      <c r="H7361">
        <v>8</v>
      </c>
      <c r="I7361">
        <v>6960</v>
      </c>
      <c r="J7361">
        <v>8927</v>
      </c>
      <c r="K7361">
        <v>9533</v>
      </c>
      <c r="L7361">
        <v>606</v>
      </c>
      <c r="M7361">
        <f t="array" ref="M7361">SUM(IF(E$2:E7361=E7361,IF(B$2:B7361=B7361,IF(C$2:C7361=C7361,L$2:L7361))))</f>
        <v>989</v>
      </c>
    </row>
    <row r="7362" spans="1:13" x14ac:dyDescent="0.25">
      <c r="A7362" s="2">
        <v>43557</v>
      </c>
      <c r="B7362">
        <v>2019</v>
      </c>
      <c r="C7362">
        <v>4</v>
      </c>
      <c r="D7362" t="s">
        <v>31</v>
      </c>
      <c r="E7362" t="s">
        <v>12</v>
      </c>
      <c r="F7362">
        <v>1311</v>
      </c>
      <c r="G7362">
        <v>1265</v>
      </c>
      <c r="H7362">
        <v>10</v>
      </c>
      <c r="I7362">
        <v>12650</v>
      </c>
      <c r="J7362">
        <v>13961</v>
      </c>
      <c r="K7362">
        <v>11953</v>
      </c>
      <c r="L7362">
        <v>-2008</v>
      </c>
      <c r="M7362">
        <f t="array" ref="M7362">SUM(IF(E$2:E7362=E7362,IF(B$2:B7362=B7362,IF(C$2:C7362=C7362,L$2:L7362))))</f>
        <v>-2008</v>
      </c>
    </row>
    <row r="7363" spans="1:13" x14ac:dyDescent="0.25">
      <c r="A7363" s="2">
        <v>43558</v>
      </c>
      <c r="B7363">
        <v>2019</v>
      </c>
      <c r="C7363">
        <v>4</v>
      </c>
      <c r="D7363" t="s">
        <v>32</v>
      </c>
      <c r="E7363" t="s">
        <v>13</v>
      </c>
      <c r="F7363">
        <v>2050</v>
      </c>
      <c r="G7363">
        <v>1265</v>
      </c>
      <c r="H7363">
        <v>8</v>
      </c>
      <c r="I7363">
        <v>10120</v>
      </c>
      <c r="J7363">
        <v>12170</v>
      </c>
      <c r="K7363">
        <v>10586</v>
      </c>
      <c r="L7363">
        <v>-1584</v>
      </c>
      <c r="M7363">
        <f t="array" ref="M7363">SUM(IF(E$2:E7363=E7363,IF(B$2:B7363=B7363,IF(C$2:C7363=C7363,L$2:L7363))))</f>
        <v>-1584</v>
      </c>
    </row>
    <row r="7364" spans="1:13" x14ac:dyDescent="0.25">
      <c r="A7364" s="2">
        <v>43558</v>
      </c>
      <c r="B7364">
        <v>2019</v>
      </c>
      <c r="C7364">
        <v>4</v>
      </c>
      <c r="D7364" t="s">
        <v>32</v>
      </c>
      <c r="E7364" t="s">
        <v>8</v>
      </c>
      <c r="F7364">
        <v>1798</v>
      </c>
      <c r="G7364">
        <v>1265</v>
      </c>
      <c r="H7364">
        <v>2</v>
      </c>
      <c r="I7364">
        <v>2530</v>
      </c>
      <c r="J7364">
        <v>4328</v>
      </c>
      <c r="K7364">
        <v>11706</v>
      </c>
      <c r="L7364">
        <v>7378</v>
      </c>
      <c r="M7364">
        <f t="array" ref="M7364">SUM(IF(E$2:E7364=E7364,IF(B$2:B7364=B7364,IF(C$2:C7364=C7364,L$2:L7364))))</f>
        <v>7378</v>
      </c>
    </row>
    <row r="7365" spans="1:13" x14ac:dyDescent="0.25">
      <c r="A7365" s="2">
        <v>43559</v>
      </c>
      <c r="B7365">
        <v>2019</v>
      </c>
      <c r="C7365">
        <v>4</v>
      </c>
      <c r="D7365" t="s">
        <v>33</v>
      </c>
      <c r="E7365" t="s">
        <v>13</v>
      </c>
      <c r="F7365">
        <v>2050</v>
      </c>
      <c r="G7365">
        <v>870</v>
      </c>
      <c r="H7365">
        <v>8</v>
      </c>
      <c r="I7365">
        <v>6960</v>
      </c>
      <c r="J7365">
        <v>9010</v>
      </c>
      <c r="K7365">
        <v>7634</v>
      </c>
      <c r="L7365">
        <v>-1376</v>
      </c>
      <c r="M7365">
        <f t="array" ref="M7365">SUM(IF(E$2:E7365=E7365,IF(B$2:B7365=B7365,IF(C$2:C7365=C7365,L$2:L7365))))</f>
        <v>-2960</v>
      </c>
    </row>
    <row r="7366" spans="1:13" x14ac:dyDescent="0.25">
      <c r="A7366" s="2">
        <v>43562</v>
      </c>
      <c r="B7366">
        <v>2019</v>
      </c>
      <c r="C7366">
        <v>4</v>
      </c>
      <c r="D7366" t="s">
        <v>36</v>
      </c>
      <c r="E7366" t="s">
        <v>10</v>
      </c>
      <c r="F7366">
        <v>1049</v>
      </c>
      <c r="G7366">
        <v>870</v>
      </c>
      <c r="H7366">
        <v>5</v>
      </c>
      <c r="I7366">
        <v>4350</v>
      </c>
      <c r="J7366">
        <v>5399</v>
      </c>
      <c r="K7366">
        <v>4724</v>
      </c>
      <c r="L7366">
        <v>-675</v>
      </c>
      <c r="M7366">
        <f t="array" ref="M7366">SUM(IF(E$2:E7366=E7366,IF(B$2:B7366=B7366,IF(C$2:C7366=C7366,L$2:L7366))))</f>
        <v>-675</v>
      </c>
    </row>
    <row r="7367" spans="1:13" x14ac:dyDescent="0.25">
      <c r="A7367" s="2">
        <v>43563</v>
      </c>
      <c r="B7367">
        <v>2019</v>
      </c>
      <c r="C7367">
        <v>4</v>
      </c>
      <c r="D7367" t="s">
        <v>30</v>
      </c>
      <c r="E7367" t="s">
        <v>13</v>
      </c>
      <c r="F7367">
        <v>2050</v>
      </c>
      <c r="G7367">
        <v>932</v>
      </c>
      <c r="H7367">
        <v>2</v>
      </c>
      <c r="I7367">
        <v>1864</v>
      </c>
      <c r="J7367">
        <v>3914</v>
      </c>
      <c r="K7367">
        <v>5612</v>
      </c>
      <c r="L7367">
        <v>1698</v>
      </c>
      <c r="M7367">
        <f t="array" ref="M7367">SUM(IF(E$2:E7367=E7367,IF(B$2:B7367=B7367,IF(C$2:C7367=C7367,L$2:L7367))))</f>
        <v>-1262</v>
      </c>
    </row>
    <row r="7368" spans="1:13" x14ac:dyDescent="0.25">
      <c r="A7368" s="2">
        <v>43563</v>
      </c>
      <c r="B7368">
        <v>2019</v>
      </c>
      <c r="C7368">
        <v>4</v>
      </c>
      <c r="D7368" t="s">
        <v>30</v>
      </c>
      <c r="E7368" t="s">
        <v>9</v>
      </c>
      <c r="F7368">
        <v>1315</v>
      </c>
      <c r="G7368">
        <v>932</v>
      </c>
      <c r="H7368">
        <v>3</v>
      </c>
      <c r="I7368">
        <v>2796</v>
      </c>
      <c r="J7368">
        <v>4111</v>
      </c>
      <c r="K7368">
        <v>3556</v>
      </c>
      <c r="L7368">
        <v>-555</v>
      </c>
      <c r="M7368">
        <f t="array" ref="M7368">SUM(IF(E$2:E7368=E7368,IF(B$2:B7368=B7368,IF(C$2:C7368=C7368,L$2:L7368))))</f>
        <v>-555</v>
      </c>
    </row>
    <row r="7369" spans="1:13" x14ac:dyDescent="0.25">
      <c r="A7369" s="2">
        <v>43566</v>
      </c>
      <c r="B7369">
        <v>2019</v>
      </c>
      <c r="C7369">
        <v>4</v>
      </c>
      <c r="D7369" t="s">
        <v>33</v>
      </c>
      <c r="E7369" t="s">
        <v>12</v>
      </c>
      <c r="F7369">
        <v>1311</v>
      </c>
      <c r="G7369">
        <v>870</v>
      </c>
      <c r="H7369">
        <v>6</v>
      </c>
      <c r="I7369">
        <v>5220</v>
      </c>
      <c r="J7369">
        <v>6531</v>
      </c>
      <c r="K7369">
        <v>6400</v>
      </c>
      <c r="L7369">
        <v>-131</v>
      </c>
      <c r="M7369">
        <f t="array" ref="M7369">SUM(IF(E$2:E7369=E7369,IF(B$2:B7369=B7369,IF(C$2:C7369=C7369,L$2:L7369))))</f>
        <v>-2139</v>
      </c>
    </row>
    <row r="7370" spans="1:13" x14ac:dyDescent="0.25">
      <c r="A7370" s="2">
        <v>43567</v>
      </c>
      <c r="B7370">
        <v>2019</v>
      </c>
      <c r="C7370">
        <v>4</v>
      </c>
      <c r="D7370" t="s">
        <v>34</v>
      </c>
      <c r="E7370" t="s">
        <v>10</v>
      </c>
      <c r="F7370">
        <v>1049</v>
      </c>
      <c r="G7370">
        <v>932</v>
      </c>
      <c r="H7370">
        <v>9</v>
      </c>
      <c r="I7370">
        <v>8388</v>
      </c>
      <c r="J7370">
        <v>9437</v>
      </c>
      <c r="K7370">
        <v>8821</v>
      </c>
      <c r="L7370">
        <v>-616</v>
      </c>
      <c r="M7370">
        <f t="array" ref="M7370">SUM(IF(E$2:E7370=E7370,IF(B$2:B7370=B7370,IF(C$2:C7370=C7370,L$2:L7370))))</f>
        <v>-1291</v>
      </c>
    </row>
    <row r="7371" spans="1:13" x14ac:dyDescent="0.25">
      <c r="A7371" s="2">
        <v>43568</v>
      </c>
      <c r="B7371">
        <v>2019</v>
      </c>
      <c r="C7371">
        <v>4</v>
      </c>
      <c r="D7371" t="s">
        <v>35</v>
      </c>
      <c r="E7371" t="s">
        <v>12</v>
      </c>
      <c r="F7371">
        <v>1311</v>
      </c>
      <c r="G7371">
        <v>1117</v>
      </c>
      <c r="H7371">
        <v>5</v>
      </c>
      <c r="I7371">
        <v>5585</v>
      </c>
      <c r="J7371">
        <v>6896</v>
      </c>
      <c r="K7371">
        <v>6422</v>
      </c>
      <c r="L7371">
        <v>-474</v>
      </c>
      <c r="M7371">
        <f t="array" ref="M7371">SUM(IF(E$2:E7371=E7371,IF(B$2:B7371=B7371,IF(C$2:C7371=C7371,L$2:L7371))))</f>
        <v>-2613</v>
      </c>
    </row>
    <row r="7372" spans="1:13" x14ac:dyDescent="0.25">
      <c r="A7372" s="2">
        <v>43569</v>
      </c>
      <c r="B7372">
        <v>2019</v>
      </c>
      <c r="C7372">
        <v>4</v>
      </c>
      <c r="D7372" t="s">
        <v>36</v>
      </c>
      <c r="E7372" t="s">
        <v>12</v>
      </c>
      <c r="F7372">
        <v>1311</v>
      </c>
      <c r="G7372">
        <v>870</v>
      </c>
      <c r="H7372">
        <v>1</v>
      </c>
      <c r="I7372">
        <v>870</v>
      </c>
      <c r="J7372">
        <v>2181</v>
      </c>
      <c r="K7372">
        <v>1824</v>
      </c>
      <c r="L7372">
        <v>-357</v>
      </c>
      <c r="M7372">
        <f t="array" ref="M7372">SUM(IF(E$2:E7372=E7372,IF(B$2:B7372=B7372,IF(C$2:C7372=C7372,L$2:L7372))))</f>
        <v>-2970</v>
      </c>
    </row>
    <row r="7373" spans="1:13" x14ac:dyDescent="0.25">
      <c r="A7373" s="2">
        <v>43569</v>
      </c>
      <c r="B7373">
        <v>2019</v>
      </c>
      <c r="C7373">
        <v>4</v>
      </c>
      <c r="D7373" t="s">
        <v>36</v>
      </c>
      <c r="E7373" t="s">
        <v>7</v>
      </c>
      <c r="F7373">
        <v>1967</v>
      </c>
      <c r="G7373">
        <v>870</v>
      </c>
      <c r="H7373">
        <v>3</v>
      </c>
      <c r="I7373">
        <v>2610</v>
      </c>
      <c r="J7373">
        <v>4577</v>
      </c>
      <c r="K7373">
        <v>4292</v>
      </c>
      <c r="L7373">
        <v>-285</v>
      </c>
      <c r="M7373">
        <f t="array" ref="M7373">SUM(IF(E$2:E7373=E7373,IF(B$2:B7373=B7373,IF(C$2:C7373=C7373,L$2:L7373))))</f>
        <v>-285</v>
      </c>
    </row>
    <row r="7374" spans="1:13" x14ac:dyDescent="0.25">
      <c r="A7374" s="2">
        <v>43569</v>
      </c>
      <c r="B7374">
        <v>2019</v>
      </c>
      <c r="C7374">
        <v>4</v>
      </c>
      <c r="D7374" t="s">
        <v>36</v>
      </c>
      <c r="E7374" t="s">
        <v>13</v>
      </c>
      <c r="F7374">
        <v>2050</v>
      </c>
      <c r="G7374">
        <v>870</v>
      </c>
      <c r="H7374">
        <v>4</v>
      </c>
      <c r="I7374">
        <v>3480</v>
      </c>
      <c r="J7374">
        <v>5530</v>
      </c>
      <c r="K7374">
        <v>5273</v>
      </c>
      <c r="L7374">
        <v>-257</v>
      </c>
      <c r="M7374">
        <f t="array" ref="M7374">SUM(IF(E$2:E7374=E7374,IF(B$2:B7374=B7374,IF(C$2:C7374=C7374,L$2:L7374))))</f>
        <v>-1519</v>
      </c>
    </row>
    <row r="7375" spans="1:13" x14ac:dyDescent="0.25">
      <c r="A7375" s="2">
        <v>43571</v>
      </c>
      <c r="B7375">
        <v>2019</v>
      </c>
      <c r="C7375">
        <v>4</v>
      </c>
      <c r="D7375" t="s">
        <v>31</v>
      </c>
      <c r="E7375" t="s">
        <v>10</v>
      </c>
      <c r="F7375">
        <v>1049</v>
      </c>
      <c r="G7375">
        <v>1265</v>
      </c>
      <c r="H7375">
        <v>10</v>
      </c>
      <c r="I7375">
        <v>12650</v>
      </c>
      <c r="J7375">
        <v>13699</v>
      </c>
      <c r="K7375">
        <v>11822</v>
      </c>
      <c r="L7375">
        <v>-1877</v>
      </c>
      <c r="M7375">
        <f t="array" ref="M7375">SUM(IF(E$2:E7375=E7375,IF(B$2:B7375=B7375,IF(C$2:C7375=C7375,L$2:L7375))))</f>
        <v>-3168</v>
      </c>
    </row>
    <row r="7376" spans="1:13" x14ac:dyDescent="0.25">
      <c r="A7376" s="2">
        <v>43572</v>
      </c>
      <c r="B7376">
        <v>2019</v>
      </c>
      <c r="C7376">
        <v>4</v>
      </c>
      <c r="D7376" t="s">
        <v>32</v>
      </c>
      <c r="E7376" t="s">
        <v>12</v>
      </c>
      <c r="F7376">
        <v>1311</v>
      </c>
      <c r="G7376">
        <v>1265</v>
      </c>
      <c r="H7376">
        <v>3</v>
      </c>
      <c r="I7376">
        <v>3795</v>
      </c>
      <c r="J7376">
        <v>5106</v>
      </c>
      <c r="K7376">
        <v>4415</v>
      </c>
      <c r="L7376">
        <v>-691</v>
      </c>
      <c r="M7376">
        <f t="array" ref="M7376">SUM(IF(E$2:E7376=E7376,IF(B$2:B7376=B7376,IF(C$2:C7376=C7376,L$2:L7376))))</f>
        <v>-3661</v>
      </c>
    </row>
    <row r="7377" spans="1:13" x14ac:dyDescent="0.25">
      <c r="A7377" s="2">
        <v>43575</v>
      </c>
      <c r="B7377">
        <v>2019</v>
      </c>
      <c r="C7377">
        <v>4</v>
      </c>
      <c r="D7377" t="s">
        <v>35</v>
      </c>
      <c r="E7377" t="s">
        <v>10</v>
      </c>
      <c r="F7377">
        <v>1049</v>
      </c>
      <c r="G7377">
        <v>1117</v>
      </c>
      <c r="H7377">
        <v>10</v>
      </c>
      <c r="I7377">
        <v>11170</v>
      </c>
      <c r="J7377">
        <v>12219</v>
      </c>
      <c r="K7377">
        <v>14022</v>
      </c>
      <c r="L7377">
        <v>1803</v>
      </c>
      <c r="M7377">
        <f t="array" ref="M7377">SUM(IF(E$2:E7377=E7377,IF(B$2:B7377=B7377,IF(C$2:C7377=C7377,L$2:L7377))))</f>
        <v>-1365</v>
      </c>
    </row>
    <row r="7378" spans="1:13" x14ac:dyDescent="0.25">
      <c r="A7378" s="2">
        <v>43575</v>
      </c>
      <c r="B7378">
        <v>2019</v>
      </c>
      <c r="C7378">
        <v>4</v>
      </c>
      <c r="D7378" t="s">
        <v>35</v>
      </c>
      <c r="E7378" t="s">
        <v>9</v>
      </c>
      <c r="F7378">
        <v>1315</v>
      </c>
      <c r="G7378">
        <v>1117</v>
      </c>
      <c r="H7378">
        <v>9</v>
      </c>
      <c r="I7378">
        <v>10053</v>
      </c>
      <c r="J7378">
        <v>11368</v>
      </c>
      <c r="K7378">
        <v>12011</v>
      </c>
      <c r="L7378">
        <v>643</v>
      </c>
      <c r="M7378">
        <f t="array" ref="M7378">SUM(IF(E$2:E7378=E7378,IF(B$2:B7378=B7378,IF(C$2:C7378=C7378,L$2:L7378))))</f>
        <v>88</v>
      </c>
    </row>
    <row r="7379" spans="1:13" x14ac:dyDescent="0.25">
      <c r="A7379" s="2">
        <v>43578</v>
      </c>
      <c r="B7379">
        <v>2019</v>
      </c>
      <c r="C7379">
        <v>4</v>
      </c>
      <c r="D7379" t="s">
        <v>31</v>
      </c>
      <c r="E7379" t="s">
        <v>12</v>
      </c>
      <c r="F7379">
        <v>1311</v>
      </c>
      <c r="G7379">
        <v>1265</v>
      </c>
      <c r="H7379">
        <v>1</v>
      </c>
      <c r="I7379">
        <v>1265</v>
      </c>
      <c r="J7379">
        <v>2576</v>
      </c>
      <c r="K7379">
        <v>2064</v>
      </c>
      <c r="L7379">
        <v>-512</v>
      </c>
      <c r="M7379">
        <f t="array" ref="M7379">SUM(IF(E$2:E7379=E7379,IF(B$2:B7379=B7379,IF(C$2:C7379=C7379,L$2:L7379))))</f>
        <v>-4173</v>
      </c>
    </row>
    <row r="7380" spans="1:13" x14ac:dyDescent="0.25">
      <c r="A7380" s="2">
        <v>43579</v>
      </c>
      <c r="B7380">
        <v>2019</v>
      </c>
      <c r="C7380">
        <v>4</v>
      </c>
      <c r="D7380" t="s">
        <v>32</v>
      </c>
      <c r="E7380" t="s">
        <v>12</v>
      </c>
      <c r="F7380">
        <v>1311</v>
      </c>
      <c r="G7380">
        <v>1265</v>
      </c>
      <c r="H7380">
        <v>9</v>
      </c>
      <c r="I7380">
        <v>11385</v>
      </c>
      <c r="J7380">
        <v>12696</v>
      </c>
      <c r="K7380">
        <v>12514</v>
      </c>
      <c r="L7380">
        <v>-182</v>
      </c>
      <c r="M7380">
        <f t="array" ref="M7380">SUM(IF(E$2:E7380=E7380,IF(B$2:B7380=B7380,IF(C$2:C7380=C7380,L$2:L7380))))</f>
        <v>-4355</v>
      </c>
    </row>
    <row r="7381" spans="1:13" x14ac:dyDescent="0.25">
      <c r="A7381" s="2">
        <v>43579</v>
      </c>
      <c r="B7381">
        <v>2019</v>
      </c>
      <c r="C7381">
        <v>4</v>
      </c>
      <c r="D7381" t="s">
        <v>32</v>
      </c>
      <c r="E7381" t="s">
        <v>13</v>
      </c>
      <c r="F7381">
        <v>2050</v>
      </c>
      <c r="G7381">
        <v>1265</v>
      </c>
      <c r="H7381">
        <v>6</v>
      </c>
      <c r="I7381">
        <v>7590</v>
      </c>
      <c r="J7381">
        <v>9640</v>
      </c>
      <c r="K7381">
        <v>8331</v>
      </c>
      <c r="L7381">
        <v>-1309</v>
      </c>
      <c r="M7381">
        <f t="array" ref="M7381">SUM(IF(E$2:E7381=E7381,IF(B$2:B7381=B7381,IF(C$2:C7381=C7381,L$2:L7381))))</f>
        <v>-2828</v>
      </c>
    </row>
    <row r="7382" spans="1:13" x14ac:dyDescent="0.25">
      <c r="A7382" s="2">
        <v>43581</v>
      </c>
      <c r="B7382">
        <v>2019</v>
      </c>
      <c r="C7382">
        <v>4</v>
      </c>
      <c r="D7382" t="s">
        <v>34</v>
      </c>
      <c r="E7382" t="s">
        <v>13</v>
      </c>
      <c r="F7382">
        <v>2050</v>
      </c>
      <c r="G7382">
        <v>932</v>
      </c>
      <c r="H7382">
        <v>3</v>
      </c>
      <c r="I7382">
        <v>2796</v>
      </c>
      <c r="J7382">
        <v>4846</v>
      </c>
      <c r="K7382">
        <v>13397</v>
      </c>
      <c r="L7382">
        <v>8551</v>
      </c>
      <c r="M7382">
        <f t="array" ref="M7382">SUM(IF(E$2:E7382=E7382,IF(B$2:B7382=B7382,IF(C$2:C7382=C7382,L$2:L7382))))</f>
        <v>5723</v>
      </c>
    </row>
    <row r="7383" spans="1:13" x14ac:dyDescent="0.25">
      <c r="A7383" s="2">
        <v>43582</v>
      </c>
      <c r="B7383">
        <v>2019</v>
      </c>
      <c r="C7383">
        <v>4</v>
      </c>
      <c r="D7383" t="s">
        <v>35</v>
      </c>
      <c r="E7383" t="s">
        <v>9</v>
      </c>
      <c r="F7383">
        <v>1315</v>
      </c>
      <c r="G7383">
        <v>1117</v>
      </c>
      <c r="H7383">
        <v>7</v>
      </c>
      <c r="I7383">
        <v>7819</v>
      </c>
      <c r="J7383">
        <v>9134</v>
      </c>
      <c r="K7383">
        <v>8470</v>
      </c>
      <c r="L7383">
        <v>-664</v>
      </c>
      <c r="M7383">
        <f t="array" ref="M7383">SUM(IF(E$2:E7383=E7383,IF(B$2:B7383=B7383,IF(C$2:C7383=C7383,L$2:L7383))))</f>
        <v>-576</v>
      </c>
    </row>
    <row r="7384" spans="1:13" x14ac:dyDescent="0.25">
      <c r="A7384" s="2">
        <v>43582</v>
      </c>
      <c r="B7384">
        <v>2019</v>
      </c>
      <c r="C7384">
        <v>4</v>
      </c>
      <c r="D7384" t="s">
        <v>35</v>
      </c>
      <c r="E7384" t="s">
        <v>13</v>
      </c>
      <c r="F7384">
        <v>2050</v>
      </c>
      <c r="G7384">
        <v>1117</v>
      </c>
      <c r="H7384">
        <v>4</v>
      </c>
      <c r="I7384">
        <v>4468</v>
      </c>
      <c r="J7384">
        <v>6518</v>
      </c>
      <c r="K7384">
        <v>7040</v>
      </c>
      <c r="L7384">
        <v>522</v>
      </c>
      <c r="M7384">
        <f t="array" ref="M7384">SUM(IF(E$2:E7384=E7384,IF(B$2:B7384=B7384,IF(C$2:C7384=C7384,L$2:L7384))))</f>
        <v>6245</v>
      </c>
    </row>
    <row r="7385" spans="1:13" x14ac:dyDescent="0.25">
      <c r="A7385" s="2">
        <v>43582</v>
      </c>
      <c r="B7385">
        <v>2019</v>
      </c>
      <c r="C7385">
        <v>4</v>
      </c>
      <c r="D7385" t="s">
        <v>35</v>
      </c>
      <c r="E7385" t="s">
        <v>7</v>
      </c>
      <c r="F7385">
        <v>1967</v>
      </c>
      <c r="G7385">
        <v>1117</v>
      </c>
      <c r="H7385">
        <v>1</v>
      </c>
      <c r="I7385">
        <v>1117</v>
      </c>
      <c r="J7385">
        <v>3084</v>
      </c>
      <c r="K7385">
        <v>3627</v>
      </c>
      <c r="L7385">
        <v>543</v>
      </c>
      <c r="M7385">
        <f t="array" ref="M7385">SUM(IF(E$2:E7385=E7385,IF(B$2:B7385=B7385,IF(C$2:C7385=C7385,L$2:L7385))))</f>
        <v>258</v>
      </c>
    </row>
    <row r="7386" spans="1:13" x14ac:dyDescent="0.25">
      <c r="A7386" s="2">
        <v>43583</v>
      </c>
      <c r="B7386">
        <v>2019</v>
      </c>
      <c r="C7386">
        <v>4</v>
      </c>
      <c r="D7386" t="s">
        <v>36</v>
      </c>
      <c r="E7386" t="s">
        <v>12</v>
      </c>
      <c r="F7386">
        <v>1311</v>
      </c>
      <c r="G7386">
        <v>870</v>
      </c>
      <c r="H7386">
        <v>10</v>
      </c>
      <c r="I7386">
        <v>8700</v>
      </c>
      <c r="J7386">
        <v>10011</v>
      </c>
      <c r="K7386">
        <v>9428</v>
      </c>
      <c r="L7386">
        <v>-583</v>
      </c>
      <c r="M7386">
        <f t="array" ref="M7386">SUM(IF(E$2:E7386=E7386,IF(B$2:B7386=B7386,IF(C$2:C7386=C7386,L$2:L7386))))</f>
        <v>-4938</v>
      </c>
    </row>
    <row r="7387" spans="1:13" x14ac:dyDescent="0.25">
      <c r="A7387" s="2">
        <v>43583</v>
      </c>
      <c r="B7387">
        <v>2019</v>
      </c>
      <c r="C7387">
        <v>4</v>
      </c>
      <c r="D7387" t="s">
        <v>36</v>
      </c>
      <c r="E7387" t="s">
        <v>10</v>
      </c>
      <c r="F7387">
        <v>1049</v>
      </c>
      <c r="G7387">
        <v>870</v>
      </c>
      <c r="H7387">
        <v>7</v>
      </c>
      <c r="I7387">
        <v>6090</v>
      </c>
      <c r="J7387">
        <v>7139</v>
      </c>
      <c r="K7387">
        <v>6227</v>
      </c>
      <c r="L7387">
        <v>-912</v>
      </c>
      <c r="M7387">
        <f t="array" ref="M7387">SUM(IF(E$2:E7387=E7387,IF(B$2:B7387=B7387,IF(C$2:C7387=C7387,L$2:L7387))))</f>
        <v>-2277</v>
      </c>
    </row>
    <row r="7388" spans="1:13" x14ac:dyDescent="0.25">
      <c r="A7388" s="2">
        <v>43584</v>
      </c>
      <c r="B7388">
        <v>2019</v>
      </c>
      <c r="C7388">
        <v>4</v>
      </c>
      <c r="D7388" t="s">
        <v>30</v>
      </c>
      <c r="E7388" t="s">
        <v>10</v>
      </c>
      <c r="F7388">
        <v>1049</v>
      </c>
      <c r="G7388">
        <v>932</v>
      </c>
      <c r="H7388">
        <v>10</v>
      </c>
      <c r="I7388">
        <v>9320</v>
      </c>
      <c r="J7388">
        <v>10369</v>
      </c>
      <c r="K7388">
        <v>18048</v>
      </c>
      <c r="L7388">
        <v>7679</v>
      </c>
      <c r="M7388">
        <f t="array" ref="M7388">SUM(IF(E$2:E7388=E7388,IF(B$2:B7388=B7388,IF(C$2:C7388=C7388,L$2:L7388))))</f>
        <v>5402</v>
      </c>
    </row>
    <row r="7389" spans="1:13" x14ac:dyDescent="0.25">
      <c r="A7389" s="2">
        <v>43584</v>
      </c>
      <c r="B7389">
        <v>2019</v>
      </c>
      <c r="C7389">
        <v>4</v>
      </c>
      <c r="D7389" t="s">
        <v>30</v>
      </c>
      <c r="E7389" t="s">
        <v>13</v>
      </c>
      <c r="F7389">
        <v>2050</v>
      </c>
      <c r="G7389">
        <v>932</v>
      </c>
      <c r="H7389">
        <v>2</v>
      </c>
      <c r="I7389">
        <v>1864</v>
      </c>
      <c r="J7389">
        <v>3914</v>
      </c>
      <c r="K7389">
        <v>4184</v>
      </c>
      <c r="L7389">
        <v>270</v>
      </c>
      <c r="M7389">
        <f t="array" ref="M7389">SUM(IF(E$2:E7389=E7389,IF(B$2:B7389=B7389,IF(C$2:C7389=C7389,L$2:L7389))))</f>
        <v>6515</v>
      </c>
    </row>
    <row r="7390" spans="1:13" x14ac:dyDescent="0.25">
      <c r="A7390" s="2">
        <v>43584</v>
      </c>
      <c r="B7390">
        <v>2019</v>
      </c>
      <c r="C7390">
        <v>4</v>
      </c>
      <c r="D7390" t="s">
        <v>30</v>
      </c>
      <c r="E7390" t="s">
        <v>8</v>
      </c>
      <c r="F7390">
        <v>1798</v>
      </c>
      <c r="G7390">
        <v>932</v>
      </c>
      <c r="H7390">
        <v>3</v>
      </c>
      <c r="I7390">
        <v>2796</v>
      </c>
      <c r="J7390">
        <v>4594</v>
      </c>
      <c r="K7390">
        <v>5041</v>
      </c>
      <c r="L7390">
        <v>447</v>
      </c>
      <c r="M7390">
        <f t="array" ref="M7390">SUM(IF(E$2:E7390=E7390,IF(B$2:B7390=B7390,IF(C$2:C7390=C7390,L$2:L7390))))</f>
        <v>7825</v>
      </c>
    </row>
    <row r="7391" spans="1:13" x14ac:dyDescent="0.25">
      <c r="A7391" s="2">
        <v>43585</v>
      </c>
      <c r="B7391">
        <v>2019</v>
      </c>
      <c r="C7391">
        <v>4</v>
      </c>
      <c r="D7391" t="s">
        <v>31</v>
      </c>
      <c r="E7391" t="s">
        <v>10</v>
      </c>
      <c r="F7391">
        <v>1049</v>
      </c>
      <c r="G7391">
        <v>1265</v>
      </c>
      <c r="H7391">
        <v>5</v>
      </c>
      <c r="I7391">
        <v>6325</v>
      </c>
      <c r="J7391">
        <v>7374</v>
      </c>
      <c r="K7391">
        <v>3541</v>
      </c>
      <c r="L7391">
        <v>-3833</v>
      </c>
      <c r="M7391">
        <f t="array" ref="M7391">SUM(IF(E$2:E7391=E7391,IF(B$2:B7391=B7391,IF(C$2:C7391=C7391,L$2:L7391))))</f>
        <v>1569</v>
      </c>
    </row>
    <row r="7392" spans="1:13" x14ac:dyDescent="0.25">
      <c r="A7392" s="2">
        <v>43585</v>
      </c>
      <c r="B7392">
        <v>2019</v>
      </c>
      <c r="C7392">
        <v>4</v>
      </c>
      <c r="D7392" t="s">
        <v>31</v>
      </c>
      <c r="E7392" t="s">
        <v>12</v>
      </c>
      <c r="F7392">
        <v>1311</v>
      </c>
      <c r="G7392">
        <v>1265</v>
      </c>
      <c r="H7392">
        <v>6</v>
      </c>
      <c r="I7392">
        <v>7590</v>
      </c>
      <c r="J7392">
        <v>8901</v>
      </c>
      <c r="K7392">
        <v>31397</v>
      </c>
      <c r="L7392">
        <v>22496</v>
      </c>
      <c r="M7392">
        <f t="array" ref="M7392">SUM(IF(E$2:E7392=E7392,IF(B$2:B7392=B7392,IF(C$2:C7392=C7392,L$2:L7392))))</f>
        <v>17558</v>
      </c>
    </row>
    <row r="7393" spans="1:13" x14ac:dyDescent="0.25">
      <c r="A7393" s="2">
        <v>43585</v>
      </c>
      <c r="B7393">
        <v>2019</v>
      </c>
      <c r="C7393">
        <v>4</v>
      </c>
      <c r="D7393" t="s">
        <v>31</v>
      </c>
      <c r="E7393" t="s">
        <v>9</v>
      </c>
      <c r="F7393">
        <v>1315</v>
      </c>
      <c r="G7393">
        <v>1265</v>
      </c>
      <c r="H7393">
        <v>2</v>
      </c>
      <c r="I7393">
        <v>2530</v>
      </c>
      <c r="J7393">
        <v>3845</v>
      </c>
      <c r="K7393">
        <v>3797</v>
      </c>
      <c r="L7393">
        <v>-48</v>
      </c>
      <c r="M7393">
        <f t="array" ref="M7393">SUM(IF(E$2:E7393=E7393,IF(B$2:B7393=B7393,IF(C$2:C7393=C7393,L$2:L7393))))</f>
        <v>-624</v>
      </c>
    </row>
    <row r="7394" spans="1:13" x14ac:dyDescent="0.25">
      <c r="A7394" s="2">
        <v>43586</v>
      </c>
      <c r="B7394">
        <v>2019</v>
      </c>
      <c r="C7394">
        <v>5</v>
      </c>
      <c r="D7394" t="s">
        <v>32</v>
      </c>
      <c r="E7394" t="s">
        <v>12</v>
      </c>
      <c r="F7394">
        <v>1311</v>
      </c>
      <c r="G7394">
        <v>1265</v>
      </c>
      <c r="H7394">
        <v>3</v>
      </c>
      <c r="I7394">
        <v>3795</v>
      </c>
      <c r="J7394">
        <v>5106</v>
      </c>
      <c r="K7394">
        <v>5704</v>
      </c>
      <c r="L7394">
        <v>598</v>
      </c>
      <c r="M7394">
        <f t="array" ref="M7394">SUM(IF(E$2:E7394=E7394,IF(B$2:B7394=B7394,IF(C$2:C7394=C7394,L$2:L7394))))</f>
        <v>598</v>
      </c>
    </row>
    <row r="7395" spans="1:13" x14ac:dyDescent="0.25">
      <c r="A7395" s="2">
        <v>43586</v>
      </c>
      <c r="B7395">
        <v>2019</v>
      </c>
      <c r="C7395">
        <v>5</v>
      </c>
      <c r="D7395" t="s">
        <v>32</v>
      </c>
      <c r="E7395" t="s">
        <v>10</v>
      </c>
      <c r="F7395">
        <v>1049</v>
      </c>
      <c r="G7395">
        <v>1265</v>
      </c>
      <c r="H7395">
        <v>5</v>
      </c>
      <c r="I7395">
        <v>6325</v>
      </c>
      <c r="J7395">
        <v>7374</v>
      </c>
      <c r="K7395">
        <v>6188</v>
      </c>
      <c r="L7395">
        <v>-1186</v>
      </c>
      <c r="M7395">
        <f t="array" ref="M7395">SUM(IF(E$2:E7395=E7395,IF(B$2:B7395=B7395,IF(C$2:C7395=C7395,L$2:L7395))))</f>
        <v>-1186</v>
      </c>
    </row>
    <row r="7396" spans="1:13" x14ac:dyDescent="0.25">
      <c r="A7396" s="2">
        <v>43587</v>
      </c>
      <c r="B7396">
        <v>2019</v>
      </c>
      <c r="C7396">
        <v>5</v>
      </c>
      <c r="D7396" t="s">
        <v>33</v>
      </c>
      <c r="E7396" t="s">
        <v>12</v>
      </c>
      <c r="F7396">
        <v>1311</v>
      </c>
      <c r="G7396">
        <v>870</v>
      </c>
      <c r="H7396">
        <v>2</v>
      </c>
      <c r="I7396">
        <v>1740</v>
      </c>
      <c r="J7396">
        <v>3051</v>
      </c>
      <c r="K7396">
        <v>2785</v>
      </c>
      <c r="L7396">
        <v>-266</v>
      </c>
      <c r="M7396">
        <f t="array" ref="M7396">SUM(IF(E$2:E7396=E7396,IF(B$2:B7396=B7396,IF(C$2:C7396=C7396,L$2:L7396))))</f>
        <v>332</v>
      </c>
    </row>
    <row r="7397" spans="1:13" x14ac:dyDescent="0.25">
      <c r="A7397" s="2">
        <v>43587</v>
      </c>
      <c r="B7397">
        <v>2019</v>
      </c>
      <c r="C7397">
        <v>5</v>
      </c>
      <c r="D7397" t="s">
        <v>33</v>
      </c>
      <c r="E7397" t="s">
        <v>7</v>
      </c>
      <c r="F7397">
        <v>1967</v>
      </c>
      <c r="G7397">
        <v>870</v>
      </c>
      <c r="H7397">
        <v>4</v>
      </c>
      <c r="I7397">
        <v>3480</v>
      </c>
      <c r="J7397">
        <v>5447</v>
      </c>
      <c r="K7397">
        <v>9031</v>
      </c>
      <c r="L7397">
        <v>3584</v>
      </c>
      <c r="M7397">
        <f t="array" ref="M7397">SUM(IF(E$2:E7397=E7397,IF(B$2:B7397=B7397,IF(C$2:C7397=C7397,L$2:L7397))))</f>
        <v>3584</v>
      </c>
    </row>
    <row r="7398" spans="1:13" x14ac:dyDescent="0.25">
      <c r="A7398" s="2">
        <v>43588</v>
      </c>
      <c r="B7398">
        <v>2019</v>
      </c>
      <c r="C7398">
        <v>5</v>
      </c>
      <c r="D7398" t="s">
        <v>34</v>
      </c>
      <c r="E7398" t="s">
        <v>10</v>
      </c>
      <c r="F7398">
        <v>1049</v>
      </c>
      <c r="G7398">
        <v>932</v>
      </c>
      <c r="H7398">
        <v>8</v>
      </c>
      <c r="I7398">
        <v>7456</v>
      </c>
      <c r="J7398">
        <v>8505</v>
      </c>
      <c r="K7398">
        <v>8657</v>
      </c>
      <c r="L7398">
        <v>152</v>
      </c>
      <c r="M7398">
        <f t="array" ref="M7398">SUM(IF(E$2:E7398=E7398,IF(B$2:B7398=B7398,IF(C$2:C7398=C7398,L$2:L7398))))</f>
        <v>-1034</v>
      </c>
    </row>
    <row r="7399" spans="1:13" x14ac:dyDescent="0.25">
      <c r="A7399" s="2">
        <v>43589</v>
      </c>
      <c r="B7399">
        <v>2019</v>
      </c>
      <c r="C7399">
        <v>5</v>
      </c>
      <c r="D7399" t="s">
        <v>35</v>
      </c>
      <c r="E7399" t="s">
        <v>12</v>
      </c>
      <c r="F7399">
        <v>1311</v>
      </c>
      <c r="G7399">
        <v>1117</v>
      </c>
      <c r="H7399">
        <v>5</v>
      </c>
      <c r="I7399">
        <v>5585</v>
      </c>
      <c r="J7399">
        <v>6896</v>
      </c>
      <c r="K7399">
        <v>6851</v>
      </c>
      <c r="L7399">
        <v>-45</v>
      </c>
      <c r="M7399">
        <f t="array" ref="M7399">SUM(IF(E$2:E7399=E7399,IF(B$2:B7399=B7399,IF(C$2:C7399=C7399,L$2:L7399))))</f>
        <v>287</v>
      </c>
    </row>
    <row r="7400" spans="1:13" x14ac:dyDescent="0.25">
      <c r="A7400" s="2">
        <v>43591</v>
      </c>
      <c r="B7400">
        <v>2019</v>
      </c>
      <c r="C7400">
        <v>5</v>
      </c>
      <c r="D7400" t="s">
        <v>30</v>
      </c>
      <c r="E7400" t="s">
        <v>12</v>
      </c>
      <c r="F7400">
        <v>1311</v>
      </c>
      <c r="G7400">
        <v>932</v>
      </c>
      <c r="H7400">
        <v>9</v>
      </c>
      <c r="I7400">
        <v>8388</v>
      </c>
      <c r="J7400">
        <v>9699</v>
      </c>
      <c r="K7400">
        <v>9390</v>
      </c>
      <c r="L7400">
        <v>-309</v>
      </c>
      <c r="M7400">
        <f t="array" ref="M7400">SUM(IF(E$2:E7400=E7400,IF(B$2:B7400=B7400,IF(C$2:C7400=C7400,L$2:L7400))))</f>
        <v>-22</v>
      </c>
    </row>
    <row r="7401" spans="1:13" x14ac:dyDescent="0.25">
      <c r="A7401" s="2">
        <v>43592</v>
      </c>
      <c r="B7401">
        <v>2019</v>
      </c>
      <c r="C7401">
        <v>5</v>
      </c>
      <c r="D7401" t="s">
        <v>31</v>
      </c>
      <c r="E7401" t="s">
        <v>10</v>
      </c>
      <c r="F7401">
        <v>1049</v>
      </c>
      <c r="G7401">
        <v>1265</v>
      </c>
      <c r="H7401">
        <v>1</v>
      </c>
      <c r="I7401">
        <v>1265</v>
      </c>
      <c r="J7401">
        <v>2314</v>
      </c>
      <c r="K7401">
        <v>2393</v>
      </c>
      <c r="L7401">
        <v>79</v>
      </c>
      <c r="M7401">
        <f t="array" ref="M7401">SUM(IF(E$2:E7401=E7401,IF(B$2:B7401=B7401,IF(C$2:C7401=C7401,L$2:L7401))))</f>
        <v>-955</v>
      </c>
    </row>
    <row r="7402" spans="1:13" x14ac:dyDescent="0.25">
      <c r="A7402" s="2">
        <v>43594</v>
      </c>
      <c r="B7402">
        <v>2019</v>
      </c>
      <c r="C7402">
        <v>5</v>
      </c>
      <c r="D7402" t="s">
        <v>33</v>
      </c>
      <c r="E7402" t="s">
        <v>10</v>
      </c>
      <c r="F7402">
        <v>1049</v>
      </c>
      <c r="G7402">
        <v>870</v>
      </c>
      <c r="H7402">
        <v>5</v>
      </c>
      <c r="I7402">
        <v>4350</v>
      </c>
      <c r="J7402">
        <v>5399</v>
      </c>
      <c r="K7402">
        <v>4841</v>
      </c>
      <c r="L7402">
        <v>-558</v>
      </c>
      <c r="M7402">
        <f t="array" ref="M7402">SUM(IF(E$2:E7402=E7402,IF(B$2:B7402=B7402,IF(C$2:C7402=C7402,L$2:L7402))))</f>
        <v>-1513</v>
      </c>
    </row>
    <row r="7403" spans="1:13" x14ac:dyDescent="0.25">
      <c r="A7403" s="2">
        <v>43594</v>
      </c>
      <c r="B7403">
        <v>2019</v>
      </c>
      <c r="C7403">
        <v>5</v>
      </c>
      <c r="D7403" t="s">
        <v>33</v>
      </c>
      <c r="E7403" t="s">
        <v>12</v>
      </c>
      <c r="F7403">
        <v>1311</v>
      </c>
      <c r="G7403">
        <v>870</v>
      </c>
      <c r="H7403">
        <v>1</v>
      </c>
      <c r="I7403">
        <v>870</v>
      </c>
      <c r="J7403">
        <v>2181</v>
      </c>
      <c r="K7403">
        <v>2092</v>
      </c>
      <c r="L7403">
        <v>-89</v>
      </c>
      <c r="M7403">
        <f t="array" ref="M7403">SUM(IF(E$2:E7403=E7403,IF(B$2:B7403=B7403,IF(C$2:C7403=C7403,L$2:L7403))))</f>
        <v>-111</v>
      </c>
    </row>
    <row r="7404" spans="1:13" x14ac:dyDescent="0.25">
      <c r="A7404" s="2">
        <v>43595</v>
      </c>
      <c r="B7404">
        <v>2019</v>
      </c>
      <c r="C7404">
        <v>5</v>
      </c>
      <c r="D7404" t="s">
        <v>34</v>
      </c>
      <c r="E7404" t="s">
        <v>10</v>
      </c>
      <c r="F7404">
        <v>1049</v>
      </c>
      <c r="G7404">
        <v>932</v>
      </c>
      <c r="H7404">
        <v>2</v>
      </c>
      <c r="I7404">
        <v>1864</v>
      </c>
      <c r="J7404">
        <v>2913</v>
      </c>
      <c r="K7404">
        <v>3056</v>
      </c>
      <c r="L7404">
        <v>143</v>
      </c>
      <c r="M7404">
        <f t="array" ref="M7404">SUM(IF(E$2:E7404=E7404,IF(B$2:B7404=B7404,IF(C$2:C7404=C7404,L$2:L7404))))</f>
        <v>-1370</v>
      </c>
    </row>
    <row r="7405" spans="1:13" x14ac:dyDescent="0.25">
      <c r="A7405" s="2">
        <v>43595</v>
      </c>
      <c r="B7405">
        <v>2019</v>
      </c>
      <c r="C7405">
        <v>5</v>
      </c>
      <c r="D7405" t="s">
        <v>34</v>
      </c>
      <c r="E7405" t="s">
        <v>12</v>
      </c>
      <c r="F7405">
        <v>1311</v>
      </c>
      <c r="G7405">
        <v>932</v>
      </c>
      <c r="H7405">
        <v>1</v>
      </c>
      <c r="I7405">
        <v>932</v>
      </c>
      <c r="J7405">
        <v>2243</v>
      </c>
      <c r="K7405">
        <v>5670</v>
      </c>
      <c r="L7405">
        <v>3427</v>
      </c>
      <c r="M7405">
        <f t="array" ref="M7405">SUM(IF(E$2:E7405=E7405,IF(B$2:B7405=B7405,IF(C$2:C7405=C7405,L$2:L7405))))</f>
        <v>3316</v>
      </c>
    </row>
    <row r="7406" spans="1:13" x14ac:dyDescent="0.25">
      <c r="A7406" s="2">
        <v>43597</v>
      </c>
      <c r="B7406">
        <v>2019</v>
      </c>
      <c r="C7406">
        <v>5</v>
      </c>
      <c r="D7406" t="s">
        <v>36</v>
      </c>
      <c r="E7406" t="s">
        <v>12</v>
      </c>
      <c r="F7406">
        <v>1311</v>
      </c>
      <c r="G7406">
        <v>870</v>
      </c>
      <c r="H7406">
        <v>2</v>
      </c>
      <c r="I7406">
        <v>1740</v>
      </c>
      <c r="J7406">
        <v>3051</v>
      </c>
      <c r="K7406">
        <v>2810</v>
      </c>
      <c r="L7406">
        <v>-241</v>
      </c>
      <c r="M7406">
        <f t="array" ref="M7406">SUM(IF(E$2:E7406=E7406,IF(B$2:B7406=B7406,IF(C$2:C7406=C7406,L$2:L7406))))</f>
        <v>3075</v>
      </c>
    </row>
    <row r="7407" spans="1:13" x14ac:dyDescent="0.25">
      <c r="A7407" s="2">
        <v>43600</v>
      </c>
      <c r="B7407">
        <v>2019</v>
      </c>
      <c r="C7407">
        <v>5</v>
      </c>
      <c r="D7407" t="s">
        <v>32</v>
      </c>
      <c r="E7407" t="s">
        <v>12</v>
      </c>
      <c r="F7407">
        <v>1311</v>
      </c>
      <c r="G7407">
        <v>1265</v>
      </c>
      <c r="H7407">
        <v>4</v>
      </c>
      <c r="I7407">
        <v>5060</v>
      </c>
      <c r="J7407">
        <v>6371</v>
      </c>
      <c r="K7407">
        <v>5166</v>
      </c>
      <c r="L7407">
        <v>-1205</v>
      </c>
      <c r="M7407">
        <f t="array" ref="M7407">SUM(IF(E$2:E7407=E7407,IF(B$2:B7407=B7407,IF(C$2:C7407=C7407,L$2:L7407))))</f>
        <v>1870</v>
      </c>
    </row>
    <row r="7408" spans="1:13" x14ac:dyDescent="0.25">
      <c r="A7408" s="2">
        <v>43601</v>
      </c>
      <c r="B7408">
        <v>2019</v>
      </c>
      <c r="C7408">
        <v>5</v>
      </c>
      <c r="D7408" t="s">
        <v>33</v>
      </c>
      <c r="E7408" t="s">
        <v>12</v>
      </c>
      <c r="F7408">
        <v>1311</v>
      </c>
      <c r="G7408">
        <v>870</v>
      </c>
      <c r="H7408">
        <v>8</v>
      </c>
      <c r="I7408">
        <v>6960</v>
      </c>
      <c r="J7408">
        <v>8271</v>
      </c>
      <c r="K7408">
        <v>7233</v>
      </c>
      <c r="L7408">
        <v>-1038</v>
      </c>
      <c r="M7408">
        <f t="array" ref="M7408">SUM(IF(E$2:E7408=E7408,IF(B$2:B7408=B7408,IF(C$2:C7408=C7408,L$2:L7408))))</f>
        <v>832</v>
      </c>
    </row>
    <row r="7409" spans="1:13" x14ac:dyDescent="0.25">
      <c r="A7409" s="2">
        <v>43602</v>
      </c>
      <c r="B7409">
        <v>2019</v>
      </c>
      <c r="C7409">
        <v>5</v>
      </c>
      <c r="D7409" t="s">
        <v>34</v>
      </c>
      <c r="E7409" t="s">
        <v>13</v>
      </c>
      <c r="F7409">
        <v>2050</v>
      </c>
      <c r="G7409">
        <v>932</v>
      </c>
      <c r="H7409">
        <v>2</v>
      </c>
      <c r="I7409">
        <v>1864</v>
      </c>
      <c r="J7409">
        <v>3914</v>
      </c>
      <c r="K7409">
        <v>8948</v>
      </c>
      <c r="L7409">
        <v>5034</v>
      </c>
      <c r="M7409">
        <f t="array" ref="M7409">SUM(IF(E$2:E7409=E7409,IF(B$2:B7409=B7409,IF(C$2:C7409=C7409,L$2:L7409))))</f>
        <v>5034</v>
      </c>
    </row>
    <row r="7410" spans="1:13" x14ac:dyDescent="0.25">
      <c r="A7410" s="2">
        <v>43602</v>
      </c>
      <c r="B7410">
        <v>2019</v>
      </c>
      <c r="C7410">
        <v>5</v>
      </c>
      <c r="D7410" t="s">
        <v>34</v>
      </c>
      <c r="E7410" t="s">
        <v>12</v>
      </c>
      <c r="F7410">
        <v>1311</v>
      </c>
      <c r="G7410">
        <v>932</v>
      </c>
      <c r="H7410">
        <v>10</v>
      </c>
      <c r="I7410">
        <v>9320</v>
      </c>
      <c r="J7410">
        <v>10631</v>
      </c>
      <c r="K7410">
        <v>9509</v>
      </c>
      <c r="L7410">
        <v>-1122</v>
      </c>
      <c r="M7410">
        <f t="array" ref="M7410">SUM(IF(E$2:E7410=E7410,IF(B$2:B7410=B7410,IF(C$2:C7410=C7410,L$2:L7410))))</f>
        <v>-290</v>
      </c>
    </row>
    <row r="7411" spans="1:13" x14ac:dyDescent="0.25">
      <c r="A7411" s="2">
        <v>43604</v>
      </c>
      <c r="B7411">
        <v>2019</v>
      </c>
      <c r="C7411">
        <v>5</v>
      </c>
      <c r="D7411" t="s">
        <v>36</v>
      </c>
      <c r="E7411" t="s">
        <v>10</v>
      </c>
      <c r="F7411">
        <v>1049</v>
      </c>
      <c r="G7411">
        <v>870</v>
      </c>
      <c r="H7411">
        <v>4</v>
      </c>
      <c r="I7411">
        <v>3480</v>
      </c>
      <c r="J7411">
        <v>4529</v>
      </c>
      <c r="K7411">
        <v>7787</v>
      </c>
      <c r="L7411">
        <v>3258</v>
      </c>
      <c r="M7411">
        <f t="array" ref="M7411">SUM(IF(E$2:E7411=E7411,IF(B$2:B7411=B7411,IF(C$2:C7411=C7411,L$2:L7411))))</f>
        <v>1888</v>
      </c>
    </row>
    <row r="7412" spans="1:13" x14ac:dyDescent="0.25">
      <c r="A7412" s="2">
        <v>43605</v>
      </c>
      <c r="B7412">
        <v>2019</v>
      </c>
      <c r="C7412">
        <v>5</v>
      </c>
      <c r="D7412" t="s">
        <v>30</v>
      </c>
      <c r="E7412" t="s">
        <v>13</v>
      </c>
      <c r="F7412">
        <v>2050</v>
      </c>
      <c r="G7412">
        <v>932</v>
      </c>
      <c r="H7412">
        <v>2</v>
      </c>
      <c r="I7412">
        <v>1864</v>
      </c>
      <c r="J7412">
        <v>3914</v>
      </c>
      <c r="K7412">
        <v>4418</v>
      </c>
      <c r="L7412">
        <v>504</v>
      </c>
      <c r="M7412">
        <f t="array" ref="M7412">SUM(IF(E$2:E7412=E7412,IF(B$2:B7412=B7412,IF(C$2:C7412=C7412,L$2:L7412))))</f>
        <v>5538</v>
      </c>
    </row>
    <row r="7413" spans="1:13" x14ac:dyDescent="0.25">
      <c r="A7413" s="2">
        <v>43606</v>
      </c>
      <c r="B7413">
        <v>2019</v>
      </c>
      <c r="C7413">
        <v>5</v>
      </c>
      <c r="D7413" t="s">
        <v>31</v>
      </c>
      <c r="E7413" t="s">
        <v>10</v>
      </c>
      <c r="F7413">
        <v>1049</v>
      </c>
      <c r="G7413">
        <v>1265</v>
      </c>
      <c r="H7413">
        <v>10</v>
      </c>
      <c r="I7413">
        <v>12650</v>
      </c>
      <c r="J7413">
        <v>13699</v>
      </c>
      <c r="K7413">
        <v>14823</v>
      </c>
      <c r="L7413">
        <v>1124</v>
      </c>
      <c r="M7413">
        <f t="array" ref="M7413">SUM(IF(E$2:E7413=E7413,IF(B$2:B7413=B7413,IF(C$2:C7413=C7413,L$2:L7413))))</f>
        <v>3012</v>
      </c>
    </row>
    <row r="7414" spans="1:13" x14ac:dyDescent="0.25">
      <c r="A7414" s="2">
        <v>43606</v>
      </c>
      <c r="B7414">
        <v>2019</v>
      </c>
      <c r="C7414">
        <v>5</v>
      </c>
      <c r="D7414" t="s">
        <v>31</v>
      </c>
      <c r="E7414" t="s">
        <v>8</v>
      </c>
      <c r="F7414">
        <v>1798</v>
      </c>
      <c r="G7414">
        <v>1265</v>
      </c>
      <c r="H7414">
        <v>5</v>
      </c>
      <c r="I7414">
        <v>6325</v>
      </c>
      <c r="J7414">
        <v>8123</v>
      </c>
      <c r="K7414">
        <v>7344</v>
      </c>
      <c r="L7414">
        <v>-779</v>
      </c>
      <c r="M7414">
        <f t="array" ref="M7414">SUM(IF(E$2:E7414=E7414,IF(B$2:B7414=B7414,IF(C$2:C7414=C7414,L$2:L7414))))</f>
        <v>-779</v>
      </c>
    </row>
    <row r="7415" spans="1:13" x14ac:dyDescent="0.25">
      <c r="A7415" s="2">
        <v>43607</v>
      </c>
      <c r="B7415">
        <v>2019</v>
      </c>
      <c r="C7415">
        <v>5</v>
      </c>
      <c r="D7415" t="s">
        <v>32</v>
      </c>
      <c r="E7415" t="s">
        <v>7</v>
      </c>
      <c r="F7415">
        <v>1967</v>
      </c>
      <c r="G7415">
        <v>1265</v>
      </c>
      <c r="H7415">
        <v>6</v>
      </c>
      <c r="I7415">
        <v>7590</v>
      </c>
      <c r="J7415">
        <v>9557</v>
      </c>
      <c r="K7415">
        <v>10071</v>
      </c>
      <c r="L7415">
        <v>514</v>
      </c>
      <c r="M7415">
        <f t="array" ref="M7415">SUM(IF(E$2:E7415=E7415,IF(B$2:B7415=B7415,IF(C$2:C7415=C7415,L$2:L7415))))</f>
        <v>4098</v>
      </c>
    </row>
    <row r="7416" spans="1:13" x14ac:dyDescent="0.25">
      <c r="A7416" s="2">
        <v>43608</v>
      </c>
      <c r="B7416">
        <v>2019</v>
      </c>
      <c r="C7416">
        <v>5</v>
      </c>
      <c r="D7416" t="s">
        <v>33</v>
      </c>
      <c r="E7416" t="s">
        <v>13</v>
      </c>
      <c r="F7416">
        <v>2050</v>
      </c>
      <c r="G7416">
        <v>870</v>
      </c>
      <c r="H7416">
        <v>8</v>
      </c>
      <c r="I7416">
        <v>6960</v>
      </c>
      <c r="J7416">
        <v>9010</v>
      </c>
      <c r="K7416">
        <v>20714</v>
      </c>
      <c r="L7416">
        <v>11704</v>
      </c>
      <c r="M7416">
        <f t="array" ref="M7416">SUM(IF(E$2:E7416=E7416,IF(B$2:B7416=B7416,IF(C$2:C7416=C7416,L$2:L7416))))</f>
        <v>17242</v>
      </c>
    </row>
    <row r="7417" spans="1:13" x14ac:dyDescent="0.25">
      <c r="A7417" s="2">
        <v>43610</v>
      </c>
      <c r="B7417">
        <v>2019</v>
      </c>
      <c r="C7417">
        <v>5</v>
      </c>
      <c r="D7417" t="s">
        <v>35</v>
      </c>
      <c r="E7417" t="s">
        <v>10</v>
      </c>
      <c r="F7417">
        <v>1049</v>
      </c>
      <c r="G7417">
        <v>1117</v>
      </c>
      <c r="H7417">
        <v>4</v>
      </c>
      <c r="I7417">
        <v>4468</v>
      </c>
      <c r="J7417">
        <v>5517</v>
      </c>
      <c r="K7417">
        <v>6420</v>
      </c>
      <c r="L7417">
        <v>903</v>
      </c>
      <c r="M7417">
        <f t="array" ref="M7417">SUM(IF(E$2:E7417=E7417,IF(B$2:B7417=B7417,IF(C$2:C7417=C7417,L$2:L7417))))</f>
        <v>3915</v>
      </c>
    </row>
    <row r="7418" spans="1:13" x14ac:dyDescent="0.25">
      <c r="A7418" s="2">
        <v>43611</v>
      </c>
      <c r="B7418">
        <v>2019</v>
      </c>
      <c r="C7418">
        <v>5</v>
      </c>
      <c r="D7418" t="s">
        <v>36</v>
      </c>
      <c r="E7418" t="s">
        <v>12</v>
      </c>
      <c r="F7418">
        <v>1311</v>
      </c>
      <c r="G7418">
        <v>870</v>
      </c>
      <c r="H7418">
        <v>3</v>
      </c>
      <c r="I7418">
        <v>2610</v>
      </c>
      <c r="J7418">
        <v>3921</v>
      </c>
      <c r="K7418">
        <v>4113</v>
      </c>
      <c r="L7418">
        <v>192</v>
      </c>
      <c r="M7418">
        <f t="array" ref="M7418">SUM(IF(E$2:E7418=E7418,IF(B$2:B7418=B7418,IF(C$2:C7418=C7418,L$2:L7418))))</f>
        <v>-98</v>
      </c>
    </row>
    <row r="7419" spans="1:13" x14ac:dyDescent="0.25">
      <c r="A7419" s="2">
        <v>43612</v>
      </c>
      <c r="B7419">
        <v>2019</v>
      </c>
      <c r="C7419">
        <v>5</v>
      </c>
      <c r="D7419" t="s">
        <v>30</v>
      </c>
      <c r="E7419" t="s">
        <v>8</v>
      </c>
      <c r="F7419">
        <v>1798</v>
      </c>
      <c r="G7419">
        <v>932</v>
      </c>
      <c r="H7419">
        <v>7</v>
      </c>
      <c r="I7419">
        <v>6524</v>
      </c>
      <c r="J7419">
        <v>8322</v>
      </c>
      <c r="K7419">
        <v>7616</v>
      </c>
      <c r="L7419">
        <v>-706</v>
      </c>
      <c r="M7419">
        <f t="array" ref="M7419">SUM(IF(E$2:E7419=E7419,IF(B$2:B7419=B7419,IF(C$2:C7419=C7419,L$2:L7419))))</f>
        <v>-1485</v>
      </c>
    </row>
    <row r="7420" spans="1:13" x14ac:dyDescent="0.25">
      <c r="A7420" s="2">
        <v>43612</v>
      </c>
      <c r="B7420">
        <v>2019</v>
      </c>
      <c r="C7420">
        <v>5</v>
      </c>
      <c r="D7420" t="s">
        <v>30</v>
      </c>
      <c r="E7420" t="s">
        <v>12</v>
      </c>
      <c r="F7420">
        <v>1311</v>
      </c>
      <c r="G7420">
        <v>932</v>
      </c>
      <c r="H7420">
        <v>3</v>
      </c>
      <c r="I7420">
        <v>2796</v>
      </c>
      <c r="J7420">
        <v>4107</v>
      </c>
      <c r="K7420">
        <v>14640</v>
      </c>
      <c r="L7420">
        <v>10533</v>
      </c>
      <c r="M7420">
        <f t="array" ref="M7420">SUM(IF(E$2:E7420=E7420,IF(B$2:B7420=B7420,IF(C$2:C7420=C7420,L$2:L7420))))</f>
        <v>10435</v>
      </c>
    </row>
    <row r="7421" spans="1:13" x14ac:dyDescent="0.25">
      <c r="A7421" s="2">
        <v>43612</v>
      </c>
      <c r="B7421">
        <v>2019</v>
      </c>
      <c r="C7421">
        <v>5</v>
      </c>
      <c r="D7421" t="s">
        <v>30</v>
      </c>
      <c r="E7421" t="s">
        <v>10</v>
      </c>
      <c r="F7421">
        <v>1049</v>
      </c>
      <c r="G7421">
        <v>932</v>
      </c>
      <c r="H7421">
        <v>7</v>
      </c>
      <c r="I7421">
        <v>6524</v>
      </c>
      <c r="J7421">
        <v>7573</v>
      </c>
      <c r="K7421">
        <v>6760</v>
      </c>
      <c r="L7421">
        <v>-813</v>
      </c>
      <c r="M7421">
        <f t="array" ref="M7421">SUM(IF(E$2:E7421=E7421,IF(B$2:B7421=B7421,IF(C$2:C7421=C7421,L$2:L7421))))</f>
        <v>3102</v>
      </c>
    </row>
    <row r="7422" spans="1:13" x14ac:dyDescent="0.25">
      <c r="A7422" s="2">
        <v>43613</v>
      </c>
      <c r="B7422">
        <v>2019</v>
      </c>
      <c r="C7422">
        <v>5</v>
      </c>
      <c r="D7422" t="s">
        <v>31</v>
      </c>
      <c r="E7422" t="s">
        <v>10</v>
      </c>
      <c r="F7422">
        <v>1049</v>
      </c>
      <c r="G7422">
        <v>1265</v>
      </c>
      <c r="H7422">
        <v>10</v>
      </c>
      <c r="I7422">
        <v>12650</v>
      </c>
      <c r="J7422">
        <v>13699</v>
      </c>
      <c r="K7422">
        <v>11050</v>
      </c>
      <c r="L7422">
        <v>-2649</v>
      </c>
      <c r="M7422">
        <f t="array" ref="M7422">SUM(IF(E$2:E7422=E7422,IF(B$2:B7422=B7422,IF(C$2:C7422=C7422,L$2:L7422))))</f>
        <v>453</v>
      </c>
    </row>
    <row r="7423" spans="1:13" x14ac:dyDescent="0.25">
      <c r="A7423" s="2">
        <v>43613</v>
      </c>
      <c r="B7423">
        <v>2019</v>
      </c>
      <c r="C7423">
        <v>5</v>
      </c>
      <c r="D7423" t="s">
        <v>31</v>
      </c>
      <c r="E7423" t="s">
        <v>12</v>
      </c>
      <c r="F7423">
        <v>1311</v>
      </c>
      <c r="G7423">
        <v>1265</v>
      </c>
      <c r="H7423">
        <v>3</v>
      </c>
      <c r="I7423">
        <v>3795</v>
      </c>
      <c r="J7423">
        <v>5106</v>
      </c>
      <c r="K7423">
        <v>4346</v>
      </c>
      <c r="L7423">
        <v>-760</v>
      </c>
      <c r="M7423">
        <f t="array" ref="M7423">SUM(IF(E$2:E7423=E7423,IF(B$2:B7423=B7423,IF(C$2:C7423=C7423,L$2:L7423))))</f>
        <v>9675</v>
      </c>
    </row>
    <row r="7424" spans="1:13" x14ac:dyDescent="0.25">
      <c r="A7424" s="2">
        <v>43614</v>
      </c>
      <c r="B7424">
        <v>2019</v>
      </c>
      <c r="C7424">
        <v>5</v>
      </c>
      <c r="D7424" t="s">
        <v>32</v>
      </c>
      <c r="E7424" t="s">
        <v>13</v>
      </c>
      <c r="F7424">
        <v>2050</v>
      </c>
      <c r="G7424">
        <v>1265</v>
      </c>
      <c r="H7424">
        <v>5</v>
      </c>
      <c r="I7424">
        <v>6325</v>
      </c>
      <c r="J7424">
        <v>8375</v>
      </c>
      <c r="K7424">
        <v>8210</v>
      </c>
      <c r="L7424">
        <v>-165</v>
      </c>
      <c r="M7424">
        <f t="array" ref="M7424">SUM(IF(E$2:E7424=E7424,IF(B$2:B7424=B7424,IF(C$2:C7424=C7424,L$2:L7424))))</f>
        <v>17077</v>
      </c>
    </row>
    <row r="7425" spans="1:13" x14ac:dyDescent="0.25">
      <c r="A7425" s="2">
        <v>43615</v>
      </c>
      <c r="B7425">
        <v>2019</v>
      </c>
      <c r="C7425">
        <v>5</v>
      </c>
      <c r="D7425" t="s">
        <v>33</v>
      </c>
      <c r="E7425" t="s">
        <v>12</v>
      </c>
      <c r="F7425">
        <v>1311</v>
      </c>
      <c r="G7425">
        <v>870</v>
      </c>
      <c r="H7425">
        <v>3</v>
      </c>
      <c r="I7425">
        <v>2610</v>
      </c>
      <c r="J7425">
        <v>3921</v>
      </c>
      <c r="K7425">
        <v>17594</v>
      </c>
      <c r="L7425">
        <v>13673</v>
      </c>
      <c r="M7425">
        <f t="array" ref="M7425">SUM(IF(E$2:E7425=E7425,IF(B$2:B7425=B7425,IF(C$2:C7425=C7425,L$2:L7425))))</f>
        <v>23348</v>
      </c>
    </row>
    <row r="7426" spans="1:13" x14ac:dyDescent="0.25">
      <c r="A7426" s="2">
        <v>43616</v>
      </c>
      <c r="B7426">
        <v>2019</v>
      </c>
      <c r="C7426">
        <v>5</v>
      </c>
      <c r="D7426" t="s">
        <v>34</v>
      </c>
      <c r="E7426" t="s">
        <v>10</v>
      </c>
      <c r="F7426">
        <v>1049</v>
      </c>
      <c r="G7426">
        <v>932</v>
      </c>
      <c r="H7426">
        <v>9</v>
      </c>
      <c r="I7426">
        <v>8388</v>
      </c>
      <c r="J7426">
        <v>9437</v>
      </c>
      <c r="K7426">
        <v>11170</v>
      </c>
      <c r="L7426">
        <v>1733</v>
      </c>
      <c r="M7426">
        <f t="array" ref="M7426">SUM(IF(E$2:E7426=E7426,IF(B$2:B7426=B7426,IF(C$2:C7426=C7426,L$2:L7426))))</f>
        <v>2186</v>
      </c>
    </row>
    <row r="7427" spans="1:13" x14ac:dyDescent="0.25">
      <c r="A7427" s="2">
        <v>43616</v>
      </c>
      <c r="B7427">
        <v>2019</v>
      </c>
      <c r="C7427">
        <v>5</v>
      </c>
      <c r="D7427" t="s">
        <v>34</v>
      </c>
      <c r="E7427" t="s">
        <v>12</v>
      </c>
      <c r="F7427">
        <v>1311</v>
      </c>
      <c r="G7427">
        <v>932</v>
      </c>
      <c r="H7427">
        <v>2</v>
      </c>
      <c r="I7427">
        <v>1864</v>
      </c>
      <c r="J7427">
        <v>3175</v>
      </c>
      <c r="K7427">
        <v>4963</v>
      </c>
      <c r="L7427">
        <v>1788</v>
      </c>
      <c r="M7427">
        <f t="array" ref="M7427">SUM(IF(E$2:E7427=E7427,IF(B$2:B7427=B7427,IF(C$2:C7427=C7427,L$2:L7427))))</f>
        <v>25136</v>
      </c>
    </row>
    <row r="7428" spans="1:13" x14ac:dyDescent="0.25">
      <c r="A7428" s="2">
        <v>43617</v>
      </c>
      <c r="B7428">
        <v>2019</v>
      </c>
      <c r="C7428">
        <v>6</v>
      </c>
      <c r="D7428" t="s">
        <v>35</v>
      </c>
      <c r="E7428" t="s">
        <v>10</v>
      </c>
      <c r="F7428">
        <v>1049</v>
      </c>
      <c r="G7428">
        <v>1117</v>
      </c>
      <c r="H7428">
        <v>1</v>
      </c>
      <c r="I7428">
        <v>1117</v>
      </c>
      <c r="J7428">
        <v>2166</v>
      </c>
      <c r="K7428">
        <v>2645</v>
      </c>
      <c r="L7428">
        <v>479</v>
      </c>
      <c r="M7428">
        <f t="array" ref="M7428">SUM(IF(E$2:E7428=E7428,IF(B$2:B7428=B7428,IF(C$2:C7428=C7428,L$2:L7428))))</f>
        <v>479</v>
      </c>
    </row>
    <row r="7429" spans="1:13" x14ac:dyDescent="0.25">
      <c r="A7429" s="2">
        <v>43619</v>
      </c>
      <c r="B7429">
        <v>2019</v>
      </c>
      <c r="C7429">
        <v>6</v>
      </c>
      <c r="D7429" t="s">
        <v>30</v>
      </c>
      <c r="E7429" t="s">
        <v>13</v>
      </c>
      <c r="F7429">
        <v>2050</v>
      </c>
      <c r="G7429">
        <v>932</v>
      </c>
      <c r="H7429">
        <v>4</v>
      </c>
      <c r="I7429">
        <v>3728</v>
      </c>
      <c r="J7429">
        <v>5778</v>
      </c>
      <c r="K7429">
        <v>5812</v>
      </c>
      <c r="L7429">
        <v>34</v>
      </c>
      <c r="M7429">
        <f t="array" ref="M7429">SUM(IF(E$2:E7429=E7429,IF(B$2:B7429=B7429,IF(C$2:C7429=C7429,L$2:L7429))))</f>
        <v>34</v>
      </c>
    </row>
    <row r="7430" spans="1:13" x14ac:dyDescent="0.25">
      <c r="A7430" s="2">
        <v>43622</v>
      </c>
      <c r="B7430">
        <v>2019</v>
      </c>
      <c r="C7430">
        <v>6</v>
      </c>
      <c r="D7430" t="s">
        <v>33</v>
      </c>
      <c r="E7430" t="s">
        <v>12</v>
      </c>
      <c r="F7430">
        <v>1311</v>
      </c>
      <c r="G7430">
        <v>870</v>
      </c>
      <c r="H7430">
        <v>9</v>
      </c>
      <c r="I7430">
        <v>7830</v>
      </c>
      <c r="J7430">
        <v>9141</v>
      </c>
      <c r="K7430">
        <v>7328</v>
      </c>
      <c r="L7430">
        <v>-1813</v>
      </c>
      <c r="M7430">
        <f t="array" ref="M7430">SUM(IF(E$2:E7430=E7430,IF(B$2:B7430=B7430,IF(C$2:C7430=C7430,L$2:L7430))))</f>
        <v>-1813</v>
      </c>
    </row>
    <row r="7431" spans="1:13" x14ac:dyDescent="0.25">
      <c r="A7431" s="2">
        <v>43622</v>
      </c>
      <c r="B7431">
        <v>2019</v>
      </c>
      <c r="C7431">
        <v>6</v>
      </c>
      <c r="D7431" t="s">
        <v>33</v>
      </c>
      <c r="E7431" t="s">
        <v>10</v>
      </c>
      <c r="F7431">
        <v>1049</v>
      </c>
      <c r="G7431">
        <v>870</v>
      </c>
      <c r="H7431">
        <v>3</v>
      </c>
      <c r="I7431">
        <v>2610</v>
      </c>
      <c r="J7431">
        <v>3659</v>
      </c>
      <c r="K7431">
        <v>3421</v>
      </c>
      <c r="L7431">
        <v>-238</v>
      </c>
      <c r="M7431">
        <f t="array" ref="M7431">SUM(IF(E$2:E7431=E7431,IF(B$2:B7431=B7431,IF(C$2:C7431=C7431,L$2:L7431))))</f>
        <v>241</v>
      </c>
    </row>
    <row r="7432" spans="1:13" x14ac:dyDescent="0.25">
      <c r="A7432" s="2">
        <v>43622</v>
      </c>
      <c r="B7432">
        <v>2019</v>
      </c>
      <c r="C7432">
        <v>6</v>
      </c>
      <c r="D7432" t="s">
        <v>33</v>
      </c>
      <c r="E7432" t="s">
        <v>13</v>
      </c>
      <c r="F7432">
        <v>2050</v>
      </c>
      <c r="G7432">
        <v>870</v>
      </c>
      <c r="H7432">
        <v>4</v>
      </c>
      <c r="I7432">
        <v>3480</v>
      </c>
      <c r="J7432">
        <v>5530</v>
      </c>
      <c r="K7432">
        <v>4980</v>
      </c>
      <c r="L7432">
        <v>-550</v>
      </c>
      <c r="M7432">
        <f t="array" ref="M7432">SUM(IF(E$2:E7432=E7432,IF(B$2:B7432=B7432,IF(C$2:C7432=C7432,L$2:L7432))))</f>
        <v>-516</v>
      </c>
    </row>
    <row r="7433" spans="1:13" x14ac:dyDescent="0.25">
      <c r="A7433" s="2">
        <v>43623</v>
      </c>
      <c r="B7433">
        <v>2019</v>
      </c>
      <c r="C7433">
        <v>6</v>
      </c>
      <c r="D7433" t="s">
        <v>34</v>
      </c>
      <c r="E7433" t="s">
        <v>13</v>
      </c>
      <c r="F7433">
        <v>2050</v>
      </c>
      <c r="G7433">
        <v>932</v>
      </c>
      <c r="H7433">
        <v>6</v>
      </c>
      <c r="I7433">
        <v>5592</v>
      </c>
      <c r="J7433">
        <v>7642</v>
      </c>
      <c r="K7433">
        <v>8134</v>
      </c>
      <c r="L7433">
        <v>492</v>
      </c>
      <c r="M7433">
        <f t="array" ref="M7433">SUM(IF(E$2:E7433=E7433,IF(B$2:B7433=B7433,IF(C$2:C7433=C7433,L$2:L7433))))</f>
        <v>-24</v>
      </c>
    </row>
    <row r="7434" spans="1:13" x14ac:dyDescent="0.25">
      <c r="A7434" s="2">
        <v>43623</v>
      </c>
      <c r="B7434">
        <v>2019</v>
      </c>
      <c r="C7434">
        <v>6</v>
      </c>
      <c r="D7434" t="s">
        <v>34</v>
      </c>
      <c r="E7434" t="s">
        <v>12</v>
      </c>
      <c r="F7434">
        <v>1311</v>
      </c>
      <c r="G7434">
        <v>932</v>
      </c>
      <c r="H7434">
        <v>5</v>
      </c>
      <c r="I7434">
        <v>4660</v>
      </c>
      <c r="J7434">
        <v>5971</v>
      </c>
      <c r="K7434">
        <v>14579</v>
      </c>
      <c r="L7434">
        <v>8608</v>
      </c>
      <c r="M7434">
        <f t="array" ref="M7434">SUM(IF(E$2:E7434=E7434,IF(B$2:B7434=B7434,IF(C$2:C7434=C7434,L$2:L7434))))</f>
        <v>6795</v>
      </c>
    </row>
    <row r="7435" spans="1:13" x14ac:dyDescent="0.25">
      <c r="A7435" s="2">
        <v>43626</v>
      </c>
      <c r="B7435">
        <v>2019</v>
      </c>
      <c r="C7435">
        <v>6</v>
      </c>
      <c r="D7435" t="s">
        <v>30</v>
      </c>
      <c r="E7435" t="s">
        <v>13</v>
      </c>
      <c r="F7435">
        <v>2050</v>
      </c>
      <c r="G7435">
        <v>932</v>
      </c>
      <c r="H7435">
        <v>1</v>
      </c>
      <c r="I7435">
        <v>932</v>
      </c>
      <c r="J7435">
        <v>2982</v>
      </c>
      <c r="K7435">
        <v>3368</v>
      </c>
      <c r="L7435">
        <v>386</v>
      </c>
      <c r="M7435">
        <f t="array" ref="M7435">SUM(IF(E$2:E7435=E7435,IF(B$2:B7435=B7435,IF(C$2:C7435=C7435,L$2:L7435))))</f>
        <v>362</v>
      </c>
    </row>
    <row r="7436" spans="1:13" x14ac:dyDescent="0.25">
      <c r="A7436" s="2">
        <v>43627</v>
      </c>
      <c r="B7436">
        <v>2019</v>
      </c>
      <c r="C7436">
        <v>6</v>
      </c>
      <c r="D7436" t="s">
        <v>31</v>
      </c>
      <c r="E7436" t="s">
        <v>12</v>
      </c>
      <c r="F7436">
        <v>1311</v>
      </c>
      <c r="G7436">
        <v>1265</v>
      </c>
      <c r="H7436">
        <v>4</v>
      </c>
      <c r="I7436">
        <v>5060</v>
      </c>
      <c r="J7436">
        <v>6371</v>
      </c>
      <c r="K7436">
        <v>6396</v>
      </c>
      <c r="L7436">
        <v>25</v>
      </c>
      <c r="M7436">
        <f t="array" ref="M7436">SUM(IF(E$2:E7436=E7436,IF(B$2:B7436=B7436,IF(C$2:C7436=C7436,L$2:L7436))))</f>
        <v>6820</v>
      </c>
    </row>
    <row r="7437" spans="1:13" x14ac:dyDescent="0.25">
      <c r="A7437" s="2">
        <v>43627</v>
      </c>
      <c r="B7437">
        <v>2019</v>
      </c>
      <c r="C7437">
        <v>6</v>
      </c>
      <c r="D7437" t="s">
        <v>31</v>
      </c>
      <c r="E7437" t="s">
        <v>7</v>
      </c>
      <c r="F7437">
        <v>1967</v>
      </c>
      <c r="G7437">
        <v>1265</v>
      </c>
      <c r="H7437">
        <v>5</v>
      </c>
      <c r="I7437">
        <v>6325</v>
      </c>
      <c r="J7437">
        <v>8292</v>
      </c>
      <c r="K7437">
        <v>7521</v>
      </c>
      <c r="L7437">
        <v>-771</v>
      </c>
      <c r="M7437">
        <f t="array" ref="M7437">SUM(IF(E$2:E7437=E7437,IF(B$2:B7437=B7437,IF(C$2:C7437=C7437,L$2:L7437))))</f>
        <v>-771</v>
      </c>
    </row>
    <row r="7438" spans="1:13" x14ac:dyDescent="0.25">
      <c r="A7438" s="2">
        <v>43630</v>
      </c>
      <c r="B7438">
        <v>2019</v>
      </c>
      <c r="C7438">
        <v>6</v>
      </c>
      <c r="D7438" t="s">
        <v>34</v>
      </c>
      <c r="E7438" t="s">
        <v>10</v>
      </c>
      <c r="F7438">
        <v>1049</v>
      </c>
      <c r="G7438">
        <v>932</v>
      </c>
      <c r="H7438">
        <v>1</v>
      </c>
      <c r="I7438">
        <v>932</v>
      </c>
      <c r="J7438">
        <v>1981</v>
      </c>
      <c r="K7438">
        <v>2213</v>
      </c>
      <c r="L7438">
        <v>232</v>
      </c>
      <c r="M7438">
        <f t="array" ref="M7438">SUM(IF(E$2:E7438=E7438,IF(B$2:B7438=B7438,IF(C$2:C7438=C7438,L$2:L7438))))</f>
        <v>473</v>
      </c>
    </row>
    <row r="7439" spans="1:13" x14ac:dyDescent="0.25">
      <c r="A7439" s="2">
        <v>43631</v>
      </c>
      <c r="B7439">
        <v>2019</v>
      </c>
      <c r="C7439">
        <v>6</v>
      </c>
      <c r="D7439" t="s">
        <v>35</v>
      </c>
      <c r="E7439" t="s">
        <v>7</v>
      </c>
      <c r="F7439">
        <v>1967</v>
      </c>
      <c r="G7439">
        <v>1117</v>
      </c>
      <c r="H7439">
        <v>3</v>
      </c>
      <c r="I7439">
        <v>3351</v>
      </c>
      <c r="J7439">
        <v>5318</v>
      </c>
      <c r="K7439">
        <v>5381</v>
      </c>
      <c r="L7439">
        <v>63</v>
      </c>
      <c r="M7439">
        <f t="array" ref="M7439">SUM(IF(E$2:E7439=E7439,IF(B$2:B7439=B7439,IF(C$2:C7439=C7439,L$2:L7439))))</f>
        <v>-708</v>
      </c>
    </row>
    <row r="7440" spans="1:13" x14ac:dyDescent="0.25">
      <c r="A7440" s="2">
        <v>43631</v>
      </c>
      <c r="B7440">
        <v>2019</v>
      </c>
      <c r="C7440">
        <v>6</v>
      </c>
      <c r="D7440" t="s">
        <v>35</v>
      </c>
      <c r="E7440" t="s">
        <v>10</v>
      </c>
      <c r="F7440">
        <v>1049</v>
      </c>
      <c r="G7440">
        <v>1117</v>
      </c>
      <c r="H7440">
        <v>6</v>
      </c>
      <c r="I7440">
        <v>6702</v>
      </c>
      <c r="J7440">
        <v>7751</v>
      </c>
      <c r="K7440">
        <v>8225</v>
      </c>
      <c r="L7440">
        <v>474</v>
      </c>
      <c r="M7440">
        <f t="array" ref="M7440">SUM(IF(E$2:E7440=E7440,IF(B$2:B7440=B7440,IF(C$2:C7440=C7440,L$2:L7440))))</f>
        <v>947</v>
      </c>
    </row>
    <row r="7441" spans="1:13" x14ac:dyDescent="0.25">
      <c r="A7441" s="2">
        <v>43631</v>
      </c>
      <c r="B7441">
        <v>2019</v>
      </c>
      <c r="C7441">
        <v>6</v>
      </c>
      <c r="D7441" t="s">
        <v>35</v>
      </c>
      <c r="E7441" t="s">
        <v>12</v>
      </c>
      <c r="F7441">
        <v>1311</v>
      </c>
      <c r="G7441">
        <v>1117</v>
      </c>
      <c r="H7441">
        <v>1</v>
      </c>
      <c r="I7441">
        <v>1117</v>
      </c>
      <c r="J7441">
        <v>2428</v>
      </c>
      <c r="K7441">
        <v>2146</v>
      </c>
      <c r="L7441">
        <v>-282</v>
      </c>
      <c r="M7441">
        <f t="array" ref="M7441">SUM(IF(E$2:E7441=E7441,IF(B$2:B7441=B7441,IF(C$2:C7441=C7441,L$2:L7441))))</f>
        <v>6538</v>
      </c>
    </row>
    <row r="7442" spans="1:13" x14ac:dyDescent="0.25">
      <c r="A7442" s="2">
        <v>43632</v>
      </c>
      <c r="B7442">
        <v>2019</v>
      </c>
      <c r="C7442">
        <v>6</v>
      </c>
      <c r="D7442" t="s">
        <v>36</v>
      </c>
      <c r="E7442" t="s">
        <v>12</v>
      </c>
      <c r="F7442">
        <v>1311</v>
      </c>
      <c r="G7442">
        <v>870</v>
      </c>
      <c r="H7442">
        <v>5</v>
      </c>
      <c r="I7442">
        <v>4350</v>
      </c>
      <c r="J7442">
        <v>5661</v>
      </c>
      <c r="K7442">
        <v>5488</v>
      </c>
      <c r="L7442">
        <v>-173</v>
      </c>
      <c r="M7442">
        <f t="array" ref="M7442">SUM(IF(E$2:E7442=E7442,IF(B$2:B7442=B7442,IF(C$2:C7442=C7442,L$2:L7442))))</f>
        <v>6365</v>
      </c>
    </row>
    <row r="7443" spans="1:13" x14ac:dyDescent="0.25">
      <c r="A7443" s="2">
        <v>43632</v>
      </c>
      <c r="B7443">
        <v>2019</v>
      </c>
      <c r="C7443">
        <v>6</v>
      </c>
      <c r="D7443" t="s">
        <v>36</v>
      </c>
      <c r="E7443" t="s">
        <v>13</v>
      </c>
      <c r="F7443">
        <v>2050</v>
      </c>
      <c r="G7443">
        <v>870</v>
      </c>
      <c r="H7443">
        <v>10</v>
      </c>
      <c r="I7443">
        <v>8700</v>
      </c>
      <c r="J7443">
        <v>10750</v>
      </c>
      <c r="K7443">
        <v>11091</v>
      </c>
      <c r="L7443">
        <v>341</v>
      </c>
      <c r="M7443">
        <f t="array" ref="M7443">SUM(IF(E$2:E7443=E7443,IF(B$2:B7443=B7443,IF(C$2:C7443=C7443,L$2:L7443))))</f>
        <v>703</v>
      </c>
    </row>
    <row r="7444" spans="1:13" x14ac:dyDescent="0.25">
      <c r="A7444" s="2">
        <v>43633</v>
      </c>
      <c r="B7444">
        <v>2019</v>
      </c>
      <c r="C7444">
        <v>6</v>
      </c>
      <c r="D7444" t="s">
        <v>30</v>
      </c>
      <c r="E7444" t="s">
        <v>8</v>
      </c>
      <c r="F7444">
        <v>1798</v>
      </c>
      <c r="G7444">
        <v>932</v>
      </c>
      <c r="H7444">
        <v>1</v>
      </c>
      <c r="I7444">
        <v>932</v>
      </c>
      <c r="J7444">
        <v>2730</v>
      </c>
      <c r="K7444">
        <v>3037</v>
      </c>
      <c r="L7444">
        <v>307</v>
      </c>
      <c r="M7444">
        <f t="array" ref="M7444">SUM(IF(E$2:E7444=E7444,IF(B$2:B7444=B7444,IF(C$2:C7444=C7444,L$2:L7444))))</f>
        <v>307</v>
      </c>
    </row>
    <row r="7445" spans="1:13" x14ac:dyDescent="0.25">
      <c r="A7445" s="2">
        <v>43633</v>
      </c>
      <c r="B7445">
        <v>2019</v>
      </c>
      <c r="C7445">
        <v>6</v>
      </c>
      <c r="D7445" t="s">
        <v>30</v>
      </c>
      <c r="E7445" t="s">
        <v>10</v>
      </c>
      <c r="F7445">
        <v>1049</v>
      </c>
      <c r="G7445">
        <v>932</v>
      </c>
      <c r="H7445">
        <v>6</v>
      </c>
      <c r="I7445">
        <v>5592</v>
      </c>
      <c r="J7445">
        <v>6641</v>
      </c>
      <c r="K7445">
        <v>7323</v>
      </c>
      <c r="L7445">
        <v>682</v>
      </c>
      <c r="M7445">
        <f t="array" ref="M7445">SUM(IF(E$2:E7445=E7445,IF(B$2:B7445=B7445,IF(C$2:C7445=C7445,L$2:L7445))))</f>
        <v>1629</v>
      </c>
    </row>
    <row r="7446" spans="1:13" x14ac:dyDescent="0.25">
      <c r="A7446" s="2">
        <v>43633</v>
      </c>
      <c r="B7446">
        <v>2019</v>
      </c>
      <c r="C7446">
        <v>6</v>
      </c>
      <c r="D7446" t="s">
        <v>30</v>
      </c>
      <c r="E7446" t="s">
        <v>12</v>
      </c>
      <c r="F7446">
        <v>1311</v>
      </c>
      <c r="G7446">
        <v>932</v>
      </c>
      <c r="H7446">
        <v>3</v>
      </c>
      <c r="I7446">
        <v>2796</v>
      </c>
      <c r="J7446">
        <v>4107</v>
      </c>
      <c r="K7446">
        <v>14416</v>
      </c>
      <c r="L7446">
        <v>10309</v>
      </c>
      <c r="M7446">
        <f t="array" ref="M7446">SUM(IF(E$2:E7446=E7446,IF(B$2:B7446=B7446,IF(C$2:C7446=C7446,L$2:L7446))))</f>
        <v>16674</v>
      </c>
    </row>
    <row r="7447" spans="1:13" x14ac:dyDescent="0.25">
      <c r="A7447" s="2">
        <v>43638</v>
      </c>
      <c r="B7447">
        <v>2019</v>
      </c>
      <c r="C7447">
        <v>6</v>
      </c>
      <c r="D7447" t="s">
        <v>35</v>
      </c>
      <c r="E7447" t="s">
        <v>12</v>
      </c>
      <c r="F7447">
        <v>1311</v>
      </c>
      <c r="G7447">
        <v>1117</v>
      </c>
      <c r="H7447">
        <v>10</v>
      </c>
      <c r="I7447">
        <v>11170</v>
      </c>
      <c r="J7447">
        <v>12481</v>
      </c>
      <c r="K7447">
        <v>14089</v>
      </c>
      <c r="L7447">
        <v>1608</v>
      </c>
      <c r="M7447">
        <f t="array" ref="M7447">SUM(IF(E$2:E7447=E7447,IF(B$2:B7447=B7447,IF(C$2:C7447=C7447,L$2:L7447))))</f>
        <v>18282</v>
      </c>
    </row>
    <row r="7448" spans="1:13" x14ac:dyDescent="0.25">
      <c r="A7448" s="2">
        <v>43639</v>
      </c>
      <c r="B7448">
        <v>2019</v>
      </c>
      <c r="C7448">
        <v>6</v>
      </c>
      <c r="D7448" t="s">
        <v>36</v>
      </c>
      <c r="E7448" t="s">
        <v>8</v>
      </c>
      <c r="F7448">
        <v>1798</v>
      </c>
      <c r="G7448">
        <v>870</v>
      </c>
      <c r="H7448">
        <v>3</v>
      </c>
      <c r="I7448">
        <v>2610</v>
      </c>
      <c r="J7448">
        <v>4408</v>
      </c>
      <c r="K7448">
        <v>4693</v>
      </c>
      <c r="L7448">
        <v>285</v>
      </c>
      <c r="M7448">
        <f t="array" ref="M7448">SUM(IF(E$2:E7448=E7448,IF(B$2:B7448=B7448,IF(C$2:C7448=C7448,L$2:L7448))))</f>
        <v>592</v>
      </c>
    </row>
    <row r="7449" spans="1:13" x14ac:dyDescent="0.25">
      <c r="A7449" s="2">
        <v>43639</v>
      </c>
      <c r="B7449">
        <v>2019</v>
      </c>
      <c r="C7449">
        <v>6</v>
      </c>
      <c r="D7449" t="s">
        <v>36</v>
      </c>
      <c r="E7449" t="s">
        <v>10</v>
      </c>
      <c r="F7449">
        <v>1049</v>
      </c>
      <c r="G7449">
        <v>870</v>
      </c>
      <c r="H7449">
        <v>5</v>
      </c>
      <c r="I7449">
        <v>4350</v>
      </c>
      <c r="J7449">
        <v>5399</v>
      </c>
      <c r="K7449">
        <v>6361</v>
      </c>
      <c r="L7449">
        <v>962</v>
      </c>
      <c r="M7449">
        <f t="array" ref="M7449">SUM(IF(E$2:E7449=E7449,IF(B$2:B7449=B7449,IF(C$2:C7449=C7449,L$2:L7449))))</f>
        <v>2591</v>
      </c>
    </row>
    <row r="7450" spans="1:13" x14ac:dyDescent="0.25">
      <c r="A7450" s="2">
        <v>43640</v>
      </c>
      <c r="B7450">
        <v>2019</v>
      </c>
      <c r="C7450">
        <v>6</v>
      </c>
      <c r="D7450" t="s">
        <v>30</v>
      </c>
      <c r="E7450" t="s">
        <v>10</v>
      </c>
      <c r="F7450">
        <v>1049</v>
      </c>
      <c r="G7450">
        <v>932</v>
      </c>
      <c r="H7450">
        <v>5</v>
      </c>
      <c r="I7450">
        <v>4660</v>
      </c>
      <c r="J7450">
        <v>5709</v>
      </c>
      <c r="K7450">
        <v>6798</v>
      </c>
      <c r="L7450">
        <v>1089</v>
      </c>
      <c r="M7450">
        <f t="array" ref="M7450">SUM(IF(E$2:E7450=E7450,IF(B$2:B7450=B7450,IF(C$2:C7450=C7450,L$2:L7450))))</f>
        <v>3680</v>
      </c>
    </row>
    <row r="7451" spans="1:13" x14ac:dyDescent="0.25">
      <c r="A7451" s="2">
        <v>43641</v>
      </c>
      <c r="B7451">
        <v>2019</v>
      </c>
      <c r="C7451">
        <v>6</v>
      </c>
      <c r="D7451" t="s">
        <v>31</v>
      </c>
      <c r="E7451" t="s">
        <v>10</v>
      </c>
      <c r="F7451">
        <v>1049</v>
      </c>
      <c r="G7451">
        <v>1265</v>
      </c>
      <c r="H7451">
        <v>8</v>
      </c>
      <c r="I7451">
        <v>10120</v>
      </c>
      <c r="J7451">
        <v>11169</v>
      </c>
      <c r="K7451">
        <v>12588</v>
      </c>
      <c r="L7451">
        <v>1419</v>
      </c>
      <c r="M7451">
        <f t="array" ref="M7451">SUM(IF(E$2:E7451=E7451,IF(B$2:B7451=B7451,IF(C$2:C7451=C7451,L$2:L7451))))</f>
        <v>5099</v>
      </c>
    </row>
    <row r="7452" spans="1:13" x14ac:dyDescent="0.25">
      <c r="A7452" s="2">
        <v>43641</v>
      </c>
      <c r="B7452">
        <v>2019</v>
      </c>
      <c r="C7452">
        <v>6</v>
      </c>
      <c r="D7452" t="s">
        <v>31</v>
      </c>
      <c r="E7452" t="s">
        <v>13</v>
      </c>
      <c r="F7452">
        <v>2050</v>
      </c>
      <c r="G7452">
        <v>1265</v>
      </c>
      <c r="H7452">
        <v>1</v>
      </c>
      <c r="I7452">
        <v>1265</v>
      </c>
      <c r="J7452">
        <v>3315</v>
      </c>
      <c r="K7452">
        <v>3208</v>
      </c>
      <c r="L7452">
        <v>-107</v>
      </c>
      <c r="M7452">
        <f t="array" ref="M7452">SUM(IF(E$2:E7452=E7452,IF(B$2:B7452=B7452,IF(C$2:C7452=C7452,L$2:L7452))))</f>
        <v>596</v>
      </c>
    </row>
    <row r="7453" spans="1:13" x14ac:dyDescent="0.25">
      <c r="A7453" s="2">
        <v>43642</v>
      </c>
      <c r="B7453">
        <v>2019</v>
      </c>
      <c r="C7453">
        <v>6</v>
      </c>
      <c r="D7453" t="s">
        <v>32</v>
      </c>
      <c r="E7453" t="s">
        <v>13</v>
      </c>
      <c r="F7453">
        <v>2050</v>
      </c>
      <c r="G7453">
        <v>1265</v>
      </c>
      <c r="H7453">
        <v>1</v>
      </c>
      <c r="I7453">
        <v>1265</v>
      </c>
      <c r="J7453">
        <v>3315</v>
      </c>
      <c r="K7453">
        <v>3093</v>
      </c>
      <c r="L7453">
        <v>-222</v>
      </c>
      <c r="M7453">
        <f t="array" ref="M7453">SUM(IF(E$2:E7453=E7453,IF(B$2:B7453=B7453,IF(C$2:C7453=C7453,L$2:L7453))))</f>
        <v>374</v>
      </c>
    </row>
    <row r="7454" spans="1:13" x14ac:dyDescent="0.25">
      <c r="A7454" s="2">
        <v>43643</v>
      </c>
      <c r="B7454">
        <v>2019</v>
      </c>
      <c r="C7454">
        <v>6</v>
      </c>
      <c r="D7454" t="s">
        <v>33</v>
      </c>
      <c r="E7454" t="s">
        <v>10</v>
      </c>
      <c r="F7454">
        <v>1049</v>
      </c>
      <c r="G7454">
        <v>870</v>
      </c>
      <c r="H7454">
        <v>10</v>
      </c>
      <c r="I7454">
        <v>8700</v>
      </c>
      <c r="J7454">
        <v>9749</v>
      </c>
      <c r="K7454">
        <v>11448</v>
      </c>
      <c r="L7454">
        <v>1699</v>
      </c>
      <c r="M7454">
        <f t="array" ref="M7454">SUM(IF(E$2:E7454=E7454,IF(B$2:B7454=B7454,IF(C$2:C7454=C7454,L$2:L7454))))</f>
        <v>6798</v>
      </c>
    </row>
    <row r="7455" spans="1:13" x14ac:dyDescent="0.25">
      <c r="A7455" s="2">
        <v>43643</v>
      </c>
      <c r="B7455">
        <v>2019</v>
      </c>
      <c r="C7455">
        <v>6</v>
      </c>
      <c r="D7455" t="s">
        <v>33</v>
      </c>
      <c r="E7455" t="s">
        <v>12</v>
      </c>
      <c r="F7455">
        <v>1311</v>
      </c>
      <c r="G7455">
        <v>870</v>
      </c>
      <c r="H7455">
        <v>5</v>
      </c>
      <c r="I7455">
        <v>4350</v>
      </c>
      <c r="J7455">
        <v>5661</v>
      </c>
      <c r="K7455">
        <v>6790</v>
      </c>
      <c r="L7455">
        <v>1129</v>
      </c>
      <c r="M7455">
        <f t="array" ref="M7455">SUM(IF(E$2:E7455=E7455,IF(B$2:B7455=B7455,IF(C$2:C7455=C7455,L$2:L7455))))</f>
        <v>19411</v>
      </c>
    </row>
    <row r="7456" spans="1:13" x14ac:dyDescent="0.25">
      <c r="A7456" s="2">
        <v>43646</v>
      </c>
      <c r="B7456">
        <v>2019</v>
      </c>
      <c r="C7456">
        <v>6</v>
      </c>
      <c r="D7456" t="s">
        <v>36</v>
      </c>
      <c r="E7456" t="s">
        <v>10</v>
      </c>
      <c r="F7456">
        <v>1049</v>
      </c>
      <c r="G7456">
        <v>870</v>
      </c>
      <c r="H7456">
        <v>8</v>
      </c>
      <c r="I7456">
        <v>6960</v>
      </c>
      <c r="J7456">
        <v>8009</v>
      </c>
      <c r="K7456">
        <v>9288</v>
      </c>
      <c r="L7456">
        <v>1279</v>
      </c>
      <c r="M7456">
        <f t="array" ref="M7456">SUM(IF(E$2:E7456=E7456,IF(B$2:B7456=B7456,IF(C$2:C7456=C7456,L$2:L7456))))</f>
        <v>8077</v>
      </c>
    </row>
    <row r="7457" spans="1:13" x14ac:dyDescent="0.25">
      <c r="A7457" s="2">
        <v>43647</v>
      </c>
      <c r="B7457">
        <v>2019</v>
      </c>
      <c r="C7457">
        <v>7</v>
      </c>
      <c r="D7457" t="s">
        <v>30</v>
      </c>
      <c r="E7457" t="s">
        <v>13</v>
      </c>
      <c r="F7457">
        <v>2050</v>
      </c>
      <c r="G7457">
        <v>932</v>
      </c>
      <c r="H7457">
        <v>6</v>
      </c>
      <c r="I7457">
        <v>5592</v>
      </c>
      <c r="J7457">
        <v>7642</v>
      </c>
      <c r="K7457">
        <v>6124</v>
      </c>
      <c r="L7457">
        <v>-1518</v>
      </c>
      <c r="M7457">
        <f t="array" ref="M7457">SUM(IF(E$2:E7457=E7457,IF(B$2:B7457=B7457,IF(C$2:C7457=C7457,L$2:L7457))))</f>
        <v>-1518</v>
      </c>
    </row>
    <row r="7458" spans="1:13" x14ac:dyDescent="0.25">
      <c r="A7458" s="2">
        <v>43647</v>
      </c>
      <c r="B7458">
        <v>2019</v>
      </c>
      <c r="C7458">
        <v>7</v>
      </c>
      <c r="D7458" t="s">
        <v>30</v>
      </c>
      <c r="E7458" t="s">
        <v>10</v>
      </c>
      <c r="F7458">
        <v>1049</v>
      </c>
      <c r="G7458">
        <v>932</v>
      </c>
      <c r="H7458">
        <v>1</v>
      </c>
      <c r="I7458">
        <v>932</v>
      </c>
      <c r="J7458">
        <v>1981</v>
      </c>
      <c r="K7458">
        <v>1992</v>
      </c>
      <c r="L7458">
        <v>11</v>
      </c>
      <c r="M7458">
        <f t="array" ref="M7458">SUM(IF(E$2:E7458=E7458,IF(B$2:B7458=B7458,IF(C$2:C7458=C7458,L$2:L7458))))</f>
        <v>11</v>
      </c>
    </row>
    <row r="7459" spans="1:13" x14ac:dyDescent="0.25">
      <c r="A7459" s="2">
        <v>43647</v>
      </c>
      <c r="B7459">
        <v>2019</v>
      </c>
      <c r="C7459">
        <v>7</v>
      </c>
      <c r="D7459" t="s">
        <v>30</v>
      </c>
      <c r="E7459" t="s">
        <v>8</v>
      </c>
      <c r="F7459">
        <v>1798</v>
      </c>
      <c r="G7459">
        <v>932</v>
      </c>
      <c r="H7459">
        <v>6</v>
      </c>
      <c r="I7459">
        <v>5592</v>
      </c>
      <c r="J7459">
        <v>7390</v>
      </c>
      <c r="K7459">
        <v>6235</v>
      </c>
      <c r="L7459">
        <v>-1155</v>
      </c>
      <c r="M7459">
        <f t="array" ref="M7459">SUM(IF(E$2:E7459=E7459,IF(B$2:B7459=B7459,IF(C$2:C7459=C7459,L$2:L7459))))</f>
        <v>-1155</v>
      </c>
    </row>
    <row r="7460" spans="1:13" x14ac:dyDescent="0.25">
      <c r="A7460" s="2">
        <v>43648</v>
      </c>
      <c r="B7460">
        <v>2019</v>
      </c>
      <c r="C7460">
        <v>7</v>
      </c>
      <c r="D7460" t="s">
        <v>31</v>
      </c>
      <c r="E7460" t="s">
        <v>10</v>
      </c>
      <c r="F7460">
        <v>1049</v>
      </c>
      <c r="G7460">
        <v>1265</v>
      </c>
      <c r="H7460">
        <v>9</v>
      </c>
      <c r="I7460">
        <v>11385</v>
      </c>
      <c r="J7460">
        <v>12434</v>
      </c>
      <c r="K7460">
        <v>13702</v>
      </c>
      <c r="L7460">
        <v>1268</v>
      </c>
      <c r="M7460">
        <f t="array" ref="M7460">SUM(IF(E$2:E7460=E7460,IF(B$2:B7460=B7460,IF(C$2:C7460=C7460,L$2:L7460))))</f>
        <v>1279</v>
      </c>
    </row>
    <row r="7461" spans="1:13" x14ac:dyDescent="0.25">
      <c r="A7461" s="2">
        <v>43650</v>
      </c>
      <c r="B7461">
        <v>2019</v>
      </c>
      <c r="C7461">
        <v>7</v>
      </c>
      <c r="D7461" t="s">
        <v>33</v>
      </c>
      <c r="E7461" t="s">
        <v>12</v>
      </c>
      <c r="F7461">
        <v>1311</v>
      </c>
      <c r="G7461">
        <v>870</v>
      </c>
      <c r="H7461">
        <v>2</v>
      </c>
      <c r="I7461">
        <v>1740</v>
      </c>
      <c r="J7461">
        <v>3051</v>
      </c>
      <c r="K7461">
        <v>3043</v>
      </c>
      <c r="L7461">
        <v>-8</v>
      </c>
      <c r="M7461">
        <f t="array" ref="M7461">SUM(IF(E$2:E7461=E7461,IF(B$2:B7461=B7461,IF(C$2:C7461=C7461,L$2:L7461))))</f>
        <v>-8</v>
      </c>
    </row>
    <row r="7462" spans="1:13" x14ac:dyDescent="0.25">
      <c r="A7462" s="2">
        <v>43650</v>
      </c>
      <c r="B7462">
        <v>2019</v>
      </c>
      <c r="C7462">
        <v>7</v>
      </c>
      <c r="D7462" t="s">
        <v>33</v>
      </c>
      <c r="E7462" t="s">
        <v>10</v>
      </c>
      <c r="F7462">
        <v>1049</v>
      </c>
      <c r="G7462">
        <v>870</v>
      </c>
      <c r="H7462">
        <v>1</v>
      </c>
      <c r="I7462">
        <v>870</v>
      </c>
      <c r="J7462">
        <v>1919</v>
      </c>
      <c r="K7462">
        <v>1842</v>
      </c>
      <c r="L7462">
        <v>-77</v>
      </c>
      <c r="M7462">
        <f t="array" ref="M7462">SUM(IF(E$2:E7462=E7462,IF(B$2:B7462=B7462,IF(C$2:C7462=C7462,L$2:L7462))))</f>
        <v>1202</v>
      </c>
    </row>
    <row r="7463" spans="1:13" x14ac:dyDescent="0.25">
      <c r="A7463" s="2">
        <v>43651</v>
      </c>
      <c r="B7463">
        <v>2019</v>
      </c>
      <c r="C7463">
        <v>7</v>
      </c>
      <c r="D7463" t="s">
        <v>34</v>
      </c>
      <c r="E7463" t="s">
        <v>13</v>
      </c>
      <c r="F7463">
        <v>2050</v>
      </c>
      <c r="G7463">
        <v>932</v>
      </c>
      <c r="H7463">
        <v>9</v>
      </c>
      <c r="I7463">
        <v>8388</v>
      </c>
      <c r="J7463">
        <v>10438</v>
      </c>
      <c r="K7463">
        <v>9267</v>
      </c>
      <c r="L7463">
        <v>-1171</v>
      </c>
      <c r="M7463">
        <f t="array" ref="M7463">SUM(IF(E$2:E7463=E7463,IF(B$2:B7463=B7463,IF(C$2:C7463=C7463,L$2:L7463))))</f>
        <v>-2689</v>
      </c>
    </row>
    <row r="7464" spans="1:13" x14ac:dyDescent="0.25">
      <c r="A7464" s="2">
        <v>43651</v>
      </c>
      <c r="B7464">
        <v>2019</v>
      </c>
      <c r="C7464">
        <v>7</v>
      </c>
      <c r="D7464" t="s">
        <v>34</v>
      </c>
      <c r="E7464" t="s">
        <v>10</v>
      </c>
      <c r="F7464">
        <v>1049</v>
      </c>
      <c r="G7464">
        <v>932</v>
      </c>
      <c r="H7464">
        <v>6</v>
      </c>
      <c r="I7464">
        <v>5592</v>
      </c>
      <c r="J7464">
        <v>6641</v>
      </c>
      <c r="K7464">
        <v>14370</v>
      </c>
      <c r="L7464">
        <v>7729</v>
      </c>
      <c r="M7464">
        <f t="array" ref="M7464">SUM(IF(E$2:E7464=E7464,IF(B$2:B7464=B7464,IF(C$2:C7464=C7464,L$2:L7464))))</f>
        <v>8931</v>
      </c>
    </row>
    <row r="7465" spans="1:13" x14ac:dyDescent="0.25">
      <c r="A7465" s="2">
        <v>43652</v>
      </c>
      <c r="B7465">
        <v>2019</v>
      </c>
      <c r="C7465">
        <v>7</v>
      </c>
      <c r="D7465" t="s">
        <v>35</v>
      </c>
      <c r="E7465" t="s">
        <v>13</v>
      </c>
      <c r="F7465">
        <v>2050</v>
      </c>
      <c r="G7465">
        <v>1117</v>
      </c>
      <c r="H7465">
        <v>1</v>
      </c>
      <c r="I7465">
        <v>1117</v>
      </c>
      <c r="J7465">
        <v>3167</v>
      </c>
      <c r="K7465">
        <v>3320</v>
      </c>
      <c r="L7465">
        <v>153</v>
      </c>
      <c r="M7465">
        <f t="array" ref="M7465">SUM(IF(E$2:E7465=E7465,IF(B$2:B7465=B7465,IF(C$2:C7465=C7465,L$2:L7465))))</f>
        <v>-2536</v>
      </c>
    </row>
    <row r="7466" spans="1:13" x14ac:dyDescent="0.25">
      <c r="A7466" s="2">
        <v>43653</v>
      </c>
      <c r="B7466">
        <v>2019</v>
      </c>
      <c r="C7466">
        <v>7</v>
      </c>
      <c r="D7466" t="s">
        <v>36</v>
      </c>
      <c r="E7466" t="s">
        <v>12</v>
      </c>
      <c r="F7466">
        <v>1311</v>
      </c>
      <c r="G7466">
        <v>870</v>
      </c>
      <c r="H7466">
        <v>5</v>
      </c>
      <c r="I7466">
        <v>4350</v>
      </c>
      <c r="J7466">
        <v>5661</v>
      </c>
      <c r="K7466">
        <v>4977</v>
      </c>
      <c r="L7466">
        <v>-684</v>
      </c>
      <c r="M7466">
        <f t="array" ref="M7466">SUM(IF(E$2:E7466=E7466,IF(B$2:B7466=B7466,IF(C$2:C7466=C7466,L$2:L7466))))</f>
        <v>-692</v>
      </c>
    </row>
    <row r="7467" spans="1:13" x14ac:dyDescent="0.25">
      <c r="A7467" s="2">
        <v>43653</v>
      </c>
      <c r="B7467">
        <v>2019</v>
      </c>
      <c r="C7467">
        <v>7</v>
      </c>
      <c r="D7467" t="s">
        <v>36</v>
      </c>
      <c r="E7467" t="s">
        <v>10</v>
      </c>
      <c r="F7467">
        <v>1049</v>
      </c>
      <c r="G7467">
        <v>870</v>
      </c>
      <c r="H7467">
        <v>1</v>
      </c>
      <c r="I7467">
        <v>870</v>
      </c>
      <c r="J7467">
        <v>1919</v>
      </c>
      <c r="K7467">
        <v>1972</v>
      </c>
      <c r="L7467">
        <v>53</v>
      </c>
      <c r="M7467">
        <f t="array" ref="M7467">SUM(IF(E$2:E7467=E7467,IF(B$2:B7467=B7467,IF(C$2:C7467=C7467,L$2:L7467))))</f>
        <v>8984</v>
      </c>
    </row>
    <row r="7468" spans="1:13" x14ac:dyDescent="0.25">
      <c r="A7468" s="2">
        <v>43654</v>
      </c>
      <c r="B7468">
        <v>2019</v>
      </c>
      <c r="C7468">
        <v>7</v>
      </c>
      <c r="D7468" t="s">
        <v>30</v>
      </c>
      <c r="E7468" t="s">
        <v>12</v>
      </c>
      <c r="F7468">
        <v>1311</v>
      </c>
      <c r="G7468">
        <v>932</v>
      </c>
      <c r="H7468">
        <v>6</v>
      </c>
      <c r="I7468">
        <v>5592</v>
      </c>
      <c r="J7468">
        <v>6903</v>
      </c>
      <c r="K7468">
        <v>26871</v>
      </c>
      <c r="L7468">
        <v>19968</v>
      </c>
      <c r="M7468">
        <f t="array" ref="M7468">SUM(IF(E$2:E7468=E7468,IF(B$2:B7468=B7468,IF(C$2:C7468=C7468,L$2:L7468))))</f>
        <v>19276</v>
      </c>
    </row>
    <row r="7469" spans="1:13" x14ac:dyDescent="0.25">
      <c r="A7469" s="2">
        <v>43656</v>
      </c>
      <c r="B7469">
        <v>2019</v>
      </c>
      <c r="C7469">
        <v>7</v>
      </c>
      <c r="D7469" t="s">
        <v>32</v>
      </c>
      <c r="E7469" t="s">
        <v>13</v>
      </c>
      <c r="F7469">
        <v>2050</v>
      </c>
      <c r="G7469">
        <v>1265</v>
      </c>
      <c r="H7469">
        <v>2</v>
      </c>
      <c r="I7469">
        <v>2530</v>
      </c>
      <c r="J7469">
        <v>4580</v>
      </c>
      <c r="K7469">
        <v>4180</v>
      </c>
      <c r="L7469">
        <v>-400</v>
      </c>
      <c r="M7469">
        <f t="array" ref="M7469">SUM(IF(E$2:E7469=E7469,IF(B$2:B7469=B7469,IF(C$2:C7469=C7469,L$2:L7469))))</f>
        <v>-2936</v>
      </c>
    </row>
    <row r="7470" spans="1:13" x14ac:dyDescent="0.25">
      <c r="A7470" s="2">
        <v>43656</v>
      </c>
      <c r="B7470">
        <v>2019</v>
      </c>
      <c r="C7470">
        <v>7</v>
      </c>
      <c r="D7470" t="s">
        <v>32</v>
      </c>
      <c r="E7470" t="s">
        <v>10</v>
      </c>
      <c r="F7470">
        <v>1049</v>
      </c>
      <c r="G7470">
        <v>1265</v>
      </c>
      <c r="H7470">
        <v>1</v>
      </c>
      <c r="I7470">
        <v>1265</v>
      </c>
      <c r="J7470">
        <v>2314</v>
      </c>
      <c r="K7470">
        <v>2300</v>
      </c>
      <c r="L7470">
        <v>-14</v>
      </c>
      <c r="M7470">
        <f t="array" ref="M7470">SUM(IF(E$2:E7470=E7470,IF(B$2:B7470=B7470,IF(C$2:C7470=C7470,L$2:L7470))))</f>
        <v>8970</v>
      </c>
    </row>
    <row r="7471" spans="1:13" x14ac:dyDescent="0.25">
      <c r="A7471" s="2">
        <v>43656</v>
      </c>
      <c r="B7471">
        <v>2019</v>
      </c>
      <c r="C7471">
        <v>7</v>
      </c>
      <c r="D7471" t="s">
        <v>32</v>
      </c>
      <c r="E7471" t="s">
        <v>12</v>
      </c>
      <c r="F7471">
        <v>1311</v>
      </c>
      <c r="G7471">
        <v>1265</v>
      </c>
      <c r="H7471">
        <v>9</v>
      </c>
      <c r="I7471">
        <v>11385</v>
      </c>
      <c r="J7471">
        <v>12696</v>
      </c>
      <c r="K7471">
        <v>20287</v>
      </c>
      <c r="L7471">
        <v>7591</v>
      </c>
      <c r="M7471">
        <f t="array" ref="M7471">SUM(IF(E$2:E7471=E7471,IF(B$2:B7471=B7471,IF(C$2:C7471=C7471,L$2:L7471))))</f>
        <v>26867</v>
      </c>
    </row>
    <row r="7472" spans="1:13" x14ac:dyDescent="0.25">
      <c r="A7472" s="2">
        <v>43657</v>
      </c>
      <c r="B7472">
        <v>2019</v>
      </c>
      <c r="C7472">
        <v>7</v>
      </c>
      <c r="D7472" t="s">
        <v>33</v>
      </c>
      <c r="E7472" t="s">
        <v>10</v>
      </c>
      <c r="F7472">
        <v>1049</v>
      </c>
      <c r="G7472">
        <v>870</v>
      </c>
      <c r="H7472">
        <v>2</v>
      </c>
      <c r="I7472">
        <v>1740</v>
      </c>
      <c r="J7472">
        <v>2789</v>
      </c>
      <c r="K7472">
        <v>2295</v>
      </c>
      <c r="L7472">
        <v>-494</v>
      </c>
      <c r="M7472">
        <f t="array" ref="M7472">SUM(IF(E$2:E7472=E7472,IF(B$2:B7472=B7472,IF(C$2:C7472=C7472,L$2:L7472))))</f>
        <v>8476</v>
      </c>
    </row>
    <row r="7473" spans="1:13" x14ac:dyDescent="0.25">
      <c r="A7473" s="2">
        <v>43657</v>
      </c>
      <c r="B7473">
        <v>2019</v>
      </c>
      <c r="C7473">
        <v>7</v>
      </c>
      <c r="D7473" t="s">
        <v>33</v>
      </c>
      <c r="E7473" t="s">
        <v>12</v>
      </c>
      <c r="F7473">
        <v>1311</v>
      </c>
      <c r="G7473">
        <v>870</v>
      </c>
      <c r="H7473">
        <v>7</v>
      </c>
      <c r="I7473">
        <v>6090</v>
      </c>
      <c r="J7473">
        <v>7401</v>
      </c>
      <c r="K7473">
        <v>27898</v>
      </c>
      <c r="L7473">
        <v>20497</v>
      </c>
      <c r="M7473">
        <f t="array" ref="M7473">SUM(IF(E$2:E7473=E7473,IF(B$2:B7473=B7473,IF(C$2:C7473=C7473,L$2:L7473))))</f>
        <v>47364</v>
      </c>
    </row>
    <row r="7474" spans="1:13" x14ac:dyDescent="0.25">
      <c r="A7474" s="2">
        <v>43659</v>
      </c>
      <c r="B7474">
        <v>2019</v>
      </c>
      <c r="C7474">
        <v>7</v>
      </c>
      <c r="D7474" t="s">
        <v>35</v>
      </c>
      <c r="E7474" t="s">
        <v>10</v>
      </c>
      <c r="F7474">
        <v>1049</v>
      </c>
      <c r="G7474">
        <v>1117</v>
      </c>
      <c r="H7474">
        <v>3</v>
      </c>
      <c r="I7474">
        <v>3351</v>
      </c>
      <c r="J7474">
        <v>4400</v>
      </c>
      <c r="K7474">
        <v>4923</v>
      </c>
      <c r="L7474">
        <v>523</v>
      </c>
      <c r="M7474">
        <f t="array" ref="M7474">SUM(IF(E$2:E7474=E7474,IF(B$2:B7474=B7474,IF(C$2:C7474=C7474,L$2:L7474))))</f>
        <v>8999</v>
      </c>
    </row>
    <row r="7475" spans="1:13" x14ac:dyDescent="0.25">
      <c r="A7475" s="2">
        <v>43660</v>
      </c>
      <c r="B7475">
        <v>2019</v>
      </c>
      <c r="C7475">
        <v>7</v>
      </c>
      <c r="D7475" t="s">
        <v>36</v>
      </c>
      <c r="E7475" t="s">
        <v>8</v>
      </c>
      <c r="F7475">
        <v>1798</v>
      </c>
      <c r="G7475">
        <v>870</v>
      </c>
      <c r="H7475">
        <v>6</v>
      </c>
      <c r="I7475">
        <v>5220</v>
      </c>
      <c r="J7475">
        <v>7018</v>
      </c>
      <c r="K7475">
        <v>7576</v>
      </c>
      <c r="L7475">
        <v>558</v>
      </c>
      <c r="M7475">
        <f t="array" ref="M7475">SUM(IF(E$2:E7475=E7475,IF(B$2:B7475=B7475,IF(C$2:C7475=C7475,L$2:L7475))))</f>
        <v>-597</v>
      </c>
    </row>
    <row r="7476" spans="1:13" x14ac:dyDescent="0.25">
      <c r="A7476" s="2">
        <v>43661</v>
      </c>
      <c r="B7476">
        <v>2019</v>
      </c>
      <c r="C7476">
        <v>7</v>
      </c>
      <c r="D7476" t="s">
        <v>30</v>
      </c>
      <c r="E7476" t="s">
        <v>8</v>
      </c>
      <c r="F7476">
        <v>1798</v>
      </c>
      <c r="G7476">
        <v>932</v>
      </c>
      <c r="H7476">
        <v>7</v>
      </c>
      <c r="I7476">
        <v>6524</v>
      </c>
      <c r="J7476">
        <v>8322</v>
      </c>
      <c r="K7476">
        <v>33973</v>
      </c>
      <c r="L7476">
        <v>25651</v>
      </c>
      <c r="M7476">
        <f t="array" ref="M7476">SUM(IF(E$2:E7476=E7476,IF(B$2:B7476=B7476,IF(C$2:C7476=C7476,L$2:L7476))))</f>
        <v>25054</v>
      </c>
    </row>
    <row r="7477" spans="1:13" x14ac:dyDescent="0.25">
      <c r="A7477" s="2">
        <v>43662</v>
      </c>
      <c r="B7477">
        <v>2019</v>
      </c>
      <c r="C7477">
        <v>7</v>
      </c>
      <c r="D7477" t="s">
        <v>31</v>
      </c>
      <c r="E7477" t="s">
        <v>8</v>
      </c>
      <c r="F7477">
        <v>1798</v>
      </c>
      <c r="G7477">
        <v>1265</v>
      </c>
      <c r="H7477">
        <v>9</v>
      </c>
      <c r="I7477">
        <v>11385</v>
      </c>
      <c r="J7477">
        <v>13183</v>
      </c>
      <c r="K7477">
        <v>15482</v>
      </c>
      <c r="L7477">
        <v>2299</v>
      </c>
      <c r="M7477">
        <f t="array" ref="M7477">SUM(IF(E$2:E7477=E7477,IF(B$2:B7477=B7477,IF(C$2:C7477=C7477,L$2:L7477))))</f>
        <v>27353</v>
      </c>
    </row>
    <row r="7478" spans="1:13" x14ac:dyDescent="0.25">
      <c r="A7478" s="2">
        <v>43662</v>
      </c>
      <c r="B7478">
        <v>2019</v>
      </c>
      <c r="C7478">
        <v>7</v>
      </c>
      <c r="D7478" t="s">
        <v>31</v>
      </c>
      <c r="E7478" t="s">
        <v>7</v>
      </c>
      <c r="F7478">
        <v>1967</v>
      </c>
      <c r="G7478">
        <v>1265</v>
      </c>
      <c r="H7478">
        <v>5</v>
      </c>
      <c r="I7478">
        <v>6325</v>
      </c>
      <c r="J7478">
        <v>8292</v>
      </c>
      <c r="K7478">
        <v>9935</v>
      </c>
      <c r="L7478">
        <v>1643</v>
      </c>
      <c r="M7478">
        <f t="array" ref="M7478">SUM(IF(E$2:E7478=E7478,IF(B$2:B7478=B7478,IF(C$2:C7478=C7478,L$2:L7478))))</f>
        <v>1643</v>
      </c>
    </row>
    <row r="7479" spans="1:13" x14ac:dyDescent="0.25">
      <c r="A7479" s="2">
        <v>43666</v>
      </c>
      <c r="B7479">
        <v>2019</v>
      </c>
      <c r="C7479">
        <v>7</v>
      </c>
      <c r="D7479" t="s">
        <v>35</v>
      </c>
      <c r="E7479" t="s">
        <v>12</v>
      </c>
      <c r="F7479">
        <v>1311</v>
      </c>
      <c r="G7479">
        <v>1117</v>
      </c>
      <c r="H7479">
        <v>10</v>
      </c>
      <c r="I7479">
        <v>11170</v>
      </c>
      <c r="J7479">
        <v>12481</v>
      </c>
      <c r="K7479">
        <v>11678</v>
      </c>
      <c r="L7479">
        <v>-803</v>
      </c>
      <c r="M7479">
        <f t="array" ref="M7479">SUM(IF(E$2:E7479=E7479,IF(B$2:B7479=B7479,IF(C$2:C7479=C7479,L$2:L7479))))</f>
        <v>46561</v>
      </c>
    </row>
    <row r="7480" spans="1:13" x14ac:dyDescent="0.25">
      <c r="A7480" s="2">
        <v>43669</v>
      </c>
      <c r="B7480">
        <v>2019</v>
      </c>
      <c r="C7480">
        <v>7</v>
      </c>
      <c r="D7480" t="s">
        <v>31</v>
      </c>
      <c r="E7480" t="s">
        <v>10</v>
      </c>
      <c r="F7480">
        <v>1049</v>
      </c>
      <c r="G7480">
        <v>1265</v>
      </c>
      <c r="H7480">
        <v>4</v>
      </c>
      <c r="I7480">
        <v>5060</v>
      </c>
      <c r="J7480">
        <v>6109</v>
      </c>
      <c r="K7480">
        <v>7223</v>
      </c>
      <c r="L7480">
        <v>1114</v>
      </c>
      <c r="M7480">
        <f t="array" ref="M7480">SUM(IF(E$2:E7480=E7480,IF(B$2:B7480=B7480,IF(C$2:C7480=C7480,L$2:L7480))))</f>
        <v>10113</v>
      </c>
    </row>
    <row r="7481" spans="1:13" x14ac:dyDescent="0.25">
      <c r="A7481" s="2">
        <v>43669</v>
      </c>
      <c r="B7481">
        <v>2019</v>
      </c>
      <c r="C7481">
        <v>7</v>
      </c>
      <c r="D7481" t="s">
        <v>31</v>
      </c>
      <c r="E7481" t="s">
        <v>8</v>
      </c>
      <c r="F7481">
        <v>1798</v>
      </c>
      <c r="G7481">
        <v>1265</v>
      </c>
      <c r="H7481">
        <v>2</v>
      </c>
      <c r="I7481">
        <v>2530</v>
      </c>
      <c r="J7481">
        <v>4328</v>
      </c>
      <c r="K7481">
        <v>3806</v>
      </c>
      <c r="L7481">
        <v>-522</v>
      </c>
      <c r="M7481">
        <f t="array" ref="M7481">SUM(IF(E$2:E7481=E7481,IF(B$2:B7481=B7481,IF(C$2:C7481=C7481,L$2:L7481))))</f>
        <v>26831</v>
      </c>
    </row>
    <row r="7482" spans="1:13" x14ac:dyDescent="0.25">
      <c r="A7482" s="2">
        <v>43669</v>
      </c>
      <c r="B7482">
        <v>2019</v>
      </c>
      <c r="C7482">
        <v>7</v>
      </c>
      <c r="D7482" t="s">
        <v>31</v>
      </c>
      <c r="E7482" t="s">
        <v>12</v>
      </c>
      <c r="F7482">
        <v>1311</v>
      </c>
      <c r="G7482">
        <v>1265</v>
      </c>
      <c r="H7482">
        <v>5</v>
      </c>
      <c r="I7482">
        <v>6325</v>
      </c>
      <c r="J7482">
        <v>7636</v>
      </c>
      <c r="K7482">
        <v>13774</v>
      </c>
      <c r="L7482">
        <v>6138</v>
      </c>
      <c r="M7482">
        <f t="array" ref="M7482">SUM(IF(E$2:E7482=E7482,IF(B$2:B7482=B7482,IF(C$2:C7482=C7482,L$2:L7482))))</f>
        <v>52699</v>
      </c>
    </row>
    <row r="7483" spans="1:13" x14ac:dyDescent="0.25">
      <c r="A7483" s="2">
        <v>43670</v>
      </c>
      <c r="B7483">
        <v>2019</v>
      </c>
      <c r="C7483">
        <v>7</v>
      </c>
      <c r="D7483" t="s">
        <v>32</v>
      </c>
      <c r="E7483" t="s">
        <v>12</v>
      </c>
      <c r="F7483">
        <v>1311</v>
      </c>
      <c r="G7483">
        <v>1265</v>
      </c>
      <c r="H7483">
        <v>7</v>
      </c>
      <c r="I7483">
        <v>8855</v>
      </c>
      <c r="J7483">
        <v>10166</v>
      </c>
      <c r="K7483">
        <v>8387</v>
      </c>
      <c r="L7483">
        <v>-1779</v>
      </c>
      <c r="M7483">
        <f t="array" ref="M7483">SUM(IF(E$2:E7483=E7483,IF(B$2:B7483=B7483,IF(C$2:C7483=C7483,L$2:L7483))))</f>
        <v>50920</v>
      </c>
    </row>
    <row r="7484" spans="1:13" x14ac:dyDescent="0.25">
      <c r="A7484" s="2">
        <v>43670</v>
      </c>
      <c r="B7484">
        <v>2019</v>
      </c>
      <c r="C7484">
        <v>7</v>
      </c>
      <c r="D7484" t="s">
        <v>32</v>
      </c>
      <c r="E7484" t="s">
        <v>13</v>
      </c>
      <c r="F7484">
        <v>2050</v>
      </c>
      <c r="G7484">
        <v>1265</v>
      </c>
      <c r="H7484">
        <v>10</v>
      </c>
      <c r="I7484">
        <v>12650</v>
      </c>
      <c r="J7484">
        <v>14700</v>
      </c>
      <c r="K7484">
        <v>27792</v>
      </c>
      <c r="L7484">
        <v>13092</v>
      </c>
      <c r="M7484">
        <f t="array" ref="M7484">SUM(IF(E$2:E7484=E7484,IF(B$2:B7484=B7484,IF(C$2:C7484=C7484,L$2:L7484))))</f>
        <v>10156</v>
      </c>
    </row>
    <row r="7485" spans="1:13" x14ac:dyDescent="0.25">
      <c r="A7485" s="2">
        <v>43671</v>
      </c>
      <c r="B7485">
        <v>2019</v>
      </c>
      <c r="C7485">
        <v>7</v>
      </c>
      <c r="D7485" t="s">
        <v>33</v>
      </c>
      <c r="E7485" t="s">
        <v>12</v>
      </c>
      <c r="F7485">
        <v>1311</v>
      </c>
      <c r="G7485">
        <v>870</v>
      </c>
      <c r="H7485">
        <v>6</v>
      </c>
      <c r="I7485">
        <v>5220</v>
      </c>
      <c r="J7485">
        <v>6531</v>
      </c>
      <c r="K7485">
        <v>23080</v>
      </c>
      <c r="L7485">
        <v>16549</v>
      </c>
      <c r="M7485">
        <f t="array" ref="M7485">SUM(IF(E$2:E7485=E7485,IF(B$2:B7485=B7485,IF(C$2:C7485=C7485,L$2:L7485))))</f>
        <v>67469</v>
      </c>
    </row>
    <row r="7486" spans="1:13" x14ac:dyDescent="0.25">
      <c r="A7486" s="2">
        <v>43672</v>
      </c>
      <c r="B7486">
        <v>2019</v>
      </c>
      <c r="C7486">
        <v>7</v>
      </c>
      <c r="D7486" t="s">
        <v>34</v>
      </c>
      <c r="E7486" t="s">
        <v>12</v>
      </c>
      <c r="F7486">
        <v>1311</v>
      </c>
      <c r="G7486">
        <v>932</v>
      </c>
      <c r="H7486">
        <v>6</v>
      </c>
      <c r="I7486">
        <v>5592</v>
      </c>
      <c r="J7486">
        <v>6903</v>
      </c>
      <c r="K7486">
        <v>7053</v>
      </c>
      <c r="L7486">
        <v>150</v>
      </c>
      <c r="M7486">
        <f t="array" ref="M7486">SUM(IF(E$2:E7486=E7486,IF(B$2:B7486=B7486,IF(C$2:C7486=C7486,L$2:L7486))))</f>
        <v>67619</v>
      </c>
    </row>
    <row r="7487" spans="1:13" x14ac:dyDescent="0.25">
      <c r="A7487" s="2">
        <v>43672</v>
      </c>
      <c r="B7487">
        <v>2019</v>
      </c>
      <c r="C7487">
        <v>7</v>
      </c>
      <c r="D7487" t="s">
        <v>34</v>
      </c>
      <c r="E7487" t="s">
        <v>10</v>
      </c>
      <c r="F7487">
        <v>1049</v>
      </c>
      <c r="G7487">
        <v>932</v>
      </c>
      <c r="H7487">
        <v>9</v>
      </c>
      <c r="I7487">
        <v>8388</v>
      </c>
      <c r="J7487">
        <v>9437</v>
      </c>
      <c r="K7487">
        <v>11027</v>
      </c>
      <c r="L7487">
        <v>1590</v>
      </c>
      <c r="M7487">
        <f t="array" ref="M7487">SUM(IF(E$2:E7487=E7487,IF(B$2:B7487=B7487,IF(C$2:C7487=C7487,L$2:L7487))))</f>
        <v>11703</v>
      </c>
    </row>
    <row r="7488" spans="1:13" x14ac:dyDescent="0.25">
      <c r="A7488" s="2">
        <v>43673</v>
      </c>
      <c r="B7488">
        <v>2019</v>
      </c>
      <c r="C7488">
        <v>7</v>
      </c>
      <c r="D7488" t="s">
        <v>35</v>
      </c>
      <c r="E7488" t="s">
        <v>8</v>
      </c>
      <c r="F7488">
        <v>1798</v>
      </c>
      <c r="G7488">
        <v>1117</v>
      </c>
      <c r="H7488">
        <v>3</v>
      </c>
      <c r="I7488">
        <v>3351</v>
      </c>
      <c r="J7488">
        <v>5149</v>
      </c>
      <c r="K7488">
        <v>5232</v>
      </c>
      <c r="L7488">
        <v>83</v>
      </c>
      <c r="M7488">
        <f t="array" ref="M7488">SUM(IF(E$2:E7488=E7488,IF(B$2:B7488=B7488,IF(C$2:C7488=C7488,L$2:L7488))))</f>
        <v>26914</v>
      </c>
    </row>
    <row r="7489" spans="1:13" x14ac:dyDescent="0.25">
      <c r="A7489" s="2">
        <v>43673</v>
      </c>
      <c r="B7489">
        <v>2019</v>
      </c>
      <c r="C7489">
        <v>7</v>
      </c>
      <c r="D7489" t="s">
        <v>35</v>
      </c>
      <c r="E7489" t="s">
        <v>7</v>
      </c>
      <c r="F7489">
        <v>1967</v>
      </c>
      <c r="G7489">
        <v>1117</v>
      </c>
      <c r="H7489">
        <v>2</v>
      </c>
      <c r="I7489">
        <v>2234</v>
      </c>
      <c r="J7489">
        <v>4201</v>
      </c>
      <c r="K7489">
        <v>4421</v>
      </c>
      <c r="L7489">
        <v>220</v>
      </c>
      <c r="M7489">
        <f t="array" ref="M7489">SUM(IF(E$2:E7489=E7489,IF(B$2:B7489=B7489,IF(C$2:C7489=C7489,L$2:L7489))))</f>
        <v>1863</v>
      </c>
    </row>
    <row r="7490" spans="1:13" x14ac:dyDescent="0.25">
      <c r="A7490" s="2">
        <v>43674</v>
      </c>
      <c r="B7490">
        <v>2019</v>
      </c>
      <c r="C7490">
        <v>7</v>
      </c>
      <c r="D7490" t="s">
        <v>36</v>
      </c>
      <c r="E7490" t="s">
        <v>12</v>
      </c>
      <c r="F7490">
        <v>1311</v>
      </c>
      <c r="G7490">
        <v>870</v>
      </c>
      <c r="H7490">
        <v>8</v>
      </c>
      <c r="I7490">
        <v>6960</v>
      </c>
      <c r="J7490">
        <v>8271</v>
      </c>
      <c r="K7490">
        <v>8672</v>
      </c>
      <c r="L7490">
        <v>401</v>
      </c>
      <c r="M7490">
        <f t="array" ref="M7490">SUM(IF(E$2:E7490=E7490,IF(B$2:B7490=B7490,IF(C$2:C7490=C7490,L$2:L7490))))</f>
        <v>68020</v>
      </c>
    </row>
    <row r="7491" spans="1:13" x14ac:dyDescent="0.25">
      <c r="A7491" s="2">
        <v>43675</v>
      </c>
      <c r="B7491">
        <v>2019</v>
      </c>
      <c r="C7491">
        <v>7</v>
      </c>
      <c r="D7491" t="s">
        <v>30</v>
      </c>
      <c r="E7491" t="s">
        <v>10</v>
      </c>
      <c r="F7491">
        <v>1049</v>
      </c>
      <c r="G7491">
        <v>932</v>
      </c>
      <c r="H7491">
        <v>10</v>
      </c>
      <c r="I7491">
        <v>9320</v>
      </c>
      <c r="J7491">
        <v>10369</v>
      </c>
      <c r="K7491">
        <v>10731</v>
      </c>
      <c r="L7491">
        <v>362</v>
      </c>
      <c r="M7491">
        <f t="array" ref="M7491">SUM(IF(E$2:E7491=E7491,IF(B$2:B7491=B7491,IF(C$2:C7491=C7491,L$2:L7491))))</f>
        <v>12065</v>
      </c>
    </row>
    <row r="7492" spans="1:13" x14ac:dyDescent="0.25">
      <c r="A7492" s="2">
        <v>43676</v>
      </c>
      <c r="B7492">
        <v>2019</v>
      </c>
      <c r="C7492">
        <v>7</v>
      </c>
      <c r="D7492" t="s">
        <v>31</v>
      </c>
      <c r="E7492" t="s">
        <v>8</v>
      </c>
      <c r="F7492">
        <v>1798</v>
      </c>
      <c r="G7492">
        <v>1265</v>
      </c>
      <c r="H7492">
        <v>3</v>
      </c>
      <c r="I7492">
        <v>3795</v>
      </c>
      <c r="J7492">
        <v>5593</v>
      </c>
      <c r="K7492">
        <v>6086</v>
      </c>
      <c r="L7492">
        <v>493</v>
      </c>
      <c r="M7492">
        <f t="array" ref="M7492">SUM(IF(E$2:E7492=E7492,IF(B$2:B7492=B7492,IF(C$2:C7492=C7492,L$2:L7492))))</f>
        <v>27407</v>
      </c>
    </row>
    <row r="7493" spans="1:13" x14ac:dyDescent="0.25">
      <c r="A7493" s="2">
        <v>43676</v>
      </c>
      <c r="B7493">
        <v>2019</v>
      </c>
      <c r="C7493">
        <v>7</v>
      </c>
      <c r="D7493" t="s">
        <v>31</v>
      </c>
      <c r="E7493" t="s">
        <v>10</v>
      </c>
      <c r="F7493">
        <v>1049</v>
      </c>
      <c r="G7493">
        <v>1265</v>
      </c>
      <c r="H7493">
        <v>4</v>
      </c>
      <c r="I7493">
        <v>5060</v>
      </c>
      <c r="J7493">
        <v>6109</v>
      </c>
      <c r="K7493">
        <v>5470</v>
      </c>
      <c r="L7493">
        <v>-639</v>
      </c>
      <c r="M7493">
        <f t="array" ref="M7493">SUM(IF(E$2:E7493=E7493,IF(B$2:B7493=B7493,IF(C$2:C7493=C7493,L$2:L7493))))</f>
        <v>11426</v>
      </c>
    </row>
    <row r="7494" spans="1:13" x14ac:dyDescent="0.25">
      <c r="A7494" s="2">
        <v>43678</v>
      </c>
      <c r="B7494">
        <v>2019</v>
      </c>
      <c r="C7494">
        <v>8</v>
      </c>
      <c r="D7494" t="s">
        <v>33</v>
      </c>
      <c r="E7494" t="s">
        <v>12</v>
      </c>
      <c r="F7494">
        <v>1311</v>
      </c>
      <c r="G7494">
        <v>870</v>
      </c>
      <c r="H7494">
        <v>10</v>
      </c>
      <c r="I7494">
        <v>8700</v>
      </c>
      <c r="J7494">
        <v>10011</v>
      </c>
      <c r="K7494">
        <v>32988</v>
      </c>
      <c r="L7494">
        <v>22977</v>
      </c>
      <c r="M7494">
        <f t="array" ref="M7494">SUM(IF(E$2:E7494=E7494,IF(B$2:B7494=B7494,IF(C$2:C7494=C7494,L$2:L7494))))</f>
        <v>22977</v>
      </c>
    </row>
    <row r="7495" spans="1:13" x14ac:dyDescent="0.25">
      <c r="A7495" s="2">
        <v>43678</v>
      </c>
      <c r="B7495">
        <v>2019</v>
      </c>
      <c r="C7495">
        <v>8</v>
      </c>
      <c r="D7495" t="s">
        <v>33</v>
      </c>
      <c r="E7495" t="s">
        <v>10</v>
      </c>
      <c r="F7495">
        <v>1049</v>
      </c>
      <c r="G7495">
        <v>870</v>
      </c>
      <c r="H7495">
        <v>2</v>
      </c>
      <c r="I7495">
        <v>1740</v>
      </c>
      <c r="J7495">
        <v>2789</v>
      </c>
      <c r="K7495">
        <v>2487</v>
      </c>
      <c r="L7495">
        <v>-302</v>
      </c>
      <c r="M7495">
        <f t="array" ref="M7495">SUM(IF(E$2:E7495=E7495,IF(B$2:B7495=B7495,IF(C$2:C7495=C7495,L$2:L7495))))</f>
        <v>-302</v>
      </c>
    </row>
    <row r="7496" spans="1:13" x14ac:dyDescent="0.25">
      <c r="A7496" s="2">
        <v>43679</v>
      </c>
      <c r="B7496">
        <v>2019</v>
      </c>
      <c r="C7496">
        <v>8</v>
      </c>
      <c r="D7496" t="s">
        <v>34</v>
      </c>
      <c r="E7496" t="s">
        <v>12</v>
      </c>
      <c r="F7496">
        <v>1311</v>
      </c>
      <c r="G7496">
        <v>932</v>
      </c>
      <c r="H7496">
        <v>1</v>
      </c>
      <c r="I7496">
        <v>932</v>
      </c>
      <c r="J7496">
        <v>2243</v>
      </c>
      <c r="K7496">
        <v>1862</v>
      </c>
      <c r="L7496">
        <v>-381</v>
      </c>
      <c r="M7496">
        <f t="array" ref="M7496">SUM(IF(E$2:E7496=E7496,IF(B$2:B7496=B7496,IF(C$2:C7496=C7496,L$2:L7496))))</f>
        <v>22596</v>
      </c>
    </row>
    <row r="7497" spans="1:13" x14ac:dyDescent="0.25">
      <c r="A7497" s="2">
        <v>43681</v>
      </c>
      <c r="B7497">
        <v>2019</v>
      </c>
      <c r="C7497">
        <v>8</v>
      </c>
      <c r="D7497" t="s">
        <v>36</v>
      </c>
      <c r="E7497" t="s">
        <v>10</v>
      </c>
      <c r="F7497">
        <v>1049</v>
      </c>
      <c r="G7497">
        <v>870</v>
      </c>
      <c r="H7497">
        <v>9</v>
      </c>
      <c r="I7497">
        <v>7830</v>
      </c>
      <c r="J7497">
        <v>8879</v>
      </c>
      <c r="K7497">
        <v>8766</v>
      </c>
      <c r="L7497">
        <v>-113</v>
      </c>
      <c r="M7497">
        <f t="array" ref="M7497">SUM(IF(E$2:E7497=E7497,IF(B$2:B7497=B7497,IF(C$2:C7497=C7497,L$2:L7497))))</f>
        <v>-415</v>
      </c>
    </row>
    <row r="7498" spans="1:13" x14ac:dyDescent="0.25">
      <c r="A7498" s="2">
        <v>43681</v>
      </c>
      <c r="B7498">
        <v>2019</v>
      </c>
      <c r="C7498">
        <v>8</v>
      </c>
      <c r="D7498" t="s">
        <v>36</v>
      </c>
      <c r="E7498" t="s">
        <v>8</v>
      </c>
      <c r="F7498">
        <v>1798</v>
      </c>
      <c r="G7498">
        <v>870</v>
      </c>
      <c r="H7498">
        <v>10</v>
      </c>
      <c r="I7498">
        <v>8700</v>
      </c>
      <c r="J7498">
        <v>10498</v>
      </c>
      <c r="K7498">
        <v>10496</v>
      </c>
      <c r="L7498">
        <v>-2</v>
      </c>
      <c r="M7498">
        <f t="array" ref="M7498">SUM(IF(E$2:E7498=E7498,IF(B$2:B7498=B7498,IF(C$2:C7498=C7498,L$2:L7498))))</f>
        <v>-2</v>
      </c>
    </row>
    <row r="7499" spans="1:13" x14ac:dyDescent="0.25">
      <c r="A7499" s="2">
        <v>43682</v>
      </c>
      <c r="B7499">
        <v>2019</v>
      </c>
      <c r="C7499">
        <v>8</v>
      </c>
      <c r="D7499" t="s">
        <v>30</v>
      </c>
      <c r="E7499" t="s">
        <v>10</v>
      </c>
      <c r="F7499">
        <v>1049</v>
      </c>
      <c r="G7499">
        <v>932</v>
      </c>
      <c r="H7499">
        <v>8</v>
      </c>
      <c r="I7499">
        <v>7456</v>
      </c>
      <c r="J7499">
        <v>8505</v>
      </c>
      <c r="K7499">
        <v>19246</v>
      </c>
      <c r="L7499">
        <v>10741</v>
      </c>
      <c r="M7499">
        <f t="array" ref="M7499">SUM(IF(E$2:E7499=E7499,IF(B$2:B7499=B7499,IF(C$2:C7499=C7499,L$2:L7499))))</f>
        <v>10326</v>
      </c>
    </row>
    <row r="7500" spans="1:13" x14ac:dyDescent="0.25">
      <c r="A7500" s="2">
        <v>43683</v>
      </c>
      <c r="B7500">
        <v>2019</v>
      </c>
      <c r="C7500">
        <v>8</v>
      </c>
      <c r="D7500" t="s">
        <v>31</v>
      </c>
      <c r="E7500" t="s">
        <v>11</v>
      </c>
      <c r="F7500">
        <v>1240</v>
      </c>
      <c r="G7500">
        <v>1265</v>
      </c>
      <c r="H7500">
        <v>9</v>
      </c>
      <c r="I7500">
        <v>11385</v>
      </c>
      <c r="J7500">
        <v>12625</v>
      </c>
      <c r="K7500">
        <v>13790</v>
      </c>
      <c r="L7500">
        <v>1165</v>
      </c>
      <c r="M7500">
        <f t="array" ref="M7500">SUM(IF(E$2:E7500=E7500,IF(B$2:B7500=B7500,IF(C$2:C7500=C7500,L$2:L7500))))</f>
        <v>1165</v>
      </c>
    </row>
    <row r="7501" spans="1:13" x14ac:dyDescent="0.25">
      <c r="A7501" s="2">
        <v>43684</v>
      </c>
      <c r="B7501">
        <v>2019</v>
      </c>
      <c r="C7501">
        <v>8</v>
      </c>
      <c r="D7501" t="s">
        <v>32</v>
      </c>
      <c r="E7501" t="s">
        <v>10</v>
      </c>
      <c r="F7501">
        <v>1049</v>
      </c>
      <c r="G7501">
        <v>1265</v>
      </c>
      <c r="H7501">
        <v>5</v>
      </c>
      <c r="I7501">
        <v>6325</v>
      </c>
      <c r="J7501">
        <v>7374</v>
      </c>
      <c r="K7501">
        <v>8750</v>
      </c>
      <c r="L7501">
        <v>1376</v>
      </c>
      <c r="M7501">
        <f t="array" ref="M7501">SUM(IF(E$2:E7501=E7501,IF(B$2:B7501=B7501,IF(C$2:C7501=C7501,L$2:L7501))))</f>
        <v>11702</v>
      </c>
    </row>
    <row r="7502" spans="1:13" x14ac:dyDescent="0.25">
      <c r="A7502" s="2">
        <v>43685</v>
      </c>
      <c r="B7502">
        <v>2019</v>
      </c>
      <c r="C7502">
        <v>8</v>
      </c>
      <c r="D7502" t="s">
        <v>33</v>
      </c>
      <c r="E7502" t="s">
        <v>12</v>
      </c>
      <c r="F7502">
        <v>1311</v>
      </c>
      <c r="G7502">
        <v>870</v>
      </c>
      <c r="H7502">
        <v>9</v>
      </c>
      <c r="I7502">
        <v>7830</v>
      </c>
      <c r="J7502">
        <v>9141</v>
      </c>
      <c r="K7502">
        <v>8039</v>
      </c>
      <c r="L7502">
        <v>-1102</v>
      </c>
      <c r="M7502">
        <f t="array" ref="M7502">SUM(IF(E$2:E7502=E7502,IF(B$2:B7502=B7502,IF(C$2:C7502=C7502,L$2:L7502))))</f>
        <v>21494</v>
      </c>
    </row>
    <row r="7503" spans="1:13" x14ac:dyDescent="0.25">
      <c r="A7503" s="2">
        <v>43686</v>
      </c>
      <c r="B7503">
        <v>2019</v>
      </c>
      <c r="C7503">
        <v>8</v>
      </c>
      <c r="D7503" t="s">
        <v>34</v>
      </c>
      <c r="E7503" t="s">
        <v>10</v>
      </c>
      <c r="F7503">
        <v>1049</v>
      </c>
      <c r="G7503">
        <v>932</v>
      </c>
      <c r="H7503">
        <v>4</v>
      </c>
      <c r="I7503">
        <v>3728</v>
      </c>
      <c r="J7503">
        <v>4777</v>
      </c>
      <c r="K7503">
        <v>5593</v>
      </c>
      <c r="L7503">
        <v>816</v>
      </c>
      <c r="M7503">
        <f t="array" ref="M7503">SUM(IF(E$2:E7503=E7503,IF(B$2:B7503=B7503,IF(C$2:C7503=C7503,L$2:L7503))))</f>
        <v>12518</v>
      </c>
    </row>
    <row r="7504" spans="1:13" x14ac:dyDescent="0.25">
      <c r="A7504" s="2">
        <v>43687</v>
      </c>
      <c r="B7504">
        <v>2019</v>
      </c>
      <c r="C7504">
        <v>8</v>
      </c>
      <c r="D7504" t="s">
        <v>35</v>
      </c>
      <c r="E7504" t="s">
        <v>8</v>
      </c>
      <c r="F7504">
        <v>1798</v>
      </c>
      <c r="G7504">
        <v>1117</v>
      </c>
      <c r="H7504">
        <v>8</v>
      </c>
      <c r="I7504">
        <v>8936</v>
      </c>
      <c r="J7504">
        <v>10734</v>
      </c>
      <c r="K7504">
        <v>32688</v>
      </c>
      <c r="L7504">
        <v>21954</v>
      </c>
      <c r="M7504">
        <f t="array" ref="M7504">SUM(IF(E$2:E7504=E7504,IF(B$2:B7504=B7504,IF(C$2:C7504=C7504,L$2:L7504))))</f>
        <v>21952</v>
      </c>
    </row>
    <row r="7505" spans="1:13" x14ac:dyDescent="0.25">
      <c r="A7505" s="2">
        <v>43688</v>
      </c>
      <c r="B7505">
        <v>2019</v>
      </c>
      <c r="C7505">
        <v>8</v>
      </c>
      <c r="D7505" t="s">
        <v>36</v>
      </c>
      <c r="E7505" t="s">
        <v>7</v>
      </c>
      <c r="F7505">
        <v>1967</v>
      </c>
      <c r="G7505">
        <v>870</v>
      </c>
      <c r="H7505">
        <v>5</v>
      </c>
      <c r="I7505">
        <v>4350</v>
      </c>
      <c r="J7505">
        <v>6317</v>
      </c>
      <c r="K7505">
        <v>5840</v>
      </c>
      <c r="L7505">
        <v>-477</v>
      </c>
      <c r="M7505">
        <f t="array" ref="M7505">SUM(IF(E$2:E7505=E7505,IF(B$2:B7505=B7505,IF(C$2:C7505=C7505,L$2:L7505))))</f>
        <v>-477</v>
      </c>
    </row>
    <row r="7506" spans="1:13" x14ac:dyDescent="0.25">
      <c r="A7506" s="2">
        <v>43688</v>
      </c>
      <c r="B7506">
        <v>2019</v>
      </c>
      <c r="C7506">
        <v>8</v>
      </c>
      <c r="D7506" t="s">
        <v>36</v>
      </c>
      <c r="E7506" t="s">
        <v>8</v>
      </c>
      <c r="F7506">
        <v>1798</v>
      </c>
      <c r="G7506">
        <v>870</v>
      </c>
      <c r="H7506">
        <v>4</v>
      </c>
      <c r="I7506">
        <v>3480</v>
      </c>
      <c r="J7506">
        <v>5278</v>
      </c>
      <c r="K7506">
        <v>5510</v>
      </c>
      <c r="L7506">
        <v>232</v>
      </c>
      <c r="M7506">
        <f t="array" ref="M7506">SUM(IF(E$2:E7506=E7506,IF(B$2:B7506=B7506,IF(C$2:C7506=C7506,L$2:L7506))))</f>
        <v>22184</v>
      </c>
    </row>
    <row r="7507" spans="1:13" x14ac:dyDescent="0.25">
      <c r="A7507" s="2">
        <v>43689</v>
      </c>
      <c r="B7507">
        <v>2019</v>
      </c>
      <c r="C7507">
        <v>8</v>
      </c>
      <c r="D7507" t="s">
        <v>30</v>
      </c>
      <c r="E7507" t="s">
        <v>7</v>
      </c>
      <c r="F7507">
        <v>1967</v>
      </c>
      <c r="G7507">
        <v>932</v>
      </c>
      <c r="H7507">
        <v>3</v>
      </c>
      <c r="I7507">
        <v>2796</v>
      </c>
      <c r="J7507">
        <v>4763</v>
      </c>
      <c r="K7507">
        <v>5170</v>
      </c>
      <c r="L7507">
        <v>407</v>
      </c>
      <c r="M7507">
        <f t="array" ref="M7507">SUM(IF(E$2:E7507=E7507,IF(B$2:B7507=B7507,IF(C$2:C7507=C7507,L$2:L7507))))</f>
        <v>-70</v>
      </c>
    </row>
    <row r="7508" spans="1:13" x14ac:dyDescent="0.25">
      <c r="A7508" s="2">
        <v>43689</v>
      </c>
      <c r="B7508">
        <v>2019</v>
      </c>
      <c r="C7508">
        <v>8</v>
      </c>
      <c r="D7508" t="s">
        <v>30</v>
      </c>
      <c r="E7508" t="s">
        <v>10</v>
      </c>
      <c r="F7508">
        <v>1049</v>
      </c>
      <c r="G7508">
        <v>932</v>
      </c>
      <c r="H7508">
        <v>7</v>
      </c>
      <c r="I7508">
        <v>6524</v>
      </c>
      <c r="J7508">
        <v>7573</v>
      </c>
      <c r="K7508">
        <v>8205</v>
      </c>
      <c r="L7508">
        <v>632</v>
      </c>
      <c r="M7508">
        <f t="array" ref="M7508">SUM(IF(E$2:E7508=E7508,IF(B$2:B7508=B7508,IF(C$2:C7508=C7508,L$2:L7508))))</f>
        <v>13150</v>
      </c>
    </row>
    <row r="7509" spans="1:13" x14ac:dyDescent="0.25">
      <c r="A7509" s="2">
        <v>43691</v>
      </c>
      <c r="B7509">
        <v>2019</v>
      </c>
      <c r="C7509">
        <v>8</v>
      </c>
      <c r="D7509" t="s">
        <v>32</v>
      </c>
      <c r="E7509" t="s">
        <v>8</v>
      </c>
      <c r="F7509">
        <v>1798</v>
      </c>
      <c r="G7509">
        <v>1265</v>
      </c>
      <c r="H7509">
        <v>5</v>
      </c>
      <c r="I7509">
        <v>6325</v>
      </c>
      <c r="J7509">
        <v>8123</v>
      </c>
      <c r="K7509">
        <v>9351</v>
      </c>
      <c r="L7509">
        <v>1228</v>
      </c>
      <c r="M7509">
        <f t="array" ref="M7509">SUM(IF(E$2:E7509=E7509,IF(B$2:B7509=B7509,IF(C$2:C7509=C7509,L$2:L7509))))</f>
        <v>23412</v>
      </c>
    </row>
    <row r="7510" spans="1:13" x14ac:dyDescent="0.25">
      <c r="A7510" s="2">
        <v>43695</v>
      </c>
      <c r="B7510">
        <v>2019</v>
      </c>
      <c r="C7510">
        <v>8</v>
      </c>
      <c r="D7510" t="s">
        <v>36</v>
      </c>
      <c r="E7510" t="s">
        <v>10</v>
      </c>
      <c r="F7510">
        <v>1049</v>
      </c>
      <c r="G7510">
        <v>870</v>
      </c>
      <c r="H7510">
        <v>8</v>
      </c>
      <c r="I7510">
        <v>6960</v>
      </c>
      <c r="J7510">
        <v>8009</v>
      </c>
      <c r="K7510">
        <v>7137</v>
      </c>
      <c r="L7510">
        <v>-872</v>
      </c>
      <c r="M7510">
        <f t="array" ref="M7510">SUM(IF(E$2:E7510=E7510,IF(B$2:B7510=B7510,IF(C$2:C7510=C7510,L$2:L7510))))</f>
        <v>12278</v>
      </c>
    </row>
    <row r="7511" spans="1:13" x14ac:dyDescent="0.25">
      <c r="A7511" s="2">
        <v>43695</v>
      </c>
      <c r="B7511">
        <v>2019</v>
      </c>
      <c r="C7511">
        <v>8</v>
      </c>
      <c r="D7511" t="s">
        <v>36</v>
      </c>
      <c r="E7511" t="s">
        <v>7</v>
      </c>
      <c r="F7511">
        <v>1967</v>
      </c>
      <c r="G7511">
        <v>870</v>
      </c>
      <c r="H7511">
        <v>9</v>
      </c>
      <c r="I7511">
        <v>7830</v>
      </c>
      <c r="J7511">
        <v>9797</v>
      </c>
      <c r="K7511">
        <v>28018</v>
      </c>
      <c r="L7511">
        <v>18221</v>
      </c>
      <c r="M7511">
        <f t="array" ref="M7511">SUM(IF(E$2:E7511=E7511,IF(B$2:B7511=B7511,IF(C$2:C7511=C7511,L$2:L7511))))</f>
        <v>18151</v>
      </c>
    </row>
    <row r="7512" spans="1:13" x14ac:dyDescent="0.25">
      <c r="A7512" s="2">
        <v>43697</v>
      </c>
      <c r="B7512">
        <v>2019</v>
      </c>
      <c r="C7512">
        <v>8</v>
      </c>
      <c r="D7512" t="s">
        <v>31</v>
      </c>
      <c r="E7512" t="s">
        <v>8</v>
      </c>
      <c r="F7512">
        <v>1798</v>
      </c>
      <c r="G7512">
        <v>1265</v>
      </c>
      <c r="H7512">
        <v>9</v>
      </c>
      <c r="I7512">
        <v>11385</v>
      </c>
      <c r="J7512">
        <v>13183</v>
      </c>
      <c r="K7512">
        <v>12552</v>
      </c>
      <c r="L7512">
        <v>-631</v>
      </c>
      <c r="M7512">
        <f t="array" ref="M7512">SUM(IF(E$2:E7512=E7512,IF(B$2:B7512=B7512,IF(C$2:C7512=C7512,L$2:L7512))))</f>
        <v>22781</v>
      </c>
    </row>
    <row r="7513" spans="1:13" x14ac:dyDescent="0.25">
      <c r="A7513" s="2">
        <v>43698</v>
      </c>
      <c r="B7513">
        <v>2019</v>
      </c>
      <c r="C7513">
        <v>8</v>
      </c>
      <c r="D7513" t="s">
        <v>32</v>
      </c>
      <c r="E7513" t="s">
        <v>13</v>
      </c>
      <c r="F7513">
        <v>2050</v>
      </c>
      <c r="G7513">
        <v>1265</v>
      </c>
      <c r="H7513">
        <v>5</v>
      </c>
      <c r="I7513">
        <v>6325</v>
      </c>
      <c r="J7513">
        <v>8375</v>
      </c>
      <c r="K7513">
        <v>6985</v>
      </c>
      <c r="L7513">
        <v>-1390</v>
      </c>
      <c r="M7513">
        <f t="array" ref="M7513">SUM(IF(E$2:E7513=E7513,IF(B$2:B7513=B7513,IF(C$2:C7513=C7513,L$2:L7513))))</f>
        <v>-1390</v>
      </c>
    </row>
    <row r="7514" spans="1:13" x14ac:dyDescent="0.25">
      <c r="A7514" s="2">
        <v>43698</v>
      </c>
      <c r="B7514">
        <v>2019</v>
      </c>
      <c r="C7514">
        <v>8</v>
      </c>
      <c r="D7514" t="s">
        <v>32</v>
      </c>
      <c r="E7514" t="s">
        <v>10</v>
      </c>
      <c r="F7514">
        <v>1049</v>
      </c>
      <c r="G7514">
        <v>1265</v>
      </c>
      <c r="H7514">
        <v>10</v>
      </c>
      <c r="I7514">
        <v>12650</v>
      </c>
      <c r="J7514">
        <v>13699</v>
      </c>
      <c r="K7514">
        <v>16688</v>
      </c>
      <c r="L7514">
        <v>2989</v>
      </c>
      <c r="M7514">
        <f t="array" ref="M7514">SUM(IF(E$2:E7514=E7514,IF(B$2:B7514=B7514,IF(C$2:C7514=C7514,L$2:L7514))))</f>
        <v>15267</v>
      </c>
    </row>
    <row r="7515" spans="1:13" x14ac:dyDescent="0.25">
      <c r="A7515" s="2">
        <v>43699</v>
      </c>
      <c r="B7515">
        <v>2019</v>
      </c>
      <c r="C7515">
        <v>8</v>
      </c>
      <c r="D7515" t="s">
        <v>33</v>
      </c>
      <c r="E7515" t="s">
        <v>11</v>
      </c>
      <c r="F7515">
        <v>1240</v>
      </c>
      <c r="G7515">
        <v>870</v>
      </c>
      <c r="H7515">
        <v>5</v>
      </c>
      <c r="I7515">
        <v>4350</v>
      </c>
      <c r="J7515">
        <v>5590</v>
      </c>
      <c r="K7515">
        <v>5052</v>
      </c>
      <c r="L7515">
        <v>-538</v>
      </c>
      <c r="M7515">
        <f t="array" ref="M7515">SUM(IF(E$2:E7515=E7515,IF(B$2:B7515=B7515,IF(C$2:C7515=C7515,L$2:L7515))))</f>
        <v>627</v>
      </c>
    </row>
    <row r="7516" spans="1:13" x14ac:dyDescent="0.25">
      <c r="A7516" s="2">
        <v>43699</v>
      </c>
      <c r="B7516">
        <v>2019</v>
      </c>
      <c r="C7516">
        <v>8</v>
      </c>
      <c r="D7516" t="s">
        <v>33</v>
      </c>
      <c r="E7516" t="s">
        <v>12</v>
      </c>
      <c r="F7516">
        <v>1311</v>
      </c>
      <c r="G7516">
        <v>870</v>
      </c>
      <c r="H7516">
        <v>8</v>
      </c>
      <c r="I7516">
        <v>6960</v>
      </c>
      <c r="J7516">
        <v>8271</v>
      </c>
      <c r="K7516">
        <v>8182</v>
      </c>
      <c r="L7516">
        <v>-89</v>
      </c>
      <c r="M7516">
        <f t="array" ref="M7516">SUM(IF(E$2:E7516=E7516,IF(B$2:B7516=B7516,IF(C$2:C7516=C7516,L$2:L7516))))</f>
        <v>21405</v>
      </c>
    </row>
    <row r="7517" spans="1:13" x14ac:dyDescent="0.25">
      <c r="A7517" s="2">
        <v>43700</v>
      </c>
      <c r="B7517">
        <v>2019</v>
      </c>
      <c r="C7517">
        <v>8</v>
      </c>
      <c r="D7517" t="s">
        <v>34</v>
      </c>
      <c r="E7517" t="s">
        <v>8</v>
      </c>
      <c r="F7517">
        <v>1798</v>
      </c>
      <c r="G7517">
        <v>932</v>
      </c>
      <c r="H7517">
        <v>4</v>
      </c>
      <c r="I7517">
        <v>3728</v>
      </c>
      <c r="J7517">
        <v>5526</v>
      </c>
      <c r="K7517">
        <v>5840</v>
      </c>
      <c r="L7517">
        <v>314</v>
      </c>
      <c r="M7517">
        <f t="array" ref="M7517">SUM(IF(E$2:E7517=E7517,IF(B$2:B7517=B7517,IF(C$2:C7517=C7517,L$2:L7517))))</f>
        <v>23095</v>
      </c>
    </row>
    <row r="7518" spans="1:13" x14ac:dyDescent="0.25">
      <c r="A7518" s="2">
        <v>43701</v>
      </c>
      <c r="B7518">
        <v>2019</v>
      </c>
      <c r="C7518">
        <v>8</v>
      </c>
      <c r="D7518" t="s">
        <v>35</v>
      </c>
      <c r="E7518" t="s">
        <v>10</v>
      </c>
      <c r="F7518">
        <v>1049</v>
      </c>
      <c r="G7518">
        <v>1117</v>
      </c>
      <c r="H7518">
        <v>3</v>
      </c>
      <c r="I7518">
        <v>3351</v>
      </c>
      <c r="J7518">
        <v>4400</v>
      </c>
      <c r="K7518">
        <v>4279</v>
      </c>
      <c r="L7518">
        <v>-121</v>
      </c>
      <c r="M7518">
        <f t="array" ref="M7518">SUM(IF(E$2:E7518=E7518,IF(B$2:B7518=B7518,IF(C$2:C7518=C7518,L$2:L7518))))</f>
        <v>15146</v>
      </c>
    </row>
    <row r="7519" spans="1:13" x14ac:dyDescent="0.25">
      <c r="A7519" s="2">
        <v>43702</v>
      </c>
      <c r="B7519">
        <v>2019</v>
      </c>
      <c r="C7519">
        <v>8</v>
      </c>
      <c r="D7519" t="s">
        <v>36</v>
      </c>
      <c r="E7519" t="s">
        <v>7</v>
      </c>
      <c r="F7519">
        <v>1967</v>
      </c>
      <c r="G7519">
        <v>870</v>
      </c>
      <c r="H7519">
        <v>9</v>
      </c>
      <c r="I7519">
        <v>7830</v>
      </c>
      <c r="J7519">
        <v>9797</v>
      </c>
      <c r="K7519">
        <v>9773</v>
      </c>
      <c r="L7519">
        <v>-24</v>
      </c>
      <c r="M7519">
        <f t="array" ref="M7519">SUM(IF(E$2:E7519=E7519,IF(B$2:B7519=B7519,IF(C$2:C7519=C7519,L$2:L7519))))</f>
        <v>18127</v>
      </c>
    </row>
    <row r="7520" spans="1:13" x14ac:dyDescent="0.25">
      <c r="A7520" s="2">
        <v>43703</v>
      </c>
      <c r="B7520">
        <v>2019</v>
      </c>
      <c r="C7520">
        <v>8</v>
      </c>
      <c r="D7520" t="s">
        <v>30</v>
      </c>
      <c r="E7520" t="s">
        <v>12</v>
      </c>
      <c r="F7520">
        <v>1311</v>
      </c>
      <c r="G7520">
        <v>932</v>
      </c>
      <c r="H7520">
        <v>2</v>
      </c>
      <c r="I7520">
        <v>1864</v>
      </c>
      <c r="J7520">
        <v>3175</v>
      </c>
      <c r="K7520">
        <v>3211</v>
      </c>
      <c r="L7520">
        <v>36</v>
      </c>
      <c r="M7520">
        <f t="array" ref="M7520">SUM(IF(E$2:E7520=E7520,IF(B$2:B7520=B7520,IF(C$2:C7520=C7520,L$2:L7520))))</f>
        <v>21441</v>
      </c>
    </row>
    <row r="7521" spans="1:13" x14ac:dyDescent="0.25">
      <c r="A7521" s="2">
        <v>43703</v>
      </c>
      <c r="B7521">
        <v>2019</v>
      </c>
      <c r="C7521">
        <v>8</v>
      </c>
      <c r="D7521" t="s">
        <v>30</v>
      </c>
      <c r="E7521" t="s">
        <v>8</v>
      </c>
      <c r="F7521">
        <v>1798</v>
      </c>
      <c r="G7521">
        <v>932</v>
      </c>
      <c r="H7521">
        <v>7</v>
      </c>
      <c r="I7521">
        <v>6524</v>
      </c>
      <c r="J7521">
        <v>8322</v>
      </c>
      <c r="K7521">
        <v>23442</v>
      </c>
      <c r="L7521">
        <v>15120</v>
      </c>
      <c r="M7521">
        <f t="array" ref="M7521">SUM(IF(E$2:E7521=E7521,IF(B$2:B7521=B7521,IF(C$2:C7521=C7521,L$2:L7521))))</f>
        <v>38215</v>
      </c>
    </row>
    <row r="7522" spans="1:13" x14ac:dyDescent="0.25">
      <c r="A7522" s="2">
        <v>43706</v>
      </c>
      <c r="B7522">
        <v>2019</v>
      </c>
      <c r="C7522">
        <v>8</v>
      </c>
      <c r="D7522" t="s">
        <v>33</v>
      </c>
      <c r="E7522" t="s">
        <v>8</v>
      </c>
      <c r="F7522">
        <v>1798</v>
      </c>
      <c r="G7522">
        <v>870</v>
      </c>
      <c r="H7522">
        <v>9</v>
      </c>
      <c r="I7522">
        <v>7830</v>
      </c>
      <c r="J7522">
        <v>9628</v>
      </c>
      <c r="K7522">
        <v>11335</v>
      </c>
      <c r="L7522">
        <v>1707</v>
      </c>
      <c r="M7522">
        <f t="array" ref="M7522">SUM(IF(E$2:E7522=E7522,IF(B$2:B7522=B7522,IF(C$2:C7522=C7522,L$2:L7522))))</f>
        <v>39922</v>
      </c>
    </row>
    <row r="7523" spans="1:13" x14ac:dyDescent="0.25">
      <c r="A7523" s="2">
        <v>43708</v>
      </c>
      <c r="B7523">
        <v>2019</v>
      </c>
      <c r="C7523">
        <v>8</v>
      </c>
      <c r="D7523" t="s">
        <v>35</v>
      </c>
      <c r="E7523" t="s">
        <v>12</v>
      </c>
      <c r="F7523">
        <v>1311</v>
      </c>
      <c r="G7523">
        <v>1117</v>
      </c>
      <c r="H7523">
        <v>2</v>
      </c>
      <c r="I7523">
        <v>2234</v>
      </c>
      <c r="J7523">
        <v>3545</v>
      </c>
      <c r="K7523">
        <v>3222</v>
      </c>
      <c r="L7523">
        <v>-323</v>
      </c>
      <c r="M7523">
        <f t="array" ref="M7523">SUM(IF(E$2:E7523=E7523,IF(B$2:B7523=B7523,IF(C$2:C7523=C7523,L$2:L7523))))</f>
        <v>21118</v>
      </c>
    </row>
    <row r="7524" spans="1:13" x14ac:dyDescent="0.25">
      <c r="A7524" s="2">
        <v>43709</v>
      </c>
      <c r="B7524">
        <v>2019</v>
      </c>
      <c r="C7524">
        <v>9</v>
      </c>
      <c r="D7524" t="s">
        <v>36</v>
      </c>
      <c r="E7524" t="s">
        <v>11</v>
      </c>
      <c r="F7524">
        <v>1240</v>
      </c>
      <c r="G7524">
        <v>870</v>
      </c>
      <c r="H7524">
        <v>9</v>
      </c>
      <c r="I7524">
        <v>7830</v>
      </c>
      <c r="J7524">
        <v>9070</v>
      </c>
      <c r="K7524">
        <v>10011</v>
      </c>
      <c r="L7524">
        <v>941</v>
      </c>
      <c r="M7524">
        <f t="array" ref="M7524">SUM(IF(E$2:E7524=E7524,IF(B$2:B7524=B7524,IF(C$2:C7524=C7524,L$2:L7524))))</f>
        <v>941</v>
      </c>
    </row>
    <row r="7525" spans="1:13" x14ac:dyDescent="0.25">
      <c r="A7525" s="2">
        <v>43710</v>
      </c>
      <c r="B7525">
        <v>2019</v>
      </c>
      <c r="C7525">
        <v>9</v>
      </c>
      <c r="D7525" t="s">
        <v>30</v>
      </c>
      <c r="E7525" t="s">
        <v>7</v>
      </c>
      <c r="F7525">
        <v>1967</v>
      </c>
      <c r="G7525">
        <v>932</v>
      </c>
      <c r="H7525">
        <v>2</v>
      </c>
      <c r="I7525">
        <v>1864</v>
      </c>
      <c r="J7525">
        <v>3831</v>
      </c>
      <c r="K7525">
        <v>3721</v>
      </c>
      <c r="L7525">
        <v>-110</v>
      </c>
      <c r="M7525">
        <f t="array" ref="M7525">SUM(IF(E$2:E7525=E7525,IF(B$2:B7525=B7525,IF(C$2:C7525=C7525,L$2:L7525))))</f>
        <v>-110</v>
      </c>
    </row>
    <row r="7526" spans="1:13" x14ac:dyDescent="0.25">
      <c r="A7526" s="2">
        <v>43711</v>
      </c>
      <c r="B7526">
        <v>2019</v>
      </c>
      <c r="C7526">
        <v>9</v>
      </c>
      <c r="D7526" t="s">
        <v>31</v>
      </c>
      <c r="E7526" t="s">
        <v>10</v>
      </c>
      <c r="F7526">
        <v>1049</v>
      </c>
      <c r="G7526">
        <v>1265</v>
      </c>
      <c r="H7526">
        <v>7</v>
      </c>
      <c r="I7526">
        <v>8855</v>
      </c>
      <c r="J7526">
        <v>9904</v>
      </c>
      <c r="K7526">
        <v>9591</v>
      </c>
      <c r="L7526">
        <v>-313</v>
      </c>
      <c r="M7526">
        <f t="array" ref="M7526">SUM(IF(E$2:E7526=E7526,IF(B$2:B7526=B7526,IF(C$2:C7526=C7526,L$2:L7526))))</f>
        <v>-313</v>
      </c>
    </row>
    <row r="7527" spans="1:13" x14ac:dyDescent="0.25">
      <c r="A7527" s="2">
        <v>43713</v>
      </c>
      <c r="B7527">
        <v>2019</v>
      </c>
      <c r="C7527">
        <v>9</v>
      </c>
      <c r="D7527" t="s">
        <v>33</v>
      </c>
      <c r="E7527" t="s">
        <v>8</v>
      </c>
      <c r="F7527">
        <v>1798</v>
      </c>
      <c r="G7527">
        <v>870</v>
      </c>
      <c r="H7527">
        <v>4</v>
      </c>
      <c r="I7527">
        <v>3480</v>
      </c>
      <c r="J7527">
        <v>5278</v>
      </c>
      <c r="K7527">
        <v>15576</v>
      </c>
      <c r="L7527">
        <v>10298</v>
      </c>
      <c r="M7527">
        <f t="array" ref="M7527">SUM(IF(E$2:E7527=E7527,IF(B$2:B7527=B7527,IF(C$2:C7527=C7527,L$2:L7527))))</f>
        <v>10298</v>
      </c>
    </row>
    <row r="7528" spans="1:13" x14ac:dyDescent="0.25">
      <c r="A7528" s="2">
        <v>43714</v>
      </c>
      <c r="B7528">
        <v>2019</v>
      </c>
      <c r="C7528">
        <v>9</v>
      </c>
      <c r="D7528" t="s">
        <v>34</v>
      </c>
      <c r="E7528" t="s">
        <v>11</v>
      </c>
      <c r="F7528">
        <v>1240</v>
      </c>
      <c r="G7528">
        <v>932</v>
      </c>
      <c r="H7528">
        <v>4</v>
      </c>
      <c r="I7528">
        <v>3728</v>
      </c>
      <c r="J7528">
        <v>4968</v>
      </c>
      <c r="K7528">
        <v>5212</v>
      </c>
      <c r="L7528">
        <v>244</v>
      </c>
      <c r="M7528">
        <f t="array" ref="M7528">SUM(IF(E$2:E7528=E7528,IF(B$2:B7528=B7528,IF(C$2:C7528=C7528,L$2:L7528))))</f>
        <v>1185</v>
      </c>
    </row>
    <row r="7529" spans="1:13" x14ac:dyDescent="0.25">
      <c r="A7529" s="2">
        <v>43714</v>
      </c>
      <c r="B7529">
        <v>2019</v>
      </c>
      <c r="C7529">
        <v>9</v>
      </c>
      <c r="D7529" t="s">
        <v>34</v>
      </c>
      <c r="E7529" t="s">
        <v>10</v>
      </c>
      <c r="F7529">
        <v>1049</v>
      </c>
      <c r="G7529">
        <v>932</v>
      </c>
      <c r="H7529">
        <v>3</v>
      </c>
      <c r="I7529">
        <v>2796</v>
      </c>
      <c r="J7529">
        <v>3845</v>
      </c>
      <c r="K7529">
        <v>3859</v>
      </c>
      <c r="L7529">
        <v>14</v>
      </c>
      <c r="M7529">
        <f t="array" ref="M7529">SUM(IF(E$2:E7529=E7529,IF(B$2:B7529=B7529,IF(C$2:C7529=C7529,L$2:L7529))))</f>
        <v>-299</v>
      </c>
    </row>
    <row r="7530" spans="1:13" x14ac:dyDescent="0.25">
      <c r="A7530" s="2">
        <v>43715</v>
      </c>
      <c r="B7530">
        <v>2019</v>
      </c>
      <c r="C7530">
        <v>9</v>
      </c>
      <c r="D7530" t="s">
        <v>35</v>
      </c>
      <c r="E7530" t="s">
        <v>7</v>
      </c>
      <c r="F7530">
        <v>1967</v>
      </c>
      <c r="G7530">
        <v>1117</v>
      </c>
      <c r="H7530">
        <v>9</v>
      </c>
      <c r="I7530">
        <v>10053</v>
      </c>
      <c r="J7530">
        <v>12020</v>
      </c>
      <c r="K7530">
        <v>11115</v>
      </c>
      <c r="L7530">
        <v>-905</v>
      </c>
      <c r="M7530">
        <f t="array" ref="M7530">SUM(IF(E$2:E7530=E7530,IF(B$2:B7530=B7530,IF(C$2:C7530=C7530,L$2:L7530))))</f>
        <v>-1015</v>
      </c>
    </row>
    <row r="7531" spans="1:13" x14ac:dyDescent="0.25">
      <c r="A7531" s="2">
        <v>43715</v>
      </c>
      <c r="B7531">
        <v>2019</v>
      </c>
      <c r="C7531">
        <v>9</v>
      </c>
      <c r="D7531" t="s">
        <v>35</v>
      </c>
      <c r="E7531" t="s">
        <v>8</v>
      </c>
      <c r="F7531">
        <v>1798</v>
      </c>
      <c r="G7531">
        <v>1117</v>
      </c>
      <c r="H7531">
        <v>7</v>
      </c>
      <c r="I7531">
        <v>7819</v>
      </c>
      <c r="J7531">
        <v>9617</v>
      </c>
      <c r="K7531">
        <v>10124</v>
      </c>
      <c r="L7531">
        <v>507</v>
      </c>
      <c r="M7531">
        <f t="array" ref="M7531">SUM(IF(E$2:E7531=E7531,IF(B$2:B7531=B7531,IF(C$2:C7531=C7531,L$2:L7531))))</f>
        <v>10805</v>
      </c>
    </row>
    <row r="7532" spans="1:13" x14ac:dyDescent="0.25">
      <c r="A7532" s="2">
        <v>43717</v>
      </c>
      <c r="B7532">
        <v>2019</v>
      </c>
      <c r="C7532">
        <v>9</v>
      </c>
      <c r="D7532" t="s">
        <v>30</v>
      </c>
      <c r="E7532" t="s">
        <v>10</v>
      </c>
      <c r="F7532">
        <v>1049</v>
      </c>
      <c r="G7532">
        <v>932</v>
      </c>
      <c r="H7532">
        <v>8</v>
      </c>
      <c r="I7532">
        <v>7456</v>
      </c>
      <c r="J7532">
        <v>8505</v>
      </c>
      <c r="K7532">
        <v>7123</v>
      </c>
      <c r="L7532">
        <v>-1382</v>
      </c>
      <c r="M7532">
        <f t="array" ref="M7532">SUM(IF(E$2:E7532=E7532,IF(B$2:B7532=B7532,IF(C$2:C7532=C7532,L$2:L7532))))</f>
        <v>-1681</v>
      </c>
    </row>
    <row r="7533" spans="1:13" x14ac:dyDescent="0.25">
      <c r="A7533" s="2">
        <v>43717</v>
      </c>
      <c r="B7533">
        <v>2019</v>
      </c>
      <c r="C7533">
        <v>9</v>
      </c>
      <c r="D7533" t="s">
        <v>30</v>
      </c>
      <c r="E7533" t="s">
        <v>7</v>
      </c>
      <c r="F7533">
        <v>1967</v>
      </c>
      <c r="G7533">
        <v>932</v>
      </c>
      <c r="H7533">
        <v>3</v>
      </c>
      <c r="I7533">
        <v>2796</v>
      </c>
      <c r="J7533">
        <v>4763</v>
      </c>
      <c r="K7533">
        <v>4837</v>
      </c>
      <c r="L7533">
        <v>74</v>
      </c>
      <c r="M7533">
        <f t="array" ref="M7533">SUM(IF(E$2:E7533=E7533,IF(B$2:B7533=B7533,IF(C$2:C7533=C7533,L$2:L7533))))</f>
        <v>-941</v>
      </c>
    </row>
    <row r="7534" spans="1:13" x14ac:dyDescent="0.25">
      <c r="A7534" s="2">
        <v>43718</v>
      </c>
      <c r="B7534">
        <v>2019</v>
      </c>
      <c r="C7534">
        <v>9</v>
      </c>
      <c r="D7534" t="s">
        <v>31</v>
      </c>
      <c r="E7534" t="s">
        <v>8</v>
      </c>
      <c r="F7534">
        <v>1798</v>
      </c>
      <c r="G7534">
        <v>1265</v>
      </c>
      <c r="H7534">
        <v>9</v>
      </c>
      <c r="I7534">
        <v>11385</v>
      </c>
      <c r="J7534">
        <v>13183</v>
      </c>
      <c r="K7534">
        <v>14596</v>
      </c>
      <c r="L7534">
        <v>1413</v>
      </c>
      <c r="M7534">
        <f t="array" ref="M7534">SUM(IF(E$2:E7534=E7534,IF(B$2:B7534=B7534,IF(C$2:C7534=C7534,L$2:L7534))))</f>
        <v>12218</v>
      </c>
    </row>
    <row r="7535" spans="1:13" x14ac:dyDescent="0.25">
      <c r="A7535" s="2">
        <v>43719</v>
      </c>
      <c r="B7535">
        <v>2019</v>
      </c>
      <c r="C7535">
        <v>9</v>
      </c>
      <c r="D7535" t="s">
        <v>32</v>
      </c>
      <c r="E7535" t="s">
        <v>7</v>
      </c>
      <c r="F7535">
        <v>1967</v>
      </c>
      <c r="G7535">
        <v>1265</v>
      </c>
      <c r="H7535">
        <v>7</v>
      </c>
      <c r="I7535">
        <v>8855</v>
      </c>
      <c r="J7535">
        <v>10822</v>
      </c>
      <c r="K7535">
        <v>10393</v>
      </c>
      <c r="L7535">
        <v>-429</v>
      </c>
      <c r="M7535">
        <f t="array" ref="M7535">SUM(IF(E$2:E7535=E7535,IF(B$2:B7535=B7535,IF(C$2:C7535=C7535,L$2:L7535))))</f>
        <v>-1370</v>
      </c>
    </row>
    <row r="7536" spans="1:13" x14ac:dyDescent="0.25">
      <c r="A7536" s="2">
        <v>43719</v>
      </c>
      <c r="B7536">
        <v>2019</v>
      </c>
      <c r="C7536">
        <v>9</v>
      </c>
      <c r="D7536" t="s">
        <v>32</v>
      </c>
      <c r="E7536" t="s">
        <v>11</v>
      </c>
      <c r="F7536">
        <v>1240</v>
      </c>
      <c r="G7536">
        <v>1265</v>
      </c>
      <c r="H7536">
        <v>4</v>
      </c>
      <c r="I7536">
        <v>5060</v>
      </c>
      <c r="J7536">
        <v>6300</v>
      </c>
      <c r="K7536">
        <v>6820</v>
      </c>
      <c r="L7536">
        <v>520</v>
      </c>
      <c r="M7536">
        <f t="array" ref="M7536">SUM(IF(E$2:E7536=E7536,IF(B$2:B7536=B7536,IF(C$2:C7536=C7536,L$2:L7536))))</f>
        <v>1705</v>
      </c>
    </row>
    <row r="7537" spans="1:13" x14ac:dyDescent="0.25">
      <c r="A7537" s="2">
        <v>43720</v>
      </c>
      <c r="B7537">
        <v>2019</v>
      </c>
      <c r="C7537">
        <v>9</v>
      </c>
      <c r="D7537" t="s">
        <v>33</v>
      </c>
      <c r="E7537" t="s">
        <v>7</v>
      </c>
      <c r="F7537">
        <v>1967</v>
      </c>
      <c r="G7537">
        <v>870</v>
      </c>
      <c r="H7537">
        <v>10</v>
      </c>
      <c r="I7537">
        <v>8700</v>
      </c>
      <c r="J7537">
        <v>10667</v>
      </c>
      <c r="K7537">
        <v>12731</v>
      </c>
      <c r="L7537">
        <v>2064</v>
      </c>
      <c r="M7537">
        <f t="array" ref="M7537">SUM(IF(E$2:E7537=E7537,IF(B$2:B7537=B7537,IF(C$2:C7537=C7537,L$2:L7537))))</f>
        <v>694</v>
      </c>
    </row>
    <row r="7538" spans="1:13" x14ac:dyDescent="0.25">
      <c r="A7538" s="2">
        <v>43721</v>
      </c>
      <c r="B7538">
        <v>2019</v>
      </c>
      <c r="C7538">
        <v>9</v>
      </c>
      <c r="D7538" t="s">
        <v>34</v>
      </c>
      <c r="E7538" t="s">
        <v>12</v>
      </c>
      <c r="F7538">
        <v>1311</v>
      </c>
      <c r="G7538">
        <v>932</v>
      </c>
      <c r="H7538">
        <v>10</v>
      </c>
      <c r="I7538">
        <v>9320</v>
      </c>
      <c r="J7538">
        <v>10631</v>
      </c>
      <c r="K7538">
        <v>11697</v>
      </c>
      <c r="L7538">
        <v>1066</v>
      </c>
      <c r="M7538">
        <f t="array" ref="M7538">SUM(IF(E$2:E7538=E7538,IF(B$2:B7538=B7538,IF(C$2:C7538=C7538,L$2:L7538))))</f>
        <v>1066</v>
      </c>
    </row>
    <row r="7539" spans="1:13" x14ac:dyDescent="0.25">
      <c r="A7539" s="2">
        <v>43722</v>
      </c>
      <c r="B7539">
        <v>2019</v>
      </c>
      <c r="C7539">
        <v>9</v>
      </c>
      <c r="D7539" t="s">
        <v>35</v>
      </c>
      <c r="E7539" t="s">
        <v>8</v>
      </c>
      <c r="F7539">
        <v>1798</v>
      </c>
      <c r="G7539">
        <v>1117</v>
      </c>
      <c r="H7539">
        <v>7</v>
      </c>
      <c r="I7539">
        <v>7819</v>
      </c>
      <c r="J7539">
        <v>9617</v>
      </c>
      <c r="K7539">
        <v>10880</v>
      </c>
      <c r="L7539">
        <v>1263</v>
      </c>
      <c r="M7539">
        <f t="array" ref="M7539">SUM(IF(E$2:E7539=E7539,IF(B$2:B7539=B7539,IF(C$2:C7539=C7539,L$2:L7539))))</f>
        <v>13481</v>
      </c>
    </row>
    <row r="7540" spans="1:13" x14ac:dyDescent="0.25">
      <c r="A7540" s="2">
        <v>43722</v>
      </c>
      <c r="B7540">
        <v>2019</v>
      </c>
      <c r="C7540">
        <v>9</v>
      </c>
      <c r="D7540" t="s">
        <v>35</v>
      </c>
      <c r="E7540" t="s">
        <v>10</v>
      </c>
      <c r="F7540">
        <v>1049</v>
      </c>
      <c r="G7540">
        <v>1117</v>
      </c>
      <c r="H7540">
        <v>9</v>
      </c>
      <c r="I7540">
        <v>10053</v>
      </c>
      <c r="J7540">
        <v>11102</v>
      </c>
      <c r="K7540">
        <v>10897</v>
      </c>
      <c r="L7540">
        <v>-205</v>
      </c>
      <c r="M7540">
        <f t="array" ref="M7540">SUM(IF(E$2:E7540=E7540,IF(B$2:B7540=B7540,IF(C$2:C7540=C7540,L$2:L7540))))</f>
        <v>-1886</v>
      </c>
    </row>
    <row r="7541" spans="1:13" x14ac:dyDescent="0.25">
      <c r="A7541" s="2">
        <v>43723</v>
      </c>
      <c r="B7541">
        <v>2019</v>
      </c>
      <c r="C7541">
        <v>9</v>
      </c>
      <c r="D7541" t="s">
        <v>36</v>
      </c>
      <c r="E7541" t="s">
        <v>10</v>
      </c>
      <c r="F7541">
        <v>1049</v>
      </c>
      <c r="G7541">
        <v>870</v>
      </c>
      <c r="H7541">
        <v>3</v>
      </c>
      <c r="I7541">
        <v>2610</v>
      </c>
      <c r="J7541">
        <v>3659</v>
      </c>
      <c r="K7541">
        <v>3889</v>
      </c>
      <c r="L7541">
        <v>230</v>
      </c>
      <c r="M7541">
        <f t="array" ref="M7541">SUM(IF(E$2:E7541=E7541,IF(B$2:B7541=B7541,IF(C$2:C7541=C7541,L$2:L7541))))</f>
        <v>-1656</v>
      </c>
    </row>
    <row r="7542" spans="1:13" x14ac:dyDescent="0.25">
      <c r="A7542" s="2">
        <v>43726</v>
      </c>
      <c r="B7542">
        <v>2019</v>
      </c>
      <c r="C7542">
        <v>9</v>
      </c>
      <c r="D7542" t="s">
        <v>32</v>
      </c>
      <c r="E7542" t="s">
        <v>10</v>
      </c>
      <c r="F7542">
        <v>1049</v>
      </c>
      <c r="G7542">
        <v>1265</v>
      </c>
      <c r="H7542">
        <v>9</v>
      </c>
      <c r="I7542">
        <v>11385</v>
      </c>
      <c r="J7542">
        <v>12434</v>
      </c>
      <c r="K7542">
        <v>11436</v>
      </c>
      <c r="L7542">
        <v>-998</v>
      </c>
      <c r="M7542">
        <f t="array" ref="M7542">SUM(IF(E$2:E7542=E7542,IF(B$2:B7542=B7542,IF(C$2:C7542=C7542,L$2:L7542))))</f>
        <v>-2654</v>
      </c>
    </row>
    <row r="7543" spans="1:13" x14ac:dyDescent="0.25">
      <c r="A7543" s="2">
        <v>43726</v>
      </c>
      <c r="B7543">
        <v>2019</v>
      </c>
      <c r="C7543">
        <v>9</v>
      </c>
      <c r="D7543" t="s">
        <v>32</v>
      </c>
      <c r="E7543" t="s">
        <v>11</v>
      </c>
      <c r="F7543">
        <v>1240</v>
      </c>
      <c r="G7543">
        <v>1265</v>
      </c>
      <c r="H7543">
        <v>9</v>
      </c>
      <c r="I7543">
        <v>11385</v>
      </c>
      <c r="J7543">
        <v>12625</v>
      </c>
      <c r="K7543">
        <v>14658</v>
      </c>
      <c r="L7543">
        <v>2033</v>
      </c>
      <c r="M7543">
        <f t="array" ref="M7543">SUM(IF(E$2:E7543=E7543,IF(B$2:B7543=B7543,IF(C$2:C7543=C7543,L$2:L7543))))</f>
        <v>3738</v>
      </c>
    </row>
    <row r="7544" spans="1:13" x14ac:dyDescent="0.25">
      <c r="A7544" s="2">
        <v>43728</v>
      </c>
      <c r="B7544">
        <v>2019</v>
      </c>
      <c r="C7544">
        <v>9</v>
      </c>
      <c r="D7544" t="s">
        <v>34</v>
      </c>
      <c r="E7544" t="s">
        <v>12</v>
      </c>
      <c r="F7544">
        <v>1311</v>
      </c>
      <c r="G7544">
        <v>932</v>
      </c>
      <c r="H7544">
        <v>4</v>
      </c>
      <c r="I7544">
        <v>3728</v>
      </c>
      <c r="J7544">
        <v>5039</v>
      </c>
      <c r="K7544">
        <v>5415</v>
      </c>
      <c r="L7544">
        <v>376</v>
      </c>
      <c r="M7544">
        <f t="array" ref="M7544">SUM(IF(E$2:E7544=E7544,IF(B$2:B7544=B7544,IF(C$2:C7544=C7544,L$2:L7544))))</f>
        <v>1442</v>
      </c>
    </row>
    <row r="7545" spans="1:13" x14ac:dyDescent="0.25">
      <c r="A7545" s="2">
        <v>43728</v>
      </c>
      <c r="B7545">
        <v>2019</v>
      </c>
      <c r="C7545">
        <v>9</v>
      </c>
      <c r="D7545" t="s">
        <v>34</v>
      </c>
      <c r="E7545" t="s">
        <v>8</v>
      </c>
      <c r="F7545">
        <v>1798</v>
      </c>
      <c r="G7545">
        <v>932</v>
      </c>
      <c r="H7545">
        <v>8</v>
      </c>
      <c r="I7545">
        <v>7456</v>
      </c>
      <c r="J7545">
        <v>9254</v>
      </c>
      <c r="K7545">
        <v>24937</v>
      </c>
      <c r="L7545">
        <v>15683</v>
      </c>
      <c r="M7545">
        <f t="array" ref="M7545">SUM(IF(E$2:E7545=E7545,IF(B$2:B7545=B7545,IF(C$2:C7545=C7545,L$2:L7545))))</f>
        <v>29164</v>
      </c>
    </row>
    <row r="7546" spans="1:13" x14ac:dyDescent="0.25">
      <c r="A7546" s="2">
        <v>43729</v>
      </c>
      <c r="B7546">
        <v>2019</v>
      </c>
      <c r="C7546">
        <v>9</v>
      </c>
      <c r="D7546" t="s">
        <v>35</v>
      </c>
      <c r="E7546" t="s">
        <v>12</v>
      </c>
      <c r="F7546">
        <v>1311</v>
      </c>
      <c r="G7546">
        <v>1117</v>
      </c>
      <c r="H7546">
        <v>3</v>
      </c>
      <c r="I7546">
        <v>3351</v>
      </c>
      <c r="J7546">
        <v>4662</v>
      </c>
      <c r="K7546">
        <v>4392</v>
      </c>
      <c r="L7546">
        <v>-270</v>
      </c>
      <c r="M7546">
        <f t="array" ref="M7546">SUM(IF(E$2:E7546=E7546,IF(B$2:B7546=B7546,IF(C$2:C7546=C7546,L$2:L7546))))</f>
        <v>1172</v>
      </c>
    </row>
    <row r="7547" spans="1:13" x14ac:dyDescent="0.25">
      <c r="A7547" s="2">
        <v>43729</v>
      </c>
      <c r="B7547">
        <v>2019</v>
      </c>
      <c r="C7547">
        <v>9</v>
      </c>
      <c r="D7547" t="s">
        <v>35</v>
      </c>
      <c r="E7547" t="s">
        <v>8</v>
      </c>
      <c r="F7547">
        <v>1798</v>
      </c>
      <c r="G7547">
        <v>1117</v>
      </c>
      <c r="H7547">
        <v>4</v>
      </c>
      <c r="I7547">
        <v>4468</v>
      </c>
      <c r="J7547">
        <v>6266</v>
      </c>
      <c r="K7547">
        <v>5520</v>
      </c>
      <c r="L7547">
        <v>-746</v>
      </c>
      <c r="M7547">
        <f t="array" ref="M7547">SUM(IF(E$2:E7547=E7547,IF(B$2:B7547=B7547,IF(C$2:C7547=C7547,L$2:L7547))))</f>
        <v>28418</v>
      </c>
    </row>
    <row r="7548" spans="1:13" x14ac:dyDescent="0.25">
      <c r="A7548" s="2">
        <v>43730</v>
      </c>
      <c r="B7548">
        <v>2019</v>
      </c>
      <c r="C7548">
        <v>9</v>
      </c>
      <c r="D7548" t="s">
        <v>36</v>
      </c>
      <c r="E7548" t="s">
        <v>12</v>
      </c>
      <c r="F7548">
        <v>1311</v>
      </c>
      <c r="G7548">
        <v>870</v>
      </c>
      <c r="H7548">
        <v>1</v>
      </c>
      <c r="I7548">
        <v>870</v>
      </c>
      <c r="J7548">
        <v>2181</v>
      </c>
      <c r="K7548">
        <v>1921</v>
      </c>
      <c r="L7548">
        <v>-260</v>
      </c>
      <c r="M7548">
        <f t="array" ref="M7548">SUM(IF(E$2:E7548=E7548,IF(B$2:B7548=B7548,IF(C$2:C7548=C7548,L$2:L7548))))</f>
        <v>912</v>
      </c>
    </row>
    <row r="7549" spans="1:13" x14ac:dyDescent="0.25">
      <c r="A7549" s="2">
        <v>43731</v>
      </c>
      <c r="B7549">
        <v>2019</v>
      </c>
      <c r="C7549">
        <v>9</v>
      </c>
      <c r="D7549" t="s">
        <v>30</v>
      </c>
      <c r="E7549" t="s">
        <v>11</v>
      </c>
      <c r="F7549">
        <v>1240</v>
      </c>
      <c r="G7549">
        <v>932</v>
      </c>
      <c r="H7549">
        <v>8</v>
      </c>
      <c r="I7549">
        <v>7456</v>
      </c>
      <c r="J7549">
        <v>8696</v>
      </c>
      <c r="K7549">
        <v>10257</v>
      </c>
      <c r="L7549">
        <v>1561</v>
      </c>
      <c r="M7549">
        <f t="array" ref="M7549">SUM(IF(E$2:E7549=E7549,IF(B$2:B7549=B7549,IF(C$2:C7549=C7549,L$2:L7549))))</f>
        <v>5299</v>
      </c>
    </row>
    <row r="7550" spans="1:13" x14ac:dyDescent="0.25">
      <c r="A7550" s="2">
        <v>43731</v>
      </c>
      <c r="B7550">
        <v>2019</v>
      </c>
      <c r="C7550">
        <v>9</v>
      </c>
      <c r="D7550" t="s">
        <v>30</v>
      </c>
      <c r="E7550" t="s">
        <v>8</v>
      </c>
      <c r="F7550">
        <v>1798</v>
      </c>
      <c r="G7550">
        <v>932</v>
      </c>
      <c r="H7550">
        <v>3</v>
      </c>
      <c r="I7550">
        <v>2796</v>
      </c>
      <c r="J7550">
        <v>4594</v>
      </c>
      <c r="K7550">
        <v>4182</v>
      </c>
      <c r="L7550">
        <v>-412</v>
      </c>
      <c r="M7550">
        <f t="array" ref="M7550">SUM(IF(E$2:E7550=E7550,IF(B$2:B7550=B7550,IF(C$2:C7550=C7550,L$2:L7550))))</f>
        <v>28006</v>
      </c>
    </row>
    <row r="7551" spans="1:13" x14ac:dyDescent="0.25">
      <c r="A7551" s="2">
        <v>43734</v>
      </c>
      <c r="B7551">
        <v>2019</v>
      </c>
      <c r="C7551">
        <v>9</v>
      </c>
      <c r="D7551" t="s">
        <v>33</v>
      </c>
      <c r="E7551" t="s">
        <v>12</v>
      </c>
      <c r="F7551">
        <v>1311</v>
      </c>
      <c r="G7551">
        <v>870</v>
      </c>
      <c r="H7551">
        <v>3</v>
      </c>
      <c r="I7551">
        <v>2610</v>
      </c>
      <c r="J7551">
        <v>3921</v>
      </c>
      <c r="K7551">
        <v>7752</v>
      </c>
      <c r="L7551">
        <v>3831</v>
      </c>
      <c r="M7551">
        <f t="array" ref="M7551">SUM(IF(E$2:E7551=E7551,IF(B$2:B7551=B7551,IF(C$2:C7551=C7551,L$2:L7551))))</f>
        <v>4743</v>
      </c>
    </row>
    <row r="7552" spans="1:13" x14ac:dyDescent="0.25">
      <c r="A7552" s="2">
        <v>43737</v>
      </c>
      <c r="B7552">
        <v>2019</v>
      </c>
      <c r="C7552">
        <v>9</v>
      </c>
      <c r="D7552" t="s">
        <v>36</v>
      </c>
      <c r="E7552" t="s">
        <v>10</v>
      </c>
      <c r="F7552">
        <v>1049</v>
      </c>
      <c r="G7552">
        <v>870</v>
      </c>
      <c r="H7552">
        <v>6</v>
      </c>
      <c r="I7552">
        <v>5220</v>
      </c>
      <c r="J7552">
        <v>6269</v>
      </c>
      <c r="K7552">
        <v>7393</v>
      </c>
      <c r="L7552">
        <v>1124</v>
      </c>
      <c r="M7552">
        <f t="array" ref="M7552">SUM(IF(E$2:E7552=E7552,IF(B$2:B7552=B7552,IF(C$2:C7552=C7552,L$2:L7552))))</f>
        <v>-1530</v>
      </c>
    </row>
    <row r="7553" spans="1:13" x14ac:dyDescent="0.25">
      <c r="A7553" s="2">
        <v>43737</v>
      </c>
      <c r="B7553">
        <v>2019</v>
      </c>
      <c r="C7553">
        <v>9</v>
      </c>
      <c r="D7553" t="s">
        <v>36</v>
      </c>
      <c r="E7553" t="s">
        <v>7</v>
      </c>
      <c r="F7553">
        <v>1967</v>
      </c>
      <c r="G7553">
        <v>870</v>
      </c>
      <c r="H7553">
        <v>4</v>
      </c>
      <c r="I7553">
        <v>3480</v>
      </c>
      <c r="J7553">
        <v>5447</v>
      </c>
      <c r="K7553">
        <v>4379</v>
      </c>
      <c r="L7553">
        <v>-1068</v>
      </c>
      <c r="M7553">
        <f t="array" ref="M7553">SUM(IF(E$2:E7553=E7553,IF(B$2:B7553=B7553,IF(C$2:C7553=C7553,L$2:L7553))))</f>
        <v>-374</v>
      </c>
    </row>
    <row r="7554" spans="1:13" x14ac:dyDescent="0.25">
      <c r="A7554" s="2">
        <v>43738</v>
      </c>
      <c r="B7554">
        <v>2019</v>
      </c>
      <c r="C7554">
        <v>9</v>
      </c>
      <c r="D7554" t="s">
        <v>30</v>
      </c>
      <c r="E7554" t="s">
        <v>10</v>
      </c>
      <c r="F7554">
        <v>1049</v>
      </c>
      <c r="G7554">
        <v>932</v>
      </c>
      <c r="H7554">
        <v>5</v>
      </c>
      <c r="I7554">
        <v>4660</v>
      </c>
      <c r="J7554">
        <v>5709</v>
      </c>
      <c r="K7554">
        <v>5926</v>
      </c>
      <c r="L7554">
        <v>217</v>
      </c>
      <c r="M7554">
        <f t="array" ref="M7554">SUM(IF(E$2:E7554=E7554,IF(B$2:B7554=B7554,IF(C$2:C7554=C7554,L$2:L7554))))</f>
        <v>-1313</v>
      </c>
    </row>
    <row r="7555" spans="1:13" x14ac:dyDescent="0.25">
      <c r="A7555" s="2">
        <v>43740</v>
      </c>
      <c r="B7555">
        <v>2019</v>
      </c>
      <c r="C7555">
        <v>10</v>
      </c>
      <c r="D7555" t="s">
        <v>32</v>
      </c>
      <c r="E7555" t="s">
        <v>10</v>
      </c>
      <c r="F7555">
        <v>1049</v>
      </c>
      <c r="G7555">
        <v>1265</v>
      </c>
      <c r="H7555">
        <v>4</v>
      </c>
      <c r="I7555">
        <v>5060</v>
      </c>
      <c r="J7555">
        <v>6109</v>
      </c>
      <c r="K7555">
        <v>5546</v>
      </c>
      <c r="L7555">
        <v>-563</v>
      </c>
      <c r="M7555">
        <f t="array" ref="M7555">SUM(IF(E$2:E7555=E7555,IF(B$2:B7555=B7555,IF(C$2:C7555=C7555,L$2:L7555))))</f>
        <v>-563</v>
      </c>
    </row>
    <row r="7556" spans="1:13" x14ac:dyDescent="0.25">
      <c r="A7556" s="2">
        <v>43741</v>
      </c>
      <c r="B7556">
        <v>2019</v>
      </c>
      <c r="C7556">
        <v>10</v>
      </c>
      <c r="D7556" t="s">
        <v>33</v>
      </c>
      <c r="E7556" t="s">
        <v>7</v>
      </c>
      <c r="F7556">
        <v>1967</v>
      </c>
      <c r="G7556">
        <v>870</v>
      </c>
      <c r="H7556">
        <v>5</v>
      </c>
      <c r="I7556">
        <v>4350</v>
      </c>
      <c r="J7556">
        <v>6317</v>
      </c>
      <c r="K7556">
        <v>5357</v>
      </c>
      <c r="L7556">
        <v>-960</v>
      </c>
      <c r="M7556">
        <f t="array" ref="M7556">SUM(IF(E$2:E7556=E7556,IF(B$2:B7556=B7556,IF(C$2:C7556=C7556,L$2:L7556))))</f>
        <v>-960</v>
      </c>
    </row>
    <row r="7557" spans="1:13" x14ac:dyDescent="0.25">
      <c r="A7557" s="2">
        <v>43743</v>
      </c>
      <c r="B7557">
        <v>2019</v>
      </c>
      <c r="C7557">
        <v>10</v>
      </c>
      <c r="D7557" t="s">
        <v>35</v>
      </c>
      <c r="E7557" t="s">
        <v>8</v>
      </c>
      <c r="F7557">
        <v>1798</v>
      </c>
      <c r="G7557">
        <v>1117</v>
      </c>
      <c r="H7557">
        <v>9</v>
      </c>
      <c r="I7557">
        <v>10053</v>
      </c>
      <c r="J7557">
        <v>11851</v>
      </c>
      <c r="K7557">
        <v>10252</v>
      </c>
      <c r="L7557">
        <v>-1599</v>
      </c>
      <c r="M7557">
        <f t="array" ref="M7557">SUM(IF(E$2:E7557=E7557,IF(B$2:B7557=B7557,IF(C$2:C7557=C7557,L$2:L7557))))</f>
        <v>-1599</v>
      </c>
    </row>
    <row r="7558" spans="1:13" x14ac:dyDescent="0.25">
      <c r="A7558" s="2">
        <v>43744</v>
      </c>
      <c r="B7558">
        <v>2019</v>
      </c>
      <c r="C7558">
        <v>10</v>
      </c>
      <c r="D7558" t="s">
        <v>36</v>
      </c>
      <c r="E7558" t="s">
        <v>13</v>
      </c>
      <c r="F7558">
        <v>2050</v>
      </c>
      <c r="G7558">
        <v>870</v>
      </c>
      <c r="H7558">
        <v>4</v>
      </c>
      <c r="I7558">
        <v>3480</v>
      </c>
      <c r="J7558">
        <v>5530</v>
      </c>
      <c r="K7558">
        <v>10589</v>
      </c>
      <c r="L7558">
        <v>5059</v>
      </c>
      <c r="M7558">
        <f t="array" ref="M7558">SUM(IF(E$2:E7558=E7558,IF(B$2:B7558=B7558,IF(C$2:C7558=C7558,L$2:L7558))))</f>
        <v>5059</v>
      </c>
    </row>
    <row r="7559" spans="1:13" x14ac:dyDescent="0.25">
      <c r="A7559" s="2">
        <v>43744</v>
      </c>
      <c r="B7559">
        <v>2019</v>
      </c>
      <c r="C7559">
        <v>10</v>
      </c>
      <c r="D7559" t="s">
        <v>36</v>
      </c>
      <c r="E7559" t="s">
        <v>10</v>
      </c>
      <c r="F7559">
        <v>1049</v>
      </c>
      <c r="G7559">
        <v>870</v>
      </c>
      <c r="H7559">
        <v>1</v>
      </c>
      <c r="I7559">
        <v>870</v>
      </c>
      <c r="J7559">
        <v>1919</v>
      </c>
      <c r="K7559">
        <v>2209</v>
      </c>
      <c r="L7559">
        <v>290</v>
      </c>
      <c r="M7559">
        <f t="array" ref="M7559">SUM(IF(E$2:E7559=E7559,IF(B$2:B7559=B7559,IF(C$2:C7559=C7559,L$2:L7559))))</f>
        <v>-273</v>
      </c>
    </row>
    <row r="7560" spans="1:13" x14ac:dyDescent="0.25">
      <c r="A7560" s="2">
        <v>43745</v>
      </c>
      <c r="B7560">
        <v>2019</v>
      </c>
      <c r="C7560">
        <v>10</v>
      </c>
      <c r="D7560" t="s">
        <v>30</v>
      </c>
      <c r="E7560" t="s">
        <v>8</v>
      </c>
      <c r="F7560">
        <v>1798</v>
      </c>
      <c r="G7560">
        <v>932</v>
      </c>
      <c r="H7560">
        <v>8</v>
      </c>
      <c r="I7560">
        <v>7456</v>
      </c>
      <c r="J7560">
        <v>9254</v>
      </c>
      <c r="K7560">
        <v>9202</v>
      </c>
      <c r="L7560">
        <v>-52</v>
      </c>
      <c r="M7560">
        <f t="array" ref="M7560">SUM(IF(E$2:E7560=E7560,IF(B$2:B7560=B7560,IF(C$2:C7560=C7560,L$2:L7560))))</f>
        <v>-1651</v>
      </c>
    </row>
    <row r="7561" spans="1:13" x14ac:dyDescent="0.25">
      <c r="A7561" s="2">
        <v>43745</v>
      </c>
      <c r="B7561">
        <v>2019</v>
      </c>
      <c r="C7561">
        <v>10</v>
      </c>
      <c r="D7561" t="s">
        <v>30</v>
      </c>
      <c r="E7561" t="s">
        <v>11</v>
      </c>
      <c r="F7561">
        <v>1240</v>
      </c>
      <c r="G7561">
        <v>932</v>
      </c>
      <c r="H7561">
        <v>5</v>
      </c>
      <c r="I7561">
        <v>4660</v>
      </c>
      <c r="J7561">
        <v>5900</v>
      </c>
      <c r="K7561">
        <v>11719</v>
      </c>
      <c r="L7561">
        <v>5819</v>
      </c>
      <c r="M7561">
        <f t="array" ref="M7561">SUM(IF(E$2:E7561=E7561,IF(B$2:B7561=B7561,IF(C$2:C7561=C7561,L$2:L7561))))</f>
        <v>5819</v>
      </c>
    </row>
    <row r="7562" spans="1:13" x14ac:dyDescent="0.25">
      <c r="A7562" s="2">
        <v>43746</v>
      </c>
      <c r="B7562">
        <v>2019</v>
      </c>
      <c r="C7562">
        <v>10</v>
      </c>
      <c r="D7562" t="s">
        <v>31</v>
      </c>
      <c r="E7562" t="s">
        <v>11</v>
      </c>
      <c r="F7562">
        <v>1240</v>
      </c>
      <c r="G7562">
        <v>1265</v>
      </c>
      <c r="H7562">
        <v>5</v>
      </c>
      <c r="I7562">
        <v>6325</v>
      </c>
      <c r="J7562">
        <v>7565</v>
      </c>
      <c r="K7562">
        <v>6645</v>
      </c>
      <c r="L7562">
        <v>-920</v>
      </c>
      <c r="M7562">
        <f t="array" ref="M7562">SUM(IF(E$2:E7562=E7562,IF(B$2:B7562=B7562,IF(C$2:C7562=C7562,L$2:L7562))))</f>
        <v>4899</v>
      </c>
    </row>
    <row r="7563" spans="1:13" x14ac:dyDescent="0.25">
      <c r="A7563" s="2">
        <v>43747</v>
      </c>
      <c r="B7563">
        <v>2019</v>
      </c>
      <c r="C7563">
        <v>10</v>
      </c>
      <c r="D7563" t="s">
        <v>32</v>
      </c>
      <c r="E7563" t="s">
        <v>7</v>
      </c>
      <c r="F7563">
        <v>1967</v>
      </c>
      <c r="G7563">
        <v>1265</v>
      </c>
      <c r="H7563">
        <v>8</v>
      </c>
      <c r="I7563">
        <v>10120</v>
      </c>
      <c r="J7563">
        <v>12087</v>
      </c>
      <c r="K7563">
        <v>12610</v>
      </c>
      <c r="L7563">
        <v>523</v>
      </c>
      <c r="M7563">
        <f t="array" ref="M7563">SUM(IF(E$2:E7563=E7563,IF(B$2:B7563=B7563,IF(C$2:C7563=C7563,L$2:L7563))))</f>
        <v>-437</v>
      </c>
    </row>
    <row r="7564" spans="1:13" x14ac:dyDescent="0.25">
      <c r="A7564" s="2">
        <v>43747</v>
      </c>
      <c r="B7564">
        <v>2019</v>
      </c>
      <c r="C7564">
        <v>10</v>
      </c>
      <c r="D7564" t="s">
        <v>32</v>
      </c>
      <c r="E7564" t="s">
        <v>8</v>
      </c>
      <c r="F7564">
        <v>1798</v>
      </c>
      <c r="G7564">
        <v>1265</v>
      </c>
      <c r="H7564">
        <v>2</v>
      </c>
      <c r="I7564">
        <v>2530</v>
      </c>
      <c r="J7564">
        <v>4328</v>
      </c>
      <c r="K7564">
        <v>4542</v>
      </c>
      <c r="L7564">
        <v>214</v>
      </c>
      <c r="M7564">
        <f t="array" ref="M7564">SUM(IF(E$2:E7564=E7564,IF(B$2:B7564=B7564,IF(C$2:C7564=C7564,L$2:L7564))))</f>
        <v>-1437</v>
      </c>
    </row>
    <row r="7565" spans="1:13" x14ac:dyDescent="0.25">
      <c r="A7565" s="2">
        <v>43747</v>
      </c>
      <c r="B7565">
        <v>2019</v>
      </c>
      <c r="C7565">
        <v>10</v>
      </c>
      <c r="D7565" t="s">
        <v>32</v>
      </c>
      <c r="E7565" t="s">
        <v>11</v>
      </c>
      <c r="F7565">
        <v>1240</v>
      </c>
      <c r="G7565">
        <v>1265</v>
      </c>
      <c r="H7565">
        <v>6</v>
      </c>
      <c r="I7565">
        <v>7590</v>
      </c>
      <c r="J7565">
        <v>8830</v>
      </c>
      <c r="K7565">
        <v>8703</v>
      </c>
      <c r="L7565">
        <v>-127</v>
      </c>
      <c r="M7565">
        <f t="array" ref="M7565">SUM(IF(E$2:E7565=E7565,IF(B$2:B7565=B7565,IF(C$2:C7565=C7565,L$2:L7565))))</f>
        <v>4772</v>
      </c>
    </row>
    <row r="7566" spans="1:13" x14ac:dyDescent="0.25">
      <c r="A7566" s="2">
        <v>43749</v>
      </c>
      <c r="B7566">
        <v>2019</v>
      </c>
      <c r="C7566">
        <v>10</v>
      </c>
      <c r="D7566" t="s">
        <v>34</v>
      </c>
      <c r="E7566" t="s">
        <v>10</v>
      </c>
      <c r="F7566">
        <v>1049</v>
      </c>
      <c r="G7566">
        <v>932</v>
      </c>
      <c r="H7566">
        <v>10</v>
      </c>
      <c r="I7566">
        <v>9320</v>
      </c>
      <c r="J7566">
        <v>10369</v>
      </c>
      <c r="K7566">
        <v>9158</v>
      </c>
      <c r="L7566">
        <v>-1211</v>
      </c>
      <c r="M7566">
        <f t="array" ref="M7566">SUM(IF(E$2:E7566=E7566,IF(B$2:B7566=B7566,IF(C$2:C7566=C7566,L$2:L7566))))</f>
        <v>-1484</v>
      </c>
    </row>
    <row r="7567" spans="1:13" x14ac:dyDescent="0.25">
      <c r="A7567" s="2">
        <v>43752</v>
      </c>
      <c r="B7567">
        <v>2019</v>
      </c>
      <c r="C7567">
        <v>10</v>
      </c>
      <c r="D7567" t="s">
        <v>30</v>
      </c>
      <c r="E7567" t="s">
        <v>10</v>
      </c>
      <c r="F7567">
        <v>1049</v>
      </c>
      <c r="G7567">
        <v>932</v>
      </c>
      <c r="H7567">
        <v>9</v>
      </c>
      <c r="I7567">
        <v>8388</v>
      </c>
      <c r="J7567">
        <v>9437</v>
      </c>
      <c r="K7567">
        <v>9903</v>
      </c>
      <c r="L7567">
        <v>466</v>
      </c>
      <c r="M7567">
        <f t="array" ref="M7567">SUM(IF(E$2:E7567=E7567,IF(B$2:B7567=B7567,IF(C$2:C7567=C7567,L$2:L7567))))</f>
        <v>-1018</v>
      </c>
    </row>
    <row r="7568" spans="1:13" x14ac:dyDescent="0.25">
      <c r="A7568" s="2">
        <v>43754</v>
      </c>
      <c r="B7568">
        <v>2019</v>
      </c>
      <c r="C7568">
        <v>10</v>
      </c>
      <c r="D7568" t="s">
        <v>32</v>
      </c>
      <c r="E7568" t="s">
        <v>7</v>
      </c>
      <c r="F7568">
        <v>1967</v>
      </c>
      <c r="G7568">
        <v>1265</v>
      </c>
      <c r="H7568">
        <v>10</v>
      </c>
      <c r="I7568">
        <v>12650</v>
      </c>
      <c r="J7568">
        <v>14617</v>
      </c>
      <c r="K7568">
        <v>13151</v>
      </c>
      <c r="L7568">
        <v>-1466</v>
      </c>
      <c r="M7568">
        <f t="array" ref="M7568">SUM(IF(E$2:E7568=E7568,IF(B$2:B7568=B7568,IF(C$2:C7568=C7568,L$2:L7568))))</f>
        <v>-1903</v>
      </c>
    </row>
    <row r="7569" spans="1:13" x14ac:dyDescent="0.25">
      <c r="A7569" s="2">
        <v>43754</v>
      </c>
      <c r="B7569">
        <v>2019</v>
      </c>
      <c r="C7569">
        <v>10</v>
      </c>
      <c r="D7569" t="s">
        <v>32</v>
      </c>
      <c r="E7569" t="s">
        <v>10</v>
      </c>
      <c r="F7569">
        <v>1049</v>
      </c>
      <c r="G7569">
        <v>1265</v>
      </c>
      <c r="H7569">
        <v>5</v>
      </c>
      <c r="I7569">
        <v>6325</v>
      </c>
      <c r="J7569">
        <v>7374</v>
      </c>
      <c r="K7569">
        <v>7749</v>
      </c>
      <c r="L7569">
        <v>375</v>
      </c>
      <c r="M7569">
        <f t="array" ref="M7569">SUM(IF(E$2:E7569=E7569,IF(B$2:B7569=B7569,IF(C$2:C7569=C7569,L$2:L7569))))</f>
        <v>-643</v>
      </c>
    </row>
    <row r="7570" spans="1:13" x14ac:dyDescent="0.25">
      <c r="A7570" s="2">
        <v>43755</v>
      </c>
      <c r="B7570">
        <v>2019</v>
      </c>
      <c r="C7570">
        <v>10</v>
      </c>
      <c r="D7570" t="s">
        <v>33</v>
      </c>
      <c r="E7570" t="s">
        <v>7</v>
      </c>
      <c r="F7570">
        <v>1967</v>
      </c>
      <c r="G7570">
        <v>870</v>
      </c>
      <c r="H7570">
        <v>4</v>
      </c>
      <c r="I7570">
        <v>3480</v>
      </c>
      <c r="J7570">
        <v>5447</v>
      </c>
      <c r="K7570">
        <v>5525</v>
      </c>
      <c r="L7570">
        <v>78</v>
      </c>
      <c r="M7570">
        <f t="array" ref="M7570">SUM(IF(E$2:E7570=E7570,IF(B$2:B7570=B7570,IF(C$2:C7570=C7570,L$2:L7570))))</f>
        <v>-1825</v>
      </c>
    </row>
    <row r="7571" spans="1:13" x14ac:dyDescent="0.25">
      <c r="A7571" s="2">
        <v>43755</v>
      </c>
      <c r="B7571">
        <v>2019</v>
      </c>
      <c r="C7571">
        <v>10</v>
      </c>
      <c r="D7571" t="s">
        <v>33</v>
      </c>
      <c r="E7571" t="s">
        <v>10</v>
      </c>
      <c r="F7571">
        <v>1049</v>
      </c>
      <c r="G7571">
        <v>870</v>
      </c>
      <c r="H7571">
        <v>4</v>
      </c>
      <c r="I7571">
        <v>3480</v>
      </c>
      <c r="J7571">
        <v>4529</v>
      </c>
      <c r="K7571">
        <v>3979</v>
      </c>
      <c r="L7571">
        <v>-550</v>
      </c>
      <c r="M7571">
        <f t="array" ref="M7571">SUM(IF(E$2:E7571=E7571,IF(B$2:B7571=B7571,IF(C$2:C7571=C7571,L$2:L7571))))</f>
        <v>-1193</v>
      </c>
    </row>
    <row r="7572" spans="1:13" x14ac:dyDescent="0.25">
      <c r="A7572" s="2">
        <v>43756</v>
      </c>
      <c r="B7572">
        <v>2019</v>
      </c>
      <c r="C7572">
        <v>10</v>
      </c>
      <c r="D7572" t="s">
        <v>34</v>
      </c>
      <c r="E7572" t="s">
        <v>7</v>
      </c>
      <c r="F7572">
        <v>1967</v>
      </c>
      <c r="G7572">
        <v>932</v>
      </c>
      <c r="H7572">
        <v>10</v>
      </c>
      <c r="I7572">
        <v>9320</v>
      </c>
      <c r="J7572">
        <v>11287</v>
      </c>
      <c r="K7572">
        <v>12256</v>
      </c>
      <c r="L7572">
        <v>969</v>
      </c>
      <c r="M7572">
        <f t="array" ref="M7572">SUM(IF(E$2:E7572=E7572,IF(B$2:B7572=B7572,IF(C$2:C7572=C7572,L$2:L7572))))</f>
        <v>-856</v>
      </c>
    </row>
    <row r="7573" spans="1:13" x14ac:dyDescent="0.25">
      <c r="A7573" s="2">
        <v>43758</v>
      </c>
      <c r="B7573">
        <v>2019</v>
      </c>
      <c r="C7573">
        <v>10</v>
      </c>
      <c r="D7573" t="s">
        <v>36</v>
      </c>
      <c r="E7573" t="s">
        <v>10</v>
      </c>
      <c r="F7573">
        <v>1049</v>
      </c>
      <c r="G7573">
        <v>870</v>
      </c>
      <c r="H7573">
        <v>9</v>
      </c>
      <c r="I7573">
        <v>7830</v>
      </c>
      <c r="J7573">
        <v>8879</v>
      </c>
      <c r="K7573">
        <v>43773</v>
      </c>
      <c r="L7573">
        <v>34894</v>
      </c>
      <c r="M7573">
        <f t="array" ref="M7573">SUM(IF(E$2:E7573=E7573,IF(B$2:B7573=B7573,IF(C$2:C7573=C7573,L$2:L7573))))</f>
        <v>33701</v>
      </c>
    </row>
    <row r="7574" spans="1:13" x14ac:dyDescent="0.25">
      <c r="A7574" s="2">
        <v>43759</v>
      </c>
      <c r="B7574">
        <v>2019</v>
      </c>
      <c r="C7574">
        <v>10</v>
      </c>
      <c r="D7574" t="s">
        <v>30</v>
      </c>
      <c r="E7574" t="s">
        <v>12</v>
      </c>
      <c r="F7574">
        <v>1311</v>
      </c>
      <c r="G7574">
        <v>932</v>
      </c>
      <c r="H7574">
        <v>3</v>
      </c>
      <c r="I7574">
        <v>2796</v>
      </c>
      <c r="J7574">
        <v>4107</v>
      </c>
      <c r="K7574">
        <v>3626</v>
      </c>
      <c r="L7574">
        <v>-481</v>
      </c>
      <c r="M7574">
        <f t="array" ref="M7574">SUM(IF(E$2:E7574=E7574,IF(B$2:B7574=B7574,IF(C$2:C7574=C7574,L$2:L7574))))</f>
        <v>-481</v>
      </c>
    </row>
    <row r="7575" spans="1:13" x14ac:dyDescent="0.25">
      <c r="A7575" s="2">
        <v>43759</v>
      </c>
      <c r="B7575">
        <v>2019</v>
      </c>
      <c r="C7575">
        <v>10</v>
      </c>
      <c r="D7575" t="s">
        <v>30</v>
      </c>
      <c r="E7575" t="s">
        <v>7</v>
      </c>
      <c r="F7575">
        <v>1967</v>
      </c>
      <c r="G7575">
        <v>932</v>
      </c>
      <c r="H7575">
        <v>7</v>
      </c>
      <c r="I7575">
        <v>6524</v>
      </c>
      <c r="J7575">
        <v>8491</v>
      </c>
      <c r="K7575">
        <v>13458</v>
      </c>
      <c r="L7575">
        <v>4967</v>
      </c>
      <c r="M7575">
        <f t="array" ref="M7575">SUM(IF(E$2:E7575=E7575,IF(B$2:B7575=B7575,IF(C$2:C7575=C7575,L$2:L7575))))</f>
        <v>4111</v>
      </c>
    </row>
    <row r="7576" spans="1:13" x14ac:dyDescent="0.25">
      <c r="A7576" s="2">
        <v>43759</v>
      </c>
      <c r="B7576">
        <v>2019</v>
      </c>
      <c r="C7576">
        <v>10</v>
      </c>
      <c r="D7576" t="s">
        <v>30</v>
      </c>
      <c r="E7576" t="s">
        <v>10</v>
      </c>
      <c r="F7576">
        <v>1049</v>
      </c>
      <c r="G7576">
        <v>932</v>
      </c>
      <c r="H7576">
        <v>2</v>
      </c>
      <c r="I7576">
        <v>1864</v>
      </c>
      <c r="J7576">
        <v>2913</v>
      </c>
      <c r="K7576">
        <v>3220</v>
      </c>
      <c r="L7576">
        <v>307</v>
      </c>
      <c r="M7576">
        <f t="array" ref="M7576">SUM(IF(E$2:E7576=E7576,IF(B$2:B7576=B7576,IF(C$2:C7576=C7576,L$2:L7576))))</f>
        <v>34008</v>
      </c>
    </row>
    <row r="7577" spans="1:13" x14ac:dyDescent="0.25">
      <c r="A7577" s="2">
        <v>43761</v>
      </c>
      <c r="B7577">
        <v>2019</v>
      </c>
      <c r="C7577">
        <v>10</v>
      </c>
      <c r="D7577" t="s">
        <v>32</v>
      </c>
      <c r="E7577" t="s">
        <v>11</v>
      </c>
      <c r="F7577">
        <v>1240</v>
      </c>
      <c r="G7577">
        <v>1265</v>
      </c>
      <c r="H7577">
        <v>2</v>
      </c>
      <c r="I7577">
        <v>2530</v>
      </c>
      <c r="J7577">
        <v>3770</v>
      </c>
      <c r="K7577">
        <v>3315</v>
      </c>
      <c r="L7577">
        <v>-455</v>
      </c>
      <c r="M7577">
        <f t="array" ref="M7577">SUM(IF(E$2:E7577=E7577,IF(B$2:B7577=B7577,IF(C$2:C7577=C7577,L$2:L7577))))</f>
        <v>4317</v>
      </c>
    </row>
    <row r="7578" spans="1:13" x14ac:dyDescent="0.25">
      <c r="A7578" s="2">
        <v>43762</v>
      </c>
      <c r="B7578">
        <v>2019</v>
      </c>
      <c r="C7578">
        <v>10</v>
      </c>
      <c r="D7578" t="s">
        <v>33</v>
      </c>
      <c r="E7578" t="s">
        <v>8</v>
      </c>
      <c r="F7578">
        <v>1798</v>
      </c>
      <c r="G7578">
        <v>870</v>
      </c>
      <c r="H7578">
        <v>10</v>
      </c>
      <c r="I7578">
        <v>8700</v>
      </c>
      <c r="J7578">
        <v>10498</v>
      </c>
      <c r="K7578">
        <v>12103</v>
      </c>
      <c r="L7578">
        <v>1605</v>
      </c>
      <c r="M7578">
        <f t="array" ref="M7578">SUM(IF(E$2:E7578=E7578,IF(B$2:B7578=B7578,IF(C$2:C7578=C7578,L$2:L7578))))</f>
        <v>168</v>
      </c>
    </row>
    <row r="7579" spans="1:13" x14ac:dyDescent="0.25">
      <c r="A7579" s="2">
        <v>43763</v>
      </c>
      <c r="B7579">
        <v>2019</v>
      </c>
      <c r="C7579">
        <v>10</v>
      </c>
      <c r="D7579" t="s">
        <v>34</v>
      </c>
      <c r="E7579" t="s">
        <v>7</v>
      </c>
      <c r="F7579">
        <v>1967</v>
      </c>
      <c r="G7579">
        <v>932</v>
      </c>
      <c r="H7579">
        <v>4</v>
      </c>
      <c r="I7579">
        <v>3728</v>
      </c>
      <c r="J7579">
        <v>5695</v>
      </c>
      <c r="K7579">
        <v>6386</v>
      </c>
      <c r="L7579">
        <v>691</v>
      </c>
      <c r="M7579">
        <f t="array" ref="M7579">SUM(IF(E$2:E7579=E7579,IF(B$2:B7579=B7579,IF(C$2:C7579=C7579,L$2:L7579))))</f>
        <v>4802</v>
      </c>
    </row>
    <row r="7580" spans="1:13" x14ac:dyDescent="0.25">
      <c r="A7580" s="2">
        <v>43763</v>
      </c>
      <c r="B7580">
        <v>2019</v>
      </c>
      <c r="C7580">
        <v>10</v>
      </c>
      <c r="D7580" t="s">
        <v>34</v>
      </c>
      <c r="E7580" t="s">
        <v>10</v>
      </c>
      <c r="F7580">
        <v>1049</v>
      </c>
      <c r="G7580">
        <v>932</v>
      </c>
      <c r="H7580">
        <v>4</v>
      </c>
      <c r="I7580">
        <v>3728</v>
      </c>
      <c r="J7580">
        <v>4777</v>
      </c>
      <c r="K7580">
        <v>5595</v>
      </c>
      <c r="L7580">
        <v>818</v>
      </c>
      <c r="M7580">
        <f t="array" ref="M7580">SUM(IF(E$2:E7580=E7580,IF(B$2:B7580=B7580,IF(C$2:C7580=C7580,L$2:L7580))))</f>
        <v>34826</v>
      </c>
    </row>
    <row r="7581" spans="1:13" x14ac:dyDescent="0.25">
      <c r="A7581" s="2">
        <v>43763</v>
      </c>
      <c r="B7581">
        <v>2019</v>
      </c>
      <c r="C7581">
        <v>10</v>
      </c>
      <c r="D7581" t="s">
        <v>34</v>
      </c>
      <c r="E7581" t="s">
        <v>11</v>
      </c>
      <c r="F7581">
        <v>1240</v>
      </c>
      <c r="G7581">
        <v>932</v>
      </c>
      <c r="H7581">
        <v>8</v>
      </c>
      <c r="I7581">
        <v>7456</v>
      </c>
      <c r="J7581">
        <v>8696</v>
      </c>
      <c r="K7581">
        <v>7517</v>
      </c>
      <c r="L7581">
        <v>-1179</v>
      </c>
      <c r="M7581">
        <f t="array" ref="M7581">SUM(IF(E$2:E7581=E7581,IF(B$2:B7581=B7581,IF(C$2:C7581=C7581,L$2:L7581))))</f>
        <v>3138</v>
      </c>
    </row>
    <row r="7582" spans="1:13" x14ac:dyDescent="0.25">
      <c r="A7582" s="2">
        <v>43764</v>
      </c>
      <c r="B7582">
        <v>2019</v>
      </c>
      <c r="C7582">
        <v>10</v>
      </c>
      <c r="D7582" t="s">
        <v>35</v>
      </c>
      <c r="E7582" t="s">
        <v>7</v>
      </c>
      <c r="F7582">
        <v>1967</v>
      </c>
      <c r="G7582">
        <v>1117</v>
      </c>
      <c r="H7582">
        <v>7</v>
      </c>
      <c r="I7582">
        <v>7819</v>
      </c>
      <c r="J7582">
        <v>9786</v>
      </c>
      <c r="K7582">
        <v>8326</v>
      </c>
      <c r="L7582">
        <v>-1460</v>
      </c>
      <c r="M7582">
        <f t="array" ref="M7582">SUM(IF(E$2:E7582=E7582,IF(B$2:B7582=B7582,IF(C$2:C7582=C7582,L$2:L7582))))</f>
        <v>3342</v>
      </c>
    </row>
    <row r="7583" spans="1:13" x14ac:dyDescent="0.25">
      <c r="A7583" s="2">
        <v>43765</v>
      </c>
      <c r="B7583">
        <v>2019</v>
      </c>
      <c r="C7583">
        <v>10</v>
      </c>
      <c r="D7583" t="s">
        <v>36</v>
      </c>
      <c r="E7583" t="s">
        <v>10</v>
      </c>
      <c r="F7583">
        <v>1049</v>
      </c>
      <c r="G7583">
        <v>870</v>
      </c>
      <c r="H7583">
        <v>7</v>
      </c>
      <c r="I7583">
        <v>6090</v>
      </c>
      <c r="J7583">
        <v>7139</v>
      </c>
      <c r="K7583">
        <v>7083</v>
      </c>
      <c r="L7583">
        <v>-56</v>
      </c>
      <c r="M7583">
        <f t="array" ref="M7583">SUM(IF(E$2:E7583=E7583,IF(B$2:B7583=B7583,IF(C$2:C7583=C7583,L$2:L7583))))</f>
        <v>34770</v>
      </c>
    </row>
    <row r="7584" spans="1:13" x14ac:dyDescent="0.25">
      <c r="A7584" s="2">
        <v>43766</v>
      </c>
      <c r="B7584">
        <v>2019</v>
      </c>
      <c r="C7584">
        <v>10</v>
      </c>
      <c r="D7584" t="s">
        <v>30</v>
      </c>
      <c r="E7584" t="s">
        <v>11</v>
      </c>
      <c r="F7584">
        <v>1240</v>
      </c>
      <c r="G7584">
        <v>932</v>
      </c>
      <c r="H7584">
        <v>9</v>
      </c>
      <c r="I7584">
        <v>8388</v>
      </c>
      <c r="J7584">
        <v>9628</v>
      </c>
      <c r="K7584">
        <v>11173</v>
      </c>
      <c r="L7584">
        <v>1545</v>
      </c>
      <c r="M7584">
        <f t="array" ref="M7584">SUM(IF(E$2:E7584=E7584,IF(B$2:B7584=B7584,IF(C$2:C7584=C7584,L$2:L7584))))</f>
        <v>4683</v>
      </c>
    </row>
    <row r="7585" spans="1:13" x14ac:dyDescent="0.25">
      <c r="A7585" s="2">
        <v>43766</v>
      </c>
      <c r="B7585">
        <v>2019</v>
      </c>
      <c r="C7585">
        <v>10</v>
      </c>
      <c r="D7585" t="s">
        <v>30</v>
      </c>
      <c r="E7585" t="s">
        <v>8</v>
      </c>
      <c r="F7585">
        <v>1798</v>
      </c>
      <c r="G7585">
        <v>932</v>
      </c>
      <c r="H7585">
        <v>5</v>
      </c>
      <c r="I7585">
        <v>4660</v>
      </c>
      <c r="J7585">
        <v>6458</v>
      </c>
      <c r="K7585">
        <v>6800</v>
      </c>
      <c r="L7585">
        <v>342</v>
      </c>
      <c r="M7585">
        <f t="array" ref="M7585">SUM(IF(E$2:E7585=E7585,IF(B$2:B7585=B7585,IF(C$2:C7585=C7585,L$2:L7585))))</f>
        <v>510</v>
      </c>
    </row>
    <row r="7586" spans="1:13" x14ac:dyDescent="0.25">
      <c r="A7586" s="2">
        <v>43766</v>
      </c>
      <c r="B7586">
        <v>2019</v>
      </c>
      <c r="C7586">
        <v>10</v>
      </c>
      <c r="D7586" t="s">
        <v>30</v>
      </c>
      <c r="E7586" t="s">
        <v>10</v>
      </c>
      <c r="F7586">
        <v>1049</v>
      </c>
      <c r="G7586">
        <v>932</v>
      </c>
      <c r="H7586">
        <v>10</v>
      </c>
      <c r="I7586">
        <v>9320</v>
      </c>
      <c r="J7586">
        <v>10369</v>
      </c>
      <c r="K7586">
        <v>10806</v>
      </c>
      <c r="L7586">
        <v>437</v>
      </c>
      <c r="M7586">
        <f t="array" ref="M7586">SUM(IF(E$2:E7586=E7586,IF(B$2:B7586=B7586,IF(C$2:C7586=C7586,L$2:L7586))))</f>
        <v>35207</v>
      </c>
    </row>
    <row r="7587" spans="1:13" x14ac:dyDescent="0.25">
      <c r="A7587" s="2">
        <v>43767</v>
      </c>
      <c r="B7587">
        <v>2019</v>
      </c>
      <c r="C7587">
        <v>10</v>
      </c>
      <c r="D7587" t="s">
        <v>31</v>
      </c>
      <c r="E7587" t="s">
        <v>8</v>
      </c>
      <c r="F7587">
        <v>1798</v>
      </c>
      <c r="G7587">
        <v>1265</v>
      </c>
      <c r="H7587">
        <v>9</v>
      </c>
      <c r="I7587">
        <v>11385</v>
      </c>
      <c r="J7587">
        <v>13183</v>
      </c>
      <c r="K7587">
        <v>26247</v>
      </c>
      <c r="L7587">
        <v>13064</v>
      </c>
      <c r="M7587">
        <f t="array" ref="M7587">SUM(IF(E$2:E7587=E7587,IF(B$2:B7587=B7587,IF(C$2:C7587=C7587,L$2:L7587))))</f>
        <v>13574</v>
      </c>
    </row>
    <row r="7588" spans="1:13" x14ac:dyDescent="0.25">
      <c r="A7588" s="2">
        <v>43768</v>
      </c>
      <c r="B7588">
        <v>2019</v>
      </c>
      <c r="C7588">
        <v>10</v>
      </c>
      <c r="D7588" t="s">
        <v>32</v>
      </c>
      <c r="E7588" t="s">
        <v>11</v>
      </c>
      <c r="F7588">
        <v>1240</v>
      </c>
      <c r="G7588">
        <v>1265</v>
      </c>
      <c r="H7588">
        <v>7</v>
      </c>
      <c r="I7588">
        <v>8855</v>
      </c>
      <c r="J7588">
        <v>10095</v>
      </c>
      <c r="K7588">
        <v>10893</v>
      </c>
      <c r="L7588">
        <v>798</v>
      </c>
      <c r="M7588">
        <f t="array" ref="M7588">SUM(IF(E$2:E7588=E7588,IF(B$2:B7588=B7588,IF(C$2:C7588=C7588,L$2:L7588))))</f>
        <v>5481</v>
      </c>
    </row>
    <row r="7589" spans="1:13" x14ac:dyDescent="0.25">
      <c r="A7589" s="2">
        <v>43771</v>
      </c>
      <c r="B7589">
        <v>2019</v>
      </c>
      <c r="C7589">
        <v>11</v>
      </c>
      <c r="D7589" t="s">
        <v>35</v>
      </c>
      <c r="E7589" t="s">
        <v>10</v>
      </c>
      <c r="F7589">
        <v>1049</v>
      </c>
      <c r="G7589">
        <v>1117</v>
      </c>
      <c r="H7589">
        <v>6</v>
      </c>
      <c r="I7589">
        <v>6702</v>
      </c>
      <c r="J7589">
        <v>7751</v>
      </c>
      <c r="K7589">
        <v>19006</v>
      </c>
      <c r="L7589">
        <v>11255</v>
      </c>
      <c r="M7589">
        <f t="array" ref="M7589">SUM(IF(E$2:E7589=E7589,IF(B$2:B7589=B7589,IF(C$2:C7589=C7589,L$2:L7589))))</f>
        <v>11255</v>
      </c>
    </row>
    <row r="7590" spans="1:13" x14ac:dyDescent="0.25">
      <c r="A7590" s="2">
        <v>43771</v>
      </c>
      <c r="B7590">
        <v>2019</v>
      </c>
      <c r="C7590">
        <v>11</v>
      </c>
      <c r="D7590" t="s">
        <v>35</v>
      </c>
      <c r="E7590" t="s">
        <v>7</v>
      </c>
      <c r="F7590">
        <v>1967</v>
      </c>
      <c r="G7590">
        <v>1117</v>
      </c>
      <c r="H7590">
        <v>4</v>
      </c>
      <c r="I7590">
        <v>4468</v>
      </c>
      <c r="J7590">
        <v>6435</v>
      </c>
      <c r="K7590">
        <v>6400</v>
      </c>
      <c r="L7590">
        <v>-35</v>
      </c>
      <c r="M7590">
        <f t="array" ref="M7590">SUM(IF(E$2:E7590=E7590,IF(B$2:B7590=B7590,IF(C$2:C7590=C7590,L$2:L7590))))</f>
        <v>-35</v>
      </c>
    </row>
    <row r="7591" spans="1:13" x14ac:dyDescent="0.25">
      <c r="A7591" s="2">
        <v>43772</v>
      </c>
      <c r="B7591">
        <v>2019</v>
      </c>
      <c r="C7591">
        <v>11</v>
      </c>
      <c r="D7591" t="s">
        <v>36</v>
      </c>
      <c r="E7591" t="s">
        <v>7</v>
      </c>
      <c r="F7591">
        <v>1967</v>
      </c>
      <c r="G7591">
        <v>870</v>
      </c>
      <c r="H7591">
        <v>7</v>
      </c>
      <c r="I7591">
        <v>6090</v>
      </c>
      <c r="J7591">
        <v>8057</v>
      </c>
      <c r="K7591">
        <v>7337</v>
      </c>
      <c r="L7591">
        <v>-720</v>
      </c>
      <c r="M7591">
        <f t="array" ref="M7591">SUM(IF(E$2:E7591=E7591,IF(B$2:B7591=B7591,IF(C$2:C7591=C7591,L$2:L7591))))</f>
        <v>-755</v>
      </c>
    </row>
    <row r="7592" spans="1:13" x14ac:dyDescent="0.25">
      <c r="A7592" s="2">
        <v>43773</v>
      </c>
      <c r="B7592">
        <v>2019</v>
      </c>
      <c r="C7592">
        <v>11</v>
      </c>
      <c r="D7592" t="s">
        <v>30</v>
      </c>
      <c r="E7592" t="s">
        <v>11</v>
      </c>
      <c r="F7592">
        <v>1240</v>
      </c>
      <c r="G7592">
        <v>932</v>
      </c>
      <c r="H7592">
        <v>7</v>
      </c>
      <c r="I7592">
        <v>6524</v>
      </c>
      <c r="J7592">
        <v>7764</v>
      </c>
      <c r="K7592">
        <v>30859</v>
      </c>
      <c r="L7592">
        <v>23095</v>
      </c>
      <c r="M7592">
        <f t="array" ref="M7592">SUM(IF(E$2:E7592=E7592,IF(B$2:B7592=B7592,IF(C$2:C7592=C7592,L$2:L7592))))</f>
        <v>23095</v>
      </c>
    </row>
    <row r="7593" spans="1:13" x14ac:dyDescent="0.25">
      <c r="A7593" s="2">
        <v>43774</v>
      </c>
      <c r="B7593">
        <v>2019</v>
      </c>
      <c r="C7593">
        <v>11</v>
      </c>
      <c r="D7593" t="s">
        <v>31</v>
      </c>
      <c r="E7593" t="s">
        <v>11</v>
      </c>
      <c r="F7593">
        <v>1240</v>
      </c>
      <c r="G7593">
        <v>1265</v>
      </c>
      <c r="H7593">
        <v>4</v>
      </c>
      <c r="I7593">
        <v>5060</v>
      </c>
      <c r="J7593">
        <v>6300</v>
      </c>
      <c r="K7593">
        <v>5090</v>
      </c>
      <c r="L7593">
        <v>-1210</v>
      </c>
      <c r="M7593">
        <f t="array" ref="M7593">SUM(IF(E$2:E7593=E7593,IF(B$2:B7593=B7593,IF(C$2:C7593=C7593,L$2:L7593))))</f>
        <v>21885</v>
      </c>
    </row>
    <row r="7594" spans="1:13" x14ac:dyDescent="0.25">
      <c r="A7594" s="2">
        <v>43774</v>
      </c>
      <c r="B7594">
        <v>2019</v>
      </c>
      <c r="C7594">
        <v>11</v>
      </c>
      <c r="D7594" t="s">
        <v>31</v>
      </c>
      <c r="E7594" t="s">
        <v>10</v>
      </c>
      <c r="F7594">
        <v>1049</v>
      </c>
      <c r="G7594">
        <v>1265</v>
      </c>
      <c r="H7594">
        <v>1</v>
      </c>
      <c r="I7594">
        <v>1265</v>
      </c>
      <c r="J7594">
        <v>2314</v>
      </c>
      <c r="K7594">
        <v>2408</v>
      </c>
      <c r="L7594">
        <v>94</v>
      </c>
      <c r="M7594">
        <f t="array" ref="M7594">SUM(IF(E$2:E7594=E7594,IF(B$2:B7594=B7594,IF(C$2:C7594=C7594,L$2:L7594))))</f>
        <v>11349</v>
      </c>
    </row>
    <row r="7595" spans="1:13" x14ac:dyDescent="0.25">
      <c r="A7595" s="2">
        <v>43775</v>
      </c>
      <c r="B7595">
        <v>2019</v>
      </c>
      <c r="C7595">
        <v>11</v>
      </c>
      <c r="D7595" t="s">
        <v>32</v>
      </c>
      <c r="E7595" t="s">
        <v>8</v>
      </c>
      <c r="F7595">
        <v>1798</v>
      </c>
      <c r="G7595">
        <v>1265</v>
      </c>
      <c r="H7595">
        <v>5</v>
      </c>
      <c r="I7595">
        <v>6325</v>
      </c>
      <c r="J7595">
        <v>8123</v>
      </c>
      <c r="K7595">
        <v>8850</v>
      </c>
      <c r="L7595">
        <v>727</v>
      </c>
      <c r="M7595">
        <f t="array" ref="M7595">SUM(IF(E$2:E7595=E7595,IF(B$2:B7595=B7595,IF(C$2:C7595=C7595,L$2:L7595))))</f>
        <v>727</v>
      </c>
    </row>
    <row r="7596" spans="1:13" x14ac:dyDescent="0.25">
      <c r="A7596" s="2">
        <v>43775</v>
      </c>
      <c r="B7596">
        <v>2019</v>
      </c>
      <c r="C7596">
        <v>11</v>
      </c>
      <c r="D7596" t="s">
        <v>32</v>
      </c>
      <c r="E7596" t="s">
        <v>11</v>
      </c>
      <c r="F7596">
        <v>1240</v>
      </c>
      <c r="G7596">
        <v>1265</v>
      </c>
      <c r="H7596">
        <v>7</v>
      </c>
      <c r="I7596">
        <v>8855</v>
      </c>
      <c r="J7596">
        <v>10095</v>
      </c>
      <c r="K7596">
        <v>8191</v>
      </c>
      <c r="L7596">
        <v>-1904</v>
      </c>
      <c r="M7596">
        <f t="array" ref="M7596">SUM(IF(E$2:E7596=E7596,IF(B$2:B7596=B7596,IF(C$2:C7596=C7596,L$2:L7596))))</f>
        <v>19981</v>
      </c>
    </row>
    <row r="7597" spans="1:13" x14ac:dyDescent="0.25">
      <c r="A7597" s="2">
        <v>43776</v>
      </c>
      <c r="B7597">
        <v>2019</v>
      </c>
      <c r="C7597">
        <v>11</v>
      </c>
      <c r="D7597" t="s">
        <v>33</v>
      </c>
      <c r="E7597" t="s">
        <v>7</v>
      </c>
      <c r="F7597">
        <v>1967</v>
      </c>
      <c r="G7597">
        <v>870</v>
      </c>
      <c r="H7597">
        <v>6</v>
      </c>
      <c r="I7597">
        <v>5220</v>
      </c>
      <c r="J7597">
        <v>7187</v>
      </c>
      <c r="K7597">
        <v>8567</v>
      </c>
      <c r="L7597">
        <v>1380</v>
      </c>
      <c r="M7597">
        <f t="array" ref="M7597">SUM(IF(E$2:E7597=E7597,IF(B$2:B7597=B7597,IF(C$2:C7597=C7597,L$2:L7597))))</f>
        <v>625</v>
      </c>
    </row>
    <row r="7598" spans="1:13" x14ac:dyDescent="0.25">
      <c r="A7598" s="2">
        <v>43777</v>
      </c>
      <c r="B7598">
        <v>2019</v>
      </c>
      <c r="C7598">
        <v>11</v>
      </c>
      <c r="D7598" t="s">
        <v>34</v>
      </c>
      <c r="E7598" t="s">
        <v>7</v>
      </c>
      <c r="F7598">
        <v>1967</v>
      </c>
      <c r="G7598">
        <v>932</v>
      </c>
      <c r="H7598">
        <v>1</v>
      </c>
      <c r="I7598">
        <v>932</v>
      </c>
      <c r="J7598">
        <v>2899</v>
      </c>
      <c r="K7598">
        <v>2988</v>
      </c>
      <c r="L7598">
        <v>89</v>
      </c>
      <c r="M7598">
        <f t="array" ref="M7598">SUM(IF(E$2:E7598=E7598,IF(B$2:B7598=B7598,IF(C$2:C7598=C7598,L$2:L7598))))</f>
        <v>714</v>
      </c>
    </row>
    <row r="7599" spans="1:13" x14ac:dyDescent="0.25">
      <c r="A7599" s="2">
        <v>43778</v>
      </c>
      <c r="B7599">
        <v>2019</v>
      </c>
      <c r="C7599">
        <v>11</v>
      </c>
      <c r="D7599" t="s">
        <v>35</v>
      </c>
      <c r="E7599" t="s">
        <v>11</v>
      </c>
      <c r="F7599">
        <v>1240</v>
      </c>
      <c r="G7599">
        <v>1117</v>
      </c>
      <c r="H7599">
        <v>2</v>
      </c>
      <c r="I7599">
        <v>2234</v>
      </c>
      <c r="J7599">
        <v>3474</v>
      </c>
      <c r="K7599">
        <v>6095</v>
      </c>
      <c r="L7599">
        <v>2621</v>
      </c>
      <c r="M7599">
        <f t="array" ref="M7599">SUM(IF(E$2:E7599=E7599,IF(B$2:B7599=B7599,IF(C$2:C7599=C7599,L$2:L7599))))</f>
        <v>22602</v>
      </c>
    </row>
    <row r="7600" spans="1:13" x14ac:dyDescent="0.25">
      <c r="A7600" s="2">
        <v>43778</v>
      </c>
      <c r="B7600">
        <v>2019</v>
      </c>
      <c r="C7600">
        <v>11</v>
      </c>
      <c r="D7600" t="s">
        <v>35</v>
      </c>
      <c r="E7600" t="s">
        <v>7</v>
      </c>
      <c r="F7600">
        <v>1967</v>
      </c>
      <c r="G7600">
        <v>1117</v>
      </c>
      <c r="H7600">
        <v>7</v>
      </c>
      <c r="I7600">
        <v>7819</v>
      </c>
      <c r="J7600">
        <v>9786</v>
      </c>
      <c r="K7600">
        <v>7947</v>
      </c>
      <c r="L7600">
        <v>-1839</v>
      </c>
      <c r="M7600">
        <f t="array" ref="M7600">SUM(IF(E$2:E7600=E7600,IF(B$2:B7600=B7600,IF(C$2:C7600=C7600,L$2:L7600))))</f>
        <v>-1125</v>
      </c>
    </row>
    <row r="7601" spans="1:13" x14ac:dyDescent="0.25">
      <c r="A7601" s="2">
        <v>43778</v>
      </c>
      <c r="B7601">
        <v>2019</v>
      </c>
      <c r="C7601">
        <v>11</v>
      </c>
      <c r="D7601" t="s">
        <v>35</v>
      </c>
      <c r="E7601" t="s">
        <v>10</v>
      </c>
      <c r="F7601">
        <v>1049</v>
      </c>
      <c r="G7601">
        <v>1117</v>
      </c>
      <c r="H7601">
        <v>6</v>
      </c>
      <c r="I7601">
        <v>6702</v>
      </c>
      <c r="J7601">
        <v>7751</v>
      </c>
      <c r="K7601">
        <v>6391</v>
      </c>
      <c r="L7601">
        <v>-1360</v>
      </c>
      <c r="M7601">
        <f t="array" ref="M7601">SUM(IF(E$2:E7601=E7601,IF(B$2:B7601=B7601,IF(C$2:C7601=C7601,L$2:L7601))))</f>
        <v>9989</v>
      </c>
    </row>
    <row r="7602" spans="1:13" x14ac:dyDescent="0.25">
      <c r="A7602" s="2">
        <v>43780</v>
      </c>
      <c r="B7602">
        <v>2019</v>
      </c>
      <c r="C7602">
        <v>11</v>
      </c>
      <c r="D7602" t="s">
        <v>30</v>
      </c>
      <c r="E7602" t="s">
        <v>10</v>
      </c>
      <c r="F7602">
        <v>1049</v>
      </c>
      <c r="G7602">
        <v>932</v>
      </c>
      <c r="H7602">
        <v>9</v>
      </c>
      <c r="I7602">
        <v>8388</v>
      </c>
      <c r="J7602">
        <v>9437</v>
      </c>
      <c r="K7602">
        <v>10333</v>
      </c>
      <c r="L7602">
        <v>896</v>
      </c>
      <c r="M7602">
        <f t="array" ref="M7602">SUM(IF(E$2:E7602=E7602,IF(B$2:B7602=B7602,IF(C$2:C7602=C7602,L$2:L7602))))</f>
        <v>10885</v>
      </c>
    </row>
    <row r="7603" spans="1:13" x14ac:dyDescent="0.25">
      <c r="A7603" s="2">
        <v>43781</v>
      </c>
      <c r="B7603">
        <v>2019</v>
      </c>
      <c r="C7603">
        <v>11</v>
      </c>
      <c r="D7603" t="s">
        <v>31</v>
      </c>
      <c r="E7603" t="s">
        <v>11</v>
      </c>
      <c r="F7603">
        <v>1240</v>
      </c>
      <c r="G7603">
        <v>1265</v>
      </c>
      <c r="H7603">
        <v>9</v>
      </c>
      <c r="I7603">
        <v>11385</v>
      </c>
      <c r="J7603">
        <v>12625</v>
      </c>
      <c r="K7603">
        <v>13655</v>
      </c>
      <c r="L7603">
        <v>1030</v>
      </c>
      <c r="M7603">
        <f t="array" ref="M7603">SUM(IF(E$2:E7603=E7603,IF(B$2:B7603=B7603,IF(C$2:C7603=C7603,L$2:L7603))))</f>
        <v>23632</v>
      </c>
    </row>
    <row r="7604" spans="1:13" x14ac:dyDescent="0.25">
      <c r="A7604" s="2">
        <v>43781</v>
      </c>
      <c r="B7604">
        <v>2019</v>
      </c>
      <c r="C7604">
        <v>11</v>
      </c>
      <c r="D7604" t="s">
        <v>31</v>
      </c>
      <c r="E7604" t="s">
        <v>7</v>
      </c>
      <c r="F7604">
        <v>1967</v>
      </c>
      <c r="G7604">
        <v>1265</v>
      </c>
      <c r="H7604">
        <v>10</v>
      </c>
      <c r="I7604">
        <v>12650</v>
      </c>
      <c r="J7604">
        <v>14617</v>
      </c>
      <c r="K7604">
        <v>12492</v>
      </c>
      <c r="L7604">
        <v>-2125</v>
      </c>
      <c r="M7604">
        <f t="array" ref="M7604">SUM(IF(E$2:E7604=E7604,IF(B$2:B7604=B7604,IF(C$2:C7604=C7604,L$2:L7604))))</f>
        <v>-3250</v>
      </c>
    </row>
    <row r="7605" spans="1:13" x14ac:dyDescent="0.25">
      <c r="A7605" s="2">
        <v>43782</v>
      </c>
      <c r="B7605">
        <v>2019</v>
      </c>
      <c r="C7605">
        <v>11</v>
      </c>
      <c r="D7605" t="s">
        <v>32</v>
      </c>
      <c r="E7605" t="s">
        <v>11</v>
      </c>
      <c r="F7605">
        <v>1240</v>
      </c>
      <c r="G7605">
        <v>1265</v>
      </c>
      <c r="H7605">
        <v>2</v>
      </c>
      <c r="I7605">
        <v>2530</v>
      </c>
      <c r="J7605">
        <v>3770</v>
      </c>
      <c r="K7605">
        <v>3852</v>
      </c>
      <c r="L7605">
        <v>82</v>
      </c>
      <c r="M7605">
        <f t="array" ref="M7605">SUM(IF(E$2:E7605=E7605,IF(B$2:B7605=B7605,IF(C$2:C7605=C7605,L$2:L7605))))</f>
        <v>23714</v>
      </c>
    </row>
    <row r="7606" spans="1:13" x14ac:dyDescent="0.25">
      <c r="A7606" s="2">
        <v>43783</v>
      </c>
      <c r="B7606">
        <v>2019</v>
      </c>
      <c r="C7606">
        <v>11</v>
      </c>
      <c r="D7606" t="s">
        <v>33</v>
      </c>
      <c r="E7606" t="s">
        <v>8</v>
      </c>
      <c r="F7606">
        <v>1798</v>
      </c>
      <c r="G7606">
        <v>870</v>
      </c>
      <c r="H7606">
        <v>6</v>
      </c>
      <c r="I7606">
        <v>5220</v>
      </c>
      <c r="J7606">
        <v>7018</v>
      </c>
      <c r="K7606">
        <v>8173</v>
      </c>
      <c r="L7606">
        <v>1155</v>
      </c>
      <c r="M7606">
        <f t="array" ref="M7606">SUM(IF(E$2:E7606=E7606,IF(B$2:B7606=B7606,IF(C$2:C7606=C7606,L$2:L7606))))</f>
        <v>1882</v>
      </c>
    </row>
    <row r="7607" spans="1:13" x14ac:dyDescent="0.25">
      <c r="A7607" s="2">
        <v>43784</v>
      </c>
      <c r="B7607">
        <v>2019</v>
      </c>
      <c r="C7607">
        <v>11</v>
      </c>
      <c r="D7607" t="s">
        <v>34</v>
      </c>
      <c r="E7607" t="s">
        <v>11</v>
      </c>
      <c r="F7607">
        <v>1240</v>
      </c>
      <c r="G7607">
        <v>932</v>
      </c>
      <c r="H7607">
        <v>7</v>
      </c>
      <c r="I7607">
        <v>6524</v>
      </c>
      <c r="J7607">
        <v>7764</v>
      </c>
      <c r="K7607">
        <v>7008</v>
      </c>
      <c r="L7607">
        <v>-756</v>
      </c>
      <c r="M7607">
        <f t="array" ref="M7607">SUM(IF(E$2:E7607=E7607,IF(B$2:B7607=B7607,IF(C$2:C7607=C7607,L$2:L7607))))</f>
        <v>22958</v>
      </c>
    </row>
    <row r="7608" spans="1:13" x14ac:dyDescent="0.25">
      <c r="A7608" s="2">
        <v>43785</v>
      </c>
      <c r="B7608">
        <v>2019</v>
      </c>
      <c r="C7608">
        <v>11</v>
      </c>
      <c r="D7608" t="s">
        <v>35</v>
      </c>
      <c r="E7608" t="s">
        <v>7</v>
      </c>
      <c r="F7608">
        <v>1967</v>
      </c>
      <c r="G7608">
        <v>1117</v>
      </c>
      <c r="H7608">
        <v>6</v>
      </c>
      <c r="I7608">
        <v>6702</v>
      </c>
      <c r="J7608">
        <v>8669</v>
      </c>
      <c r="K7608">
        <v>9229</v>
      </c>
      <c r="L7608">
        <v>560</v>
      </c>
      <c r="M7608">
        <f t="array" ref="M7608">SUM(IF(E$2:E7608=E7608,IF(B$2:B7608=B7608,IF(C$2:C7608=C7608,L$2:L7608))))</f>
        <v>-2690</v>
      </c>
    </row>
    <row r="7609" spans="1:13" x14ac:dyDescent="0.25">
      <c r="A7609" s="2">
        <v>43786</v>
      </c>
      <c r="B7609">
        <v>2019</v>
      </c>
      <c r="C7609">
        <v>11</v>
      </c>
      <c r="D7609" t="s">
        <v>36</v>
      </c>
      <c r="E7609" t="s">
        <v>7</v>
      </c>
      <c r="F7609">
        <v>1967</v>
      </c>
      <c r="G7609">
        <v>870</v>
      </c>
      <c r="H7609">
        <v>6</v>
      </c>
      <c r="I7609">
        <v>5220</v>
      </c>
      <c r="J7609">
        <v>7187</v>
      </c>
      <c r="K7609">
        <v>8159</v>
      </c>
      <c r="L7609">
        <v>972</v>
      </c>
      <c r="M7609">
        <f t="array" ref="M7609">SUM(IF(E$2:E7609=E7609,IF(B$2:B7609=B7609,IF(C$2:C7609=C7609,L$2:L7609))))</f>
        <v>-1718</v>
      </c>
    </row>
    <row r="7610" spans="1:13" x14ac:dyDescent="0.25">
      <c r="A7610" s="2">
        <v>43790</v>
      </c>
      <c r="B7610">
        <v>2019</v>
      </c>
      <c r="C7610">
        <v>11</v>
      </c>
      <c r="D7610" t="s">
        <v>33</v>
      </c>
      <c r="E7610" t="s">
        <v>7</v>
      </c>
      <c r="F7610">
        <v>1967</v>
      </c>
      <c r="G7610">
        <v>870</v>
      </c>
      <c r="H7610">
        <v>9</v>
      </c>
      <c r="I7610">
        <v>7830</v>
      </c>
      <c r="J7610">
        <v>9797</v>
      </c>
      <c r="K7610">
        <v>11601</v>
      </c>
      <c r="L7610">
        <v>1804</v>
      </c>
      <c r="M7610">
        <f t="array" ref="M7610">SUM(IF(E$2:E7610=E7610,IF(B$2:B7610=B7610,IF(C$2:C7610=C7610,L$2:L7610))))</f>
        <v>86</v>
      </c>
    </row>
    <row r="7611" spans="1:13" x14ac:dyDescent="0.25">
      <c r="A7611" s="2">
        <v>43790</v>
      </c>
      <c r="B7611">
        <v>2019</v>
      </c>
      <c r="C7611">
        <v>11</v>
      </c>
      <c r="D7611" t="s">
        <v>33</v>
      </c>
      <c r="E7611" t="s">
        <v>11</v>
      </c>
      <c r="F7611">
        <v>1240</v>
      </c>
      <c r="G7611">
        <v>870</v>
      </c>
      <c r="H7611">
        <v>2</v>
      </c>
      <c r="I7611">
        <v>1740</v>
      </c>
      <c r="J7611">
        <v>2980</v>
      </c>
      <c r="K7611">
        <v>2604</v>
      </c>
      <c r="L7611">
        <v>-376</v>
      </c>
      <c r="M7611">
        <f t="array" ref="M7611">SUM(IF(E$2:E7611=E7611,IF(B$2:B7611=B7611,IF(C$2:C7611=C7611,L$2:L7611))))</f>
        <v>22582</v>
      </c>
    </row>
    <row r="7612" spans="1:13" x14ac:dyDescent="0.25">
      <c r="A7612" s="2">
        <v>43792</v>
      </c>
      <c r="B7612">
        <v>2019</v>
      </c>
      <c r="C7612">
        <v>11</v>
      </c>
      <c r="D7612" t="s">
        <v>35</v>
      </c>
      <c r="E7612" t="s">
        <v>8</v>
      </c>
      <c r="F7612">
        <v>1798</v>
      </c>
      <c r="G7612">
        <v>1117</v>
      </c>
      <c r="H7612">
        <v>7</v>
      </c>
      <c r="I7612">
        <v>7819</v>
      </c>
      <c r="J7612">
        <v>9617</v>
      </c>
      <c r="K7612">
        <v>8290</v>
      </c>
      <c r="L7612">
        <v>-1327</v>
      </c>
      <c r="M7612">
        <f t="array" ref="M7612">SUM(IF(E$2:E7612=E7612,IF(B$2:B7612=B7612,IF(C$2:C7612=C7612,L$2:L7612))))</f>
        <v>555</v>
      </c>
    </row>
    <row r="7613" spans="1:13" x14ac:dyDescent="0.25">
      <c r="A7613" s="2">
        <v>43792</v>
      </c>
      <c r="B7613">
        <v>2019</v>
      </c>
      <c r="C7613">
        <v>11</v>
      </c>
      <c r="D7613" t="s">
        <v>35</v>
      </c>
      <c r="E7613" t="s">
        <v>10</v>
      </c>
      <c r="F7613">
        <v>1049</v>
      </c>
      <c r="G7613">
        <v>1117</v>
      </c>
      <c r="H7613">
        <v>5</v>
      </c>
      <c r="I7613">
        <v>5585</v>
      </c>
      <c r="J7613">
        <v>6634</v>
      </c>
      <c r="K7613">
        <v>6814</v>
      </c>
      <c r="L7613">
        <v>180</v>
      </c>
      <c r="M7613">
        <f t="array" ref="M7613">SUM(IF(E$2:E7613=E7613,IF(B$2:B7613=B7613,IF(C$2:C7613=C7613,L$2:L7613))))</f>
        <v>11065</v>
      </c>
    </row>
    <row r="7614" spans="1:13" x14ac:dyDescent="0.25">
      <c r="A7614" s="2">
        <v>43793</v>
      </c>
      <c r="B7614">
        <v>2019</v>
      </c>
      <c r="C7614">
        <v>11</v>
      </c>
      <c r="D7614" t="s">
        <v>36</v>
      </c>
      <c r="E7614" t="s">
        <v>11</v>
      </c>
      <c r="F7614">
        <v>1240</v>
      </c>
      <c r="G7614">
        <v>870</v>
      </c>
      <c r="H7614">
        <v>3</v>
      </c>
      <c r="I7614">
        <v>2610</v>
      </c>
      <c r="J7614">
        <v>3850</v>
      </c>
      <c r="K7614">
        <v>3902</v>
      </c>
      <c r="L7614">
        <v>52</v>
      </c>
      <c r="M7614">
        <f t="array" ref="M7614">SUM(IF(E$2:E7614=E7614,IF(B$2:B7614=B7614,IF(C$2:C7614=C7614,L$2:L7614))))</f>
        <v>22634</v>
      </c>
    </row>
    <row r="7615" spans="1:13" x14ac:dyDescent="0.25">
      <c r="A7615" s="2">
        <v>43793</v>
      </c>
      <c r="B7615">
        <v>2019</v>
      </c>
      <c r="C7615">
        <v>11</v>
      </c>
      <c r="D7615" t="s">
        <v>36</v>
      </c>
      <c r="E7615" t="s">
        <v>10</v>
      </c>
      <c r="F7615">
        <v>1049</v>
      </c>
      <c r="G7615">
        <v>870</v>
      </c>
      <c r="H7615">
        <v>6</v>
      </c>
      <c r="I7615">
        <v>5220</v>
      </c>
      <c r="J7615">
        <v>6269</v>
      </c>
      <c r="K7615">
        <v>5983</v>
      </c>
      <c r="L7615">
        <v>-286</v>
      </c>
      <c r="M7615">
        <f t="array" ref="M7615">SUM(IF(E$2:E7615=E7615,IF(B$2:B7615=B7615,IF(C$2:C7615=C7615,L$2:L7615))))</f>
        <v>10779</v>
      </c>
    </row>
    <row r="7616" spans="1:13" x14ac:dyDescent="0.25">
      <c r="A7616" s="2">
        <v>43794</v>
      </c>
      <c r="B7616">
        <v>2019</v>
      </c>
      <c r="C7616">
        <v>11</v>
      </c>
      <c r="D7616" t="s">
        <v>30</v>
      </c>
      <c r="E7616" t="s">
        <v>7</v>
      </c>
      <c r="F7616">
        <v>1967</v>
      </c>
      <c r="G7616">
        <v>932</v>
      </c>
      <c r="H7616">
        <v>9</v>
      </c>
      <c r="I7616">
        <v>8388</v>
      </c>
      <c r="J7616">
        <v>10355</v>
      </c>
      <c r="K7616">
        <v>9987</v>
      </c>
      <c r="L7616">
        <v>-368</v>
      </c>
      <c r="M7616">
        <f t="array" ref="M7616">SUM(IF(E$2:E7616=E7616,IF(B$2:B7616=B7616,IF(C$2:C7616=C7616,L$2:L7616))))</f>
        <v>-282</v>
      </c>
    </row>
    <row r="7617" spans="1:13" x14ac:dyDescent="0.25">
      <c r="A7617" s="2">
        <v>43794</v>
      </c>
      <c r="B7617">
        <v>2019</v>
      </c>
      <c r="C7617">
        <v>11</v>
      </c>
      <c r="D7617" t="s">
        <v>30</v>
      </c>
      <c r="E7617" t="s">
        <v>10</v>
      </c>
      <c r="F7617">
        <v>1049</v>
      </c>
      <c r="G7617">
        <v>932</v>
      </c>
      <c r="H7617">
        <v>2</v>
      </c>
      <c r="I7617">
        <v>1864</v>
      </c>
      <c r="J7617">
        <v>2913</v>
      </c>
      <c r="K7617">
        <v>3022</v>
      </c>
      <c r="L7617">
        <v>109</v>
      </c>
      <c r="M7617">
        <f t="array" ref="M7617">SUM(IF(E$2:E7617=E7617,IF(B$2:B7617=B7617,IF(C$2:C7617=C7617,L$2:L7617))))</f>
        <v>10888</v>
      </c>
    </row>
    <row r="7618" spans="1:13" x14ac:dyDescent="0.25">
      <c r="A7618" s="2">
        <v>43795</v>
      </c>
      <c r="B7618">
        <v>2019</v>
      </c>
      <c r="C7618">
        <v>11</v>
      </c>
      <c r="D7618" t="s">
        <v>31</v>
      </c>
      <c r="E7618" t="s">
        <v>7</v>
      </c>
      <c r="F7618">
        <v>1967</v>
      </c>
      <c r="G7618">
        <v>1265</v>
      </c>
      <c r="H7618">
        <v>9</v>
      </c>
      <c r="I7618">
        <v>11385</v>
      </c>
      <c r="J7618">
        <v>13352</v>
      </c>
      <c r="K7618">
        <v>15777</v>
      </c>
      <c r="L7618">
        <v>2425</v>
      </c>
      <c r="M7618">
        <f t="array" ref="M7618">SUM(IF(E$2:E7618=E7618,IF(B$2:B7618=B7618,IF(C$2:C7618=C7618,L$2:L7618))))</f>
        <v>2143</v>
      </c>
    </row>
    <row r="7619" spans="1:13" x14ac:dyDescent="0.25">
      <c r="A7619" s="2">
        <v>43796</v>
      </c>
      <c r="B7619">
        <v>2019</v>
      </c>
      <c r="C7619">
        <v>11</v>
      </c>
      <c r="D7619" t="s">
        <v>32</v>
      </c>
      <c r="E7619" t="s">
        <v>12</v>
      </c>
      <c r="F7619">
        <v>1311</v>
      </c>
      <c r="G7619">
        <v>1265</v>
      </c>
      <c r="H7619">
        <v>9</v>
      </c>
      <c r="I7619">
        <v>11385</v>
      </c>
      <c r="J7619">
        <v>12696</v>
      </c>
      <c r="K7619">
        <v>14754</v>
      </c>
      <c r="L7619">
        <v>2058</v>
      </c>
      <c r="M7619">
        <f t="array" ref="M7619">SUM(IF(E$2:E7619=E7619,IF(B$2:B7619=B7619,IF(C$2:C7619=C7619,L$2:L7619))))</f>
        <v>2058</v>
      </c>
    </row>
    <row r="7620" spans="1:13" x14ac:dyDescent="0.25">
      <c r="A7620" s="2">
        <v>43796</v>
      </c>
      <c r="B7620">
        <v>2019</v>
      </c>
      <c r="C7620">
        <v>11</v>
      </c>
      <c r="D7620" t="s">
        <v>32</v>
      </c>
      <c r="E7620" t="s">
        <v>7</v>
      </c>
      <c r="F7620">
        <v>1967</v>
      </c>
      <c r="G7620">
        <v>1265</v>
      </c>
      <c r="H7620">
        <v>6</v>
      </c>
      <c r="I7620">
        <v>7590</v>
      </c>
      <c r="J7620">
        <v>9557</v>
      </c>
      <c r="K7620">
        <v>13189</v>
      </c>
      <c r="L7620">
        <v>3632</v>
      </c>
      <c r="M7620">
        <f t="array" ref="M7620">SUM(IF(E$2:E7620=E7620,IF(B$2:B7620=B7620,IF(C$2:C7620=C7620,L$2:L7620))))</f>
        <v>5775</v>
      </c>
    </row>
    <row r="7621" spans="1:13" x14ac:dyDescent="0.25">
      <c r="A7621" s="2">
        <v>43798</v>
      </c>
      <c r="B7621">
        <v>2019</v>
      </c>
      <c r="C7621">
        <v>11</v>
      </c>
      <c r="D7621" t="s">
        <v>34</v>
      </c>
      <c r="E7621" t="s">
        <v>11</v>
      </c>
      <c r="F7621">
        <v>1240</v>
      </c>
      <c r="G7621">
        <v>932</v>
      </c>
      <c r="H7621">
        <v>2</v>
      </c>
      <c r="I7621">
        <v>1864</v>
      </c>
      <c r="J7621">
        <v>3104</v>
      </c>
      <c r="K7621">
        <v>2703</v>
      </c>
      <c r="L7621">
        <v>-401</v>
      </c>
      <c r="M7621">
        <f t="array" ref="M7621">SUM(IF(E$2:E7621=E7621,IF(B$2:B7621=B7621,IF(C$2:C7621=C7621,L$2:L7621))))</f>
        <v>22233</v>
      </c>
    </row>
    <row r="7622" spans="1:13" x14ac:dyDescent="0.25">
      <c r="A7622" s="2">
        <v>43799</v>
      </c>
      <c r="B7622">
        <v>2019</v>
      </c>
      <c r="C7622">
        <v>11</v>
      </c>
      <c r="D7622" t="s">
        <v>35</v>
      </c>
      <c r="E7622" t="s">
        <v>8</v>
      </c>
      <c r="F7622">
        <v>1798</v>
      </c>
      <c r="G7622">
        <v>1117</v>
      </c>
      <c r="H7622">
        <v>2</v>
      </c>
      <c r="I7622">
        <v>2234</v>
      </c>
      <c r="J7622">
        <v>4032</v>
      </c>
      <c r="K7622">
        <v>4732</v>
      </c>
      <c r="L7622">
        <v>700</v>
      </c>
      <c r="M7622">
        <f t="array" ref="M7622">SUM(IF(E$2:E7622=E7622,IF(B$2:B7622=B7622,IF(C$2:C7622=C7622,L$2:L7622))))</f>
        <v>1255</v>
      </c>
    </row>
    <row r="7623" spans="1:13" x14ac:dyDescent="0.25">
      <c r="A7623" s="2">
        <v>43799</v>
      </c>
      <c r="B7623">
        <v>2019</v>
      </c>
      <c r="C7623">
        <v>11</v>
      </c>
      <c r="D7623" t="s">
        <v>35</v>
      </c>
      <c r="E7623" t="s">
        <v>7</v>
      </c>
      <c r="F7623">
        <v>1967</v>
      </c>
      <c r="G7623">
        <v>1117</v>
      </c>
      <c r="H7623">
        <v>8</v>
      </c>
      <c r="I7623">
        <v>8936</v>
      </c>
      <c r="J7623">
        <v>10903</v>
      </c>
      <c r="K7623">
        <v>11701</v>
      </c>
      <c r="L7623">
        <v>798</v>
      </c>
      <c r="M7623">
        <f t="array" ref="M7623">SUM(IF(E$2:E7623=E7623,IF(B$2:B7623=B7623,IF(C$2:C7623=C7623,L$2:L7623))))</f>
        <v>6573</v>
      </c>
    </row>
    <row r="7624" spans="1:13" x14ac:dyDescent="0.25">
      <c r="A7624" s="2">
        <v>43801</v>
      </c>
      <c r="B7624">
        <v>2019</v>
      </c>
      <c r="C7624">
        <v>12</v>
      </c>
      <c r="D7624" t="s">
        <v>30</v>
      </c>
      <c r="E7624" t="s">
        <v>11</v>
      </c>
      <c r="F7624">
        <v>1240</v>
      </c>
      <c r="G7624">
        <v>932</v>
      </c>
      <c r="H7624">
        <v>1</v>
      </c>
      <c r="I7624">
        <v>932</v>
      </c>
      <c r="J7624">
        <v>2172</v>
      </c>
      <c r="K7624">
        <v>2973</v>
      </c>
      <c r="L7624">
        <v>801</v>
      </c>
      <c r="M7624">
        <f t="array" ref="M7624">SUM(IF(E$2:E7624=E7624,IF(B$2:B7624=B7624,IF(C$2:C7624=C7624,L$2:L7624))))</f>
        <v>801</v>
      </c>
    </row>
    <row r="7625" spans="1:13" x14ac:dyDescent="0.25">
      <c r="A7625" s="2">
        <v>43802</v>
      </c>
      <c r="B7625">
        <v>2019</v>
      </c>
      <c r="C7625">
        <v>12</v>
      </c>
      <c r="D7625" t="s">
        <v>31</v>
      </c>
      <c r="E7625" t="s">
        <v>10</v>
      </c>
      <c r="F7625">
        <v>1049</v>
      </c>
      <c r="G7625">
        <v>1265</v>
      </c>
      <c r="H7625">
        <v>5</v>
      </c>
      <c r="I7625">
        <v>6325</v>
      </c>
      <c r="J7625">
        <v>7374</v>
      </c>
      <c r="K7625">
        <v>8524</v>
      </c>
      <c r="L7625">
        <v>1150</v>
      </c>
      <c r="M7625">
        <f t="array" ref="M7625">SUM(IF(E$2:E7625=E7625,IF(B$2:B7625=B7625,IF(C$2:C7625=C7625,L$2:L7625))))</f>
        <v>1150</v>
      </c>
    </row>
    <row r="7626" spans="1:13" x14ac:dyDescent="0.25">
      <c r="A7626" s="2">
        <v>43803</v>
      </c>
      <c r="B7626">
        <v>2019</v>
      </c>
      <c r="C7626">
        <v>12</v>
      </c>
      <c r="D7626" t="s">
        <v>32</v>
      </c>
      <c r="E7626" t="s">
        <v>7</v>
      </c>
      <c r="F7626">
        <v>1967</v>
      </c>
      <c r="G7626">
        <v>1265</v>
      </c>
      <c r="H7626">
        <v>7</v>
      </c>
      <c r="I7626">
        <v>8855</v>
      </c>
      <c r="J7626">
        <v>10822</v>
      </c>
      <c r="K7626">
        <v>10585</v>
      </c>
      <c r="L7626">
        <v>-237</v>
      </c>
      <c r="M7626">
        <f t="array" ref="M7626">SUM(IF(E$2:E7626=E7626,IF(B$2:B7626=B7626,IF(C$2:C7626=C7626,L$2:L7626))))</f>
        <v>-237</v>
      </c>
    </row>
    <row r="7627" spans="1:13" x14ac:dyDescent="0.25">
      <c r="A7627" s="2">
        <v>43803</v>
      </c>
      <c r="B7627">
        <v>2019</v>
      </c>
      <c r="C7627">
        <v>12</v>
      </c>
      <c r="D7627" t="s">
        <v>32</v>
      </c>
      <c r="E7627" t="s">
        <v>10</v>
      </c>
      <c r="F7627">
        <v>1049</v>
      </c>
      <c r="G7627">
        <v>1265</v>
      </c>
      <c r="H7627">
        <v>9</v>
      </c>
      <c r="I7627">
        <v>11385</v>
      </c>
      <c r="J7627">
        <v>12434</v>
      </c>
      <c r="K7627">
        <v>13290</v>
      </c>
      <c r="L7627">
        <v>856</v>
      </c>
      <c r="M7627">
        <f t="array" ref="M7627">SUM(IF(E$2:E7627=E7627,IF(B$2:B7627=B7627,IF(C$2:C7627=C7627,L$2:L7627))))</f>
        <v>2006</v>
      </c>
    </row>
    <row r="7628" spans="1:13" x14ac:dyDescent="0.25">
      <c r="A7628" s="2">
        <v>43804</v>
      </c>
      <c r="B7628">
        <v>2019</v>
      </c>
      <c r="C7628">
        <v>12</v>
      </c>
      <c r="D7628" t="s">
        <v>33</v>
      </c>
      <c r="E7628" t="s">
        <v>11</v>
      </c>
      <c r="F7628">
        <v>1240</v>
      </c>
      <c r="G7628">
        <v>870</v>
      </c>
      <c r="H7628">
        <v>1</v>
      </c>
      <c r="I7628">
        <v>870</v>
      </c>
      <c r="J7628">
        <v>2110</v>
      </c>
      <c r="K7628">
        <v>1767</v>
      </c>
      <c r="L7628">
        <v>-343</v>
      </c>
      <c r="M7628">
        <f t="array" ref="M7628">SUM(IF(E$2:E7628=E7628,IF(B$2:B7628=B7628,IF(C$2:C7628=C7628,L$2:L7628))))</f>
        <v>458</v>
      </c>
    </row>
    <row r="7629" spans="1:13" x14ac:dyDescent="0.25">
      <c r="A7629" s="2">
        <v>43805</v>
      </c>
      <c r="B7629">
        <v>2019</v>
      </c>
      <c r="C7629">
        <v>12</v>
      </c>
      <c r="D7629" t="s">
        <v>34</v>
      </c>
      <c r="E7629" t="s">
        <v>7</v>
      </c>
      <c r="F7629">
        <v>1967</v>
      </c>
      <c r="G7629">
        <v>932</v>
      </c>
      <c r="H7629">
        <v>3</v>
      </c>
      <c r="I7629">
        <v>2796</v>
      </c>
      <c r="J7629">
        <v>4763</v>
      </c>
      <c r="K7629">
        <v>7996</v>
      </c>
      <c r="L7629">
        <v>3233</v>
      </c>
      <c r="M7629">
        <f t="array" ref="M7629">SUM(IF(E$2:E7629=E7629,IF(B$2:B7629=B7629,IF(C$2:C7629=C7629,L$2:L7629))))</f>
        <v>2996</v>
      </c>
    </row>
    <row r="7630" spans="1:13" x14ac:dyDescent="0.25">
      <c r="A7630" s="2">
        <v>43806</v>
      </c>
      <c r="B7630">
        <v>2019</v>
      </c>
      <c r="C7630">
        <v>12</v>
      </c>
      <c r="D7630" t="s">
        <v>35</v>
      </c>
      <c r="E7630" t="s">
        <v>7</v>
      </c>
      <c r="F7630">
        <v>1967</v>
      </c>
      <c r="G7630">
        <v>1117</v>
      </c>
      <c r="H7630">
        <v>2</v>
      </c>
      <c r="I7630">
        <v>2234</v>
      </c>
      <c r="J7630">
        <v>4201</v>
      </c>
      <c r="K7630">
        <v>3689</v>
      </c>
      <c r="L7630">
        <v>-512</v>
      </c>
      <c r="M7630">
        <f t="array" ref="M7630">SUM(IF(E$2:E7630=E7630,IF(B$2:B7630=B7630,IF(C$2:C7630=C7630,L$2:L7630))))</f>
        <v>2484</v>
      </c>
    </row>
    <row r="7631" spans="1:13" x14ac:dyDescent="0.25">
      <c r="A7631" s="2">
        <v>43807</v>
      </c>
      <c r="B7631">
        <v>2019</v>
      </c>
      <c r="C7631">
        <v>12</v>
      </c>
      <c r="D7631" t="s">
        <v>36</v>
      </c>
      <c r="E7631" t="s">
        <v>11</v>
      </c>
      <c r="F7631">
        <v>1240</v>
      </c>
      <c r="G7631">
        <v>870</v>
      </c>
      <c r="H7631">
        <v>9</v>
      </c>
      <c r="I7631">
        <v>7830</v>
      </c>
      <c r="J7631">
        <v>9070</v>
      </c>
      <c r="K7631">
        <v>7768</v>
      </c>
      <c r="L7631">
        <v>-1302</v>
      </c>
      <c r="M7631">
        <f t="array" ref="M7631">SUM(IF(E$2:E7631=E7631,IF(B$2:B7631=B7631,IF(C$2:C7631=C7631,L$2:L7631))))</f>
        <v>-844</v>
      </c>
    </row>
    <row r="7632" spans="1:13" x14ac:dyDescent="0.25">
      <c r="A7632" s="2">
        <v>43807</v>
      </c>
      <c r="B7632">
        <v>2019</v>
      </c>
      <c r="C7632">
        <v>12</v>
      </c>
      <c r="D7632" t="s">
        <v>36</v>
      </c>
      <c r="E7632" t="s">
        <v>7</v>
      </c>
      <c r="F7632">
        <v>1967</v>
      </c>
      <c r="G7632">
        <v>870</v>
      </c>
      <c r="H7632">
        <v>1</v>
      </c>
      <c r="I7632">
        <v>870</v>
      </c>
      <c r="J7632">
        <v>2837</v>
      </c>
      <c r="K7632">
        <v>2794</v>
      </c>
      <c r="L7632">
        <v>-43</v>
      </c>
      <c r="M7632">
        <f t="array" ref="M7632">SUM(IF(E$2:E7632=E7632,IF(B$2:B7632=B7632,IF(C$2:C7632=C7632,L$2:L7632))))</f>
        <v>2441</v>
      </c>
    </row>
    <row r="7633" spans="1:13" x14ac:dyDescent="0.25">
      <c r="A7633" s="2">
        <v>43808</v>
      </c>
      <c r="B7633">
        <v>2019</v>
      </c>
      <c r="C7633">
        <v>12</v>
      </c>
      <c r="D7633" t="s">
        <v>30</v>
      </c>
      <c r="E7633" t="s">
        <v>11</v>
      </c>
      <c r="F7633">
        <v>1240</v>
      </c>
      <c r="G7633">
        <v>932</v>
      </c>
      <c r="H7633">
        <v>1</v>
      </c>
      <c r="I7633">
        <v>932</v>
      </c>
      <c r="J7633">
        <v>2172</v>
      </c>
      <c r="K7633">
        <v>1788</v>
      </c>
      <c r="L7633">
        <v>-384</v>
      </c>
      <c r="M7633">
        <f t="array" ref="M7633">SUM(IF(E$2:E7633=E7633,IF(B$2:B7633=B7633,IF(C$2:C7633=C7633,L$2:L7633))))</f>
        <v>-1228</v>
      </c>
    </row>
    <row r="7634" spans="1:13" x14ac:dyDescent="0.25">
      <c r="A7634" s="2">
        <v>43808</v>
      </c>
      <c r="B7634">
        <v>2019</v>
      </c>
      <c r="C7634">
        <v>12</v>
      </c>
      <c r="D7634" t="s">
        <v>30</v>
      </c>
      <c r="E7634" t="s">
        <v>10</v>
      </c>
      <c r="F7634">
        <v>1049</v>
      </c>
      <c r="G7634">
        <v>932</v>
      </c>
      <c r="H7634">
        <v>7</v>
      </c>
      <c r="I7634">
        <v>6524</v>
      </c>
      <c r="J7634">
        <v>7573</v>
      </c>
      <c r="K7634">
        <v>6211</v>
      </c>
      <c r="L7634">
        <v>-1362</v>
      </c>
      <c r="M7634">
        <f t="array" ref="M7634">SUM(IF(E$2:E7634=E7634,IF(B$2:B7634=B7634,IF(C$2:C7634=C7634,L$2:L7634))))</f>
        <v>644</v>
      </c>
    </row>
    <row r="7635" spans="1:13" x14ac:dyDescent="0.25">
      <c r="A7635" s="2">
        <v>43809</v>
      </c>
      <c r="B7635">
        <v>2019</v>
      </c>
      <c r="C7635">
        <v>12</v>
      </c>
      <c r="D7635" t="s">
        <v>31</v>
      </c>
      <c r="E7635" t="s">
        <v>11</v>
      </c>
      <c r="F7635">
        <v>1240</v>
      </c>
      <c r="G7635">
        <v>1265</v>
      </c>
      <c r="H7635">
        <v>6</v>
      </c>
      <c r="I7635">
        <v>7590</v>
      </c>
      <c r="J7635">
        <v>8830</v>
      </c>
      <c r="K7635">
        <v>7633</v>
      </c>
      <c r="L7635">
        <v>-1197</v>
      </c>
      <c r="M7635">
        <f t="array" ref="M7635">SUM(IF(E$2:E7635=E7635,IF(B$2:B7635=B7635,IF(C$2:C7635=C7635,L$2:L7635))))</f>
        <v>-2425</v>
      </c>
    </row>
    <row r="7636" spans="1:13" x14ac:dyDescent="0.25">
      <c r="A7636" s="2">
        <v>43810</v>
      </c>
      <c r="B7636">
        <v>2019</v>
      </c>
      <c r="C7636">
        <v>12</v>
      </c>
      <c r="D7636" t="s">
        <v>32</v>
      </c>
      <c r="E7636" t="s">
        <v>11</v>
      </c>
      <c r="F7636">
        <v>1240</v>
      </c>
      <c r="G7636">
        <v>1265</v>
      </c>
      <c r="H7636">
        <v>9</v>
      </c>
      <c r="I7636">
        <v>11385</v>
      </c>
      <c r="J7636">
        <v>12625</v>
      </c>
      <c r="K7636">
        <v>14000</v>
      </c>
      <c r="L7636">
        <v>1375</v>
      </c>
      <c r="M7636">
        <f t="array" ref="M7636">SUM(IF(E$2:E7636=E7636,IF(B$2:B7636=B7636,IF(C$2:C7636=C7636,L$2:L7636))))</f>
        <v>-1050</v>
      </c>
    </row>
    <row r="7637" spans="1:13" x14ac:dyDescent="0.25">
      <c r="A7637" s="2">
        <v>43812</v>
      </c>
      <c r="B7637">
        <v>2019</v>
      </c>
      <c r="C7637">
        <v>12</v>
      </c>
      <c r="D7637" t="s">
        <v>34</v>
      </c>
      <c r="E7637" t="s">
        <v>10</v>
      </c>
      <c r="F7637">
        <v>1049</v>
      </c>
      <c r="G7637">
        <v>932</v>
      </c>
      <c r="H7637">
        <v>8</v>
      </c>
      <c r="I7637">
        <v>7456</v>
      </c>
      <c r="J7637">
        <v>8505</v>
      </c>
      <c r="K7637">
        <v>22347</v>
      </c>
      <c r="L7637">
        <v>13842</v>
      </c>
      <c r="M7637">
        <f t="array" ref="M7637">SUM(IF(E$2:E7637=E7637,IF(B$2:B7637=B7637,IF(C$2:C7637=C7637,L$2:L7637))))</f>
        <v>14486</v>
      </c>
    </row>
    <row r="7638" spans="1:13" x14ac:dyDescent="0.25">
      <c r="A7638" s="2">
        <v>43813</v>
      </c>
      <c r="B7638">
        <v>2019</v>
      </c>
      <c r="C7638">
        <v>12</v>
      </c>
      <c r="D7638" t="s">
        <v>35</v>
      </c>
      <c r="E7638" t="s">
        <v>11</v>
      </c>
      <c r="F7638">
        <v>1240</v>
      </c>
      <c r="G7638">
        <v>1117</v>
      </c>
      <c r="H7638">
        <v>8</v>
      </c>
      <c r="I7638">
        <v>8936</v>
      </c>
      <c r="J7638">
        <v>10176</v>
      </c>
      <c r="K7638">
        <v>10959</v>
      </c>
      <c r="L7638">
        <v>783</v>
      </c>
      <c r="M7638">
        <f t="array" ref="M7638">SUM(IF(E$2:E7638=E7638,IF(B$2:B7638=B7638,IF(C$2:C7638=C7638,L$2:L7638))))</f>
        <v>-267</v>
      </c>
    </row>
    <row r="7639" spans="1:13" x14ac:dyDescent="0.25">
      <c r="A7639" s="2">
        <v>43814</v>
      </c>
      <c r="B7639">
        <v>2019</v>
      </c>
      <c r="C7639">
        <v>12</v>
      </c>
      <c r="D7639" t="s">
        <v>36</v>
      </c>
      <c r="E7639" t="s">
        <v>11</v>
      </c>
      <c r="F7639">
        <v>1240</v>
      </c>
      <c r="G7639">
        <v>870</v>
      </c>
      <c r="H7639">
        <v>3</v>
      </c>
      <c r="I7639">
        <v>2610</v>
      </c>
      <c r="J7639">
        <v>3850</v>
      </c>
      <c r="K7639">
        <v>4092</v>
      </c>
      <c r="L7639">
        <v>242</v>
      </c>
      <c r="M7639">
        <f t="array" ref="M7639">SUM(IF(E$2:E7639=E7639,IF(B$2:B7639=B7639,IF(C$2:C7639=C7639,L$2:L7639))))</f>
        <v>-25</v>
      </c>
    </row>
    <row r="7640" spans="1:13" x14ac:dyDescent="0.25">
      <c r="A7640" s="2">
        <v>43815</v>
      </c>
      <c r="B7640">
        <v>2019</v>
      </c>
      <c r="C7640">
        <v>12</v>
      </c>
      <c r="D7640" t="s">
        <v>30</v>
      </c>
      <c r="E7640" t="s">
        <v>11</v>
      </c>
      <c r="F7640">
        <v>1240</v>
      </c>
      <c r="G7640">
        <v>932</v>
      </c>
      <c r="H7640">
        <v>2</v>
      </c>
      <c r="I7640">
        <v>1864</v>
      </c>
      <c r="J7640">
        <v>3104</v>
      </c>
      <c r="K7640">
        <v>2859</v>
      </c>
      <c r="L7640">
        <v>-245</v>
      </c>
      <c r="M7640">
        <f t="array" ref="M7640">SUM(IF(E$2:E7640=E7640,IF(B$2:B7640=B7640,IF(C$2:C7640=C7640,L$2:L7640))))</f>
        <v>-270</v>
      </c>
    </row>
    <row r="7641" spans="1:13" x14ac:dyDescent="0.25">
      <c r="A7641" s="2">
        <v>43815</v>
      </c>
      <c r="B7641">
        <v>2019</v>
      </c>
      <c r="C7641">
        <v>12</v>
      </c>
      <c r="D7641" t="s">
        <v>30</v>
      </c>
      <c r="E7641" t="s">
        <v>7</v>
      </c>
      <c r="F7641">
        <v>1967</v>
      </c>
      <c r="G7641">
        <v>932</v>
      </c>
      <c r="H7641">
        <v>4</v>
      </c>
      <c r="I7641">
        <v>3728</v>
      </c>
      <c r="J7641">
        <v>5695</v>
      </c>
      <c r="K7641">
        <v>4847</v>
      </c>
      <c r="L7641">
        <v>-848</v>
      </c>
      <c r="M7641">
        <f t="array" ref="M7641">SUM(IF(E$2:E7641=E7641,IF(B$2:B7641=B7641,IF(C$2:C7641=C7641,L$2:L7641))))</f>
        <v>1593</v>
      </c>
    </row>
    <row r="7642" spans="1:13" x14ac:dyDescent="0.25">
      <c r="A7642" s="2">
        <v>43816</v>
      </c>
      <c r="B7642">
        <v>2019</v>
      </c>
      <c r="C7642">
        <v>12</v>
      </c>
      <c r="D7642" t="s">
        <v>31</v>
      </c>
      <c r="E7642" t="s">
        <v>10</v>
      </c>
      <c r="F7642">
        <v>1049</v>
      </c>
      <c r="G7642">
        <v>1265</v>
      </c>
      <c r="H7642">
        <v>8</v>
      </c>
      <c r="I7642">
        <v>10120</v>
      </c>
      <c r="J7642">
        <v>11169</v>
      </c>
      <c r="K7642">
        <v>9375</v>
      </c>
      <c r="L7642">
        <v>-1794</v>
      </c>
      <c r="M7642">
        <f t="array" ref="M7642">SUM(IF(E$2:E7642=E7642,IF(B$2:B7642=B7642,IF(C$2:C7642=C7642,L$2:L7642))))</f>
        <v>12692</v>
      </c>
    </row>
    <row r="7643" spans="1:13" x14ac:dyDescent="0.25">
      <c r="A7643" s="2">
        <v>43817</v>
      </c>
      <c r="B7643">
        <v>2019</v>
      </c>
      <c r="C7643">
        <v>12</v>
      </c>
      <c r="D7643" t="s">
        <v>32</v>
      </c>
      <c r="E7643" t="s">
        <v>11</v>
      </c>
      <c r="F7643">
        <v>1240</v>
      </c>
      <c r="G7643">
        <v>1265</v>
      </c>
      <c r="H7643">
        <v>3</v>
      </c>
      <c r="I7643">
        <v>3795</v>
      </c>
      <c r="J7643">
        <v>5035</v>
      </c>
      <c r="K7643">
        <v>4278</v>
      </c>
      <c r="L7643">
        <v>-757</v>
      </c>
      <c r="M7643">
        <f t="array" ref="M7643">SUM(IF(E$2:E7643=E7643,IF(B$2:B7643=B7643,IF(C$2:C7643=C7643,L$2:L7643))))</f>
        <v>-1027</v>
      </c>
    </row>
    <row r="7644" spans="1:13" x14ac:dyDescent="0.25">
      <c r="A7644" s="2">
        <v>43818</v>
      </c>
      <c r="B7644">
        <v>2019</v>
      </c>
      <c r="C7644">
        <v>12</v>
      </c>
      <c r="D7644" t="s">
        <v>33</v>
      </c>
      <c r="E7644" t="s">
        <v>7</v>
      </c>
      <c r="F7644">
        <v>1967</v>
      </c>
      <c r="G7644">
        <v>870</v>
      </c>
      <c r="H7644">
        <v>5</v>
      </c>
      <c r="I7644">
        <v>4350</v>
      </c>
      <c r="J7644">
        <v>6317</v>
      </c>
      <c r="K7644">
        <v>5728</v>
      </c>
      <c r="L7644">
        <v>-589</v>
      </c>
      <c r="M7644">
        <f t="array" ref="M7644">SUM(IF(E$2:E7644=E7644,IF(B$2:B7644=B7644,IF(C$2:C7644=C7644,L$2:L7644))))</f>
        <v>1004</v>
      </c>
    </row>
    <row r="7645" spans="1:13" x14ac:dyDescent="0.25">
      <c r="A7645" s="2">
        <v>43819</v>
      </c>
      <c r="B7645">
        <v>2019</v>
      </c>
      <c r="C7645">
        <v>12</v>
      </c>
      <c r="D7645" t="s">
        <v>34</v>
      </c>
      <c r="E7645" t="s">
        <v>10</v>
      </c>
      <c r="F7645">
        <v>1049</v>
      </c>
      <c r="G7645">
        <v>932</v>
      </c>
      <c r="H7645">
        <v>1</v>
      </c>
      <c r="I7645">
        <v>932</v>
      </c>
      <c r="J7645">
        <v>1981</v>
      </c>
      <c r="K7645">
        <v>1935</v>
      </c>
      <c r="L7645">
        <v>-46</v>
      </c>
      <c r="M7645">
        <f t="array" ref="M7645">SUM(IF(E$2:E7645=E7645,IF(B$2:B7645=B7645,IF(C$2:C7645=C7645,L$2:L7645))))</f>
        <v>12646</v>
      </c>
    </row>
    <row r="7646" spans="1:13" x14ac:dyDescent="0.25">
      <c r="A7646" s="2">
        <v>43819</v>
      </c>
      <c r="B7646">
        <v>2019</v>
      </c>
      <c r="C7646">
        <v>12</v>
      </c>
      <c r="D7646" t="s">
        <v>34</v>
      </c>
      <c r="E7646" t="s">
        <v>11</v>
      </c>
      <c r="F7646">
        <v>1240</v>
      </c>
      <c r="G7646">
        <v>932</v>
      </c>
      <c r="H7646">
        <v>10</v>
      </c>
      <c r="I7646">
        <v>9320</v>
      </c>
      <c r="J7646">
        <v>10560</v>
      </c>
      <c r="K7646">
        <v>10278</v>
      </c>
      <c r="L7646">
        <v>-282</v>
      </c>
      <c r="M7646">
        <f t="array" ref="M7646">SUM(IF(E$2:E7646=E7646,IF(B$2:B7646=B7646,IF(C$2:C7646=C7646,L$2:L7646))))</f>
        <v>-1309</v>
      </c>
    </row>
    <row r="7647" spans="1:13" x14ac:dyDescent="0.25">
      <c r="A7647" s="2">
        <v>43820</v>
      </c>
      <c r="B7647">
        <v>2019</v>
      </c>
      <c r="C7647">
        <v>12</v>
      </c>
      <c r="D7647" t="s">
        <v>35</v>
      </c>
      <c r="E7647" t="s">
        <v>11</v>
      </c>
      <c r="F7647">
        <v>1240</v>
      </c>
      <c r="G7647">
        <v>1117</v>
      </c>
      <c r="H7647">
        <v>1</v>
      </c>
      <c r="I7647">
        <v>1117</v>
      </c>
      <c r="J7647">
        <v>2357</v>
      </c>
      <c r="K7647">
        <v>2433</v>
      </c>
      <c r="L7647">
        <v>76</v>
      </c>
      <c r="M7647">
        <f t="array" ref="M7647">SUM(IF(E$2:E7647=E7647,IF(B$2:B7647=B7647,IF(C$2:C7647=C7647,L$2:L7647))))</f>
        <v>-1233</v>
      </c>
    </row>
    <row r="7648" spans="1:13" x14ac:dyDescent="0.25">
      <c r="A7648" s="2">
        <v>43820</v>
      </c>
      <c r="B7648">
        <v>2019</v>
      </c>
      <c r="C7648">
        <v>12</v>
      </c>
      <c r="D7648" t="s">
        <v>35</v>
      </c>
      <c r="E7648" t="s">
        <v>10</v>
      </c>
      <c r="F7648">
        <v>1049</v>
      </c>
      <c r="G7648">
        <v>1117</v>
      </c>
      <c r="H7648">
        <v>1</v>
      </c>
      <c r="I7648">
        <v>1117</v>
      </c>
      <c r="J7648">
        <v>2166</v>
      </c>
      <c r="K7648">
        <v>5219</v>
      </c>
      <c r="L7648">
        <v>3053</v>
      </c>
      <c r="M7648">
        <f t="array" ref="M7648">SUM(IF(E$2:E7648=E7648,IF(B$2:B7648=B7648,IF(C$2:C7648=C7648,L$2:L7648))))</f>
        <v>15699</v>
      </c>
    </row>
    <row r="7649" spans="1:13" x14ac:dyDescent="0.25">
      <c r="A7649" s="2">
        <v>43820</v>
      </c>
      <c r="B7649">
        <v>2019</v>
      </c>
      <c r="C7649">
        <v>12</v>
      </c>
      <c r="D7649" t="s">
        <v>35</v>
      </c>
      <c r="E7649" t="s">
        <v>7</v>
      </c>
      <c r="F7649">
        <v>1967</v>
      </c>
      <c r="G7649">
        <v>1117</v>
      </c>
      <c r="H7649">
        <v>5</v>
      </c>
      <c r="I7649">
        <v>5585</v>
      </c>
      <c r="J7649">
        <v>7552</v>
      </c>
      <c r="K7649">
        <v>6620</v>
      </c>
      <c r="L7649">
        <v>-932</v>
      </c>
      <c r="M7649">
        <f t="array" ref="M7649">SUM(IF(E$2:E7649=E7649,IF(B$2:B7649=B7649,IF(C$2:C7649=C7649,L$2:L7649))))</f>
        <v>72</v>
      </c>
    </row>
    <row r="7650" spans="1:13" x14ac:dyDescent="0.25">
      <c r="A7650" s="2">
        <v>43821</v>
      </c>
      <c r="B7650">
        <v>2019</v>
      </c>
      <c r="C7650">
        <v>12</v>
      </c>
      <c r="D7650" t="s">
        <v>36</v>
      </c>
      <c r="E7650" t="s">
        <v>11</v>
      </c>
      <c r="F7650">
        <v>1240</v>
      </c>
      <c r="G7650">
        <v>870</v>
      </c>
      <c r="H7650">
        <v>4</v>
      </c>
      <c r="I7650">
        <v>3480</v>
      </c>
      <c r="J7650">
        <v>4720</v>
      </c>
      <c r="K7650">
        <v>13148</v>
      </c>
      <c r="L7650">
        <v>8428</v>
      </c>
      <c r="M7650">
        <f t="array" ref="M7650">SUM(IF(E$2:E7650=E7650,IF(B$2:B7650=B7650,IF(C$2:C7650=C7650,L$2:L7650))))</f>
        <v>7195</v>
      </c>
    </row>
    <row r="7651" spans="1:13" x14ac:dyDescent="0.25">
      <c r="A7651" s="2">
        <v>43822</v>
      </c>
      <c r="B7651">
        <v>2019</v>
      </c>
      <c r="C7651">
        <v>12</v>
      </c>
      <c r="D7651" t="s">
        <v>30</v>
      </c>
      <c r="E7651" t="s">
        <v>10</v>
      </c>
      <c r="F7651">
        <v>1049</v>
      </c>
      <c r="G7651">
        <v>932</v>
      </c>
      <c r="H7651">
        <v>8</v>
      </c>
      <c r="I7651">
        <v>7456</v>
      </c>
      <c r="J7651">
        <v>8505</v>
      </c>
      <c r="K7651">
        <v>9631</v>
      </c>
      <c r="L7651">
        <v>1126</v>
      </c>
      <c r="M7651">
        <f t="array" ref="M7651">SUM(IF(E$2:E7651=E7651,IF(B$2:B7651=B7651,IF(C$2:C7651=C7651,L$2:L7651))))</f>
        <v>16825</v>
      </c>
    </row>
    <row r="7652" spans="1:13" x14ac:dyDescent="0.25">
      <c r="A7652" s="2">
        <v>43824</v>
      </c>
      <c r="B7652">
        <v>2019</v>
      </c>
      <c r="C7652">
        <v>12</v>
      </c>
      <c r="D7652" t="s">
        <v>32</v>
      </c>
      <c r="E7652" t="s">
        <v>7</v>
      </c>
      <c r="F7652">
        <v>1967</v>
      </c>
      <c r="G7652">
        <v>1265</v>
      </c>
      <c r="H7652">
        <v>4</v>
      </c>
      <c r="I7652">
        <v>5060</v>
      </c>
      <c r="J7652">
        <v>7027</v>
      </c>
      <c r="K7652">
        <v>8190</v>
      </c>
      <c r="L7652">
        <v>1163</v>
      </c>
      <c r="M7652">
        <f t="array" ref="M7652">SUM(IF(E$2:E7652=E7652,IF(B$2:B7652=B7652,IF(C$2:C7652=C7652,L$2:L7652))))</f>
        <v>1235</v>
      </c>
    </row>
    <row r="7653" spans="1:13" x14ac:dyDescent="0.25">
      <c r="A7653" s="2">
        <v>43825</v>
      </c>
      <c r="B7653">
        <v>2019</v>
      </c>
      <c r="C7653">
        <v>12</v>
      </c>
      <c r="D7653" t="s">
        <v>33</v>
      </c>
      <c r="E7653" t="s">
        <v>7</v>
      </c>
      <c r="F7653">
        <v>1967</v>
      </c>
      <c r="G7653">
        <v>870</v>
      </c>
      <c r="H7653">
        <v>9</v>
      </c>
      <c r="I7653">
        <v>7830</v>
      </c>
      <c r="J7653">
        <v>9797</v>
      </c>
      <c r="K7653">
        <v>11024</v>
      </c>
      <c r="L7653">
        <v>1227</v>
      </c>
      <c r="M7653">
        <f t="array" ref="M7653">SUM(IF(E$2:E7653=E7653,IF(B$2:B7653=B7653,IF(C$2:C7653=C7653,L$2:L7653))))</f>
        <v>2462</v>
      </c>
    </row>
    <row r="7654" spans="1:13" x14ac:dyDescent="0.25">
      <c r="A7654" s="2">
        <v>43825</v>
      </c>
      <c r="B7654">
        <v>2019</v>
      </c>
      <c r="C7654">
        <v>12</v>
      </c>
      <c r="D7654" t="s">
        <v>33</v>
      </c>
      <c r="E7654" t="s">
        <v>10</v>
      </c>
      <c r="F7654">
        <v>1049</v>
      </c>
      <c r="G7654">
        <v>870</v>
      </c>
      <c r="H7654">
        <v>2</v>
      </c>
      <c r="I7654">
        <v>1740</v>
      </c>
      <c r="J7654">
        <v>2789</v>
      </c>
      <c r="K7654">
        <v>2548</v>
      </c>
      <c r="L7654">
        <v>-241</v>
      </c>
      <c r="M7654">
        <f t="array" ref="M7654">SUM(IF(E$2:E7654=E7654,IF(B$2:B7654=B7654,IF(C$2:C7654=C7654,L$2:L7654))))</f>
        <v>16584</v>
      </c>
    </row>
    <row r="7655" spans="1:13" x14ac:dyDescent="0.25">
      <c r="A7655" s="2">
        <v>43827</v>
      </c>
      <c r="B7655">
        <v>2019</v>
      </c>
      <c r="C7655">
        <v>12</v>
      </c>
      <c r="D7655" t="s">
        <v>35</v>
      </c>
      <c r="E7655" t="s">
        <v>10</v>
      </c>
      <c r="F7655">
        <v>1049</v>
      </c>
      <c r="G7655">
        <v>1117</v>
      </c>
      <c r="H7655">
        <v>5</v>
      </c>
      <c r="I7655">
        <v>5585</v>
      </c>
      <c r="J7655">
        <v>6634</v>
      </c>
      <c r="K7655">
        <v>7297</v>
      </c>
      <c r="L7655">
        <v>663</v>
      </c>
      <c r="M7655">
        <f t="array" ref="M7655">SUM(IF(E$2:E7655=E7655,IF(B$2:B7655=B7655,IF(C$2:C7655=C7655,L$2:L7655))))</f>
        <v>17247</v>
      </c>
    </row>
    <row r="7656" spans="1:13" x14ac:dyDescent="0.25">
      <c r="A7656" s="2">
        <v>43828</v>
      </c>
      <c r="B7656">
        <v>2019</v>
      </c>
      <c r="C7656">
        <v>12</v>
      </c>
      <c r="D7656" t="s">
        <v>36</v>
      </c>
      <c r="E7656" t="s">
        <v>10</v>
      </c>
      <c r="F7656">
        <v>1049</v>
      </c>
      <c r="G7656">
        <v>870</v>
      </c>
      <c r="H7656">
        <v>4</v>
      </c>
      <c r="I7656">
        <v>3480</v>
      </c>
      <c r="J7656">
        <v>4529</v>
      </c>
      <c r="K7656">
        <v>5357</v>
      </c>
      <c r="L7656">
        <v>828</v>
      </c>
      <c r="M7656">
        <f t="array" ref="M7656">SUM(IF(E$2:E7656=E7656,IF(B$2:B7656=B7656,IF(C$2:C7656=C7656,L$2:L7656))))</f>
        <v>18075</v>
      </c>
    </row>
    <row r="7657" spans="1:13" x14ac:dyDescent="0.25">
      <c r="A7657" s="2">
        <v>43828</v>
      </c>
      <c r="B7657">
        <v>2019</v>
      </c>
      <c r="C7657">
        <v>12</v>
      </c>
      <c r="D7657" t="s">
        <v>36</v>
      </c>
      <c r="E7657" t="s">
        <v>11</v>
      </c>
      <c r="F7657">
        <v>1240</v>
      </c>
      <c r="G7657">
        <v>870</v>
      </c>
      <c r="H7657">
        <v>10</v>
      </c>
      <c r="I7657">
        <v>8700</v>
      </c>
      <c r="J7657">
        <v>9940</v>
      </c>
      <c r="K7657">
        <v>10054</v>
      </c>
      <c r="L7657">
        <v>114</v>
      </c>
      <c r="M7657">
        <f t="array" ref="M7657">SUM(IF(E$2:E7657=E7657,IF(B$2:B7657=B7657,IF(C$2:C7657=C7657,L$2:L7657))))</f>
        <v>7309</v>
      </c>
    </row>
    <row r="7658" spans="1:13" x14ac:dyDescent="0.25">
      <c r="A7658" s="2">
        <v>43829</v>
      </c>
      <c r="B7658">
        <v>2019</v>
      </c>
      <c r="C7658">
        <v>12</v>
      </c>
      <c r="D7658" t="s">
        <v>30</v>
      </c>
      <c r="E7658" t="s">
        <v>10</v>
      </c>
      <c r="F7658">
        <v>1049</v>
      </c>
      <c r="G7658">
        <v>932</v>
      </c>
      <c r="H7658">
        <v>9</v>
      </c>
      <c r="I7658">
        <v>8388</v>
      </c>
      <c r="J7658">
        <v>9437</v>
      </c>
      <c r="K7658">
        <v>9997</v>
      </c>
      <c r="L7658">
        <v>560</v>
      </c>
      <c r="M7658">
        <f t="array" ref="M7658">SUM(IF(E$2:E7658=E7658,IF(B$2:B7658=B7658,IF(C$2:C7658=C7658,L$2:L7658))))</f>
        <v>18635</v>
      </c>
    </row>
    <row r="7659" spans="1:13" x14ac:dyDescent="0.25">
      <c r="A7659" s="2">
        <v>43832</v>
      </c>
      <c r="B7659">
        <v>2020</v>
      </c>
      <c r="C7659">
        <v>1</v>
      </c>
      <c r="D7659" t="s">
        <v>33</v>
      </c>
      <c r="E7659" t="s">
        <v>8</v>
      </c>
      <c r="F7659">
        <v>1967</v>
      </c>
      <c r="G7659">
        <v>951</v>
      </c>
      <c r="H7659">
        <v>8</v>
      </c>
      <c r="I7659">
        <v>7608</v>
      </c>
      <c r="J7659">
        <v>9575</v>
      </c>
      <c r="K7659">
        <v>7900</v>
      </c>
      <c r="L7659">
        <v>-1675</v>
      </c>
      <c r="M7659">
        <f t="array" ref="M7659">SUM(IF(E$2:E7659=E7659,IF(B$2:B7659=B7659,IF(C$2:C7659=C7659,L$2:L7659))))</f>
        <v>-1675</v>
      </c>
    </row>
    <row r="7660" spans="1:13" x14ac:dyDescent="0.25">
      <c r="A7660" s="2">
        <v>43833</v>
      </c>
      <c r="B7660">
        <v>2020</v>
      </c>
      <c r="C7660">
        <v>1</v>
      </c>
      <c r="D7660" t="s">
        <v>34</v>
      </c>
      <c r="E7660" t="s">
        <v>9</v>
      </c>
      <c r="F7660">
        <v>1438</v>
      </c>
      <c r="G7660">
        <v>1019</v>
      </c>
      <c r="H7660">
        <v>8</v>
      </c>
      <c r="I7660">
        <v>8152</v>
      </c>
      <c r="J7660">
        <v>9590</v>
      </c>
      <c r="K7660">
        <v>27261</v>
      </c>
      <c r="L7660">
        <v>17671</v>
      </c>
      <c r="M7660">
        <f t="array" ref="M7660">SUM(IF(E$2:E7660=E7660,IF(B$2:B7660=B7660,IF(C$2:C7660=C7660,L$2:L7660))))</f>
        <v>17671</v>
      </c>
    </row>
    <row r="7661" spans="1:13" x14ac:dyDescent="0.25">
      <c r="A7661" s="2">
        <v>43834</v>
      </c>
      <c r="B7661">
        <v>2020</v>
      </c>
      <c r="C7661">
        <v>1</v>
      </c>
      <c r="D7661" t="s">
        <v>35</v>
      </c>
      <c r="E7661" t="s">
        <v>8</v>
      </c>
      <c r="F7661">
        <v>1967</v>
      </c>
      <c r="G7661">
        <v>1222</v>
      </c>
      <c r="H7661">
        <v>4</v>
      </c>
      <c r="I7661">
        <v>4888</v>
      </c>
      <c r="J7661">
        <v>6855</v>
      </c>
      <c r="K7661">
        <v>6744</v>
      </c>
      <c r="L7661">
        <v>-111</v>
      </c>
      <c r="M7661">
        <f t="array" ref="M7661">SUM(IF(E$2:E7661=E7661,IF(B$2:B7661=B7661,IF(C$2:C7661=C7661,L$2:L7661))))</f>
        <v>-1786</v>
      </c>
    </row>
    <row r="7662" spans="1:13" x14ac:dyDescent="0.25">
      <c r="A7662" s="2">
        <v>43834</v>
      </c>
      <c r="B7662">
        <v>2020</v>
      </c>
      <c r="C7662">
        <v>1</v>
      </c>
      <c r="D7662" t="s">
        <v>35</v>
      </c>
      <c r="E7662" t="s">
        <v>13</v>
      </c>
      <c r="F7662">
        <v>2242</v>
      </c>
      <c r="G7662">
        <v>1222</v>
      </c>
      <c r="H7662">
        <v>6</v>
      </c>
      <c r="I7662">
        <v>7332</v>
      </c>
      <c r="J7662">
        <v>9574</v>
      </c>
      <c r="K7662">
        <v>30158</v>
      </c>
      <c r="L7662">
        <v>20584</v>
      </c>
      <c r="M7662">
        <f t="array" ref="M7662">SUM(IF(E$2:E7662=E7662,IF(B$2:B7662=B7662,IF(C$2:C7662=C7662,L$2:L7662))))</f>
        <v>20584</v>
      </c>
    </row>
    <row r="7663" spans="1:13" x14ac:dyDescent="0.25">
      <c r="A7663" s="2">
        <v>43835</v>
      </c>
      <c r="B7663">
        <v>2020</v>
      </c>
      <c r="C7663">
        <v>1</v>
      </c>
      <c r="D7663" t="s">
        <v>36</v>
      </c>
      <c r="E7663" t="s">
        <v>9</v>
      </c>
      <c r="F7663">
        <v>1438</v>
      </c>
      <c r="G7663">
        <v>951</v>
      </c>
      <c r="H7663">
        <v>7</v>
      </c>
      <c r="I7663">
        <v>6657</v>
      </c>
      <c r="J7663">
        <v>8095</v>
      </c>
      <c r="K7663">
        <v>9168</v>
      </c>
      <c r="L7663">
        <v>1073</v>
      </c>
      <c r="M7663">
        <f t="array" ref="M7663">SUM(IF(E$2:E7663=E7663,IF(B$2:B7663=B7663,IF(C$2:C7663=C7663,L$2:L7663))))</f>
        <v>18744</v>
      </c>
    </row>
    <row r="7664" spans="1:13" x14ac:dyDescent="0.25">
      <c r="A7664" s="2">
        <v>43835</v>
      </c>
      <c r="B7664">
        <v>2020</v>
      </c>
      <c r="C7664">
        <v>1</v>
      </c>
      <c r="D7664" t="s">
        <v>36</v>
      </c>
      <c r="E7664" t="s">
        <v>8</v>
      </c>
      <c r="F7664">
        <v>1967</v>
      </c>
      <c r="G7664">
        <v>951</v>
      </c>
      <c r="H7664">
        <v>1</v>
      </c>
      <c r="I7664">
        <v>951</v>
      </c>
      <c r="J7664">
        <v>2918</v>
      </c>
      <c r="K7664">
        <v>3243</v>
      </c>
      <c r="L7664">
        <v>325</v>
      </c>
      <c r="M7664">
        <f t="array" ref="M7664">SUM(IF(E$2:E7664=E7664,IF(B$2:B7664=B7664,IF(C$2:C7664=C7664,L$2:L7664))))</f>
        <v>-1461</v>
      </c>
    </row>
    <row r="7665" spans="1:13" x14ac:dyDescent="0.25">
      <c r="A7665" s="2">
        <v>43836</v>
      </c>
      <c r="B7665">
        <v>2020</v>
      </c>
      <c r="C7665">
        <v>1</v>
      </c>
      <c r="D7665" t="s">
        <v>30</v>
      </c>
      <c r="E7665" t="s">
        <v>8</v>
      </c>
      <c r="F7665">
        <v>1967</v>
      </c>
      <c r="G7665">
        <v>1019</v>
      </c>
      <c r="H7665">
        <v>10</v>
      </c>
      <c r="I7665">
        <v>10190</v>
      </c>
      <c r="J7665">
        <v>12157</v>
      </c>
      <c r="K7665">
        <v>11564</v>
      </c>
      <c r="L7665">
        <v>-593</v>
      </c>
      <c r="M7665">
        <f t="array" ref="M7665">SUM(IF(E$2:E7665=E7665,IF(B$2:B7665=B7665,IF(C$2:C7665=C7665,L$2:L7665))))</f>
        <v>-2054</v>
      </c>
    </row>
    <row r="7666" spans="1:13" x14ac:dyDescent="0.25">
      <c r="A7666" s="2">
        <v>43837</v>
      </c>
      <c r="B7666">
        <v>2020</v>
      </c>
      <c r="C7666">
        <v>1</v>
      </c>
      <c r="D7666" t="s">
        <v>31</v>
      </c>
      <c r="E7666" t="s">
        <v>13</v>
      </c>
      <c r="F7666">
        <v>2242</v>
      </c>
      <c r="G7666">
        <v>1384</v>
      </c>
      <c r="H7666">
        <v>2</v>
      </c>
      <c r="I7666">
        <v>2768</v>
      </c>
      <c r="J7666">
        <v>5010</v>
      </c>
      <c r="K7666">
        <v>5861</v>
      </c>
      <c r="L7666">
        <v>851</v>
      </c>
      <c r="M7666">
        <f t="array" ref="M7666">SUM(IF(E$2:E7666=E7666,IF(B$2:B7666=B7666,IF(C$2:C7666=C7666,L$2:L7666))))</f>
        <v>21435</v>
      </c>
    </row>
    <row r="7667" spans="1:13" x14ac:dyDescent="0.25">
      <c r="A7667" s="2">
        <v>43838</v>
      </c>
      <c r="B7667">
        <v>2020</v>
      </c>
      <c r="C7667">
        <v>1</v>
      </c>
      <c r="D7667" t="s">
        <v>32</v>
      </c>
      <c r="E7667" t="s">
        <v>9</v>
      </c>
      <c r="F7667">
        <v>1438</v>
      </c>
      <c r="G7667">
        <v>1384</v>
      </c>
      <c r="H7667">
        <v>9</v>
      </c>
      <c r="I7667">
        <v>12456</v>
      </c>
      <c r="J7667">
        <v>13894</v>
      </c>
      <c r="K7667">
        <v>11872</v>
      </c>
      <c r="L7667">
        <v>-2022</v>
      </c>
      <c r="M7667">
        <f t="array" ref="M7667">SUM(IF(E$2:E7667=E7667,IF(B$2:B7667=B7667,IF(C$2:C7667=C7667,L$2:L7667))))</f>
        <v>16722</v>
      </c>
    </row>
    <row r="7668" spans="1:13" x14ac:dyDescent="0.25">
      <c r="A7668" s="2">
        <v>43838</v>
      </c>
      <c r="B7668">
        <v>2020</v>
      </c>
      <c r="C7668">
        <v>1</v>
      </c>
      <c r="D7668" t="s">
        <v>32</v>
      </c>
      <c r="E7668" t="s">
        <v>8</v>
      </c>
      <c r="F7668">
        <v>1967</v>
      </c>
      <c r="G7668">
        <v>1384</v>
      </c>
      <c r="H7668">
        <v>9</v>
      </c>
      <c r="I7668">
        <v>12456</v>
      </c>
      <c r="J7668">
        <v>14423</v>
      </c>
      <c r="K7668">
        <v>50106</v>
      </c>
      <c r="L7668">
        <v>35683</v>
      </c>
      <c r="M7668">
        <f t="array" ref="M7668">SUM(IF(E$2:E7668=E7668,IF(B$2:B7668=B7668,IF(C$2:C7668=C7668,L$2:L7668))))</f>
        <v>33629</v>
      </c>
    </row>
    <row r="7669" spans="1:13" x14ac:dyDescent="0.25">
      <c r="A7669" s="2">
        <v>43839</v>
      </c>
      <c r="B7669">
        <v>2020</v>
      </c>
      <c r="C7669">
        <v>1</v>
      </c>
      <c r="D7669" t="s">
        <v>33</v>
      </c>
      <c r="E7669" t="s">
        <v>13</v>
      </c>
      <c r="F7669">
        <v>2242</v>
      </c>
      <c r="G7669">
        <v>951</v>
      </c>
      <c r="H7669">
        <v>5</v>
      </c>
      <c r="I7669">
        <v>4755</v>
      </c>
      <c r="J7669">
        <v>6997</v>
      </c>
      <c r="K7669">
        <v>6463</v>
      </c>
      <c r="L7669">
        <v>-534</v>
      </c>
      <c r="M7669">
        <f t="array" ref="M7669">SUM(IF(E$2:E7669=E7669,IF(B$2:B7669=B7669,IF(C$2:C7669=C7669,L$2:L7669))))</f>
        <v>20901</v>
      </c>
    </row>
    <row r="7670" spans="1:13" x14ac:dyDescent="0.25">
      <c r="A7670" s="2">
        <v>43839</v>
      </c>
      <c r="B7670">
        <v>2020</v>
      </c>
      <c r="C7670">
        <v>1</v>
      </c>
      <c r="D7670" t="s">
        <v>33</v>
      </c>
      <c r="E7670" t="s">
        <v>9</v>
      </c>
      <c r="F7670">
        <v>1438</v>
      </c>
      <c r="G7670">
        <v>951</v>
      </c>
      <c r="H7670">
        <v>5</v>
      </c>
      <c r="I7670">
        <v>4755</v>
      </c>
      <c r="J7670">
        <v>6193</v>
      </c>
      <c r="K7670">
        <v>5758</v>
      </c>
      <c r="L7670">
        <v>-435</v>
      </c>
      <c r="M7670">
        <f t="array" ref="M7670">SUM(IF(E$2:E7670=E7670,IF(B$2:B7670=B7670,IF(C$2:C7670=C7670,L$2:L7670))))</f>
        <v>16287</v>
      </c>
    </row>
    <row r="7671" spans="1:13" x14ac:dyDescent="0.25">
      <c r="A7671" s="2">
        <v>43840</v>
      </c>
      <c r="B7671">
        <v>2020</v>
      </c>
      <c r="C7671">
        <v>1</v>
      </c>
      <c r="D7671" t="s">
        <v>34</v>
      </c>
      <c r="E7671" t="s">
        <v>9</v>
      </c>
      <c r="F7671">
        <v>1438</v>
      </c>
      <c r="G7671">
        <v>1019</v>
      </c>
      <c r="H7671">
        <v>3</v>
      </c>
      <c r="I7671">
        <v>3057</v>
      </c>
      <c r="J7671">
        <v>4495</v>
      </c>
      <c r="K7671">
        <v>8673</v>
      </c>
      <c r="L7671">
        <v>4178</v>
      </c>
      <c r="M7671">
        <f t="array" ref="M7671">SUM(IF(E$2:E7671=E7671,IF(B$2:B7671=B7671,IF(C$2:C7671=C7671,L$2:L7671))))</f>
        <v>20465</v>
      </c>
    </row>
    <row r="7672" spans="1:13" x14ac:dyDescent="0.25">
      <c r="A7672" s="2">
        <v>43841</v>
      </c>
      <c r="B7672">
        <v>2020</v>
      </c>
      <c r="C7672">
        <v>1</v>
      </c>
      <c r="D7672" t="s">
        <v>35</v>
      </c>
      <c r="E7672" t="s">
        <v>8</v>
      </c>
      <c r="F7672">
        <v>1967</v>
      </c>
      <c r="G7672">
        <v>1222</v>
      </c>
      <c r="H7672">
        <v>3</v>
      </c>
      <c r="I7672">
        <v>3666</v>
      </c>
      <c r="J7672">
        <v>5633</v>
      </c>
      <c r="K7672">
        <v>6090</v>
      </c>
      <c r="L7672">
        <v>457</v>
      </c>
      <c r="M7672">
        <f t="array" ref="M7672">SUM(IF(E$2:E7672=E7672,IF(B$2:B7672=B7672,IF(C$2:C7672=C7672,L$2:L7672))))</f>
        <v>34086</v>
      </c>
    </row>
    <row r="7673" spans="1:13" x14ac:dyDescent="0.25">
      <c r="A7673" s="2">
        <v>43842</v>
      </c>
      <c r="B7673">
        <v>2020</v>
      </c>
      <c r="C7673">
        <v>1</v>
      </c>
      <c r="D7673" t="s">
        <v>36</v>
      </c>
      <c r="E7673" t="s">
        <v>9</v>
      </c>
      <c r="F7673">
        <v>1438</v>
      </c>
      <c r="G7673">
        <v>951</v>
      </c>
      <c r="H7673">
        <v>10</v>
      </c>
      <c r="I7673">
        <v>9510</v>
      </c>
      <c r="J7673">
        <v>10948</v>
      </c>
      <c r="K7673">
        <v>11647</v>
      </c>
      <c r="L7673">
        <v>699</v>
      </c>
      <c r="M7673">
        <f t="array" ref="M7673">SUM(IF(E$2:E7673=E7673,IF(B$2:B7673=B7673,IF(C$2:C7673=C7673,L$2:L7673))))</f>
        <v>21164</v>
      </c>
    </row>
    <row r="7674" spans="1:13" x14ac:dyDescent="0.25">
      <c r="A7674" s="2">
        <v>43844</v>
      </c>
      <c r="B7674">
        <v>2020</v>
      </c>
      <c r="C7674">
        <v>1</v>
      </c>
      <c r="D7674" t="s">
        <v>31</v>
      </c>
      <c r="E7674" t="s">
        <v>9</v>
      </c>
      <c r="F7674">
        <v>1438</v>
      </c>
      <c r="G7674">
        <v>1384</v>
      </c>
      <c r="H7674">
        <v>3</v>
      </c>
      <c r="I7674">
        <v>4152</v>
      </c>
      <c r="J7674">
        <v>5590</v>
      </c>
      <c r="K7674">
        <v>5332</v>
      </c>
      <c r="L7674">
        <v>-258</v>
      </c>
      <c r="M7674">
        <f t="array" ref="M7674">SUM(IF(E$2:E7674=E7674,IF(B$2:B7674=B7674,IF(C$2:C7674=C7674,L$2:L7674))))</f>
        <v>20906</v>
      </c>
    </row>
    <row r="7675" spans="1:13" x14ac:dyDescent="0.25">
      <c r="A7675" s="2">
        <v>43845</v>
      </c>
      <c r="B7675">
        <v>2020</v>
      </c>
      <c r="C7675">
        <v>1</v>
      </c>
      <c r="D7675" t="s">
        <v>32</v>
      </c>
      <c r="E7675" t="s">
        <v>12</v>
      </c>
      <c r="F7675">
        <v>1433</v>
      </c>
      <c r="G7675">
        <v>1384</v>
      </c>
      <c r="H7675">
        <v>3</v>
      </c>
      <c r="I7675">
        <v>4152</v>
      </c>
      <c r="J7675">
        <v>5585</v>
      </c>
      <c r="K7675">
        <v>6542</v>
      </c>
      <c r="L7675">
        <v>957</v>
      </c>
      <c r="M7675">
        <f t="array" ref="M7675">SUM(IF(E$2:E7675=E7675,IF(B$2:B7675=B7675,IF(C$2:C7675=C7675,L$2:L7675))))</f>
        <v>957</v>
      </c>
    </row>
    <row r="7676" spans="1:13" x14ac:dyDescent="0.25">
      <c r="A7676" s="2">
        <v>43845</v>
      </c>
      <c r="B7676">
        <v>2020</v>
      </c>
      <c r="C7676">
        <v>1</v>
      </c>
      <c r="D7676" t="s">
        <v>32</v>
      </c>
      <c r="E7676" t="s">
        <v>13</v>
      </c>
      <c r="F7676">
        <v>2242</v>
      </c>
      <c r="G7676">
        <v>1384</v>
      </c>
      <c r="H7676">
        <v>2</v>
      </c>
      <c r="I7676">
        <v>2768</v>
      </c>
      <c r="J7676">
        <v>5010</v>
      </c>
      <c r="K7676">
        <v>5388</v>
      </c>
      <c r="L7676">
        <v>378</v>
      </c>
      <c r="M7676">
        <f t="array" ref="M7676">SUM(IF(E$2:E7676=E7676,IF(B$2:B7676=B7676,IF(C$2:C7676=C7676,L$2:L7676))))</f>
        <v>21279</v>
      </c>
    </row>
    <row r="7677" spans="1:13" x14ac:dyDescent="0.25">
      <c r="A7677" s="2">
        <v>43848</v>
      </c>
      <c r="B7677">
        <v>2020</v>
      </c>
      <c r="C7677">
        <v>1</v>
      </c>
      <c r="D7677" t="s">
        <v>35</v>
      </c>
      <c r="E7677" t="s">
        <v>13</v>
      </c>
      <c r="F7677">
        <v>2242</v>
      </c>
      <c r="G7677">
        <v>1222</v>
      </c>
      <c r="H7677">
        <v>2</v>
      </c>
      <c r="I7677">
        <v>2444</v>
      </c>
      <c r="J7677">
        <v>4686</v>
      </c>
      <c r="K7677">
        <v>5109</v>
      </c>
      <c r="L7677">
        <v>423</v>
      </c>
      <c r="M7677">
        <f t="array" ref="M7677">SUM(IF(E$2:E7677=E7677,IF(B$2:B7677=B7677,IF(C$2:C7677=C7677,L$2:L7677))))</f>
        <v>21702</v>
      </c>
    </row>
    <row r="7678" spans="1:13" x14ac:dyDescent="0.25">
      <c r="A7678" s="2">
        <v>43853</v>
      </c>
      <c r="B7678">
        <v>2020</v>
      </c>
      <c r="C7678">
        <v>1</v>
      </c>
      <c r="D7678" t="s">
        <v>33</v>
      </c>
      <c r="E7678" t="s">
        <v>8</v>
      </c>
      <c r="F7678">
        <v>1967</v>
      </c>
      <c r="G7678">
        <v>951</v>
      </c>
      <c r="H7678">
        <v>10</v>
      </c>
      <c r="I7678">
        <v>9510</v>
      </c>
      <c r="J7678">
        <v>11477</v>
      </c>
      <c r="K7678">
        <v>12532</v>
      </c>
      <c r="L7678">
        <v>1055</v>
      </c>
      <c r="M7678">
        <f t="array" ref="M7678">SUM(IF(E$2:E7678=E7678,IF(B$2:B7678=B7678,IF(C$2:C7678=C7678,L$2:L7678))))</f>
        <v>35141</v>
      </c>
    </row>
    <row r="7679" spans="1:13" x14ac:dyDescent="0.25">
      <c r="A7679" s="2">
        <v>43853</v>
      </c>
      <c r="B7679">
        <v>2020</v>
      </c>
      <c r="C7679">
        <v>1</v>
      </c>
      <c r="D7679" t="s">
        <v>33</v>
      </c>
      <c r="E7679" t="s">
        <v>9</v>
      </c>
      <c r="F7679">
        <v>1438</v>
      </c>
      <c r="G7679">
        <v>951</v>
      </c>
      <c r="H7679">
        <v>1</v>
      </c>
      <c r="I7679">
        <v>951</v>
      </c>
      <c r="J7679">
        <v>2389</v>
      </c>
      <c r="K7679">
        <v>2851</v>
      </c>
      <c r="L7679">
        <v>462</v>
      </c>
      <c r="M7679">
        <f t="array" ref="M7679">SUM(IF(E$2:E7679=E7679,IF(B$2:B7679=B7679,IF(C$2:C7679=C7679,L$2:L7679))))</f>
        <v>21368</v>
      </c>
    </row>
    <row r="7680" spans="1:13" x14ac:dyDescent="0.25">
      <c r="A7680" s="2">
        <v>43854</v>
      </c>
      <c r="B7680">
        <v>2020</v>
      </c>
      <c r="C7680">
        <v>1</v>
      </c>
      <c r="D7680" t="s">
        <v>34</v>
      </c>
      <c r="E7680" t="s">
        <v>13</v>
      </c>
      <c r="F7680">
        <v>2242</v>
      </c>
      <c r="G7680">
        <v>1019</v>
      </c>
      <c r="H7680">
        <v>2</v>
      </c>
      <c r="I7680">
        <v>2038</v>
      </c>
      <c r="J7680">
        <v>4280</v>
      </c>
      <c r="K7680">
        <v>3869</v>
      </c>
      <c r="L7680">
        <v>-411</v>
      </c>
      <c r="M7680">
        <f t="array" ref="M7680">SUM(IF(E$2:E7680=E7680,IF(B$2:B7680=B7680,IF(C$2:C7680=C7680,L$2:L7680))))</f>
        <v>21291</v>
      </c>
    </row>
    <row r="7681" spans="1:13" x14ac:dyDescent="0.25">
      <c r="A7681" s="2">
        <v>43855</v>
      </c>
      <c r="B7681">
        <v>2020</v>
      </c>
      <c r="C7681">
        <v>1</v>
      </c>
      <c r="D7681" t="s">
        <v>35</v>
      </c>
      <c r="E7681" t="s">
        <v>9</v>
      </c>
      <c r="F7681">
        <v>1438</v>
      </c>
      <c r="G7681">
        <v>1222</v>
      </c>
      <c r="H7681">
        <v>5</v>
      </c>
      <c r="I7681">
        <v>6110</v>
      </c>
      <c r="J7681">
        <v>7548</v>
      </c>
      <c r="K7681">
        <v>6740</v>
      </c>
      <c r="L7681">
        <v>-808</v>
      </c>
      <c r="M7681">
        <f t="array" ref="M7681">SUM(IF(E$2:E7681=E7681,IF(B$2:B7681=B7681,IF(C$2:C7681=C7681,L$2:L7681))))</f>
        <v>20560</v>
      </c>
    </row>
    <row r="7682" spans="1:13" x14ac:dyDescent="0.25">
      <c r="A7682" s="2">
        <v>43856</v>
      </c>
      <c r="B7682">
        <v>2020</v>
      </c>
      <c r="C7682">
        <v>1</v>
      </c>
      <c r="D7682" t="s">
        <v>36</v>
      </c>
      <c r="E7682" t="s">
        <v>9</v>
      </c>
      <c r="F7682">
        <v>1438</v>
      </c>
      <c r="G7682">
        <v>951</v>
      </c>
      <c r="H7682">
        <v>5</v>
      </c>
      <c r="I7682">
        <v>4755</v>
      </c>
      <c r="J7682">
        <v>6193</v>
      </c>
      <c r="K7682">
        <v>7119</v>
      </c>
      <c r="L7682">
        <v>926</v>
      </c>
      <c r="M7682">
        <f t="array" ref="M7682">SUM(IF(E$2:E7682=E7682,IF(B$2:B7682=B7682,IF(C$2:C7682=C7682,L$2:L7682))))</f>
        <v>21486</v>
      </c>
    </row>
    <row r="7683" spans="1:13" x14ac:dyDescent="0.25">
      <c r="A7683" s="2">
        <v>43856</v>
      </c>
      <c r="B7683">
        <v>2020</v>
      </c>
      <c r="C7683">
        <v>1</v>
      </c>
      <c r="D7683" t="s">
        <v>36</v>
      </c>
      <c r="E7683" t="s">
        <v>13</v>
      </c>
      <c r="F7683">
        <v>2242</v>
      </c>
      <c r="G7683">
        <v>951</v>
      </c>
      <c r="H7683">
        <v>8</v>
      </c>
      <c r="I7683">
        <v>7608</v>
      </c>
      <c r="J7683">
        <v>9850</v>
      </c>
      <c r="K7683">
        <v>11222</v>
      </c>
      <c r="L7683">
        <v>1372</v>
      </c>
      <c r="M7683">
        <f t="array" ref="M7683">SUM(IF(E$2:E7683=E7683,IF(B$2:B7683=B7683,IF(C$2:C7683=C7683,L$2:L7683))))</f>
        <v>22663</v>
      </c>
    </row>
    <row r="7684" spans="1:13" x14ac:dyDescent="0.25">
      <c r="A7684" s="2">
        <v>43856</v>
      </c>
      <c r="B7684">
        <v>2020</v>
      </c>
      <c r="C7684">
        <v>1</v>
      </c>
      <c r="D7684" t="s">
        <v>36</v>
      </c>
      <c r="E7684" t="s">
        <v>12</v>
      </c>
      <c r="F7684">
        <v>1433</v>
      </c>
      <c r="G7684">
        <v>951</v>
      </c>
      <c r="H7684">
        <v>2</v>
      </c>
      <c r="I7684">
        <v>1902</v>
      </c>
      <c r="J7684">
        <v>3335</v>
      </c>
      <c r="K7684">
        <v>3069</v>
      </c>
      <c r="L7684">
        <v>-266</v>
      </c>
      <c r="M7684">
        <f t="array" ref="M7684">SUM(IF(E$2:E7684=E7684,IF(B$2:B7684=B7684,IF(C$2:C7684=C7684,L$2:L7684))))</f>
        <v>691</v>
      </c>
    </row>
    <row r="7685" spans="1:13" x14ac:dyDescent="0.25">
      <c r="A7685" s="2">
        <v>43857</v>
      </c>
      <c r="B7685">
        <v>2020</v>
      </c>
      <c r="C7685">
        <v>1</v>
      </c>
      <c r="D7685" t="s">
        <v>30</v>
      </c>
      <c r="E7685" t="s">
        <v>8</v>
      </c>
      <c r="F7685">
        <v>1967</v>
      </c>
      <c r="G7685">
        <v>1019</v>
      </c>
      <c r="H7685">
        <v>10</v>
      </c>
      <c r="I7685">
        <v>10190</v>
      </c>
      <c r="J7685">
        <v>12157</v>
      </c>
      <c r="K7685">
        <v>39484</v>
      </c>
      <c r="L7685">
        <v>27327</v>
      </c>
      <c r="M7685">
        <f t="array" ref="M7685">SUM(IF(E$2:E7685=E7685,IF(B$2:B7685=B7685,IF(C$2:C7685=C7685,L$2:L7685))))</f>
        <v>62468</v>
      </c>
    </row>
    <row r="7686" spans="1:13" x14ac:dyDescent="0.25">
      <c r="A7686" s="2">
        <v>43857</v>
      </c>
      <c r="B7686">
        <v>2020</v>
      </c>
      <c r="C7686">
        <v>1</v>
      </c>
      <c r="D7686" t="s">
        <v>30</v>
      </c>
      <c r="E7686" t="s">
        <v>9</v>
      </c>
      <c r="F7686">
        <v>1438</v>
      </c>
      <c r="G7686">
        <v>1019</v>
      </c>
      <c r="H7686">
        <v>10</v>
      </c>
      <c r="I7686">
        <v>10190</v>
      </c>
      <c r="J7686">
        <v>11628</v>
      </c>
      <c r="K7686">
        <v>11769</v>
      </c>
      <c r="L7686">
        <v>141</v>
      </c>
      <c r="M7686">
        <f t="array" ref="M7686">SUM(IF(E$2:E7686=E7686,IF(B$2:B7686=B7686,IF(C$2:C7686=C7686,L$2:L7686))))</f>
        <v>21627</v>
      </c>
    </row>
    <row r="7687" spans="1:13" x14ac:dyDescent="0.25">
      <c r="A7687" s="2">
        <v>43858</v>
      </c>
      <c r="B7687">
        <v>2020</v>
      </c>
      <c r="C7687">
        <v>1</v>
      </c>
      <c r="D7687" t="s">
        <v>31</v>
      </c>
      <c r="E7687" t="s">
        <v>13</v>
      </c>
      <c r="F7687">
        <v>2242</v>
      </c>
      <c r="G7687">
        <v>1384</v>
      </c>
      <c r="H7687">
        <v>9</v>
      </c>
      <c r="I7687">
        <v>12456</v>
      </c>
      <c r="J7687">
        <v>14698</v>
      </c>
      <c r="K7687">
        <v>11989</v>
      </c>
      <c r="L7687">
        <v>-2709</v>
      </c>
      <c r="M7687">
        <f t="array" ref="M7687">SUM(IF(E$2:E7687=E7687,IF(B$2:B7687=B7687,IF(C$2:C7687=C7687,L$2:L7687))))</f>
        <v>19954</v>
      </c>
    </row>
    <row r="7688" spans="1:13" x14ac:dyDescent="0.25">
      <c r="A7688" s="2">
        <v>43859</v>
      </c>
      <c r="B7688">
        <v>2020</v>
      </c>
      <c r="C7688">
        <v>1</v>
      </c>
      <c r="D7688" t="s">
        <v>32</v>
      </c>
      <c r="E7688" t="s">
        <v>9</v>
      </c>
      <c r="F7688">
        <v>1438</v>
      </c>
      <c r="G7688">
        <v>1384</v>
      </c>
      <c r="H7688">
        <v>6</v>
      </c>
      <c r="I7688">
        <v>8304</v>
      </c>
      <c r="J7688">
        <v>9742</v>
      </c>
      <c r="K7688">
        <v>8750</v>
      </c>
      <c r="L7688">
        <v>-992</v>
      </c>
      <c r="M7688">
        <f t="array" ref="M7688">SUM(IF(E$2:E7688=E7688,IF(B$2:B7688=B7688,IF(C$2:C7688=C7688,L$2:L7688))))</f>
        <v>20635</v>
      </c>
    </row>
    <row r="7689" spans="1:13" x14ac:dyDescent="0.25">
      <c r="A7689" s="2">
        <v>43860</v>
      </c>
      <c r="B7689">
        <v>2020</v>
      </c>
      <c r="C7689">
        <v>1</v>
      </c>
      <c r="D7689" t="s">
        <v>33</v>
      </c>
      <c r="E7689" t="s">
        <v>13</v>
      </c>
      <c r="F7689">
        <v>2242</v>
      </c>
      <c r="G7689">
        <v>951</v>
      </c>
      <c r="H7689">
        <v>7</v>
      </c>
      <c r="I7689">
        <v>6657</v>
      </c>
      <c r="J7689">
        <v>8899</v>
      </c>
      <c r="K7689">
        <v>15464</v>
      </c>
      <c r="L7689">
        <v>6565</v>
      </c>
      <c r="M7689">
        <f t="array" ref="M7689">SUM(IF(E$2:E7689=E7689,IF(B$2:B7689=B7689,IF(C$2:C7689=C7689,L$2:L7689))))</f>
        <v>26519</v>
      </c>
    </row>
    <row r="7690" spans="1:13" x14ac:dyDescent="0.25">
      <c r="A7690" s="2">
        <v>43861</v>
      </c>
      <c r="B7690">
        <v>2020</v>
      </c>
      <c r="C7690">
        <v>1</v>
      </c>
      <c r="D7690" t="s">
        <v>34</v>
      </c>
      <c r="E7690" t="s">
        <v>9</v>
      </c>
      <c r="F7690">
        <v>1438</v>
      </c>
      <c r="G7690">
        <v>1019</v>
      </c>
      <c r="H7690">
        <v>3</v>
      </c>
      <c r="I7690">
        <v>3057</v>
      </c>
      <c r="J7690">
        <v>4495</v>
      </c>
      <c r="K7690">
        <v>5305</v>
      </c>
      <c r="L7690">
        <v>810</v>
      </c>
      <c r="M7690">
        <f t="array" ref="M7690">SUM(IF(E$2:E7690=E7690,IF(B$2:B7690=B7690,IF(C$2:C7690=C7690,L$2:L7690))))</f>
        <v>21445</v>
      </c>
    </row>
    <row r="7691" spans="1:13" x14ac:dyDescent="0.25">
      <c r="A7691" s="2">
        <v>43862</v>
      </c>
      <c r="B7691">
        <v>2020</v>
      </c>
      <c r="C7691">
        <v>2</v>
      </c>
      <c r="D7691" t="s">
        <v>35</v>
      </c>
      <c r="E7691" t="s">
        <v>9</v>
      </c>
      <c r="F7691">
        <v>1438</v>
      </c>
      <c r="G7691">
        <v>1222</v>
      </c>
      <c r="H7691">
        <v>9</v>
      </c>
      <c r="I7691">
        <v>10998</v>
      </c>
      <c r="J7691">
        <v>12436</v>
      </c>
      <c r="K7691">
        <v>10961</v>
      </c>
      <c r="L7691">
        <v>-1475</v>
      </c>
      <c r="M7691">
        <f t="array" ref="M7691">SUM(IF(E$2:E7691=E7691,IF(B$2:B7691=B7691,IF(C$2:C7691=C7691,L$2:L7691))))</f>
        <v>-1475</v>
      </c>
    </row>
    <row r="7692" spans="1:13" x14ac:dyDescent="0.25">
      <c r="A7692" s="2">
        <v>43863</v>
      </c>
      <c r="B7692">
        <v>2020</v>
      </c>
      <c r="C7692">
        <v>2</v>
      </c>
      <c r="D7692" t="s">
        <v>36</v>
      </c>
      <c r="E7692" t="s">
        <v>8</v>
      </c>
      <c r="F7692">
        <v>1967</v>
      </c>
      <c r="G7692">
        <v>951</v>
      </c>
      <c r="H7692">
        <v>5</v>
      </c>
      <c r="I7692">
        <v>4755</v>
      </c>
      <c r="J7692">
        <v>6722</v>
      </c>
      <c r="K7692">
        <v>11197</v>
      </c>
      <c r="L7692">
        <v>4475</v>
      </c>
      <c r="M7692">
        <f t="array" ref="M7692">SUM(IF(E$2:E7692=E7692,IF(B$2:B7692=B7692,IF(C$2:C7692=C7692,L$2:L7692))))</f>
        <v>4475</v>
      </c>
    </row>
    <row r="7693" spans="1:13" x14ac:dyDescent="0.25">
      <c r="A7693" s="2">
        <v>43865</v>
      </c>
      <c r="B7693">
        <v>2020</v>
      </c>
      <c r="C7693">
        <v>2</v>
      </c>
      <c r="D7693" t="s">
        <v>31</v>
      </c>
      <c r="E7693" t="s">
        <v>9</v>
      </c>
      <c r="F7693">
        <v>1438</v>
      </c>
      <c r="G7693">
        <v>1384</v>
      </c>
      <c r="H7693">
        <v>2</v>
      </c>
      <c r="I7693">
        <v>2768</v>
      </c>
      <c r="J7693">
        <v>4206</v>
      </c>
      <c r="K7693">
        <v>4607</v>
      </c>
      <c r="L7693">
        <v>401</v>
      </c>
      <c r="M7693">
        <f t="array" ref="M7693">SUM(IF(E$2:E7693=E7693,IF(B$2:B7693=B7693,IF(C$2:C7693=C7693,L$2:L7693))))</f>
        <v>-1074</v>
      </c>
    </row>
    <row r="7694" spans="1:13" x14ac:dyDescent="0.25">
      <c r="A7694" s="2">
        <v>43865</v>
      </c>
      <c r="B7694">
        <v>2020</v>
      </c>
      <c r="C7694">
        <v>2</v>
      </c>
      <c r="D7694" t="s">
        <v>31</v>
      </c>
      <c r="E7694" t="s">
        <v>8</v>
      </c>
      <c r="F7694">
        <v>1967</v>
      </c>
      <c r="G7694">
        <v>1384</v>
      </c>
      <c r="H7694">
        <v>6</v>
      </c>
      <c r="I7694">
        <v>8304</v>
      </c>
      <c r="J7694">
        <v>10271</v>
      </c>
      <c r="K7694">
        <v>19352</v>
      </c>
      <c r="L7694">
        <v>9081</v>
      </c>
      <c r="M7694">
        <f t="array" ref="M7694">SUM(IF(E$2:E7694=E7694,IF(B$2:B7694=B7694,IF(C$2:C7694=C7694,L$2:L7694))))</f>
        <v>13556</v>
      </c>
    </row>
    <row r="7695" spans="1:13" x14ac:dyDescent="0.25">
      <c r="A7695" s="2">
        <v>43866</v>
      </c>
      <c r="B7695">
        <v>2020</v>
      </c>
      <c r="C7695">
        <v>2</v>
      </c>
      <c r="D7695" t="s">
        <v>32</v>
      </c>
      <c r="E7695" t="s">
        <v>9</v>
      </c>
      <c r="F7695">
        <v>1438</v>
      </c>
      <c r="G7695">
        <v>1384</v>
      </c>
      <c r="H7695">
        <v>7</v>
      </c>
      <c r="I7695">
        <v>9688</v>
      </c>
      <c r="J7695">
        <v>11126</v>
      </c>
      <c r="K7695">
        <v>11857</v>
      </c>
      <c r="L7695">
        <v>731</v>
      </c>
      <c r="M7695">
        <f t="array" ref="M7695">SUM(IF(E$2:E7695=E7695,IF(B$2:B7695=B7695,IF(C$2:C7695=C7695,L$2:L7695))))</f>
        <v>-343</v>
      </c>
    </row>
    <row r="7696" spans="1:13" x14ac:dyDescent="0.25">
      <c r="A7696" s="2">
        <v>43866</v>
      </c>
      <c r="B7696">
        <v>2020</v>
      </c>
      <c r="C7696">
        <v>2</v>
      </c>
      <c r="D7696" t="s">
        <v>32</v>
      </c>
      <c r="E7696" t="s">
        <v>8</v>
      </c>
      <c r="F7696">
        <v>1967</v>
      </c>
      <c r="G7696">
        <v>1384</v>
      </c>
      <c r="H7696">
        <v>10</v>
      </c>
      <c r="I7696">
        <v>13840</v>
      </c>
      <c r="J7696">
        <v>15807</v>
      </c>
      <c r="K7696">
        <v>14720</v>
      </c>
      <c r="L7696">
        <v>-1087</v>
      </c>
      <c r="M7696">
        <f t="array" ref="M7696">SUM(IF(E$2:E7696=E7696,IF(B$2:B7696=B7696,IF(C$2:C7696=C7696,L$2:L7696))))</f>
        <v>12469</v>
      </c>
    </row>
    <row r="7697" spans="1:13" x14ac:dyDescent="0.25">
      <c r="A7697" s="2">
        <v>43866</v>
      </c>
      <c r="B7697">
        <v>2020</v>
      </c>
      <c r="C7697">
        <v>2</v>
      </c>
      <c r="D7697" t="s">
        <v>32</v>
      </c>
      <c r="E7697" t="s">
        <v>13</v>
      </c>
      <c r="F7697">
        <v>2242</v>
      </c>
      <c r="G7697">
        <v>1384</v>
      </c>
      <c r="H7697">
        <v>9</v>
      </c>
      <c r="I7697">
        <v>12456</v>
      </c>
      <c r="J7697">
        <v>14698</v>
      </c>
      <c r="K7697">
        <v>28634</v>
      </c>
      <c r="L7697">
        <v>13936</v>
      </c>
      <c r="M7697">
        <f t="array" ref="M7697">SUM(IF(E$2:E7697=E7697,IF(B$2:B7697=B7697,IF(C$2:C7697=C7697,L$2:L7697))))</f>
        <v>13936</v>
      </c>
    </row>
    <row r="7698" spans="1:13" x14ac:dyDescent="0.25">
      <c r="A7698" s="2">
        <v>43867</v>
      </c>
      <c r="B7698">
        <v>2020</v>
      </c>
      <c r="C7698">
        <v>2</v>
      </c>
      <c r="D7698" t="s">
        <v>33</v>
      </c>
      <c r="E7698" t="s">
        <v>9</v>
      </c>
      <c r="F7698">
        <v>1438</v>
      </c>
      <c r="G7698">
        <v>951</v>
      </c>
      <c r="H7698">
        <v>6</v>
      </c>
      <c r="I7698">
        <v>5706</v>
      </c>
      <c r="J7698">
        <v>7144</v>
      </c>
      <c r="K7698">
        <v>20966</v>
      </c>
      <c r="L7698">
        <v>13822</v>
      </c>
      <c r="M7698">
        <f t="array" ref="M7698">SUM(IF(E$2:E7698=E7698,IF(B$2:B7698=B7698,IF(C$2:C7698=C7698,L$2:L7698))))</f>
        <v>13479</v>
      </c>
    </row>
    <row r="7699" spans="1:13" x14ac:dyDescent="0.25">
      <c r="A7699" s="2">
        <v>43869</v>
      </c>
      <c r="B7699">
        <v>2020</v>
      </c>
      <c r="C7699">
        <v>2</v>
      </c>
      <c r="D7699" t="s">
        <v>35</v>
      </c>
      <c r="E7699" t="s">
        <v>13</v>
      </c>
      <c r="F7699">
        <v>2242</v>
      </c>
      <c r="G7699">
        <v>1222</v>
      </c>
      <c r="H7699">
        <v>1</v>
      </c>
      <c r="I7699">
        <v>1222</v>
      </c>
      <c r="J7699">
        <v>3464</v>
      </c>
      <c r="K7699">
        <v>4136</v>
      </c>
      <c r="L7699">
        <v>672</v>
      </c>
      <c r="M7699">
        <f t="array" ref="M7699">SUM(IF(E$2:E7699=E7699,IF(B$2:B7699=B7699,IF(C$2:C7699=C7699,L$2:L7699))))</f>
        <v>14608</v>
      </c>
    </row>
    <row r="7700" spans="1:13" x14ac:dyDescent="0.25">
      <c r="A7700" s="2">
        <v>43869</v>
      </c>
      <c r="B7700">
        <v>2020</v>
      </c>
      <c r="C7700">
        <v>2</v>
      </c>
      <c r="D7700" t="s">
        <v>35</v>
      </c>
      <c r="E7700" t="s">
        <v>9</v>
      </c>
      <c r="F7700">
        <v>1438</v>
      </c>
      <c r="G7700">
        <v>1222</v>
      </c>
      <c r="H7700">
        <v>7</v>
      </c>
      <c r="I7700">
        <v>8554</v>
      </c>
      <c r="J7700">
        <v>9992</v>
      </c>
      <c r="K7700">
        <v>8031</v>
      </c>
      <c r="L7700">
        <v>-1961</v>
      </c>
      <c r="M7700">
        <f t="array" ref="M7700">SUM(IF(E$2:E7700=E7700,IF(B$2:B7700=B7700,IF(C$2:C7700=C7700,L$2:L7700))))</f>
        <v>11518</v>
      </c>
    </row>
    <row r="7701" spans="1:13" x14ac:dyDescent="0.25">
      <c r="A7701" s="2">
        <v>43870</v>
      </c>
      <c r="B7701">
        <v>2020</v>
      </c>
      <c r="C7701">
        <v>2</v>
      </c>
      <c r="D7701" t="s">
        <v>36</v>
      </c>
      <c r="E7701" t="s">
        <v>8</v>
      </c>
      <c r="F7701">
        <v>1967</v>
      </c>
      <c r="G7701">
        <v>951</v>
      </c>
      <c r="H7701">
        <v>2</v>
      </c>
      <c r="I7701">
        <v>1902</v>
      </c>
      <c r="J7701">
        <v>3869</v>
      </c>
      <c r="K7701">
        <v>4517</v>
      </c>
      <c r="L7701">
        <v>648</v>
      </c>
      <c r="M7701">
        <f t="array" ref="M7701">SUM(IF(E$2:E7701=E7701,IF(B$2:B7701=B7701,IF(C$2:C7701=C7701,L$2:L7701))))</f>
        <v>13117</v>
      </c>
    </row>
    <row r="7702" spans="1:13" x14ac:dyDescent="0.25">
      <c r="A7702" s="2">
        <v>43870</v>
      </c>
      <c r="B7702">
        <v>2020</v>
      </c>
      <c r="C7702">
        <v>2</v>
      </c>
      <c r="D7702" t="s">
        <v>36</v>
      </c>
      <c r="E7702" t="s">
        <v>13</v>
      </c>
      <c r="F7702">
        <v>2242</v>
      </c>
      <c r="G7702">
        <v>951</v>
      </c>
      <c r="H7702">
        <v>9</v>
      </c>
      <c r="I7702">
        <v>8559</v>
      </c>
      <c r="J7702">
        <v>10801</v>
      </c>
      <c r="K7702">
        <v>8710</v>
      </c>
      <c r="L7702">
        <v>-2091</v>
      </c>
      <c r="M7702">
        <f t="array" ref="M7702">SUM(IF(E$2:E7702=E7702,IF(B$2:B7702=B7702,IF(C$2:C7702=C7702,L$2:L7702))))</f>
        <v>12517</v>
      </c>
    </row>
    <row r="7703" spans="1:13" x14ac:dyDescent="0.25">
      <c r="A7703" s="2">
        <v>43871</v>
      </c>
      <c r="B7703">
        <v>2020</v>
      </c>
      <c r="C7703">
        <v>2</v>
      </c>
      <c r="D7703" t="s">
        <v>30</v>
      </c>
      <c r="E7703" t="s">
        <v>13</v>
      </c>
      <c r="F7703">
        <v>2242</v>
      </c>
      <c r="G7703">
        <v>1019</v>
      </c>
      <c r="H7703">
        <v>4</v>
      </c>
      <c r="I7703">
        <v>4076</v>
      </c>
      <c r="J7703">
        <v>6318</v>
      </c>
      <c r="K7703">
        <v>7390</v>
      </c>
      <c r="L7703">
        <v>1072</v>
      </c>
      <c r="M7703">
        <f t="array" ref="M7703">SUM(IF(E$2:E7703=E7703,IF(B$2:B7703=B7703,IF(C$2:C7703=C7703,L$2:L7703))))</f>
        <v>13589</v>
      </c>
    </row>
    <row r="7704" spans="1:13" x14ac:dyDescent="0.25">
      <c r="A7704" s="2">
        <v>43872</v>
      </c>
      <c r="B7704">
        <v>2020</v>
      </c>
      <c r="C7704">
        <v>2</v>
      </c>
      <c r="D7704" t="s">
        <v>31</v>
      </c>
      <c r="E7704" t="s">
        <v>13</v>
      </c>
      <c r="F7704">
        <v>2242</v>
      </c>
      <c r="G7704">
        <v>1384</v>
      </c>
      <c r="H7704">
        <v>2</v>
      </c>
      <c r="I7704">
        <v>2768</v>
      </c>
      <c r="J7704">
        <v>5010</v>
      </c>
      <c r="K7704">
        <v>5843</v>
      </c>
      <c r="L7704">
        <v>833</v>
      </c>
      <c r="M7704">
        <f t="array" ref="M7704">SUM(IF(E$2:E7704=E7704,IF(B$2:B7704=B7704,IF(C$2:C7704=C7704,L$2:L7704))))</f>
        <v>14422</v>
      </c>
    </row>
    <row r="7705" spans="1:13" x14ac:dyDescent="0.25">
      <c r="A7705" s="2">
        <v>43874</v>
      </c>
      <c r="B7705">
        <v>2020</v>
      </c>
      <c r="C7705">
        <v>2</v>
      </c>
      <c r="D7705" t="s">
        <v>33</v>
      </c>
      <c r="E7705" t="s">
        <v>13</v>
      </c>
      <c r="F7705">
        <v>2242</v>
      </c>
      <c r="G7705">
        <v>951</v>
      </c>
      <c r="H7705">
        <v>7</v>
      </c>
      <c r="I7705">
        <v>6657</v>
      </c>
      <c r="J7705">
        <v>8899</v>
      </c>
      <c r="K7705">
        <v>7251</v>
      </c>
      <c r="L7705">
        <v>-1648</v>
      </c>
      <c r="M7705">
        <f t="array" ref="M7705">SUM(IF(E$2:E7705=E7705,IF(B$2:B7705=B7705,IF(C$2:C7705=C7705,L$2:L7705))))</f>
        <v>12774</v>
      </c>
    </row>
    <row r="7706" spans="1:13" x14ac:dyDescent="0.25">
      <c r="A7706" s="2">
        <v>43874</v>
      </c>
      <c r="B7706">
        <v>2020</v>
      </c>
      <c r="C7706">
        <v>2</v>
      </c>
      <c r="D7706" t="s">
        <v>33</v>
      </c>
      <c r="E7706" t="s">
        <v>12</v>
      </c>
      <c r="F7706">
        <v>1433</v>
      </c>
      <c r="G7706">
        <v>951</v>
      </c>
      <c r="H7706">
        <v>6</v>
      </c>
      <c r="I7706">
        <v>5706</v>
      </c>
      <c r="J7706">
        <v>7139</v>
      </c>
      <c r="K7706">
        <v>6645</v>
      </c>
      <c r="L7706">
        <v>-494</v>
      </c>
      <c r="M7706">
        <f t="array" ref="M7706">SUM(IF(E$2:E7706=E7706,IF(B$2:B7706=B7706,IF(C$2:C7706=C7706,L$2:L7706))))</f>
        <v>-494</v>
      </c>
    </row>
    <row r="7707" spans="1:13" x14ac:dyDescent="0.25">
      <c r="A7707" s="2">
        <v>43875</v>
      </c>
      <c r="B7707">
        <v>2020</v>
      </c>
      <c r="C7707">
        <v>2</v>
      </c>
      <c r="D7707" t="s">
        <v>34</v>
      </c>
      <c r="E7707" t="s">
        <v>8</v>
      </c>
      <c r="F7707">
        <v>1967</v>
      </c>
      <c r="G7707">
        <v>1019</v>
      </c>
      <c r="H7707">
        <v>5</v>
      </c>
      <c r="I7707">
        <v>5095</v>
      </c>
      <c r="J7707">
        <v>7062</v>
      </c>
      <c r="K7707">
        <v>7503</v>
      </c>
      <c r="L7707">
        <v>441</v>
      </c>
      <c r="M7707">
        <f t="array" ref="M7707">SUM(IF(E$2:E7707=E7707,IF(B$2:B7707=B7707,IF(C$2:C7707=C7707,L$2:L7707))))</f>
        <v>13558</v>
      </c>
    </row>
    <row r="7708" spans="1:13" x14ac:dyDescent="0.25">
      <c r="A7708" s="2">
        <v>43876</v>
      </c>
      <c r="B7708">
        <v>2020</v>
      </c>
      <c r="C7708">
        <v>2</v>
      </c>
      <c r="D7708" t="s">
        <v>35</v>
      </c>
      <c r="E7708" t="s">
        <v>13</v>
      </c>
      <c r="F7708">
        <v>2242</v>
      </c>
      <c r="G7708">
        <v>1222</v>
      </c>
      <c r="H7708">
        <v>9</v>
      </c>
      <c r="I7708">
        <v>10998</v>
      </c>
      <c r="J7708">
        <v>13240</v>
      </c>
      <c r="K7708">
        <v>13454</v>
      </c>
      <c r="L7708">
        <v>214</v>
      </c>
      <c r="M7708">
        <f t="array" ref="M7708">SUM(IF(E$2:E7708=E7708,IF(B$2:B7708=B7708,IF(C$2:C7708=C7708,L$2:L7708))))</f>
        <v>12988</v>
      </c>
    </row>
    <row r="7709" spans="1:13" x14ac:dyDescent="0.25">
      <c r="A7709" s="2">
        <v>43877</v>
      </c>
      <c r="B7709">
        <v>2020</v>
      </c>
      <c r="C7709">
        <v>2</v>
      </c>
      <c r="D7709" t="s">
        <v>36</v>
      </c>
      <c r="E7709" t="s">
        <v>9</v>
      </c>
      <c r="F7709">
        <v>1438</v>
      </c>
      <c r="G7709">
        <v>951</v>
      </c>
      <c r="H7709">
        <v>5</v>
      </c>
      <c r="I7709">
        <v>4755</v>
      </c>
      <c r="J7709">
        <v>6193</v>
      </c>
      <c r="K7709">
        <v>7076</v>
      </c>
      <c r="L7709">
        <v>883</v>
      </c>
      <c r="M7709">
        <f t="array" ref="M7709">SUM(IF(E$2:E7709=E7709,IF(B$2:B7709=B7709,IF(C$2:C7709=C7709,L$2:L7709))))</f>
        <v>12401</v>
      </c>
    </row>
    <row r="7710" spans="1:13" x14ac:dyDescent="0.25">
      <c r="A7710" s="2">
        <v>43877</v>
      </c>
      <c r="B7710">
        <v>2020</v>
      </c>
      <c r="C7710">
        <v>2</v>
      </c>
      <c r="D7710" t="s">
        <v>36</v>
      </c>
      <c r="E7710" t="s">
        <v>13</v>
      </c>
      <c r="F7710">
        <v>2242</v>
      </c>
      <c r="G7710">
        <v>951</v>
      </c>
      <c r="H7710">
        <v>2</v>
      </c>
      <c r="I7710">
        <v>1902</v>
      </c>
      <c r="J7710">
        <v>4144</v>
      </c>
      <c r="K7710">
        <v>3862</v>
      </c>
      <c r="L7710">
        <v>-282</v>
      </c>
      <c r="M7710">
        <f t="array" ref="M7710">SUM(IF(E$2:E7710=E7710,IF(B$2:B7710=B7710,IF(C$2:C7710=C7710,L$2:L7710))))</f>
        <v>12706</v>
      </c>
    </row>
    <row r="7711" spans="1:13" x14ac:dyDescent="0.25">
      <c r="A7711" s="2">
        <v>43877</v>
      </c>
      <c r="B7711">
        <v>2020</v>
      </c>
      <c r="C7711">
        <v>2</v>
      </c>
      <c r="D7711" t="s">
        <v>36</v>
      </c>
      <c r="E7711" t="s">
        <v>8</v>
      </c>
      <c r="F7711">
        <v>1967</v>
      </c>
      <c r="G7711">
        <v>951</v>
      </c>
      <c r="H7711">
        <v>6</v>
      </c>
      <c r="I7711">
        <v>5706</v>
      </c>
      <c r="J7711">
        <v>7673</v>
      </c>
      <c r="K7711">
        <v>7987</v>
      </c>
      <c r="L7711">
        <v>314</v>
      </c>
      <c r="M7711">
        <f t="array" ref="M7711">SUM(IF(E$2:E7711=E7711,IF(B$2:B7711=B7711,IF(C$2:C7711=C7711,L$2:L7711))))</f>
        <v>13872</v>
      </c>
    </row>
    <row r="7712" spans="1:13" x14ac:dyDescent="0.25">
      <c r="A7712" s="2">
        <v>43879</v>
      </c>
      <c r="B7712">
        <v>2020</v>
      </c>
      <c r="C7712">
        <v>2</v>
      </c>
      <c r="D7712" t="s">
        <v>31</v>
      </c>
      <c r="E7712" t="s">
        <v>8</v>
      </c>
      <c r="F7712">
        <v>1967</v>
      </c>
      <c r="G7712">
        <v>1384</v>
      </c>
      <c r="H7712">
        <v>3</v>
      </c>
      <c r="I7712">
        <v>4152</v>
      </c>
      <c r="J7712">
        <v>6119</v>
      </c>
      <c r="K7712">
        <v>6008</v>
      </c>
      <c r="L7712">
        <v>-111</v>
      </c>
      <c r="M7712">
        <f t="array" ref="M7712">SUM(IF(E$2:E7712=E7712,IF(B$2:B7712=B7712,IF(C$2:C7712=C7712,L$2:L7712))))</f>
        <v>13761</v>
      </c>
    </row>
    <row r="7713" spans="1:13" x14ac:dyDescent="0.25">
      <c r="A7713" s="2">
        <v>43879</v>
      </c>
      <c r="B7713">
        <v>2020</v>
      </c>
      <c r="C7713">
        <v>2</v>
      </c>
      <c r="D7713" t="s">
        <v>31</v>
      </c>
      <c r="E7713" t="s">
        <v>9</v>
      </c>
      <c r="F7713">
        <v>1438</v>
      </c>
      <c r="G7713">
        <v>1384</v>
      </c>
      <c r="H7713">
        <v>3</v>
      </c>
      <c r="I7713">
        <v>4152</v>
      </c>
      <c r="J7713">
        <v>5590</v>
      </c>
      <c r="K7713">
        <v>12027</v>
      </c>
      <c r="L7713">
        <v>6437</v>
      </c>
      <c r="M7713">
        <f t="array" ref="M7713">SUM(IF(E$2:E7713=E7713,IF(B$2:B7713=B7713,IF(C$2:C7713=C7713,L$2:L7713))))</f>
        <v>18838</v>
      </c>
    </row>
    <row r="7714" spans="1:13" x14ac:dyDescent="0.25">
      <c r="A7714" s="2">
        <v>43880</v>
      </c>
      <c r="B7714">
        <v>2020</v>
      </c>
      <c r="C7714">
        <v>2</v>
      </c>
      <c r="D7714" t="s">
        <v>32</v>
      </c>
      <c r="E7714" t="s">
        <v>8</v>
      </c>
      <c r="F7714">
        <v>1967</v>
      </c>
      <c r="G7714">
        <v>1384</v>
      </c>
      <c r="H7714">
        <v>6</v>
      </c>
      <c r="I7714">
        <v>8304</v>
      </c>
      <c r="J7714">
        <v>10271</v>
      </c>
      <c r="K7714">
        <v>8676</v>
      </c>
      <c r="L7714">
        <v>-1595</v>
      </c>
      <c r="M7714">
        <f t="array" ref="M7714">SUM(IF(E$2:E7714=E7714,IF(B$2:B7714=B7714,IF(C$2:C7714=C7714,L$2:L7714))))</f>
        <v>12166</v>
      </c>
    </row>
    <row r="7715" spans="1:13" x14ac:dyDescent="0.25">
      <c r="A7715" s="2">
        <v>43881</v>
      </c>
      <c r="B7715">
        <v>2020</v>
      </c>
      <c r="C7715">
        <v>2</v>
      </c>
      <c r="D7715" t="s">
        <v>33</v>
      </c>
      <c r="E7715" t="s">
        <v>7</v>
      </c>
      <c r="F7715">
        <v>2152</v>
      </c>
      <c r="G7715">
        <v>951</v>
      </c>
      <c r="H7715">
        <v>1</v>
      </c>
      <c r="I7715">
        <v>951</v>
      </c>
      <c r="J7715">
        <v>3103</v>
      </c>
      <c r="K7715">
        <v>2754</v>
      </c>
      <c r="L7715">
        <v>-349</v>
      </c>
      <c r="M7715">
        <f t="array" ref="M7715">SUM(IF(E$2:E7715=E7715,IF(B$2:B7715=B7715,IF(C$2:C7715=C7715,L$2:L7715))))</f>
        <v>-349</v>
      </c>
    </row>
    <row r="7716" spans="1:13" x14ac:dyDescent="0.25">
      <c r="A7716" s="2">
        <v>43881</v>
      </c>
      <c r="B7716">
        <v>2020</v>
      </c>
      <c r="C7716">
        <v>2</v>
      </c>
      <c r="D7716" t="s">
        <v>33</v>
      </c>
      <c r="E7716" t="s">
        <v>9</v>
      </c>
      <c r="F7716">
        <v>1438</v>
      </c>
      <c r="G7716">
        <v>951</v>
      </c>
      <c r="H7716">
        <v>8</v>
      </c>
      <c r="I7716">
        <v>7608</v>
      </c>
      <c r="J7716">
        <v>9046</v>
      </c>
      <c r="K7716">
        <v>10242</v>
      </c>
      <c r="L7716">
        <v>1196</v>
      </c>
      <c r="M7716">
        <f t="array" ref="M7716">SUM(IF(E$2:E7716=E7716,IF(B$2:B7716=B7716,IF(C$2:C7716=C7716,L$2:L7716))))</f>
        <v>20034</v>
      </c>
    </row>
    <row r="7717" spans="1:13" x14ac:dyDescent="0.25">
      <c r="A7717" s="2">
        <v>43883</v>
      </c>
      <c r="B7717">
        <v>2020</v>
      </c>
      <c r="C7717">
        <v>2</v>
      </c>
      <c r="D7717" t="s">
        <v>35</v>
      </c>
      <c r="E7717" t="s">
        <v>8</v>
      </c>
      <c r="F7717">
        <v>1967</v>
      </c>
      <c r="G7717">
        <v>1222</v>
      </c>
      <c r="H7717">
        <v>10</v>
      </c>
      <c r="I7717">
        <v>12220</v>
      </c>
      <c r="J7717">
        <v>14187</v>
      </c>
      <c r="K7717">
        <v>12414</v>
      </c>
      <c r="L7717">
        <v>-1773</v>
      </c>
      <c r="M7717">
        <f t="array" ref="M7717">SUM(IF(E$2:E7717=E7717,IF(B$2:B7717=B7717,IF(C$2:C7717=C7717,L$2:L7717))))</f>
        <v>10393</v>
      </c>
    </row>
    <row r="7718" spans="1:13" x14ac:dyDescent="0.25">
      <c r="A7718" s="2">
        <v>43884</v>
      </c>
      <c r="B7718">
        <v>2020</v>
      </c>
      <c r="C7718">
        <v>2</v>
      </c>
      <c r="D7718" t="s">
        <v>36</v>
      </c>
      <c r="E7718" t="s">
        <v>8</v>
      </c>
      <c r="F7718">
        <v>1967</v>
      </c>
      <c r="G7718">
        <v>951</v>
      </c>
      <c r="H7718">
        <v>1</v>
      </c>
      <c r="I7718">
        <v>951</v>
      </c>
      <c r="J7718">
        <v>2918</v>
      </c>
      <c r="K7718">
        <v>2615</v>
      </c>
      <c r="L7718">
        <v>-303</v>
      </c>
      <c r="M7718">
        <f t="array" ref="M7718">SUM(IF(E$2:E7718=E7718,IF(B$2:B7718=B7718,IF(C$2:C7718=C7718,L$2:L7718))))</f>
        <v>10090</v>
      </c>
    </row>
    <row r="7719" spans="1:13" x14ac:dyDescent="0.25">
      <c r="A7719" s="2">
        <v>43884</v>
      </c>
      <c r="B7719">
        <v>2020</v>
      </c>
      <c r="C7719">
        <v>2</v>
      </c>
      <c r="D7719" t="s">
        <v>36</v>
      </c>
      <c r="E7719" t="s">
        <v>9</v>
      </c>
      <c r="F7719">
        <v>1438</v>
      </c>
      <c r="G7719">
        <v>951</v>
      </c>
      <c r="H7719">
        <v>5</v>
      </c>
      <c r="I7719">
        <v>4755</v>
      </c>
      <c r="J7719">
        <v>6193</v>
      </c>
      <c r="K7719">
        <v>4955</v>
      </c>
      <c r="L7719">
        <v>-1238</v>
      </c>
      <c r="M7719">
        <f t="array" ref="M7719">SUM(IF(E$2:E7719=E7719,IF(B$2:B7719=B7719,IF(C$2:C7719=C7719,L$2:L7719))))</f>
        <v>18796</v>
      </c>
    </row>
    <row r="7720" spans="1:13" x14ac:dyDescent="0.25">
      <c r="A7720" s="2">
        <v>43885</v>
      </c>
      <c r="B7720">
        <v>2020</v>
      </c>
      <c r="C7720">
        <v>2</v>
      </c>
      <c r="D7720" t="s">
        <v>30</v>
      </c>
      <c r="E7720" t="s">
        <v>9</v>
      </c>
      <c r="F7720">
        <v>1438</v>
      </c>
      <c r="G7720">
        <v>1019</v>
      </c>
      <c r="H7720">
        <v>6</v>
      </c>
      <c r="I7720">
        <v>6114</v>
      </c>
      <c r="J7720">
        <v>7552</v>
      </c>
      <c r="K7720">
        <v>6087</v>
      </c>
      <c r="L7720">
        <v>-1465</v>
      </c>
      <c r="M7720">
        <f t="array" ref="M7720">SUM(IF(E$2:E7720=E7720,IF(B$2:B7720=B7720,IF(C$2:C7720=C7720,L$2:L7720))))</f>
        <v>17331</v>
      </c>
    </row>
    <row r="7721" spans="1:13" x14ac:dyDescent="0.25">
      <c r="A7721" s="2">
        <v>43887</v>
      </c>
      <c r="B7721">
        <v>2020</v>
      </c>
      <c r="C7721">
        <v>2</v>
      </c>
      <c r="D7721" t="s">
        <v>32</v>
      </c>
      <c r="E7721" t="s">
        <v>8</v>
      </c>
      <c r="F7721">
        <v>1967</v>
      </c>
      <c r="G7721">
        <v>1384</v>
      </c>
      <c r="H7721">
        <v>5</v>
      </c>
      <c r="I7721">
        <v>6920</v>
      </c>
      <c r="J7721">
        <v>8887</v>
      </c>
      <c r="K7721">
        <v>10120</v>
      </c>
      <c r="L7721">
        <v>1233</v>
      </c>
      <c r="M7721">
        <f t="array" ref="M7721">SUM(IF(E$2:E7721=E7721,IF(B$2:B7721=B7721,IF(C$2:C7721=C7721,L$2:L7721))))</f>
        <v>11323</v>
      </c>
    </row>
    <row r="7722" spans="1:13" x14ac:dyDescent="0.25">
      <c r="A7722" s="2">
        <v>43887</v>
      </c>
      <c r="B7722">
        <v>2020</v>
      </c>
      <c r="C7722">
        <v>2</v>
      </c>
      <c r="D7722" t="s">
        <v>32</v>
      </c>
      <c r="E7722" t="s">
        <v>12</v>
      </c>
      <c r="F7722">
        <v>1433</v>
      </c>
      <c r="G7722">
        <v>1384</v>
      </c>
      <c r="H7722">
        <v>1</v>
      </c>
      <c r="I7722">
        <v>1384</v>
      </c>
      <c r="J7722">
        <v>2817</v>
      </c>
      <c r="K7722">
        <v>2792</v>
      </c>
      <c r="L7722">
        <v>-25</v>
      </c>
      <c r="M7722">
        <f t="array" ref="M7722">SUM(IF(E$2:E7722=E7722,IF(B$2:B7722=B7722,IF(C$2:C7722=C7722,L$2:L7722))))</f>
        <v>-519</v>
      </c>
    </row>
    <row r="7723" spans="1:13" x14ac:dyDescent="0.25">
      <c r="A7723" s="2">
        <v>43887</v>
      </c>
      <c r="B7723">
        <v>2020</v>
      </c>
      <c r="C7723">
        <v>2</v>
      </c>
      <c r="D7723" t="s">
        <v>32</v>
      </c>
      <c r="E7723" t="s">
        <v>13</v>
      </c>
      <c r="F7723">
        <v>2242</v>
      </c>
      <c r="G7723">
        <v>1384</v>
      </c>
      <c r="H7723">
        <v>10</v>
      </c>
      <c r="I7723">
        <v>13840</v>
      </c>
      <c r="J7723">
        <v>16082</v>
      </c>
      <c r="K7723">
        <v>14309</v>
      </c>
      <c r="L7723">
        <v>-1773</v>
      </c>
      <c r="M7723">
        <f t="array" ref="M7723">SUM(IF(E$2:E7723=E7723,IF(B$2:B7723=B7723,IF(C$2:C7723=C7723,L$2:L7723))))</f>
        <v>10933</v>
      </c>
    </row>
    <row r="7724" spans="1:13" x14ac:dyDescent="0.25">
      <c r="A7724" s="2">
        <v>43889</v>
      </c>
      <c r="B7724">
        <v>2020</v>
      </c>
      <c r="C7724">
        <v>2</v>
      </c>
      <c r="D7724" t="s">
        <v>34</v>
      </c>
      <c r="E7724" t="s">
        <v>8</v>
      </c>
      <c r="F7724">
        <v>1967</v>
      </c>
      <c r="G7724">
        <v>1019</v>
      </c>
      <c r="H7724">
        <v>3</v>
      </c>
      <c r="I7724">
        <v>3057</v>
      </c>
      <c r="J7724">
        <v>5024</v>
      </c>
      <c r="K7724">
        <v>5133</v>
      </c>
      <c r="L7724">
        <v>109</v>
      </c>
      <c r="M7724">
        <f t="array" ref="M7724">SUM(IF(E$2:E7724=E7724,IF(B$2:B7724=B7724,IF(C$2:C7724=C7724,L$2:L7724))))</f>
        <v>11432</v>
      </c>
    </row>
    <row r="7725" spans="1:13" x14ac:dyDescent="0.25">
      <c r="A7725" s="2">
        <v>43890</v>
      </c>
      <c r="B7725">
        <v>2020</v>
      </c>
      <c r="C7725">
        <v>2</v>
      </c>
      <c r="D7725" t="s">
        <v>35</v>
      </c>
      <c r="E7725" t="s">
        <v>9</v>
      </c>
      <c r="F7725">
        <v>1438</v>
      </c>
      <c r="G7725">
        <v>1222</v>
      </c>
      <c r="H7725">
        <v>10</v>
      </c>
      <c r="I7725">
        <v>12220</v>
      </c>
      <c r="J7725">
        <v>13658</v>
      </c>
      <c r="K7725">
        <v>14712</v>
      </c>
      <c r="L7725">
        <v>1054</v>
      </c>
      <c r="M7725">
        <f t="array" ref="M7725">SUM(IF(E$2:E7725=E7725,IF(B$2:B7725=B7725,IF(C$2:C7725=C7725,L$2:L7725))))</f>
        <v>18385</v>
      </c>
    </row>
    <row r="7726" spans="1:13" x14ac:dyDescent="0.25">
      <c r="A7726" s="2">
        <v>43891</v>
      </c>
      <c r="B7726">
        <v>2020</v>
      </c>
      <c r="C7726">
        <v>3</v>
      </c>
      <c r="D7726" t="s">
        <v>36</v>
      </c>
      <c r="E7726" t="s">
        <v>12</v>
      </c>
      <c r="F7726">
        <v>1433</v>
      </c>
      <c r="G7726">
        <v>951</v>
      </c>
      <c r="H7726">
        <v>1</v>
      </c>
      <c r="I7726">
        <v>951</v>
      </c>
      <c r="J7726">
        <v>2384</v>
      </c>
      <c r="K7726">
        <v>5854</v>
      </c>
      <c r="L7726">
        <v>3470</v>
      </c>
      <c r="M7726">
        <f t="array" ref="M7726">SUM(IF(E$2:E7726=E7726,IF(B$2:B7726=B7726,IF(C$2:C7726=C7726,L$2:L7726))))</f>
        <v>3470</v>
      </c>
    </row>
    <row r="7727" spans="1:13" x14ac:dyDescent="0.25">
      <c r="A7727" s="2">
        <v>43893</v>
      </c>
      <c r="B7727">
        <v>2020</v>
      </c>
      <c r="C7727">
        <v>3</v>
      </c>
      <c r="D7727" t="s">
        <v>31</v>
      </c>
      <c r="E7727" t="s">
        <v>9</v>
      </c>
      <c r="F7727">
        <v>1438</v>
      </c>
      <c r="G7727">
        <v>1384</v>
      </c>
      <c r="H7727">
        <v>5</v>
      </c>
      <c r="I7727">
        <v>6920</v>
      </c>
      <c r="J7727">
        <v>8358</v>
      </c>
      <c r="K7727">
        <v>7945</v>
      </c>
      <c r="L7727">
        <v>-413</v>
      </c>
      <c r="M7727">
        <f t="array" ref="M7727">SUM(IF(E$2:E7727=E7727,IF(B$2:B7727=B7727,IF(C$2:C7727=C7727,L$2:L7727))))</f>
        <v>-413</v>
      </c>
    </row>
    <row r="7728" spans="1:13" x14ac:dyDescent="0.25">
      <c r="A7728" s="2">
        <v>43893</v>
      </c>
      <c r="B7728">
        <v>2020</v>
      </c>
      <c r="C7728">
        <v>3</v>
      </c>
      <c r="D7728" t="s">
        <v>31</v>
      </c>
      <c r="E7728" t="s">
        <v>8</v>
      </c>
      <c r="F7728">
        <v>1967</v>
      </c>
      <c r="G7728">
        <v>1384</v>
      </c>
      <c r="H7728">
        <v>9</v>
      </c>
      <c r="I7728">
        <v>12456</v>
      </c>
      <c r="J7728">
        <v>14423</v>
      </c>
      <c r="K7728">
        <v>13212</v>
      </c>
      <c r="L7728">
        <v>-1211</v>
      </c>
      <c r="M7728">
        <f t="array" ref="M7728">SUM(IF(E$2:E7728=E7728,IF(B$2:B7728=B7728,IF(C$2:C7728=C7728,L$2:L7728))))</f>
        <v>-1211</v>
      </c>
    </row>
    <row r="7729" spans="1:13" x14ac:dyDescent="0.25">
      <c r="A7729" s="2">
        <v>43896</v>
      </c>
      <c r="B7729">
        <v>2020</v>
      </c>
      <c r="C7729">
        <v>3</v>
      </c>
      <c r="D7729" t="s">
        <v>34</v>
      </c>
      <c r="E7729" t="s">
        <v>10</v>
      </c>
      <c r="F7729">
        <v>1147</v>
      </c>
      <c r="G7729">
        <v>1019</v>
      </c>
      <c r="H7729">
        <v>7</v>
      </c>
      <c r="I7729">
        <v>7133</v>
      </c>
      <c r="J7729">
        <v>8280</v>
      </c>
      <c r="K7729">
        <v>8259</v>
      </c>
      <c r="L7729">
        <v>-21</v>
      </c>
      <c r="M7729">
        <f t="array" ref="M7729">SUM(IF(E$2:E7729=E7729,IF(B$2:B7729=B7729,IF(C$2:C7729=C7729,L$2:L7729))))</f>
        <v>-21</v>
      </c>
    </row>
    <row r="7730" spans="1:13" x14ac:dyDescent="0.25">
      <c r="A7730" s="2">
        <v>43897</v>
      </c>
      <c r="B7730">
        <v>2020</v>
      </c>
      <c r="C7730">
        <v>3</v>
      </c>
      <c r="D7730" t="s">
        <v>35</v>
      </c>
      <c r="E7730" t="s">
        <v>12</v>
      </c>
      <c r="F7730">
        <v>1433</v>
      </c>
      <c r="G7730">
        <v>1222</v>
      </c>
      <c r="H7730">
        <v>5</v>
      </c>
      <c r="I7730">
        <v>6110</v>
      </c>
      <c r="J7730">
        <v>7543</v>
      </c>
      <c r="K7730">
        <v>8233</v>
      </c>
      <c r="L7730">
        <v>690</v>
      </c>
      <c r="M7730">
        <f t="array" ref="M7730">SUM(IF(E$2:E7730=E7730,IF(B$2:B7730=B7730,IF(C$2:C7730=C7730,L$2:L7730))))</f>
        <v>4160</v>
      </c>
    </row>
    <row r="7731" spans="1:13" x14ac:dyDescent="0.25">
      <c r="A7731" s="2">
        <v>43898</v>
      </c>
      <c r="B7731">
        <v>2020</v>
      </c>
      <c r="C7731">
        <v>3</v>
      </c>
      <c r="D7731" t="s">
        <v>36</v>
      </c>
      <c r="E7731" t="s">
        <v>9</v>
      </c>
      <c r="F7731">
        <v>1438</v>
      </c>
      <c r="G7731">
        <v>951</v>
      </c>
      <c r="H7731">
        <v>10</v>
      </c>
      <c r="I7731">
        <v>9510</v>
      </c>
      <c r="J7731">
        <v>10948</v>
      </c>
      <c r="K7731">
        <v>13061</v>
      </c>
      <c r="L7731">
        <v>2113</v>
      </c>
      <c r="M7731">
        <f t="array" ref="M7731">SUM(IF(E$2:E7731=E7731,IF(B$2:B7731=B7731,IF(C$2:C7731=C7731,L$2:L7731))))</f>
        <v>1700</v>
      </c>
    </row>
    <row r="7732" spans="1:13" x14ac:dyDescent="0.25">
      <c r="A7732" s="2">
        <v>43898</v>
      </c>
      <c r="B7732">
        <v>2020</v>
      </c>
      <c r="C7732">
        <v>3</v>
      </c>
      <c r="D7732" t="s">
        <v>36</v>
      </c>
      <c r="E7732" t="s">
        <v>13</v>
      </c>
      <c r="F7732">
        <v>2242</v>
      </c>
      <c r="G7732">
        <v>951</v>
      </c>
      <c r="H7732">
        <v>7</v>
      </c>
      <c r="I7732">
        <v>6657</v>
      </c>
      <c r="J7732">
        <v>8899</v>
      </c>
      <c r="K7732">
        <v>7509</v>
      </c>
      <c r="L7732">
        <v>-1390</v>
      </c>
      <c r="M7732">
        <f t="array" ref="M7732">SUM(IF(E$2:E7732=E7732,IF(B$2:B7732=B7732,IF(C$2:C7732=C7732,L$2:L7732))))</f>
        <v>-1390</v>
      </c>
    </row>
    <row r="7733" spans="1:13" x14ac:dyDescent="0.25">
      <c r="A7733" s="2">
        <v>43898</v>
      </c>
      <c r="B7733">
        <v>2020</v>
      </c>
      <c r="C7733">
        <v>3</v>
      </c>
      <c r="D7733" t="s">
        <v>36</v>
      </c>
      <c r="E7733" t="s">
        <v>8</v>
      </c>
      <c r="F7733">
        <v>1967</v>
      </c>
      <c r="G7733">
        <v>951</v>
      </c>
      <c r="H7733">
        <v>8</v>
      </c>
      <c r="I7733">
        <v>7608</v>
      </c>
      <c r="J7733">
        <v>9575</v>
      </c>
      <c r="K7733">
        <v>8300</v>
      </c>
      <c r="L7733">
        <v>-1275</v>
      </c>
      <c r="M7733">
        <f t="array" ref="M7733">SUM(IF(E$2:E7733=E7733,IF(B$2:B7733=B7733,IF(C$2:C7733=C7733,L$2:L7733))))</f>
        <v>-2486</v>
      </c>
    </row>
    <row r="7734" spans="1:13" x14ac:dyDescent="0.25">
      <c r="A7734" s="2">
        <v>43899</v>
      </c>
      <c r="B7734">
        <v>2020</v>
      </c>
      <c r="C7734">
        <v>3</v>
      </c>
      <c r="D7734" t="s">
        <v>30</v>
      </c>
      <c r="E7734" t="s">
        <v>8</v>
      </c>
      <c r="F7734">
        <v>1967</v>
      </c>
      <c r="G7734">
        <v>1019</v>
      </c>
      <c r="H7734">
        <v>4</v>
      </c>
      <c r="I7734">
        <v>4076</v>
      </c>
      <c r="J7734">
        <v>6043</v>
      </c>
      <c r="K7734">
        <v>6843</v>
      </c>
      <c r="L7734">
        <v>800</v>
      </c>
      <c r="M7734">
        <f t="array" ref="M7734">SUM(IF(E$2:E7734=E7734,IF(B$2:B7734=B7734,IF(C$2:C7734=C7734,L$2:L7734))))</f>
        <v>-1686</v>
      </c>
    </row>
    <row r="7735" spans="1:13" x14ac:dyDescent="0.25">
      <c r="A7735" s="2">
        <v>43900</v>
      </c>
      <c r="B7735">
        <v>2020</v>
      </c>
      <c r="C7735">
        <v>3</v>
      </c>
      <c r="D7735" t="s">
        <v>31</v>
      </c>
      <c r="E7735" t="s">
        <v>13</v>
      </c>
      <c r="F7735">
        <v>2242</v>
      </c>
      <c r="G7735">
        <v>1384</v>
      </c>
      <c r="H7735">
        <v>7</v>
      </c>
      <c r="I7735">
        <v>9688</v>
      </c>
      <c r="J7735">
        <v>11930</v>
      </c>
      <c r="K7735">
        <v>11284</v>
      </c>
      <c r="L7735">
        <v>-646</v>
      </c>
      <c r="M7735">
        <f t="array" ref="M7735">SUM(IF(E$2:E7735=E7735,IF(B$2:B7735=B7735,IF(C$2:C7735=C7735,L$2:L7735))))</f>
        <v>-2036</v>
      </c>
    </row>
    <row r="7736" spans="1:13" x14ac:dyDescent="0.25">
      <c r="A7736" s="2">
        <v>43901</v>
      </c>
      <c r="B7736">
        <v>2020</v>
      </c>
      <c r="C7736">
        <v>3</v>
      </c>
      <c r="D7736" t="s">
        <v>32</v>
      </c>
      <c r="E7736" t="s">
        <v>12</v>
      </c>
      <c r="F7736">
        <v>1433</v>
      </c>
      <c r="G7736">
        <v>1384</v>
      </c>
      <c r="H7736">
        <v>9</v>
      </c>
      <c r="I7736">
        <v>12456</v>
      </c>
      <c r="J7736">
        <v>13889</v>
      </c>
      <c r="K7736">
        <v>15402</v>
      </c>
      <c r="L7736">
        <v>1513</v>
      </c>
      <c r="M7736">
        <f t="array" ref="M7736">SUM(IF(E$2:E7736=E7736,IF(B$2:B7736=B7736,IF(C$2:C7736=C7736,L$2:L7736))))</f>
        <v>5673</v>
      </c>
    </row>
    <row r="7737" spans="1:13" x14ac:dyDescent="0.25">
      <c r="A7737" s="2">
        <v>43903</v>
      </c>
      <c r="B7737">
        <v>2020</v>
      </c>
      <c r="C7737">
        <v>3</v>
      </c>
      <c r="D7737" t="s">
        <v>34</v>
      </c>
      <c r="E7737" t="s">
        <v>13</v>
      </c>
      <c r="F7737">
        <v>2242</v>
      </c>
      <c r="G7737">
        <v>1019</v>
      </c>
      <c r="H7737">
        <v>5</v>
      </c>
      <c r="I7737">
        <v>5095</v>
      </c>
      <c r="J7737">
        <v>7337</v>
      </c>
      <c r="K7737">
        <v>6257</v>
      </c>
      <c r="L7737">
        <v>-1080</v>
      </c>
      <c r="M7737">
        <f t="array" ref="M7737">SUM(IF(E$2:E7737=E7737,IF(B$2:B7737=B7737,IF(C$2:C7737=C7737,L$2:L7737))))</f>
        <v>-3116</v>
      </c>
    </row>
    <row r="7738" spans="1:13" x14ac:dyDescent="0.25">
      <c r="A7738" s="2">
        <v>43904</v>
      </c>
      <c r="B7738">
        <v>2020</v>
      </c>
      <c r="C7738">
        <v>3</v>
      </c>
      <c r="D7738" t="s">
        <v>35</v>
      </c>
      <c r="E7738" t="s">
        <v>9</v>
      </c>
      <c r="F7738">
        <v>1438</v>
      </c>
      <c r="G7738">
        <v>1222</v>
      </c>
      <c r="H7738">
        <v>7</v>
      </c>
      <c r="I7738">
        <v>8554</v>
      </c>
      <c r="J7738">
        <v>9992</v>
      </c>
      <c r="K7738">
        <v>25112</v>
      </c>
      <c r="L7738">
        <v>15120</v>
      </c>
      <c r="M7738">
        <f t="array" ref="M7738">SUM(IF(E$2:E7738=E7738,IF(B$2:B7738=B7738,IF(C$2:C7738=C7738,L$2:L7738))))</f>
        <v>16820</v>
      </c>
    </row>
    <row r="7739" spans="1:13" x14ac:dyDescent="0.25">
      <c r="A7739" s="2">
        <v>43905</v>
      </c>
      <c r="B7739">
        <v>2020</v>
      </c>
      <c r="C7739">
        <v>3</v>
      </c>
      <c r="D7739" t="s">
        <v>36</v>
      </c>
      <c r="E7739" t="s">
        <v>13</v>
      </c>
      <c r="F7739">
        <v>2242</v>
      </c>
      <c r="G7739">
        <v>951</v>
      </c>
      <c r="H7739">
        <v>1</v>
      </c>
      <c r="I7739">
        <v>951</v>
      </c>
      <c r="J7739">
        <v>3193</v>
      </c>
      <c r="K7739">
        <v>3597</v>
      </c>
      <c r="L7739">
        <v>404</v>
      </c>
      <c r="M7739">
        <f t="array" ref="M7739">SUM(IF(E$2:E7739=E7739,IF(B$2:B7739=B7739,IF(C$2:C7739=C7739,L$2:L7739))))</f>
        <v>-2712</v>
      </c>
    </row>
    <row r="7740" spans="1:13" x14ac:dyDescent="0.25">
      <c r="A7740" s="2">
        <v>43905</v>
      </c>
      <c r="B7740">
        <v>2020</v>
      </c>
      <c r="C7740">
        <v>3</v>
      </c>
      <c r="D7740" t="s">
        <v>36</v>
      </c>
      <c r="E7740" t="s">
        <v>8</v>
      </c>
      <c r="F7740">
        <v>1967</v>
      </c>
      <c r="G7740">
        <v>951</v>
      </c>
      <c r="H7740">
        <v>9</v>
      </c>
      <c r="I7740">
        <v>8559</v>
      </c>
      <c r="J7740">
        <v>10526</v>
      </c>
      <c r="K7740">
        <v>8523</v>
      </c>
      <c r="L7740">
        <v>-2003</v>
      </c>
      <c r="M7740">
        <f t="array" ref="M7740">SUM(IF(E$2:E7740=E7740,IF(B$2:B7740=B7740,IF(C$2:C7740=C7740,L$2:L7740))))</f>
        <v>-3689</v>
      </c>
    </row>
    <row r="7741" spans="1:13" x14ac:dyDescent="0.25">
      <c r="A7741" s="2">
        <v>43906</v>
      </c>
      <c r="B7741">
        <v>2020</v>
      </c>
      <c r="C7741">
        <v>3</v>
      </c>
      <c r="D7741" t="s">
        <v>30</v>
      </c>
      <c r="E7741" t="s">
        <v>13</v>
      </c>
      <c r="F7741">
        <v>2242</v>
      </c>
      <c r="G7741">
        <v>1019</v>
      </c>
      <c r="H7741">
        <v>4</v>
      </c>
      <c r="I7741">
        <v>4076</v>
      </c>
      <c r="J7741">
        <v>6318</v>
      </c>
      <c r="K7741">
        <v>5826</v>
      </c>
      <c r="L7741">
        <v>-492</v>
      </c>
      <c r="M7741">
        <f t="array" ref="M7741">SUM(IF(E$2:E7741=E7741,IF(B$2:B7741=B7741,IF(C$2:C7741=C7741,L$2:L7741))))</f>
        <v>-3204</v>
      </c>
    </row>
    <row r="7742" spans="1:13" x14ac:dyDescent="0.25">
      <c r="A7742" s="2">
        <v>43908</v>
      </c>
      <c r="B7742">
        <v>2020</v>
      </c>
      <c r="C7742">
        <v>3</v>
      </c>
      <c r="D7742" t="s">
        <v>32</v>
      </c>
      <c r="E7742" t="s">
        <v>13</v>
      </c>
      <c r="F7742">
        <v>2242</v>
      </c>
      <c r="G7742">
        <v>1384</v>
      </c>
      <c r="H7742">
        <v>2</v>
      </c>
      <c r="I7742">
        <v>2768</v>
      </c>
      <c r="J7742">
        <v>5010</v>
      </c>
      <c r="K7742">
        <v>4355</v>
      </c>
      <c r="L7742">
        <v>-655</v>
      </c>
      <c r="M7742">
        <f t="array" ref="M7742">SUM(IF(E$2:E7742=E7742,IF(B$2:B7742=B7742,IF(C$2:C7742=C7742,L$2:L7742))))</f>
        <v>-3859</v>
      </c>
    </row>
    <row r="7743" spans="1:13" x14ac:dyDescent="0.25">
      <c r="A7743" s="2">
        <v>43908</v>
      </c>
      <c r="B7743">
        <v>2020</v>
      </c>
      <c r="C7743">
        <v>3</v>
      </c>
      <c r="D7743" t="s">
        <v>32</v>
      </c>
      <c r="E7743" t="s">
        <v>8</v>
      </c>
      <c r="F7743">
        <v>1967</v>
      </c>
      <c r="G7743">
        <v>1384</v>
      </c>
      <c r="H7743">
        <v>7</v>
      </c>
      <c r="I7743">
        <v>9688</v>
      </c>
      <c r="J7743">
        <v>11655</v>
      </c>
      <c r="K7743">
        <v>11644</v>
      </c>
      <c r="L7743">
        <v>-11</v>
      </c>
      <c r="M7743">
        <f t="array" ref="M7743">SUM(IF(E$2:E7743=E7743,IF(B$2:B7743=B7743,IF(C$2:C7743=C7743,L$2:L7743))))</f>
        <v>-3700</v>
      </c>
    </row>
    <row r="7744" spans="1:13" x14ac:dyDescent="0.25">
      <c r="A7744" s="2">
        <v>43909</v>
      </c>
      <c r="B7744">
        <v>2020</v>
      </c>
      <c r="C7744">
        <v>3</v>
      </c>
      <c r="D7744" t="s">
        <v>33</v>
      </c>
      <c r="E7744" t="s">
        <v>8</v>
      </c>
      <c r="F7744">
        <v>1967</v>
      </c>
      <c r="G7744">
        <v>951</v>
      </c>
      <c r="H7744">
        <v>10</v>
      </c>
      <c r="I7744">
        <v>9510</v>
      </c>
      <c r="J7744">
        <v>11477</v>
      </c>
      <c r="K7744">
        <v>13124</v>
      </c>
      <c r="L7744">
        <v>1647</v>
      </c>
      <c r="M7744">
        <f t="array" ref="M7744">SUM(IF(E$2:E7744=E7744,IF(B$2:B7744=B7744,IF(C$2:C7744=C7744,L$2:L7744))))</f>
        <v>-2053</v>
      </c>
    </row>
    <row r="7745" spans="1:13" x14ac:dyDescent="0.25">
      <c r="A7745" s="2">
        <v>43909</v>
      </c>
      <c r="B7745">
        <v>2020</v>
      </c>
      <c r="C7745">
        <v>3</v>
      </c>
      <c r="D7745" t="s">
        <v>33</v>
      </c>
      <c r="E7745" t="s">
        <v>13</v>
      </c>
      <c r="F7745">
        <v>2242</v>
      </c>
      <c r="G7745">
        <v>951</v>
      </c>
      <c r="H7745">
        <v>2</v>
      </c>
      <c r="I7745">
        <v>1902</v>
      </c>
      <c r="J7745">
        <v>4144</v>
      </c>
      <c r="K7745">
        <v>3570</v>
      </c>
      <c r="L7745">
        <v>-574</v>
      </c>
      <c r="M7745">
        <f t="array" ref="M7745">SUM(IF(E$2:E7745=E7745,IF(B$2:B7745=B7745,IF(C$2:C7745=C7745,L$2:L7745))))</f>
        <v>-4433</v>
      </c>
    </row>
    <row r="7746" spans="1:13" x14ac:dyDescent="0.25">
      <c r="A7746" s="2">
        <v>43910</v>
      </c>
      <c r="B7746">
        <v>2020</v>
      </c>
      <c r="C7746">
        <v>3</v>
      </c>
      <c r="D7746" t="s">
        <v>34</v>
      </c>
      <c r="E7746" t="s">
        <v>12</v>
      </c>
      <c r="F7746">
        <v>1433</v>
      </c>
      <c r="G7746">
        <v>1019</v>
      </c>
      <c r="H7746">
        <v>5</v>
      </c>
      <c r="I7746">
        <v>5095</v>
      </c>
      <c r="J7746">
        <v>6528</v>
      </c>
      <c r="K7746">
        <v>5292</v>
      </c>
      <c r="L7746">
        <v>-1236</v>
      </c>
      <c r="M7746">
        <f t="array" ref="M7746">SUM(IF(E$2:E7746=E7746,IF(B$2:B7746=B7746,IF(C$2:C7746=C7746,L$2:L7746))))</f>
        <v>4437</v>
      </c>
    </row>
    <row r="7747" spans="1:13" x14ac:dyDescent="0.25">
      <c r="A7747" s="2">
        <v>43911</v>
      </c>
      <c r="B7747">
        <v>2020</v>
      </c>
      <c r="C7747">
        <v>3</v>
      </c>
      <c r="D7747" t="s">
        <v>35</v>
      </c>
      <c r="E7747" t="s">
        <v>13</v>
      </c>
      <c r="F7747">
        <v>2242</v>
      </c>
      <c r="G7747">
        <v>1222</v>
      </c>
      <c r="H7747">
        <v>2</v>
      </c>
      <c r="I7747">
        <v>2444</v>
      </c>
      <c r="J7747">
        <v>4686</v>
      </c>
      <c r="K7747">
        <v>5103</v>
      </c>
      <c r="L7747">
        <v>417</v>
      </c>
      <c r="M7747">
        <f t="array" ref="M7747">SUM(IF(E$2:E7747=E7747,IF(B$2:B7747=B7747,IF(C$2:C7747=C7747,L$2:L7747))))</f>
        <v>-4016</v>
      </c>
    </row>
    <row r="7748" spans="1:13" x14ac:dyDescent="0.25">
      <c r="A7748" s="2">
        <v>43912</v>
      </c>
      <c r="B7748">
        <v>2020</v>
      </c>
      <c r="C7748">
        <v>3</v>
      </c>
      <c r="D7748" t="s">
        <v>36</v>
      </c>
      <c r="E7748" t="s">
        <v>12</v>
      </c>
      <c r="F7748">
        <v>1433</v>
      </c>
      <c r="G7748">
        <v>951</v>
      </c>
      <c r="H7748">
        <v>7</v>
      </c>
      <c r="I7748">
        <v>6657</v>
      </c>
      <c r="J7748">
        <v>8090</v>
      </c>
      <c r="K7748">
        <v>9320</v>
      </c>
      <c r="L7748">
        <v>1230</v>
      </c>
      <c r="M7748">
        <f t="array" ref="M7748">SUM(IF(E$2:E7748=E7748,IF(B$2:B7748=B7748,IF(C$2:C7748=C7748,L$2:L7748))))</f>
        <v>5667</v>
      </c>
    </row>
    <row r="7749" spans="1:13" x14ac:dyDescent="0.25">
      <c r="A7749" s="2">
        <v>43912</v>
      </c>
      <c r="B7749">
        <v>2020</v>
      </c>
      <c r="C7749">
        <v>3</v>
      </c>
      <c r="D7749" t="s">
        <v>36</v>
      </c>
      <c r="E7749" t="s">
        <v>8</v>
      </c>
      <c r="F7749">
        <v>1967</v>
      </c>
      <c r="G7749">
        <v>951</v>
      </c>
      <c r="H7749">
        <v>10</v>
      </c>
      <c r="I7749">
        <v>9510</v>
      </c>
      <c r="J7749">
        <v>11477</v>
      </c>
      <c r="K7749">
        <v>11107</v>
      </c>
      <c r="L7749">
        <v>-370</v>
      </c>
      <c r="M7749">
        <f t="array" ref="M7749">SUM(IF(E$2:E7749=E7749,IF(B$2:B7749=B7749,IF(C$2:C7749=C7749,L$2:L7749))))</f>
        <v>-2423</v>
      </c>
    </row>
    <row r="7750" spans="1:13" x14ac:dyDescent="0.25">
      <c r="A7750" s="2">
        <v>43913</v>
      </c>
      <c r="B7750">
        <v>2020</v>
      </c>
      <c r="C7750">
        <v>3</v>
      </c>
      <c r="D7750" t="s">
        <v>30</v>
      </c>
      <c r="E7750" t="s">
        <v>8</v>
      </c>
      <c r="F7750">
        <v>1967</v>
      </c>
      <c r="G7750">
        <v>1019</v>
      </c>
      <c r="H7750">
        <v>4</v>
      </c>
      <c r="I7750">
        <v>4076</v>
      </c>
      <c r="J7750">
        <v>6043</v>
      </c>
      <c r="K7750">
        <v>5684</v>
      </c>
      <c r="L7750">
        <v>-359</v>
      </c>
      <c r="M7750">
        <f t="array" ref="M7750">SUM(IF(E$2:E7750=E7750,IF(B$2:B7750=B7750,IF(C$2:C7750=C7750,L$2:L7750))))</f>
        <v>-2782</v>
      </c>
    </row>
    <row r="7751" spans="1:13" x14ac:dyDescent="0.25">
      <c r="A7751" s="2">
        <v>43913</v>
      </c>
      <c r="B7751">
        <v>2020</v>
      </c>
      <c r="C7751">
        <v>3</v>
      </c>
      <c r="D7751" t="s">
        <v>30</v>
      </c>
      <c r="E7751" t="s">
        <v>13</v>
      </c>
      <c r="F7751">
        <v>2242</v>
      </c>
      <c r="G7751">
        <v>1019</v>
      </c>
      <c r="H7751">
        <v>2</v>
      </c>
      <c r="I7751">
        <v>2038</v>
      </c>
      <c r="J7751">
        <v>4280</v>
      </c>
      <c r="K7751">
        <v>4342</v>
      </c>
      <c r="L7751">
        <v>62</v>
      </c>
      <c r="M7751">
        <f t="array" ref="M7751">SUM(IF(E$2:E7751=E7751,IF(B$2:B7751=B7751,IF(C$2:C7751=C7751,L$2:L7751))))</f>
        <v>-3954</v>
      </c>
    </row>
    <row r="7752" spans="1:13" x14ac:dyDescent="0.25">
      <c r="A7752" s="2">
        <v>43914</v>
      </c>
      <c r="B7752">
        <v>2020</v>
      </c>
      <c r="C7752">
        <v>3</v>
      </c>
      <c r="D7752" t="s">
        <v>31</v>
      </c>
      <c r="E7752" t="s">
        <v>13</v>
      </c>
      <c r="F7752">
        <v>2242</v>
      </c>
      <c r="G7752">
        <v>1384</v>
      </c>
      <c r="H7752">
        <v>7</v>
      </c>
      <c r="I7752">
        <v>9688</v>
      </c>
      <c r="J7752">
        <v>11930</v>
      </c>
      <c r="K7752">
        <v>12675</v>
      </c>
      <c r="L7752">
        <v>745</v>
      </c>
      <c r="M7752">
        <f t="array" ref="M7752">SUM(IF(E$2:E7752=E7752,IF(B$2:B7752=B7752,IF(C$2:C7752=C7752,L$2:L7752))))</f>
        <v>-3209</v>
      </c>
    </row>
    <row r="7753" spans="1:13" x14ac:dyDescent="0.25">
      <c r="A7753" s="2">
        <v>43914</v>
      </c>
      <c r="B7753">
        <v>2020</v>
      </c>
      <c r="C7753">
        <v>3</v>
      </c>
      <c r="D7753" t="s">
        <v>31</v>
      </c>
      <c r="E7753" t="s">
        <v>12</v>
      </c>
      <c r="F7753">
        <v>1433</v>
      </c>
      <c r="G7753">
        <v>1384</v>
      </c>
      <c r="H7753">
        <v>1</v>
      </c>
      <c r="I7753">
        <v>1384</v>
      </c>
      <c r="J7753">
        <v>2817</v>
      </c>
      <c r="K7753">
        <v>2490</v>
      </c>
      <c r="L7753">
        <v>-327</v>
      </c>
      <c r="M7753">
        <f t="array" ref="M7753">SUM(IF(E$2:E7753=E7753,IF(B$2:B7753=B7753,IF(C$2:C7753=C7753,L$2:L7753))))</f>
        <v>5340</v>
      </c>
    </row>
    <row r="7754" spans="1:13" x14ac:dyDescent="0.25">
      <c r="A7754" s="2">
        <v>43915</v>
      </c>
      <c r="B7754">
        <v>2020</v>
      </c>
      <c r="C7754">
        <v>3</v>
      </c>
      <c r="D7754" t="s">
        <v>32</v>
      </c>
      <c r="E7754" t="s">
        <v>8</v>
      </c>
      <c r="F7754">
        <v>1967</v>
      </c>
      <c r="G7754">
        <v>1384</v>
      </c>
      <c r="H7754">
        <v>7</v>
      </c>
      <c r="I7754">
        <v>9688</v>
      </c>
      <c r="J7754">
        <v>11655</v>
      </c>
      <c r="K7754">
        <v>9746</v>
      </c>
      <c r="L7754">
        <v>-1909</v>
      </c>
      <c r="M7754">
        <f t="array" ref="M7754">SUM(IF(E$2:E7754=E7754,IF(B$2:B7754=B7754,IF(C$2:C7754=C7754,L$2:L7754))))</f>
        <v>-4691</v>
      </c>
    </row>
    <row r="7755" spans="1:13" x14ac:dyDescent="0.25">
      <c r="A7755" s="2">
        <v>43915</v>
      </c>
      <c r="B7755">
        <v>2020</v>
      </c>
      <c r="C7755">
        <v>3</v>
      </c>
      <c r="D7755" t="s">
        <v>32</v>
      </c>
      <c r="E7755" t="s">
        <v>13</v>
      </c>
      <c r="F7755">
        <v>2242</v>
      </c>
      <c r="G7755">
        <v>1384</v>
      </c>
      <c r="H7755">
        <v>9</v>
      </c>
      <c r="I7755">
        <v>12456</v>
      </c>
      <c r="J7755">
        <v>14698</v>
      </c>
      <c r="K7755">
        <v>16765</v>
      </c>
      <c r="L7755">
        <v>2067</v>
      </c>
      <c r="M7755">
        <f t="array" ref="M7755">SUM(IF(E$2:E7755=E7755,IF(B$2:B7755=B7755,IF(C$2:C7755=C7755,L$2:L7755))))</f>
        <v>-1142</v>
      </c>
    </row>
    <row r="7756" spans="1:13" x14ac:dyDescent="0.25">
      <c r="A7756" s="2">
        <v>43916</v>
      </c>
      <c r="B7756">
        <v>2020</v>
      </c>
      <c r="C7756">
        <v>3</v>
      </c>
      <c r="D7756" t="s">
        <v>33</v>
      </c>
      <c r="E7756" t="s">
        <v>9</v>
      </c>
      <c r="F7756">
        <v>1438</v>
      </c>
      <c r="G7756">
        <v>951</v>
      </c>
      <c r="H7756">
        <v>8</v>
      </c>
      <c r="I7756">
        <v>7608</v>
      </c>
      <c r="J7756">
        <v>9046</v>
      </c>
      <c r="K7756">
        <v>8341</v>
      </c>
      <c r="L7756">
        <v>-705</v>
      </c>
      <c r="M7756">
        <f t="array" ref="M7756">SUM(IF(E$2:E7756=E7756,IF(B$2:B7756=B7756,IF(C$2:C7756=C7756,L$2:L7756))))</f>
        <v>16115</v>
      </c>
    </row>
    <row r="7757" spans="1:13" x14ac:dyDescent="0.25">
      <c r="A7757" s="2">
        <v>43916</v>
      </c>
      <c r="B7757">
        <v>2020</v>
      </c>
      <c r="C7757">
        <v>3</v>
      </c>
      <c r="D7757" t="s">
        <v>33</v>
      </c>
      <c r="E7757" t="s">
        <v>13</v>
      </c>
      <c r="F7757">
        <v>2242</v>
      </c>
      <c r="G7757">
        <v>951</v>
      </c>
      <c r="H7757">
        <v>7</v>
      </c>
      <c r="I7757">
        <v>6657</v>
      </c>
      <c r="J7757">
        <v>8899</v>
      </c>
      <c r="K7757">
        <v>21016</v>
      </c>
      <c r="L7757">
        <v>12117</v>
      </c>
      <c r="M7757">
        <f t="array" ref="M7757">SUM(IF(E$2:E7757=E7757,IF(B$2:B7757=B7757,IF(C$2:C7757=C7757,L$2:L7757))))</f>
        <v>10975</v>
      </c>
    </row>
    <row r="7758" spans="1:13" x14ac:dyDescent="0.25">
      <c r="A7758" s="2">
        <v>43917</v>
      </c>
      <c r="B7758">
        <v>2020</v>
      </c>
      <c r="C7758">
        <v>3</v>
      </c>
      <c r="D7758" t="s">
        <v>34</v>
      </c>
      <c r="E7758" t="s">
        <v>9</v>
      </c>
      <c r="F7758">
        <v>1438</v>
      </c>
      <c r="G7758">
        <v>1019</v>
      </c>
      <c r="H7758">
        <v>5</v>
      </c>
      <c r="I7758">
        <v>5095</v>
      </c>
      <c r="J7758">
        <v>6533</v>
      </c>
      <c r="K7758">
        <v>6084</v>
      </c>
      <c r="L7758">
        <v>-449</v>
      </c>
      <c r="M7758">
        <f t="array" ref="M7758">SUM(IF(E$2:E7758=E7758,IF(B$2:B7758=B7758,IF(C$2:C7758=C7758,L$2:L7758))))</f>
        <v>15666</v>
      </c>
    </row>
    <row r="7759" spans="1:13" x14ac:dyDescent="0.25">
      <c r="A7759" s="2">
        <v>43917</v>
      </c>
      <c r="B7759">
        <v>2020</v>
      </c>
      <c r="C7759">
        <v>3</v>
      </c>
      <c r="D7759" t="s">
        <v>34</v>
      </c>
      <c r="E7759" t="s">
        <v>12</v>
      </c>
      <c r="F7759">
        <v>1433</v>
      </c>
      <c r="G7759">
        <v>1019</v>
      </c>
      <c r="H7759">
        <v>4</v>
      </c>
      <c r="I7759">
        <v>4076</v>
      </c>
      <c r="J7759">
        <v>5509</v>
      </c>
      <c r="K7759">
        <v>9689</v>
      </c>
      <c r="L7759">
        <v>4180</v>
      </c>
      <c r="M7759">
        <f t="array" ref="M7759">SUM(IF(E$2:E7759=E7759,IF(B$2:B7759=B7759,IF(C$2:C7759=C7759,L$2:L7759))))</f>
        <v>9520</v>
      </c>
    </row>
    <row r="7760" spans="1:13" x14ac:dyDescent="0.25">
      <c r="A7760" s="2">
        <v>43918</v>
      </c>
      <c r="B7760">
        <v>2020</v>
      </c>
      <c r="C7760">
        <v>3</v>
      </c>
      <c r="D7760" t="s">
        <v>35</v>
      </c>
      <c r="E7760" t="s">
        <v>13</v>
      </c>
      <c r="F7760">
        <v>2242</v>
      </c>
      <c r="G7760">
        <v>1222</v>
      </c>
      <c r="H7760">
        <v>5</v>
      </c>
      <c r="I7760">
        <v>6110</v>
      </c>
      <c r="J7760">
        <v>8352</v>
      </c>
      <c r="K7760">
        <v>8292</v>
      </c>
      <c r="L7760">
        <v>-60</v>
      </c>
      <c r="M7760">
        <f t="array" ref="M7760">SUM(IF(E$2:E7760=E7760,IF(B$2:B7760=B7760,IF(C$2:C7760=C7760,L$2:L7760))))</f>
        <v>10915</v>
      </c>
    </row>
    <row r="7761" spans="1:13" x14ac:dyDescent="0.25">
      <c r="A7761" s="2">
        <v>43920</v>
      </c>
      <c r="B7761">
        <v>2020</v>
      </c>
      <c r="C7761">
        <v>3</v>
      </c>
      <c r="D7761" t="s">
        <v>30</v>
      </c>
      <c r="E7761" t="s">
        <v>9</v>
      </c>
      <c r="F7761">
        <v>1438</v>
      </c>
      <c r="G7761">
        <v>1019</v>
      </c>
      <c r="H7761">
        <v>9</v>
      </c>
      <c r="I7761">
        <v>9171</v>
      </c>
      <c r="J7761">
        <v>10609</v>
      </c>
      <c r="K7761">
        <v>8521</v>
      </c>
      <c r="L7761">
        <v>-2088</v>
      </c>
      <c r="M7761">
        <f t="array" ref="M7761">SUM(IF(E$2:E7761=E7761,IF(B$2:B7761=B7761,IF(C$2:C7761=C7761,L$2:L7761))))</f>
        <v>13578</v>
      </c>
    </row>
    <row r="7762" spans="1:13" x14ac:dyDescent="0.25">
      <c r="A7762" s="2">
        <v>43921</v>
      </c>
      <c r="B7762">
        <v>2020</v>
      </c>
      <c r="C7762">
        <v>3</v>
      </c>
      <c r="D7762" t="s">
        <v>31</v>
      </c>
      <c r="E7762" t="s">
        <v>13</v>
      </c>
      <c r="F7762">
        <v>2242</v>
      </c>
      <c r="G7762">
        <v>1384</v>
      </c>
      <c r="H7762">
        <v>8</v>
      </c>
      <c r="I7762">
        <v>11072</v>
      </c>
      <c r="J7762">
        <v>13314</v>
      </c>
      <c r="K7762">
        <v>16939</v>
      </c>
      <c r="L7762">
        <v>3625</v>
      </c>
      <c r="M7762">
        <f t="array" ref="M7762">SUM(IF(E$2:E7762=E7762,IF(B$2:B7762=B7762,IF(C$2:C7762=C7762,L$2:L7762))))</f>
        <v>14540</v>
      </c>
    </row>
    <row r="7763" spans="1:13" x14ac:dyDescent="0.25">
      <c r="A7763" s="2">
        <v>43921</v>
      </c>
      <c r="B7763">
        <v>2020</v>
      </c>
      <c r="C7763">
        <v>3</v>
      </c>
      <c r="D7763" t="s">
        <v>31</v>
      </c>
      <c r="E7763" t="s">
        <v>12</v>
      </c>
      <c r="F7763">
        <v>1433</v>
      </c>
      <c r="G7763">
        <v>1384</v>
      </c>
      <c r="H7763">
        <v>1</v>
      </c>
      <c r="I7763">
        <v>1384</v>
      </c>
      <c r="J7763">
        <v>2817</v>
      </c>
      <c r="K7763">
        <v>3053</v>
      </c>
      <c r="L7763">
        <v>236</v>
      </c>
      <c r="M7763">
        <f t="array" ref="M7763">SUM(IF(E$2:E7763=E7763,IF(B$2:B7763=B7763,IF(C$2:C7763=C7763,L$2:L7763))))</f>
        <v>9756</v>
      </c>
    </row>
    <row r="7764" spans="1:13" x14ac:dyDescent="0.25">
      <c r="A7764" s="2">
        <v>43923</v>
      </c>
      <c r="B7764">
        <v>2020</v>
      </c>
      <c r="C7764">
        <v>4</v>
      </c>
      <c r="D7764" t="s">
        <v>33</v>
      </c>
      <c r="E7764" t="s">
        <v>8</v>
      </c>
      <c r="F7764">
        <v>1967</v>
      </c>
      <c r="G7764">
        <v>951</v>
      </c>
      <c r="H7764">
        <v>2</v>
      </c>
      <c r="I7764">
        <v>1902</v>
      </c>
      <c r="J7764">
        <v>3869</v>
      </c>
      <c r="K7764">
        <v>4247</v>
      </c>
      <c r="L7764">
        <v>378</v>
      </c>
      <c r="M7764">
        <f t="array" ref="M7764">SUM(IF(E$2:E7764=E7764,IF(B$2:B7764=B7764,IF(C$2:C7764=C7764,L$2:L7764))))</f>
        <v>378</v>
      </c>
    </row>
    <row r="7765" spans="1:13" x14ac:dyDescent="0.25">
      <c r="A7765" s="2">
        <v>43923</v>
      </c>
      <c r="B7765">
        <v>2020</v>
      </c>
      <c r="C7765">
        <v>4</v>
      </c>
      <c r="D7765" t="s">
        <v>33</v>
      </c>
      <c r="E7765" t="s">
        <v>12</v>
      </c>
      <c r="F7765">
        <v>1433</v>
      </c>
      <c r="G7765">
        <v>951</v>
      </c>
      <c r="H7765">
        <v>10</v>
      </c>
      <c r="I7765">
        <v>9510</v>
      </c>
      <c r="J7765">
        <v>10943</v>
      </c>
      <c r="K7765">
        <v>38609</v>
      </c>
      <c r="L7765">
        <v>27666</v>
      </c>
      <c r="M7765">
        <f t="array" ref="M7765">SUM(IF(E$2:E7765=E7765,IF(B$2:B7765=B7765,IF(C$2:C7765=C7765,L$2:L7765))))</f>
        <v>27666</v>
      </c>
    </row>
    <row r="7766" spans="1:13" x14ac:dyDescent="0.25">
      <c r="A7766" s="2">
        <v>43925</v>
      </c>
      <c r="B7766">
        <v>2020</v>
      </c>
      <c r="C7766">
        <v>4</v>
      </c>
      <c r="D7766" t="s">
        <v>35</v>
      </c>
      <c r="E7766" t="s">
        <v>12</v>
      </c>
      <c r="F7766">
        <v>1433</v>
      </c>
      <c r="G7766">
        <v>1222</v>
      </c>
      <c r="H7766">
        <v>9</v>
      </c>
      <c r="I7766">
        <v>10998</v>
      </c>
      <c r="J7766">
        <v>12431</v>
      </c>
      <c r="K7766">
        <v>12366</v>
      </c>
      <c r="L7766">
        <v>-65</v>
      </c>
      <c r="M7766">
        <f t="array" ref="M7766">SUM(IF(E$2:E7766=E7766,IF(B$2:B7766=B7766,IF(C$2:C7766=C7766,L$2:L7766))))</f>
        <v>27601</v>
      </c>
    </row>
    <row r="7767" spans="1:13" x14ac:dyDescent="0.25">
      <c r="A7767" s="2">
        <v>43925</v>
      </c>
      <c r="B7767">
        <v>2020</v>
      </c>
      <c r="C7767">
        <v>4</v>
      </c>
      <c r="D7767" t="s">
        <v>35</v>
      </c>
      <c r="E7767" t="s">
        <v>8</v>
      </c>
      <c r="F7767">
        <v>1967</v>
      </c>
      <c r="G7767">
        <v>1222</v>
      </c>
      <c r="H7767">
        <v>2</v>
      </c>
      <c r="I7767">
        <v>2444</v>
      </c>
      <c r="J7767">
        <v>4411</v>
      </c>
      <c r="K7767">
        <v>8337</v>
      </c>
      <c r="L7767">
        <v>3926</v>
      </c>
      <c r="M7767">
        <f t="array" ref="M7767">SUM(IF(E$2:E7767=E7767,IF(B$2:B7767=B7767,IF(C$2:C7767=C7767,L$2:L7767))))</f>
        <v>4304</v>
      </c>
    </row>
    <row r="7768" spans="1:13" x14ac:dyDescent="0.25">
      <c r="A7768" s="2">
        <v>43925</v>
      </c>
      <c r="B7768">
        <v>2020</v>
      </c>
      <c r="C7768">
        <v>4</v>
      </c>
      <c r="D7768" t="s">
        <v>35</v>
      </c>
      <c r="E7768" t="s">
        <v>7</v>
      </c>
      <c r="F7768">
        <v>2152</v>
      </c>
      <c r="G7768">
        <v>1222</v>
      </c>
      <c r="H7768">
        <v>10</v>
      </c>
      <c r="I7768">
        <v>12220</v>
      </c>
      <c r="J7768">
        <v>14372</v>
      </c>
      <c r="K7768">
        <v>14849</v>
      </c>
      <c r="L7768">
        <v>477</v>
      </c>
      <c r="M7768">
        <f t="array" ref="M7768">SUM(IF(E$2:E7768=E7768,IF(B$2:B7768=B7768,IF(C$2:C7768=C7768,L$2:L7768))))</f>
        <v>477</v>
      </c>
    </row>
    <row r="7769" spans="1:13" x14ac:dyDescent="0.25">
      <c r="A7769" s="2">
        <v>43926</v>
      </c>
      <c r="B7769">
        <v>2020</v>
      </c>
      <c r="C7769">
        <v>4</v>
      </c>
      <c r="D7769" t="s">
        <v>36</v>
      </c>
      <c r="E7769" t="s">
        <v>12</v>
      </c>
      <c r="F7769">
        <v>1433</v>
      </c>
      <c r="G7769">
        <v>951</v>
      </c>
      <c r="H7769">
        <v>7</v>
      </c>
      <c r="I7769">
        <v>6657</v>
      </c>
      <c r="J7769">
        <v>8090</v>
      </c>
      <c r="K7769">
        <v>7938</v>
      </c>
      <c r="L7769">
        <v>-152</v>
      </c>
      <c r="M7769">
        <f t="array" ref="M7769">SUM(IF(E$2:E7769=E7769,IF(B$2:B7769=B7769,IF(C$2:C7769=C7769,L$2:L7769))))</f>
        <v>27449</v>
      </c>
    </row>
    <row r="7770" spans="1:13" x14ac:dyDescent="0.25">
      <c r="A7770" s="2">
        <v>43928</v>
      </c>
      <c r="B7770">
        <v>2020</v>
      </c>
      <c r="C7770">
        <v>4</v>
      </c>
      <c r="D7770" t="s">
        <v>31</v>
      </c>
      <c r="E7770" t="s">
        <v>8</v>
      </c>
      <c r="F7770">
        <v>1967</v>
      </c>
      <c r="G7770">
        <v>1384</v>
      </c>
      <c r="H7770">
        <v>3</v>
      </c>
      <c r="I7770">
        <v>4152</v>
      </c>
      <c r="J7770">
        <v>6119</v>
      </c>
      <c r="K7770">
        <v>5094</v>
      </c>
      <c r="L7770">
        <v>-1025</v>
      </c>
      <c r="M7770">
        <f t="array" ref="M7770">SUM(IF(E$2:E7770=E7770,IF(B$2:B7770=B7770,IF(C$2:C7770=C7770,L$2:L7770))))</f>
        <v>3279</v>
      </c>
    </row>
    <row r="7771" spans="1:13" x14ac:dyDescent="0.25">
      <c r="A7771" s="2">
        <v>43929</v>
      </c>
      <c r="B7771">
        <v>2020</v>
      </c>
      <c r="C7771">
        <v>4</v>
      </c>
      <c r="D7771" t="s">
        <v>32</v>
      </c>
      <c r="E7771" t="s">
        <v>13</v>
      </c>
      <c r="F7771">
        <v>2242</v>
      </c>
      <c r="G7771">
        <v>1384</v>
      </c>
      <c r="H7771">
        <v>6</v>
      </c>
      <c r="I7771">
        <v>8304</v>
      </c>
      <c r="J7771">
        <v>10546</v>
      </c>
      <c r="K7771">
        <v>9524</v>
      </c>
      <c r="L7771">
        <v>-1022</v>
      </c>
      <c r="M7771">
        <f t="array" ref="M7771">SUM(IF(E$2:E7771=E7771,IF(B$2:B7771=B7771,IF(C$2:C7771=C7771,L$2:L7771))))</f>
        <v>-1022</v>
      </c>
    </row>
    <row r="7772" spans="1:13" x14ac:dyDescent="0.25">
      <c r="A7772" s="2">
        <v>43930</v>
      </c>
      <c r="B7772">
        <v>2020</v>
      </c>
      <c r="C7772">
        <v>4</v>
      </c>
      <c r="D7772" t="s">
        <v>33</v>
      </c>
      <c r="E7772" t="s">
        <v>13</v>
      </c>
      <c r="F7772">
        <v>2242</v>
      </c>
      <c r="G7772">
        <v>951</v>
      </c>
      <c r="H7772">
        <v>4</v>
      </c>
      <c r="I7772">
        <v>3804</v>
      </c>
      <c r="J7772">
        <v>6046</v>
      </c>
      <c r="K7772">
        <v>7488</v>
      </c>
      <c r="L7772">
        <v>1442</v>
      </c>
      <c r="M7772">
        <f t="array" ref="M7772">SUM(IF(E$2:E7772=E7772,IF(B$2:B7772=B7772,IF(C$2:C7772=C7772,L$2:L7772))))</f>
        <v>420</v>
      </c>
    </row>
    <row r="7773" spans="1:13" x14ac:dyDescent="0.25">
      <c r="A7773" s="2">
        <v>43930</v>
      </c>
      <c r="B7773">
        <v>2020</v>
      </c>
      <c r="C7773">
        <v>4</v>
      </c>
      <c r="D7773" t="s">
        <v>33</v>
      </c>
      <c r="E7773" t="s">
        <v>12</v>
      </c>
      <c r="F7773">
        <v>1433</v>
      </c>
      <c r="G7773">
        <v>951</v>
      </c>
      <c r="H7773">
        <v>7</v>
      </c>
      <c r="I7773">
        <v>6657</v>
      </c>
      <c r="J7773">
        <v>8090</v>
      </c>
      <c r="K7773">
        <v>9449</v>
      </c>
      <c r="L7773">
        <v>1359</v>
      </c>
      <c r="M7773">
        <f t="array" ref="M7773">SUM(IF(E$2:E7773=E7773,IF(B$2:B7773=B7773,IF(C$2:C7773=C7773,L$2:L7773))))</f>
        <v>28808</v>
      </c>
    </row>
    <row r="7774" spans="1:13" x14ac:dyDescent="0.25">
      <c r="A7774" s="2">
        <v>43932</v>
      </c>
      <c r="B7774">
        <v>2020</v>
      </c>
      <c r="C7774">
        <v>4</v>
      </c>
      <c r="D7774" t="s">
        <v>35</v>
      </c>
      <c r="E7774" t="s">
        <v>9</v>
      </c>
      <c r="F7774">
        <v>1438</v>
      </c>
      <c r="G7774">
        <v>1222</v>
      </c>
      <c r="H7774">
        <v>4</v>
      </c>
      <c r="I7774">
        <v>4888</v>
      </c>
      <c r="J7774">
        <v>6326</v>
      </c>
      <c r="K7774">
        <v>5466</v>
      </c>
      <c r="L7774">
        <v>-860</v>
      </c>
      <c r="M7774">
        <f t="array" ref="M7774">SUM(IF(E$2:E7774=E7774,IF(B$2:B7774=B7774,IF(C$2:C7774=C7774,L$2:L7774))))</f>
        <v>-860</v>
      </c>
    </row>
    <row r="7775" spans="1:13" x14ac:dyDescent="0.25">
      <c r="A7775" s="2">
        <v>43932</v>
      </c>
      <c r="B7775">
        <v>2020</v>
      </c>
      <c r="C7775">
        <v>4</v>
      </c>
      <c r="D7775" t="s">
        <v>35</v>
      </c>
      <c r="E7775" t="s">
        <v>12</v>
      </c>
      <c r="F7775">
        <v>1433</v>
      </c>
      <c r="G7775">
        <v>1222</v>
      </c>
      <c r="H7775">
        <v>1</v>
      </c>
      <c r="I7775">
        <v>1222</v>
      </c>
      <c r="J7775">
        <v>2655</v>
      </c>
      <c r="K7775">
        <v>2944</v>
      </c>
      <c r="L7775">
        <v>289</v>
      </c>
      <c r="M7775">
        <f t="array" ref="M7775">SUM(IF(E$2:E7775=E7775,IF(B$2:B7775=B7775,IF(C$2:C7775=C7775,L$2:L7775))))</f>
        <v>29097</v>
      </c>
    </row>
    <row r="7776" spans="1:13" x14ac:dyDescent="0.25">
      <c r="A7776" s="2">
        <v>43934</v>
      </c>
      <c r="B7776">
        <v>2020</v>
      </c>
      <c r="C7776">
        <v>4</v>
      </c>
      <c r="D7776" t="s">
        <v>30</v>
      </c>
      <c r="E7776" t="s">
        <v>9</v>
      </c>
      <c r="F7776">
        <v>1438</v>
      </c>
      <c r="G7776">
        <v>1019</v>
      </c>
      <c r="H7776">
        <v>1</v>
      </c>
      <c r="I7776">
        <v>1019</v>
      </c>
      <c r="J7776">
        <v>2457</v>
      </c>
      <c r="K7776">
        <v>2735</v>
      </c>
      <c r="L7776">
        <v>278</v>
      </c>
      <c r="M7776">
        <f t="array" ref="M7776">SUM(IF(E$2:E7776=E7776,IF(B$2:B7776=B7776,IF(C$2:C7776=C7776,L$2:L7776))))</f>
        <v>-582</v>
      </c>
    </row>
    <row r="7777" spans="1:13" x14ac:dyDescent="0.25">
      <c r="A7777" s="2">
        <v>43935</v>
      </c>
      <c r="B7777">
        <v>2020</v>
      </c>
      <c r="C7777">
        <v>4</v>
      </c>
      <c r="D7777" t="s">
        <v>31</v>
      </c>
      <c r="E7777" t="s">
        <v>8</v>
      </c>
      <c r="F7777">
        <v>1967</v>
      </c>
      <c r="G7777">
        <v>1384</v>
      </c>
      <c r="H7777">
        <v>9</v>
      </c>
      <c r="I7777">
        <v>12456</v>
      </c>
      <c r="J7777">
        <v>14423</v>
      </c>
      <c r="K7777">
        <v>21751</v>
      </c>
      <c r="L7777">
        <v>7328</v>
      </c>
      <c r="M7777">
        <f t="array" ref="M7777">SUM(IF(E$2:E7777=E7777,IF(B$2:B7777=B7777,IF(C$2:C7777=C7777,L$2:L7777))))</f>
        <v>10607</v>
      </c>
    </row>
    <row r="7778" spans="1:13" x14ac:dyDescent="0.25">
      <c r="A7778" s="2">
        <v>43936</v>
      </c>
      <c r="B7778">
        <v>2020</v>
      </c>
      <c r="C7778">
        <v>4</v>
      </c>
      <c r="D7778" t="s">
        <v>32</v>
      </c>
      <c r="E7778" t="s">
        <v>12</v>
      </c>
      <c r="F7778">
        <v>1433</v>
      </c>
      <c r="G7778">
        <v>1384</v>
      </c>
      <c r="H7778">
        <v>9</v>
      </c>
      <c r="I7778">
        <v>12456</v>
      </c>
      <c r="J7778">
        <v>13889</v>
      </c>
      <c r="K7778">
        <v>12076</v>
      </c>
      <c r="L7778">
        <v>-1813</v>
      </c>
      <c r="M7778">
        <f t="array" ref="M7778">SUM(IF(E$2:E7778=E7778,IF(B$2:B7778=B7778,IF(C$2:C7778=C7778,L$2:L7778))))</f>
        <v>27284</v>
      </c>
    </row>
    <row r="7779" spans="1:13" x14ac:dyDescent="0.25">
      <c r="A7779" s="2">
        <v>43938</v>
      </c>
      <c r="B7779">
        <v>2020</v>
      </c>
      <c r="C7779">
        <v>4</v>
      </c>
      <c r="D7779" t="s">
        <v>34</v>
      </c>
      <c r="E7779" t="s">
        <v>13</v>
      </c>
      <c r="F7779">
        <v>2242</v>
      </c>
      <c r="G7779">
        <v>1019</v>
      </c>
      <c r="H7779">
        <v>9</v>
      </c>
      <c r="I7779">
        <v>9171</v>
      </c>
      <c r="J7779">
        <v>11413</v>
      </c>
      <c r="K7779">
        <v>16527</v>
      </c>
      <c r="L7779">
        <v>5114</v>
      </c>
      <c r="M7779">
        <f t="array" ref="M7779">SUM(IF(E$2:E7779=E7779,IF(B$2:B7779=B7779,IF(C$2:C7779=C7779,L$2:L7779))))</f>
        <v>5534</v>
      </c>
    </row>
    <row r="7780" spans="1:13" x14ac:dyDescent="0.25">
      <c r="A7780" s="2">
        <v>43939</v>
      </c>
      <c r="B7780">
        <v>2020</v>
      </c>
      <c r="C7780">
        <v>4</v>
      </c>
      <c r="D7780" t="s">
        <v>35</v>
      </c>
      <c r="E7780" t="s">
        <v>9</v>
      </c>
      <c r="F7780">
        <v>1438</v>
      </c>
      <c r="G7780">
        <v>1222</v>
      </c>
      <c r="H7780">
        <v>10</v>
      </c>
      <c r="I7780">
        <v>12220</v>
      </c>
      <c r="J7780">
        <v>13658</v>
      </c>
      <c r="K7780">
        <v>54383</v>
      </c>
      <c r="L7780">
        <v>40725</v>
      </c>
      <c r="M7780">
        <f t="array" ref="M7780">SUM(IF(E$2:E7780=E7780,IF(B$2:B7780=B7780,IF(C$2:C7780=C7780,L$2:L7780))))</f>
        <v>40143</v>
      </c>
    </row>
    <row r="7781" spans="1:13" x14ac:dyDescent="0.25">
      <c r="A7781" s="2">
        <v>43939</v>
      </c>
      <c r="B7781">
        <v>2020</v>
      </c>
      <c r="C7781">
        <v>4</v>
      </c>
      <c r="D7781" t="s">
        <v>35</v>
      </c>
      <c r="E7781" t="s">
        <v>10</v>
      </c>
      <c r="F7781">
        <v>1147</v>
      </c>
      <c r="G7781">
        <v>1222</v>
      </c>
      <c r="H7781">
        <v>1</v>
      </c>
      <c r="I7781">
        <v>1222</v>
      </c>
      <c r="J7781">
        <v>2369</v>
      </c>
      <c r="K7781">
        <v>2416</v>
      </c>
      <c r="L7781">
        <v>47</v>
      </c>
      <c r="M7781">
        <f t="array" ref="M7781">SUM(IF(E$2:E7781=E7781,IF(B$2:B7781=B7781,IF(C$2:C7781=C7781,L$2:L7781))))</f>
        <v>47</v>
      </c>
    </row>
    <row r="7782" spans="1:13" x14ac:dyDescent="0.25">
      <c r="A7782" s="2">
        <v>43939</v>
      </c>
      <c r="B7782">
        <v>2020</v>
      </c>
      <c r="C7782">
        <v>4</v>
      </c>
      <c r="D7782" t="s">
        <v>35</v>
      </c>
      <c r="E7782" t="s">
        <v>12</v>
      </c>
      <c r="F7782">
        <v>1433</v>
      </c>
      <c r="G7782">
        <v>1222</v>
      </c>
      <c r="H7782">
        <v>4</v>
      </c>
      <c r="I7782">
        <v>4888</v>
      </c>
      <c r="J7782">
        <v>6321</v>
      </c>
      <c r="K7782">
        <v>6798</v>
      </c>
      <c r="L7782">
        <v>477</v>
      </c>
      <c r="M7782">
        <f t="array" ref="M7782">SUM(IF(E$2:E7782=E7782,IF(B$2:B7782=B7782,IF(C$2:C7782=C7782,L$2:L7782))))</f>
        <v>27761</v>
      </c>
    </row>
    <row r="7783" spans="1:13" x14ac:dyDescent="0.25">
      <c r="A7783" s="2">
        <v>43940</v>
      </c>
      <c r="B7783">
        <v>2020</v>
      </c>
      <c r="C7783">
        <v>4</v>
      </c>
      <c r="D7783" t="s">
        <v>36</v>
      </c>
      <c r="E7783" t="s">
        <v>12</v>
      </c>
      <c r="F7783">
        <v>1433</v>
      </c>
      <c r="G7783">
        <v>951</v>
      </c>
      <c r="H7783">
        <v>4</v>
      </c>
      <c r="I7783">
        <v>3804</v>
      </c>
      <c r="J7783">
        <v>5237</v>
      </c>
      <c r="K7783">
        <v>4878</v>
      </c>
      <c r="L7783">
        <v>-359</v>
      </c>
      <c r="M7783">
        <f t="array" ref="M7783">SUM(IF(E$2:E7783=E7783,IF(B$2:B7783=B7783,IF(C$2:C7783=C7783,L$2:L7783))))</f>
        <v>27402</v>
      </c>
    </row>
    <row r="7784" spans="1:13" x14ac:dyDescent="0.25">
      <c r="A7784" s="2">
        <v>43941</v>
      </c>
      <c r="B7784">
        <v>2020</v>
      </c>
      <c r="C7784">
        <v>4</v>
      </c>
      <c r="D7784" t="s">
        <v>30</v>
      </c>
      <c r="E7784" t="s">
        <v>12</v>
      </c>
      <c r="F7784">
        <v>1433</v>
      </c>
      <c r="G7784">
        <v>1019</v>
      </c>
      <c r="H7784">
        <v>1</v>
      </c>
      <c r="I7784">
        <v>1019</v>
      </c>
      <c r="J7784">
        <v>2452</v>
      </c>
      <c r="K7784">
        <v>2713</v>
      </c>
      <c r="L7784">
        <v>261</v>
      </c>
      <c r="M7784">
        <f t="array" ref="M7784">SUM(IF(E$2:E7784=E7784,IF(B$2:B7784=B7784,IF(C$2:C7784=C7784,L$2:L7784))))</f>
        <v>27663</v>
      </c>
    </row>
    <row r="7785" spans="1:13" x14ac:dyDescent="0.25">
      <c r="A7785" s="2">
        <v>43942</v>
      </c>
      <c r="B7785">
        <v>2020</v>
      </c>
      <c r="C7785">
        <v>4</v>
      </c>
      <c r="D7785" t="s">
        <v>31</v>
      </c>
      <c r="E7785" t="s">
        <v>8</v>
      </c>
      <c r="F7785">
        <v>1967</v>
      </c>
      <c r="G7785">
        <v>1384</v>
      </c>
      <c r="H7785">
        <v>7</v>
      </c>
      <c r="I7785">
        <v>9688</v>
      </c>
      <c r="J7785">
        <v>11655</v>
      </c>
      <c r="K7785">
        <v>12176</v>
      </c>
      <c r="L7785">
        <v>521</v>
      </c>
      <c r="M7785">
        <f t="array" ref="M7785">SUM(IF(E$2:E7785=E7785,IF(B$2:B7785=B7785,IF(C$2:C7785=C7785,L$2:L7785))))</f>
        <v>11128</v>
      </c>
    </row>
    <row r="7786" spans="1:13" x14ac:dyDescent="0.25">
      <c r="A7786" s="2">
        <v>43943</v>
      </c>
      <c r="B7786">
        <v>2020</v>
      </c>
      <c r="C7786">
        <v>4</v>
      </c>
      <c r="D7786" t="s">
        <v>32</v>
      </c>
      <c r="E7786" t="s">
        <v>8</v>
      </c>
      <c r="F7786">
        <v>1967</v>
      </c>
      <c r="G7786">
        <v>1384</v>
      </c>
      <c r="H7786">
        <v>7</v>
      </c>
      <c r="I7786">
        <v>9688</v>
      </c>
      <c r="J7786">
        <v>11655</v>
      </c>
      <c r="K7786">
        <v>13115</v>
      </c>
      <c r="L7786">
        <v>1460</v>
      </c>
      <c r="M7786">
        <f t="array" ref="M7786">SUM(IF(E$2:E7786=E7786,IF(B$2:B7786=B7786,IF(C$2:C7786=C7786,L$2:L7786))))</f>
        <v>12588</v>
      </c>
    </row>
    <row r="7787" spans="1:13" x14ac:dyDescent="0.25">
      <c r="A7787" s="2">
        <v>43944</v>
      </c>
      <c r="B7787">
        <v>2020</v>
      </c>
      <c r="C7787">
        <v>4</v>
      </c>
      <c r="D7787" t="s">
        <v>33</v>
      </c>
      <c r="E7787" t="s">
        <v>8</v>
      </c>
      <c r="F7787">
        <v>1967</v>
      </c>
      <c r="G7787">
        <v>951</v>
      </c>
      <c r="H7787">
        <v>9</v>
      </c>
      <c r="I7787">
        <v>8559</v>
      </c>
      <c r="J7787">
        <v>10526</v>
      </c>
      <c r="K7787">
        <v>8963</v>
      </c>
      <c r="L7787">
        <v>-1563</v>
      </c>
      <c r="M7787">
        <f t="array" ref="M7787">SUM(IF(E$2:E7787=E7787,IF(B$2:B7787=B7787,IF(C$2:C7787=C7787,L$2:L7787))))</f>
        <v>11025</v>
      </c>
    </row>
    <row r="7788" spans="1:13" x14ac:dyDescent="0.25">
      <c r="A7788" s="2">
        <v>43944</v>
      </c>
      <c r="B7788">
        <v>2020</v>
      </c>
      <c r="C7788">
        <v>4</v>
      </c>
      <c r="D7788" t="s">
        <v>33</v>
      </c>
      <c r="E7788" t="s">
        <v>12</v>
      </c>
      <c r="F7788">
        <v>1433</v>
      </c>
      <c r="G7788">
        <v>951</v>
      </c>
      <c r="H7788">
        <v>2</v>
      </c>
      <c r="I7788">
        <v>1902</v>
      </c>
      <c r="J7788">
        <v>3335</v>
      </c>
      <c r="K7788">
        <v>2712</v>
      </c>
      <c r="L7788">
        <v>-623</v>
      </c>
      <c r="M7788">
        <f t="array" ref="M7788">SUM(IF(E$2:E7788=E7788,IF(B$2:B7788=B7788,IF(C$2:C7788=C7788,L$2:L7788))))</f>
        <v>27040</v>
      </c>
    </row>
    <row r="7789" spans="1:13" x14ac:dyDescent="0.25">
      <c r="A7789" s="2">
        <v>43944</v>
      </c>
      <c r="B7789">
        <v>2020</v>
      </c>
      <c r="C7789">
        <v>4</v>
      </c>
      <c r="D7789" t="s">
        <v>33</v>
      </c>
      <c r="E7789" t="s">
        <v>13</v>
      </c>
      <c r="F7789">
        <v>2242</v>
      </c>
      <c r="G7789">
        <v>951</v>
      </c>
      <c r="H7789">
        <v>4</v>
      </c>
      <c r="I7789">
        <v>3804</v>
      </c>
      <c r="J7789">
        <v>6046</v>
      </c>
      <c r="K7789">
        <v>5571</v>
      </c>
      <c r="L7789">
        <v>-475</v>
      </c>
      <c r="M7789">
        <f t="array" ref="M7789">SUM(IF(E$2:E7789=E7789,IF(B$2:B7789=B7789,IF(C$2:C7789=C7789,L$2:L7789))))</f>
        <v>5059</v>
      </c>
    </row>
    <row r="7790" spans="1:13" x14ac:dyDescent="0.25">
      <c r="A7790" s="2">
        <v>43944</v>
      </c>
      <c r="B7790">
        <v>2020</v>
      </c>
      <c r="C7790">
        <v>4</v>
      </c>
      <c r="D7790" t="s">
        <v>33</v>
      </c>
      <c r="E7790" t="s">
        <v>9</v>
      </c>
      <c r="F7790">
        <v>1438</v>
      </c>
      <c r="G7790">
        <v>951</v>
      </c>
      <c r="H7790">
        <v>4</v>
      </c>
      <c r="I7790">
        <v>3804</v>
      </c>
      <c r="J7790">
        <v>5242</v>
      </c>
      <c r="K7790">
        <v>6174</v>
      </c>
      <c r="L7790">
        <v>932</v>
      </c>
      <c r="M7790">
        <f t="array" ref="M7790">SUM(IF(E$2:E7790=E7790,IF(B$2:B7790=B7790,IF(C$2:C7790=C7790,L$2:L7790))))</f>
        <v>41075</v>
      </c>
    </row>
    <row r="7791" spans="1:13" x14ac:dyDescent="0.25">
      <c r="A7791" s="2">
        <v>43945</v>
      </c>
      <c r="B7791">
        <v>2020</v>
      </c>
      <c r="C7791">
        <v>4</v>
      </c>
      <c r="D7791" t="s">
        <v>34</v>
      </c>
      <c r="E7791" t="s">
        <v>13</v>
      </c>
      <c r="F7791">
        <v>2242</v>
      </c>
      <c r="G7791">
        <v>1019</v>
      </c>
      <c r="H7791">
        <v>9</v>
      </c>
      <c r="I7791">
        <v>9171</v>
      </c>
      <c r="J7791">
        <v>11413</v>
      </c>
      <c r="K7791">
        <v>10041</v>
      </c>
      <c r="L7791">
        <v>-1372</v>
      </c>
      <c r="M7791">
        <f t="array" ref="M7791">SUM(IF(E$2:E7791=E7791,IF(B$2:B7791=B7791,IF(C$2:C7791=C7791,L$2:L7791))))</f>
        <v>3687</v>
      </c>
    </row>
    <row r="7792" spans="1:13" x14ac:dyDescent="0.25">
      <c r="A7792" s="2">
        <v>43946</v>
      </c>
      <c r="B7792">
        <v>2020</v>
      </c>
      <c r="C7792">
        <v>4</v>
      </c>
      <c r="D7792" t="s">
        <v>35</v>
      </c>
      <c r="E7792" t="s">
        <v>8</v>
      </c>
      <c r="F7792">
        <v>1967</v>
      </c>
      <c r="G7792">
        <v>1222</v>
      </c>
      <c r="H7792">
        <v>4</v>
      </c>
      <c r="I7792">
        <v>4888</v>
      </c>
      <c r="J7792">
        <v>6855</v>
      </c>
      <c r="K7792">
        <v>6414</v>
      </c>
      <c r="L7792">
        <v>-441</v>
      </c>
      <c r="M7792">
        <f t="array" ref="M7792">SUM(IF(E$2:E7792=E7792,IF(B$2:B7792=B7792,IF(C$2:C7792=C7792,L$2:L7792))))</f>
        <v>10584</v>
      </c>
    </row>
    <row r="7793" spans="1:13" x14ac:dyDescent="0.25">
      <c r="A7793" s="2">
        <v>43947</v>
      </c>
      <c r="B7793">
        <v>2020</v>
      </c>
      <c r="C7793">
        <v>4</v>
      </c>
      <c r="D7793" t="s">
        <v>36</v>
      </c>
      <c r="E7793" t="s">
        <v>12</v>
      </c>
      <c r="F7793">
        <v>1433</v>
      </c>
      <c r="G7793">
        <v>951</v>
      </c>
      <c r="H7793">
        <v>6</v>
      </c>
      <c r="I7793">
        <v>5706</v>
      </c>
      <c r="J7793">
        <v>7139</v>
      </c>
      <c r="K7793">
        <v>7814</v>
      </c>
      <c r="L7793">
        <v>675</v>
      </c>
      <c r="M7793">
        <f t="array" ref="M7793">SUM(IF(E$2:E7793=E7793,IF(B$2:B7793=B7793,IF(C$2:C7793=C7793,L$2:L7793))))</f>
        <v>27715</v>
      </c>
    </row>
    <row r="7794" spans="1:13" x14ac:dyDescent="0.25">
      <c r="A7794" s="2">
        <v>43948</v>
      </c>
      <c r="B7794">
        <v>2020</v>
      </c>
      <c r="C7794">
        <v>4</v>
      </c>
      <c r="D7794" t="s">
        <v>30</v>
      </c>
      <c r="E7794" t="s">
        <v>10</v>
      </c>
      <c r="F7794">
        <v>1147</v>
      </c>
      <c r="G7794">
        <v>1019</v>
      </c>
      <c r="H7794">
        <v>1</v>
      </c>
      <c r="I7794">
        <v>1019</v>
      </c>
      <c r="J7794">
        <v>2166</v>
      </c>
      <c r="K7794">
        <v>2466</v>
      </c>
      <c r="L7794">
        <v>300</v>
      </c>
      <c r="M7794">
        <f t="array" ref="M7794">SUM(IF(E$2:E7794=E7794,IF(B$2:B7794=B7794,IF(C$2:C7794=C7794,L$2:L7794))))</f>
        <v>347</v>
      </c>
    </row>
    <row r="7795" spans="1:13" x14ac:dyDescent="0.25">
      <c r="A7795" s="2">
        <v>43949</v>
      </c>
      <c r="B7795">
        <v>2020</v>
      </c>
      <c r="C7795">
        <v>4</v>
      </c>
      <c r="D7795" t="s">
        <v>31</v>
      </c>
      <c r="E7795" t="s">
        <v>7</v>
      </c>
      <c r="F7795">
        <v>2152</v>
      </c>
      <c r="G7795">
        <v>1384</v>
      </c>
      <c r="H7795">
        <v>1</v>
      </c>
      <c r="I7795">
        <v>1384</v>
      </c>
      <c r="J7795">
        <v>3536</v>
      </c>
      <c r="K7795">
        <v>4110</v>
      </c>
      <c r="L7795">
        <v>574</v>
      </c>
      <c r="M7795">
        <f t="array" ref="M7795">SUM(IF(E$2:E7795=E7795,IF(B$2:B7795=B7795,IF(C$2:C7795=C7795,L$2:L7795))))</f>
        <v>1051</v>
      </c>
    </row>
    <row r="7796" spans="1:13" x14ac:dyDescent="0.25">
      <c r="A7796" s="2">
        <v>43950</v>
      </c>
      <c r="B7796">
        <v>2020</v>
      </c>
      <c r="C7796">
        <v>4</v>
      </c>
      <c r="D7796" t="s">
        <v>32</v>
      </c>
      <c r="E7796" t="s">
        <v>7</v>
      </c>
      <c r="F7796">
        <v>2152</v>
      </c>
      <c r="G7796">
        <v>1384</v>
      </c>
      <c r="H7796">
        <v>6</v>
      </c>
      <c r="I7796">
        <v>8304</v>
      </c>
      <c r="J7796">
        <v>10456</v>
      </c>
      <c r="K7796">
        <v>10404</v>
      </c>
      <c r="L7796">
        <v>-52</v>
      </c>
      <c r="M7796">
        <f t="array" ref="M7796">SUM(IF(E$2:E7796=E7796,IF(B$2:B7796=B7796,IF(C$2:C7796=C7796,L$2:L7796))))</f>
        <v>999</v>
      </c>
    </row>
    <row r="7797" spans="1:13" x14ac:dyDescent="0.25">
      <c r="A7797" s="2">
        <v>43950</v>
      </c>
      <c r="B7797">
        <v>2020</v>
      </c>
      <c r="C7797">
        <v>4</v>
      </c>
      <c r="D7797" t="s">
        <v>32</v>
      </c>
      <c r="E7797" t="s">
        <v>13</v>
      </c>
      <c r="F7797">
        <v>2242</v>
      </c>
      <c r="G7797">
        <v>1384</v>
      </c>
      <c r="H7797">
        <v>2</v>
      </c>
      <c r="I7797">
        <v>2768</v>
      </c>
      <c r="J7797">
        <v>5010</v>
      </c>
      <c r="K7797">
        <v>5515</v>
      </c>
      <c r="L7797">
        <v>505</v>
      </c>
      <c r="M7797">
        <f t="array" ref="M7797">SUM(IF(E$2:E7797=E7797,IF(B$2:B7797=B7797,IF(C$2:C7797=C7797,L$2:L7797))))</f>
        <v>4192</v>
      </c>
    </row>
    <row r="7798" spans="1:13" x14ac:dyDescent="0.25">
      <c r="A7798" s="2">
        <v>43950</v>
      </c>
      <c r="B7798">
        <v>2020</v>
      </c>
      <c r="C7798">
        <v>4</v>
      </c>
      <c r="D7798" t="s">
        <v>32</v>
      </c>
      <c r="E7798" t="s">
        <v>8</v>
      </c>
      <c r="F7798">
        <v>1967</v>
      </c>
      <c r="G7798">
        <v>1384</v>
      </c>
      <c r="H7798">
        <v>6</v>
      </c>
      <c r="I7798">
        <v>8304</v>
      </c>
      <c r="J7798">
        <v>10271</v>
      </c>
      <c r="K7798">
        <v>8278</v>
      </c>
      <c r="L7798">
        <v>-1993</v>
      </c>
      <c r="M7798">
        <f t="array" ref="M7798">SUM(IF(E$2:E7798=E7798,IF(B$2:B7798=B7798,IF(C$2:C7798=C7798,L$2:L7798))))</f>
        <v>8591</v>
      </c>
    </row>
    <row r="7799" spans="1:13" x14ac:dyDescent="0.25">
      <c r="A7799" s="2">
        <v>43952</v>
      </c>
      <c r="B7799">
        <v>2020</v>
      </c>
      <c r="C7799">
        <v>5</v>
      </c>
      <c r="D7799" t="s">
        <v>34</v>
      </c>
      <c r="E7799" t="s">
        <v>7</v>
      </c>
      <c r="F7799">
        <v>2152</v>
      </c>
      <c r="G7799">
        <v>1019</v>
      </c>
      <c r="H7799">
        <v>7</v>
      </c>
      <c r="I7799">
        <v>7133</v>
      </c>
      <c r="J7799">
        <v>9285</v>
      </c>
      <c r="K7799">
        <v>9927</v>
      </c>
      <c r="L7799">
        <v>642</v>
      </c>
      <c r="M7799">
        <f t="array" ref="M7799">SUM(IF(E$2:E7799=E7799,IF(B$2:B7799=B7799,IF(C$2:C7799=C7799,L$2:L7799))))</f>
        <v>642</v>
      </c>
    </row>
    <row r="7800" spans="1:13" x14ac:dyDescent="0.25">
      <c r="A7800" s="2">
        <v>43954</v>
      </c>
      <c r="B7800">
        <v>2020</v>
      </c>
      <c r="C7800">
        <v>5</v>
      </c>
      <c r="D7800" t="s">
        <v>36</v>
      </c>
      <c r="E7800" t="s">
        <v>13</v>
      </c>
      <c r="F7800">
        <v>2242</v>
      </c>
      <c r="G7800">
        <v>951</v>
      </c>
      <c r="H7800">
        <v>5</v>
      </c>
      <c r="I7800">
        <v>4755</v>
      </c>
      <c r="J7800">
        <v>6997</v>
      </c>
      <c r="K7800">
        <v>6086</v>
      </c>
      <c r="L7800">
        <v>-911</v>
      </c>
      <c r="M7800">
        <f t="array" ref="M7800">SUM(IF(E$2:E7800=E7800,IF(B$2:B7800=B7800,IF(C$2:C7800=C7800,L$2:L7800))))</f>
        <v>-911</v>
      </c>
    </row>
    <row r="7801" spans="1:13" x14ac:dyDescent="0.25">
      <c r="A7801" s="2">
        <v>43954</v>
      </c>
      <c r="B7801">
        <v>2020</v>
      </c>
      <c r="C7801">
        <v>5</v>
      </c>
      <c r="D7801" t="s">
        <v>36</v>
      </c>
      <c r="E7801" t="s">
        <v>12</v>
      </c>
      <c r="F7801">
        <v>1433</v>
      </c>
      <c r="G7801">
        <v>951</v>
      </c>
      <c r="H7801">
        <v>1</v>
      </c>
      <c r="I7801">
        <v>951</v>
      </c>
      <c r="J7801">
        <v>2384</v>
      </c>
      <c r="K7801">
        <v>2811</v>
      </c>
      <c r="L7801">
        <v>427</v>
      </c>
      <c r="M7801">
        <f t="array" ref="M7801">SUM(IF(E$2:E7801=E7801,IF(B$2:B7801=B7801,IF(C$2:C7801=C7801,L$2:L7801))))</f>
        <v>427</v>
      </c>
    </row>
    <row r="7802" spans="1:13" x14ac:dyDescent="0.25">
      <c r="A7802" s="2">
        <v>43956</v>
      </c>
      <c r="B7802">
        <v>2020</v>
      </c>
      <c r="C7802">
        <v>5</v>
      </c>
      <c r="D7802" t="s">
        <v>31</v>
      </c>
      <c r="E7802" t="s">
        <v>10</v>
      </c>
      <c r="F7802">
        <v>1147</v>
      </c>
      <c r="G7802">
        <v>1384</v>
      </c>
      <c r="H7802">
        <v>1</v>
      </c>
      <c r="I7802">
        <v>1384</v>
      </c>
      <c r="J7802">
        <v>2531</v>
      </c>
      <c r="K7802">
        <v>2686</v>
      </c>
      <c r="L7802">
        <v>155</v>
      </c>
      <c r="M7802">
        <f t="array" ref="M7802">SUM(IF(E$2:E7802=E7802,IF(B$2:B7802=B7802,IF(C$2:C7802=C7802,L$2:L7802))))</f>
        <v>155</v>
      </c>
    </row>
    <row r="7803" spans="1:13" x14ac:dyDescent="0.25">
      <c r="A7803" s="2">
        <v>43956</v>
      </c>
      <c r="B7803">
        <v>2020</v>
      </c>
      <c r="C7803">
        <v>5</v>
      </c>
      <c r="D7803" t="s">
        <v>31</v>
      </c>
      <c r="E7803" t="s">
        <v>12</v>
      </c>
      <c r="F7803">
        <v>1433</v>
      </c>
      <c r="G7803">
        <v>1384</v>
      </c>
      <c r="H7803">
        <v>4</v>
      </c>
      <c r="I7803">
        <v>5536</v>
      </c>
      <c r="J7803">
        <v>6969</v>
      </c>
      <c r="K7803">
        <v>7976</v>
      </c>
      <c r="L7803">
        <v>1007</v>
      </c>
      <c r="M7803">
        <f t="array" ref="M7803">SUM(IF(E$2:E7803=E7803,IF(B$2:B7803=B7803,IF(C$2:C7803=C7803,L$2:L7803))))</f>
        <v>1434</v>
      </c>
    </row>
    <row r="7804" spans="1:13" x14ac:dyDescent="0.25">
      <c r="A7804" s="2">
        <v>43957</v>
      </c>
      <c r="B7804">
        <v>2020</v>
      </c>
      <c r="C7804">
        <v>5</v>
      </c>
      <c r="D7804" t="s">
        <v>32</v>
      </c>
      <c r="E7804" t="s">
        <v>10</v>
      </c>
      <c r="F7804">
        <v>1147</v>
      </c>
      <c r="G7804">
        <v>1384</v>
      </c>
      <c r="H7804">
        <v>5</v>
      </c>
      <c r="I7804">
        <v>6920</v>
      </c>
      <c r="J7804">
        <v>8067</v>
      </c>
      <c r="K7804">
        <v>7870</v>
      </c>
      <c r="L7804">
        <v>-197</v>
      </c>
      <c r="M7804">
        <f t="array" ref="M7804">SUM(IF(E$2:E7804=E7804,IF(B$2:B7804=B7804,IF(C$2:C7804=C7804,L$2:L7804))))</f>
        <v>-42</v>
      </c>
    </row>
    <row r="7805" spans="1:13" x14ac:dyDescent="0.25">
      <c r="A7805" s="2">
        <v>43958</v>
      </c>
      <c r="B7805">
        <v>2020</v>
      </c>
      <c r="C7805">
        <v>5</v>
      </c>
      <c r="D7805" t="s">
        <v>33</v>
      </c>
      <c r="E7805" t="s">
        <v>13</v>
      </c>
      <c r="F7805">
        <v>2242</v>
      </c>
      <c r="G7805">
        <v>951</v>
      </c>
      <c r="H7805">
        <v>3</v>
      </c>
      <c r="I7805">
        <v>2853</v>
      </c>
      <c r="J7805">
        <v>5095</v>
      </c>
      <c r="K7805">
        <v>5553</v>
      </c>
      <c r="L7805">
        <v>458</v>
      </c>
      <c r="M7805">
        <f t="array" ref="M7805">SUM(IF(E$2:E7805=E7805,IF(B$2:B7805=B7805,IF(C$2:C7805=C7805,L$2:L7805))))</f>
        <v>-453</v>
      </c>
    </row>
    <row r="7806" spans="1:13" x14ac:dyDescent="0.25">
      <c r="A7806" s="2">
        <v>43958</v>
      </c>
      <c r="B7806">
        <v>2020</v>
      </c>
      <c r="C7806">
        <v>5</v>
      </c>
      <c r="D7806" t="s">
        <v>33</v>
      </c>
      <c r="E7806" t="s">
        <v>12</v>
      </c>
      <c r="F7806">
        <v>1433</v>
      </c>
      <c r="G7806">
        <v>951</v>
      </c>
      <c r="H7806">
        <v>9</v>
      </c>
      <c r="I7806">
        <v>8559</v>
      </c>
      <c r="J7806">
        <v>9992</v>
      </c>
      <c r="K7806">
        <v>9181</v>
      </c>
      <c r="L7806">
        <v>-811</v>
      </c>
      <c r="M7806">
        <f t="array" ref="M7806">SUM(IF(E$2:E7806=E7806,IF(B$2:B7806=B7806,IF(C$2:C7806=C7806,L$2:L7806))))</f>
        <v>623</v>
      </c>
    </row>
    <row r="7807" spans="1:13" x14ac:dyDescent="0.25">
      <c r="A7807" s="2">
        <v>43959</v>
      </c>
      <c r="B7807">
        <v>2020</v>
      </c>
      <c r="C7807">
        <v>5</v>
      </c>
      <c r="D7807" t="s">
        <v>34</v>
      </c>
      <c r="E7807" t="s">
        <v>13</v>
      </c>
      <c r="F7807">
        <v>2242</v>
      </c>
      <c r="G7807">
        <v>1019</v>
      </c>
      <c r="H7807">
        <v>1</v>
      </c>
      <c r="I7807">
        <v>1019</v>
      </c>
      <c r="J7807">
        <v>3261</v>
      </c>
      <c r="K7807">
        <v>1863</v>
      </c>
      <c r="L7807">
        <v>-1398</v>
      </c>
      <c r="M7807">
        <f t="array" ref="M7807">SUM(IF(E$2:E7807=E7807,IF(B$2:B7807=B7807,IF(C$2:C7807=C7807,L$2:L7807))))</f>
        <v>-1851</v>
      </c>
    </row>
    <row r="7808" spans="1:13" x14ac:dyDescent="0.25">
      <c r="A7808" s="2">
        <v>43960</v>
      </c>
      <c r="B7808">
        <v>2020</v>
      </c>
      <c r="C7808">
        <v>5</v>
      </c>
      <c r="D7808" t="s">
        <v>35</v>
      </c>
      <c r="E7808" t="s">
        <v>12</v>
      </c>
      <c r="F7808">
        <v>1433</v>
      </c>
      <c r="G7808">
        <v>1222</v>
      </c>
      <c r="H7808">
        <v>5</v>
      </c>
      <c r="I7808">
        <v>6110</v>
      </c>
      <c r="J7808">
        <v>7543</v>
      </c>
      <c r="K7808">
        <v>7649</v>
      </c>
      <c r="L7808">
        <v>106</v>
      </c>
      <c r="M7808">
        <f t="array" ref="M7808">SUM(IF(E$2:E7808=E7808,IF(B$2:B7808=B7808,IF(C$2:C7808=C7808,L$2:L7808))))</f>
        <v>729</v>
      </c>
    </row>
    <row r="7809" spans="1:13" x14ac:dyDescent="0.25">
      <c r="A7809" s="2">
        <v>43960</v>
      </c>
      <c r="B7809">
        <v>2020</v>
      </c>
      <c r="C7809">
        <v>5</v>
      </c>
      <c r="D7809" t="s">
        <v>35</v>
      </c>
      <c r="E7809" t="s">
        <v>13</v>
      </c>
      <c r="F7809">
        <v>2242</v>
      </c>
      <c r="G7809">
        <v>1222</v>
      </c>
      <c r="H7809">
        <v>10</v>
      </c>
      <c r="I7809">
        <v>12220</v>
      </c>
      <c r="J7809">
        <v>14462</v>
      </c>
      <c r="K7809">
        <v>16404</v>
      </c>
      <c r="L7809">
        <v>1942</v>
      </c>
      <c r="M7809">
        <f t="array" ref="M7809">SUM(IF(E$2:E7809=E7809,IF(B$2:B7809=B7809,IF(C$2:C7809=C7809,L$2:L7809))))</f>
        <v>91</v>
      </c>
    </row>
    <row r="7810" spans="1:13" x14ac:dyDescent="0.25">
      <c r="A7810" s="2">
        <v>43961</v>
      </c>
      <c r="B7810">
        <v>2020</v>
      </c>
      <c r="C7810">
        <v>5</v>
      </c>
      <c r="D7810" t="s">
        <v>36</v>
      </c>
      <c r="E7810" t="s">
        <v>12</v>
      </c>
      <c r="F7810">
        <v>1433</v>
      </c>
      <c r="G7810">
        <v>951</v>
      </c>
      <c r="H7810">
        <v>3</v>
      </c>
      <c r="I7810">
        <v>2853</v>
      </c>
      <c r="J7810">
        <v>4286</v>
      </c>
      <c r="K7810">
        <v>3794</v>
      </c>
      <c r="L7810">
        <v>-492</v>
      </c>
      <c r="M7810">
        <f t="array" ref="M7810">SUM(IF(E$2:E7810=E7810,IF(B$2:B7810=B7810,IF(C$2:C7810=C7810,L$2:L7810))))</f>
        <v>237</v>
      </c>
    </row>
    <row r="7811" spans="1:13" x14ac:dyDescent="0.25">
      <c r="A7811" s="2">
        <v>43964</v>
      </c>
      <c r="B7811">
        <v>2020</v>
      </c>
      <c r="C7811">
        <v>5</v>
      </c>
      <c r="D7811" t="s">
        <v>32</v>
      </c>
      <c r="E7811" t="s">
        <v>10</v>
      </c>
      <c r="F7811">
        <v>1147</v>
      </c>
      <c r="G7811">
        <v>1384</v>
      </c>
      <c r="H7811">
        <v>9</v>
      </c>
      <c r="I7811">
        <v>12456</v>
      </c>
      <c r="J7811">
        <v>13603</v>
      </c>
      <c r="K7811">
        <v>14245</v>
      </c>
      <c r="L7811">
        <v>642</v>
      </c>
      <c r="M7811">
        <f t="array" ref="M7811">SUM(IF(E$2:E7811=E7811,IF(B$2:B7811=B7811,IF(C$2:C7811=C7811,L$2:L7811))))</f>
        <v>600</v>
      </c>
    </row>
    <row r="7812" spans="1:13" x14ac:dyDescent="0.25">
      <c r="A7812" s="2">
        <v>43965</v>
      </c>
      <c r="B7812">
        <v>2020</v>
      </c>
      <c r="C7812">
        <v>5</v>
      </c>
      <c r="D7812" t="s">
        <v>33</v>
      </c>
      <c r="E7812" t="s">
        <v>9</v>
      </c>
      <c r="F7812">
        <v>1438</v>
      </c>
      <c r="G7812">
        <v>951</v>
      </c>
      <c r="H7812">
        <v>9</v>
      </c>
      <c r="I7812">
        <v>8559</v>
      </c>
      <c r="J7812">
        <v>9997</v>
      </c>
      <c r="K7812">
        <v>31526</v>
      </c>
      <c r="L7812">
        <v>21529</v>
      </c>
      <c r="M7812">
        <f t="array" ref="M7812">SUM(IF(E$2:E7812=E7812,IF(B$2:B7812=B7812,IF(C$2:C7812=C7812,L$2:L7812))))</f>
        <v>21529</v>
      </c>
    </row>
    <row r="7813" spans="1:13" x14ac:dyDescent="0.25">
      <c r="A7813" s="2">
        <v>43965</v>
      </c>
      <c r="B7813">
        <v>2020</v>
      </c>
      <c r="C7813">
        <v>5</v>
      </c>
      <c r="D7813" t="s">
        <v>33</v>
      </c>
      <c r="E7813" t="s">
        <v>13</v>
      </c>
      <c r="F7813">
        <v>2242</v>
      </c>
      <c r="G7813">
        <v>951</v>
      </c>
      <c r="H7813">
        <v>8</v>
      </c>
      <c r="I7813">
        <v>7608</v>
      </c>
      <c r="J7813">
        <v>9850</v>
      </c>
      <c r="K7813">
        <v>8805</v>
      </c>
      <c r="L7813">
        <v>-1045</v>
      </c>
      <c r="M7813">
        <f t="array" ref="M7813">SUM(IF(E$2:E7813=E7813,IF(B$2:B7813=B7813,IF(C$2:C7813=C7813,L$2:L7813))))</f>
        <v>-954</v>
      </c>
    </row>
    <row r="7814" spans="1:13" x14ac:dyDescent="0.25">
      <c r="A7814" s="2">
        <v>43966</v>
      </c>
      <c r="B7814">
        <v>2020</v>
      </c>
      <c r="C7814">
        <v>5</v>
      </c>
      <c r="D7814" t="s">
        <v>34</v>
      </c>
      <c r="E7814" t="s">
        <v>13</v>
      </c>
      <c r="F7814">
        <v>2242</v>
      </c>
      <c r="G7814">
        <v>1019</v>
      </c>
      <c r="H7814">
        <v>2</v>
      </c>
      <c r="I7814">
        <v>2038</v>
      </c>
      <c r="J7814">
        <v>4280</v>
      </c>
      <c r="K7814">
        <v>4142</v>
      </c>
      <c r="L7814">
        <v>-138</v>
      </c>
      <c r="M7814">
        <f t="array" ref="M7814">SUM(IF(E$2:E7814=E7814,IF(B$2:B7814=B7814,IF(C$2:C7814=C7814,L$2:L7814))))</f>
        <v>-1092</v>
      </c>
    </row>
    <row r="7815" spans="1:13" x14ac:dyDescent="0.25">
      <c r="A7815" s="2">
        <v>43968</v>
      </c>
      <c r="B7815">
        <v>2020</v>
      </c>
      <c r="C7815">
        <v>5</v>
      </c>
      <c r="D7815" t="s">
        <v>36</v>
      </c>
      <c r="E7815" t="s">
        <v>10</v>
      </c>
      <c r="F7815">
        <v>1147</v>
      </c>
      <c r="G7815">
        <v>951</v>
      </c>
      <c r="H7815">
        <v>10</v>
      </c>
      <c r="I7815">
        <v>9510</v>
      </c>
      <c r="J7815">
        <v>10657</v>
      </c>
      <c r="K7815">
        <v>10384</v>
      </c>
      <c r="L7815">
        <v>-273</v>
      </c>
      <c r="M7815">
        <f t="array" ref="M7815">SUM(IF(E$2:E7815=E7815,IF(B$2:B7815=B7815,IF(C$2:C7815=C7815,L$2:L7815))))</f>
        <v>327</v>
      </c>
    </row>
    <row r="7816" spans="1:13" x14ac:dyDescent="0.25">
      <c r="A7816" s="2">
        <v>43969</v>
      </c>
      <c r="B7816">
        <v>2020</v>
      </c>
      <c r="C7816">
        <v>5</v>
      </c>
      <c r="D7816" t="s">
        <v>30</v>
      </c>
      <c r="E7816" t="s">
        <v>12</v>
      </c>
      <c r="F7816">
        <v>1433</v>
      </c>
      <c r="G7816">
        <v>1019</v>
      </c>
      <c r="H7816">
        <v>5</v>
      </c>
      <c r="I7816">
        <v>5095</v>
      </c>
      <c r="J7816">
        <v>6528</v>
      </c>
      <c r="K7816">
        <v>5639</v>
      </c>
      <c r="L7816">
        <v>-889</v>
      </c>
      <c r="M7816">
        <f t="array" ref="M7816">SUM(IF(E$2:E7816=E7816,IF(B$2:B7816=B7816,IF(C$2:C7816=C7816,L$2:L7816))))</f>
        <v>-652</v>
      </c>
    </row>
    <row r="7817" spans="1:13" x14ac:dyDescent="0.25">
      <c r="A7817" s="2">
        <v>43969</v>
      </c>
      <c r="B7817">
        <v>2020</v>
      </c>
      <c r="C7817">
        <v>5</v>
      </c>
      <c r="D7817" t="s">
        <v>30</v>
      </c>
      <c r="E7817" t="s">
        <v>13</v>
      </c>
      <c r="F7817">
        <v>2242</v>
      </c>
      <c r="G7817">
        <v>1019</v>
      </c>
      <c r="H7817">
        <v>1</v>
      </c>
      <c r="I7817">
        <v>1019</v>
      </c>
      <c r="J7817">
        <v>3261</v>
      </c>
      <c r="K7817">
        <v>3494</v>
      </c>
      <c r="L7817">
        <v>233</v>
      </c>
      <c r="M7817">
        <f t="array" ref="M7817">SUM(IF(E$2:E7817=E7817,IF(B$2:B7817=B7817,IF(C$2:C7817=C7817,L$2:L7817))))</f>
        <v>-859</v>
      </c>
    </row>
    <row r="7818" spans="1:13" x14ac:dyDescent="0.25">
      <c r="A7818" s="2">
        <v>43970</v>
      </c>
      <c r="B7818">
        <v>2020</v>
      </c>
      <c r="C7818">
        <v>5</v>
      </c>
      <c r="D7818" t="s">
        <v>31</v>
      </c>
      <c r="E7818" t="s">
        <v>10</v>
      </c>
      <c r="F7818">
        <v>1147</v>
      </c>
      <c r="G7818">
        <v>1384</v>
      </c>
      <c r="H7818">
        <v>9</v>
      </c>
      <c r="I7818">
        <v>12456</v>
      </c>
      <c r="J7818">
        <v>13603</v>
      </c>
      <c r="K7818">
        <v>16487</v>
      </c>
      <c r="L7818">
        <v>2884</v>
      </c>
      <c r="M7818">
        <f t="array" ref="M7818">SUM(IF(E$2:E7818=E7818,IF(B$2:B7818=B7818,IF(C$2:C7818=C7818,L$2:L7818))))</f>
        <v>3211</v>
      </c>
    </row>
    <row r="7819" spans="1:13" x14ac:dyDescent="0.25">
      <c r="A7819" s="2">
        <v>43971</v>
      </c>
      <c r="B7819">
        <v>2020</v>
      </c>
      <c r="C7819">
        <v>5</v>
      </c>
      <c r="D7819" t="s">
        <v>32</v>
      </c>
      <c r="E7819" t="s">
        <v>13</v>
      </c>
      <c r="F7819">
        <v>2242</v>
      </c>
      <c r="G7819">
        <v>1384</v>
      </c>
      <c r="H7819">
        <v>2</v>
      </c>
      <c r="I7819">
        <v>2768</v>
      </c>
      <c r="J7819">
        <v>5010</v>
      </c>
      <c r="K7819">
        <v>4590</v>
      </c>
      <c r="L7819">
        <v>-420</v>
      </c>
      <c r="M7819">
        <f t="array" ref="M7819">SUM(IF(E$2:E7819=E7819,IF(B$2:B7819=B7819,IF(C$2:C7819=C7819,L$2:L7819))))</f>
        <v>-1279</v>
      </c>
    </row>
    <row r="7820" spans="1:13" x14ac:dyDescent="0.25">
      <c r="A7820" s="2">
        <v>43972</v>
      </c>
      <c r="B7820">
        <v>2020</v>
      </c>
      <c r="C7820">
        <v>5</v>
      </c>
      <c r="D7820" t="s">
        <v>33</v>
      </c>
      <c r="E7820" t="s">
        <v>12</v>
      </c>
      <c r="F7820">
        <v>1433</v>
      </c>
      <c r="G7820">
        <v>951</v>
      </c>
      <c r="H7820">
        <v>10</v>
      </c>
      <c r="I7820">
        <v>9510</v>
      </c>
      <c r="J7820">
        <v>10943</v>
      </c>
      <c r="K7820">
        <v>26023</v>
      </c>
      <c r="L7820">
        <v>15080</v>
      </c>
      <c r="M7820">
        <f t="array" ref="M7820">SUM(IF(E$2:E7820=E7820,IF(B$2:B7820=B7820,IF(C$2:C7820=C7820,L$2:L7820))))</f>
        <v>14428</v>
      </c>
    </row>
    <row r="7821" spans="1:13" x14ac:dyDescent="0.25">
      <c r="A7821" s="2">
        <v>43972</v>
      </c>
      <c r="B7821">
        <v>2020</v>
      </c>
      <c r="C7821">
        <v>5</v>
      </c>
      <c r="D7821" t="s">
        <v>33</v>
      </c>
      <c r="E7821" t="s">
        <v>10</v>
      </c>
      <c r="F7821">
        <v>1147</v>
      </c>
      <c r="G7821">
        <v>951</v>
      </c>
      <c r="H7821">
        <v>5</v>
      </c>
      <c r="I7821">
        <v>4755</v>
      </c>
      <c r="J7821">
        <v>5902</v>
      </c>
      <c r="K7821">
        <v>6749</v>
      </c>
      <c r="L7821">
        <v>847</v>
      </c>
      <c r="M7821">
        <f t="array" ref="M7821">SUM(IF(E$2:E7821=E7821,IF(B$2:B7821=B7821,IF(C$2:C7821=C7821,L$2:L7821))))</f>
        <v>4058</v>
      </c>
    </row>
    <row r="7822" spans="1:13" x14ac:dyDescent="0.25">
      <c r="A7822" s="2">
        <v>43973</v>
      </c>
      <c r="B7822">
        <v>2020</v>
      </c>
      <c r="C7822">
        <v>5</v>
      </c>
      <c r="D7822" t="s">
        <v>34</v>
      </c>
      <c r="E7822" t="s">
        <v>13</v>
      </c>
      <c r="F7822">
        <v>2242</v>
      </c>
      <c r="G7822">
        <v>1019</v>
      </c>
      <c r="H7822">
        <v>6</v>
      </c>
      <c r="I7822">
        <v>6114</v>
      </c>
      <c r="J7822">
        <v>8356</v>
      </c>
      <c r="K7822">
        <v>9007</v>
      </c>
      <c r="L7822">
        <v>651</v>
      </c>
      <c r="M7822">
        <f t="array" ref="M7822">SUM(IF(E$2:E7822=E7822,IF(B$2:B7822=B7822,IF(C$2:C7822=C7822,L$2:L7822))))</f>
        <v>-628</v>
      </c>
    </row>
    <row r="7823" spans="1:13" x14ac:dyDescent="0.25">
      <c r="A7823" s="2">
        <v>43974</v>
      </c>
      <c r="B7823">
        <v>2020</v>
      </c>
      <c r="C7823">
        <v>5</v>
      </c>
      <c r="D7823" t="s">
        <v>35</v>
      </c>
      <c r="E7823" t="s">
        <v>10</v>
      </c>
      <c r="F7823">
        <v>1147</v>
      </c>
      <c r="G7823">
        <v>1222</v>
      </c>
      <c r="H7823">
        <v>5</v>
      </c>
      <c r="I7823">
        <v>6110</v>
      </c>
      <c r="J7823">
        <v>7257</v>
      </c>
      <c r="K7823">
        <v>8101</v>
      </c>
      <c r="L7823">
        <v>844</v>
      </c>
      <c r="M7823">
        <f t="array" ref="M7823">SUM(IF(E$2:E7823=E7823,IF(B$2:B7823=B7823,IF(C$2:C7823=C7823,L$2:L7823))))</f>
        <v>4902</v>
      </c>
    </row>
    <row r="7824" spans="1:13" x14ac:dyDescent="0.25">
      <c r="A7824" s="2">
        <v>43974</v>
      </c>
      <c r="B7824">
        <v>2020</v>
      </c>
      <c r="C7824">
        <v>5</v>
      </c>
      <c r="D7824" t="s">
        <v>35</v>
      </c>
      <c r="E7824" t="s">
        <v>7</v>
      </c>
      <c r="F7824">
        <v>2152</v>
      </c>
      <c r="G7824">
        <v>1222</v>
      </c>
      <c r="H7824">
        <v>9</v>
      </c>
      <c r="I7824">
        <v>10998</v>
      </c>
      <c r="J7824">
        <v>13150</v>
      </c>
      <c r="K7824">
        <v>11929</v>
      </c>
      <c r="L7824">
        <v>-1221</v>
      </c>
      <c r="M7824">
        <f t="array" ref="M7824">SUM(IF(E$2:E7824=E7824,IF(B$2:B7824=B7824,IF(C$2:C7824=C7824,L$2:L7824))))</f>
        <v>-579</v>
      </c>
    </row>
    <row r="7825" spans="1:13" x14ac:dyDescent="0.25">
      <c r="A7825" s="2">
        <v>43976</v>
      </c>
      <c r="B7825">
        <v>2020</v>
      </c>
      <c r="C7825">
        <v>5</v>
      </c>
      <c r="D7825" t="s">
        <v>30</v>
      </c>
      <c r="E7825" t="s">
        <v>12</v>
      </c>
      <c r="F7825">
        <v>1433</v>
      </c>
      <c r="G7825">
        <v>1019</v>
      </c>
      <c r="H7825">
        <v>7</v>
      </c>
      <c r="I7825">
        <v>7133</v>
      </c>
      <c r="J7825">
        <v>8566</v>
      </c>
      <c r="K7825">
        <v>7332</v>
      </c>
      <c r="L7825">
        <v>-1234</v>
      </c>
      <c r="M7825">
        <f t="array" ref="M7825">SUM(IF(E$2:E7825=E7825,IF(B$2:B7825=B7825,IF(C$2:C7825=C7825,L$2:L7825))))</f>
        <v>13194</v>
      </c>
    </row>
    <row r="7826" spans="1:13" x14ac:dyDescent="0.25">
      <c r="A7826" s="2">
        <v>43976</v>
      </c>
      <c r="B7826">
        <v>2020</v>
      </c>
      <c r="C7826">
        <v>5</v>
      </c>
      <c r="D7826" t="s">
        <v>30</v>
      </c>
      <c r="E7826" t="s">
        <v>10</v>
      </c>
      <c r="F7826">
        <v>1147</v>
      </c>
      <c r="G7826">
        <v>1019</v>
      </c>
      <c r="H7826">
        <v>5</v>
      </c>
      <c r="I7826">
        <v>5095</v>
      </c>
      <c r="J7826">
        <v>6242</v>
      </c>
      <c r="K7826">
        <v>6357</v>
      </c>
      <c r="L7826">
        <v>115</v>
      </c>
      <c r="M7826">
        <f t="array" ref="M7826">SUM(IF(E$2:E7826=E7826,IF(B$2:B7826=B7826,IF(C$2:C7826=C7826,L$2:L7826))))</f>
        <v>5017</v>
      </c>
    </row>
    <row r="7827" spans="1:13" x14ac:dyDescent="0.25">
      <c r="A7827" s="2">
        <v>43977</v>
      </c>
      <c r="B7827">
        <v>2020</v>
      </c>
      <c r="C7827">
        <v>5</v>
      </c>
      <c r="D7827" t="s">
        <v>31</v>
      </c>
      <c r="E7827" t="s">
        <v>10</v>
      </c>
      <c r="F7827">
        <v>1147</v>
      </c>
      <c r="G7827">
        <v>1384</v>
      </c>
      <c r="H7827">
        <v>8</v>
      </c>
      <c r="I7827">
        <v>11072</v>
      </c>
      <c r="J7827">
        <v>12219</v>
      </c>
      <c r="K7827">
        <v>14989</v>
      </c>
      <c r="L7827">
        <v>2770</v>
      </c>
      <c r="M7827">
        <f t="array" ref="M7827">SUM(IF(E$2:E7827=E7827,IF(B$2:B7827=B7827,IF(C$2:C7827=C7827,L$2:L7827))))</f>
        <v>7787</v>
      </c>
    </row>
    <row r="7828" spans="1:13" x14ac:dyDescent="0.25">
      <c r="A7828" s="2">
        <v>43977</v>
      </c>
      <c r="B7828">
        <v>2020</v>
      </c>
      <c r="C7828">
        <v>5</v>
      </c>
      <c r="D7828" t="s">
        <v>31</v>
      </c>
      <c r="E7828" t="s">
        <v>12</v>
      </c>
      <c r="F7828">
        <v>1433</v>
      </c>
      <c r="G7828">
        <v>1384</v>
      </c>
      <c r="H7828">
        <v>1</v>
      </c>
      <c r="I7828">
        <v>1384</v>
      </c>
      <c r="J7828">
        <v>2817</v>
      </c>
      <c r="K7828">
        <v>3033</v>
      </c>
      <c r="L7828">
        <v>216</v>
      </c>
      <c r="M7828">
        <f t="array" ref="M7828">SUM(IF(E$2:E7828=E7828,IF(B$2:B7828=B7828,IF(C$2:C7828=C7828,L$2:L7828))))</f>
        <v>13410</v>
      </c>
    </row>
    <row r="7829" spans="1:13" x14ac:dyDescent="0.25">
      <c r="A7829" s="2">
        <v>43978</v>
      </c>
      <c r="B7829">
        <v>2020</v>
      </c>
      <c r="C7829">
        <v>5</v>
      </c>
      <c r="D7829" t="s">
        <v>32</v>
      </c>
      <c r="E7829" t="s">
        <v>13</v>
      </c>
      <c r="F7829">
        <v>2242</v>
      </c>
      <c r="G7829">
        <v>1384</v>
      </c>
      <c r="H7829">
        <v>8</v>
      </c>
      <c r="I7829">
        <v>11072</v>
      </c>
      <c r="J7829">
        <v>13314</v>
      </c>
      <c r="K7829">
        <v>39060</v>
      </c>
      <c r="L7829">
        <v>25746</v>
      </c>
      <c r="M7829">
        <f t="array" ref="M7829">SUM(IF(E$2:E7829=E7829,IF(B$2:B7829=B7829,IF(C$2:C7829=C7829,L$2:L7829))))</f>
        <v>25118</v>
      </c>
    </row>
    <row r="7830" spans="1:13" x14ac:dyDescent="0.25">
      <c r="A7830" s="2">
        <v>43981</v>
      </c>
      <c r="B7830">
        <v>2020</v>
      </c>
      <c r="C7830">
        <v>5</v>
      </c>
      <c r="D7830" t="s">
        <v>35</v>
      </c>
      <c r="E7830" t="s">
        <v>12</v>
      </c>
      <c r="F7830">
        <v>1433</v>
      </c>
      <c r="G7830">
        <v>1222</v>
      </c>
      <c r="H7830">
        <v>3</v>
      </c>
      <c r="I7830">
        <v>3666</v>
      </c>
      <c r="J7830">
        <v>5099</v>
      </c>
      <c r="K7830">
        <v>4721</v>
      </c>
      <c r="L7830">
        <v>-378</v>
      </c>
      <c r="M7830">
        <f t="array" ref="M7830">SUM(IF(E$2:E7830=E7830,IF(B$2:B7830=B7830,IF(C$2:C7830=C7830,L$2:L7830))))</f>
        <v>13032</v>
      </c>
    </row>
    <row r="7831" spans="1:13" x14ac:dyDescent="0.25">
      <c r="A7831" s="2">
        <v>43982</v>
      </c>
      <c r="B7831">
        <v>2020</v>
      </c>
      <c r="C7831">
        <v>5</v>
      </c>
      <c r="D7831" t="s">
        <v>36</v>
      </c>
      <c r="E7831" t="s">
        <v>9</v>
      </c>
      <c r="F7831">
        <v>1438</v>
      </c>
      <c r="G7831">
        <v>951</v>
      </c>
      <c r="H7831">
        <v>3</v>
      </c>
      <c r="I7831">
        <v>2853</v>
      </c>
      <c r="J7831">
        <v>4291</v>
      </c>
      <c r="K7831">
        <v>4329</v>
      </c>
      <c r="L7831">
        <v>38</v>
      </c>
      <c r="M7831">
        <f t="array" ref="M7831">SUM(IF(E$2:E7831=E7831,IF(B$2:B7831=B7831,IF(C$2:C7831=C7831,L$2:L7831))))</f>
        <v>21567</v>
      </c>
    </row>
    <row r="7832" spans="1:13" x14ac:dyDescent="0.25">
      <c r="A7832" s="2">
        <v>43983</v>
      </c>
      <c r="B7832">
        <v>2020</v>
      </c>
      <c r="C7832">
        <v>6</v>
      </c>
      <c r="D7832" t="s">
        <v>30</v>
      </c>
      <c r="E7832" t="s">
        <v>7</v>
      </c>
      <c r="F7832">
        <v>2152</v>
      </c>
      <c r="G7832">
        <v>1019</v>
      </c>
      <c r="H7832">
        <v>6</v>
      </c>
      <c r="I7832">
        <v>6114</v>
      </c>
      <c r="J7832">
        <v>8266</v>
      </c>
      <c r="K7832">
        <v>6728</v>
      </c>
      <c r="L7832">
        <v>-1538</v>
      </c>
      <c r="M7832">
        <f t="array" ref="M7832">SUM(IF(E$2:E7832=E7832,IF(B$2:B7832=B7832,IF(C$2:C7832=C7832,L$2:L7832))))</f>
        <v>-1538</v>
      </c>
    </row>
    <row r="7833" spans="1:13" x14ac:dyDescent="0.25">
      <c r="A7833" s="2">
        <v>43983</v>
      </c>
      <c r="B7833">
        <v>2020</v>
      </c>
      <c r="C7833">
        <v>6</v>
      </c>
      <c r="D7833" t="s">
        <v>30</v>
      </c>
      <c r="E7833" t="s">
        <v>12</v>
      </c>
      <c r="F7833">
        <v>1433</v>
      </c>
      <c r="G7833">
        <v>1019</v>
      </c>
      <c r="H7833">
        <v>7</v>
      </c>
      <c r="I7833">
        <v>7133</v>
      </c>
      <c r="J7833">
        <v>8566</v>
      </c>
      <c r="K7833">
        <v>8713</v>
      </c>
      <c r="L7833">
        <v>147</v>
      </c>
      <c r="M7833">
        <f t="array" ref="M7833">SUM(IF(E$2:E7833=E7833,IF(B$2:B7833=B7833,IF(C$2:C7833=C7833,L$2:L7833))))</f>
        <v>147</v>
      </c>
    </row>
    <row r="7834" spans="1:13" x14ac:dyDescent="0.25">
      <c r="A7834" s="2">
        <v>43985</v>
      </c>
      <c r="B7834">
        <v>2020</v>
      </c>
      <c r="C7834">
        <v>6</v>
      </c>
      <c r="D7834" t="s">
        <v>32</v>
      </c>
      <c r="E7834" t="s">
        <v>10</v>
      </c>
      <c r="F7834">
        <v>1147</v>
      </c>
      <c r="G7834">
        <v>1384</v>
      </c>
      <c r="H7834">
        <v>7</v>
      </c>
      <c r="I7834">
        <v>9688</v>
      </c>
      <c r="J7834">
        <v>10835</v>
      </c>
      <c r="K7834">
        <v>9873</v>
      </c>
      <c r="L7834">
        <v>-962</v>
      </c>
      <c r="M7834">
        <f t="array" ref="M7834">SUM(IF(E$2:E7834=E7834,IF(B$2:B7834=B7834,IF(C$2:C7834=C7834,L$2:L7834))))</f>
        <v>-962</v>
      </c>
    </row>
    <row r="7835" spans="1:13" x14ac:dyDescent="0.25">
      <c r="A7835" s="2">
        <v>43986</v>
      </c>
      <c r="B7835">
        <v>2020</v>
      </c>
      <c r="C7835">
        <v>6</v>
      </c>
      <c r="D7835" t="s">
        <v>33</v>
      </c>
      <c r="E7835" t="s">
        <v>12</v>
      </c>
      <c r="F7835">
        <v>1433</v>
      </c>
      <c r="G7835">
        <v>951</v>
      </c>
      <c r="H7835">
        <v>10</v>
      </c>
      <c r="I7835">
        <v>9510</v>
      </c>
      <c r="J7835">
        <v>10943</v>
      </c>
      <c r="K7835">
        <v>54940</v>
      </c>
      <c r="L7835">
        <v>43997</v>
      </c>
      <c r="M7835">
        <f t="array" ref="M7835">SUM(IF(E$2:E7835=E7835,IF(B$2:B7835=B7835,IF(C$2:C7835=C7835,L$2:L7835))))</f>
        <v>44144</v>
      </c>
    </row>
    <row r="7836" spans="1:13" x14ac:dyDescent="0.25">
      <c r="A7836" s="2">
        <v>43986</v>
      </c>
      <c r="B7836">
        <v>2020</v>
      </c>
      <c r="C7836">
        <v>6</v>
      </c>
      <c r="D7836" t="s">
        <v>33</v>
      </c>
      <c r="E7836" t="s">
        <v>10</v>
      </c>
      <c r="F7836">
        <v>1147</v>
      </c>
      <c r="G7836">
        <v>951</v>
      </c>
      <c r="H7836">
        <v>5</v>
      </c>
      <c r="I7836">
        <v>4755</v>
      </c>
      <c r="J7836">
        <v>5902</v>
      </c>
      <c r="K7836">
        <v>11608</v>
      </c>
      <c r="L7836">
        <v>5706</v>
      </c>
      <c r="M7836">
        <f t="array" ref="M7836">SUM(IF(E$2:E7836=E7836,IF(B$2:B7836=B7836,IF(C$2:C7836=C7836,L$2:L7836))))</f>
        <v>4744</v>
      </c>
    </row>
    <row r="7837" spans="1:13" x14ac:dyDescent="0.25">
      <c r="A7837" s="2">
        <v>43987</v>
      </c>
      <c r="B7837">
        <v>2020</v>
      </c>
      <c r="C7837">
        <v>6</v>
      </c>
      <c r="D7837" t="s">
        <v>34</v>
      </c>
      <c r="E7837" t="s">
        <v>7</v>
      </c>
      <c r="F7837">
        <v>2152</v>
      </c>
      <c r="G7837">
        <v>1019</v>
      </c>
      <c r="H7837">
        <v>7</v>
      </c>
      <c r="I7837">
        <v>7133</v>
      </c>
      <c r="J7837">
        <v>9285</v>
      </c>
      <c r="K7837">
        <v>7845</v>
      </c>
      <c r="L7837">
        <v>-1440</v>
      </c>
      <c r="M7837">
        <f t="array" ref="M7837">SUM(IF(E$2:E7837=E7837,IF(B$2:B7837=B7837,IF(C$2:C7837=C7837,L$2:L7837))))</f>
        <v>-2978</v>
      </c>
    </row>
    <row r="7838" spans="1:13" x14ac:dyDescent="0.25">
      <c r="A7838" s="2">
        <v>43987</v>
      </c>
      <c r="B7838">
        <v>2020</v>
      </c>
      <c r="C7838">
        <v>6</v>
      </c>
      <c r="D7838" t="s">
        <v>34</v>
      </c>
      <c r="E7838" t="s">
        <v>10</v>
      </c>
      <c r="F7838">
        <v>1147</v>
      </c>
      <c r="G7838">
        <v>1019</v>
      </c>
      <c r="H7838">
        <v>10</v>
      </c>
      <c r="I7838">
        <v>10190</v>
      </c>
      <c r="J7838">
        <v>11337</v>
      </c>
      <c r="K7838">
        <v>10232</v>
      </c>
      <c r="L7838">
        <v>-1105</v>
      </c>
      <c r="M7838">
        <f t="array" ref="M7838">SUM(IF(E$2:E7838=E7838,IF(B$2:B7838=B7838,IF(C$2:C7838=C7838,L$2:L7838))))</f>
        <v>3639</v>
      </c>
    </row>
    <row r="7839" spans="1:13" x14ac:dyDescent="0.25">
      <c r="A7839" s="2">
        <v>43988</v>
      </c>
      <c r="B7839">
        <v>2020</v>
      </c>
      <c r="C7839">
        <v>6</v>
      </c>
      <c r="D7839" t="s">
        <v>35</v>
      </c>
      <c r="E7839" t="s">
        <v>13</v>
      </c>
      <c r="F7839">
        <v>2242</v>
      </c>
      <c r="G7839">
        <v>1222</v>
      </c>
      <c r="H7839">
        <v>8</v>
      </c>
      <c r="I7839">
        <v>9776</v>
      </c>
      <c r="J7839">
        <v>12018</v>
      </c>
      <c r="K7839">
        <v>10317</v>
      </c>
      <c r="L7839">
        <v>-1701</v>
      </c>
      <c r="M7839">
        <f t="array" ref="M7839">SUM(IF(E$2:E7839=E7839,IF(B$2:B7839=B7839,IF(C$2:C7839=C7839,L$2:L7839))))</f>
        <v>-1701</v>
      </c>
    </row>
    <row r="7840" spans="1:13" x14ac:dyDescent="0.25">
      <c r="A7840" s="2">
        <v>43988</v>
      </c>
      <c r="B7840">
        <v>2020</v>
      </c>
      <c r="C7840">
        <v>6</v>
      </c>
      <c r="D7840" t="s">
        <v>35</v>
      </c>
      <c r="E7840" t="s">
        <v>12</v>
      </c>
      <c r="F7840">
        <v>1433</v>
      </c>
      <c r="G7840">
        <v>1222</v>
      </c>
      <c r="H7840">
        <v>10</v>
      </c>
      <c r="I7840">
        <v>12220</v>
      </c>
      <c r="J7840">
        <v>13653</v>
      </c>
      <c r="K7840">
        <v>12103</v>
      </c>
      <c r="L7840">
        <v>-1550</v>
      </c>
      <c r="M7840">
        <f t="array" ref="M7840">SUM(IF(E$2:E7840=E7840,IF(B$2:B7840=B7840,IF(C$2:C7840=C7840,L$2:L7840))))</f>
        <v>42594</v>
      </c>
    </row>
    <row r="7841" spans="1:13" x14ac:dyDescent="0.25">
      <c r="A7841" s="2">
        <v>43989</v>
      </c>
      <c r="B7841">
        <v>2020</v>
      </c>
      <c r="C7841">
        <v>6</v>
      </c>
      <c r="D7841" t="s">
        <v>36</v>
      </c>
      <c r="E7841" t="s">
        <v>12</v>
      </c>
      <c r="F7841">
        <v>1433</v>
      </c>
      <c r="G7841">
        <v>951</v>
      </c>
      <c r="H7841">
        <v>8</v>
      </c>
      <c r="I7841">
        <v>7608</v>
      </c>
      <c r="J7841">
        <v>9041</v>
      </c>
      <c r="K7841">
        <v>9875</v>
      </c>
      <c r="L7841">
        <v>834</v>
      </c>
      <c r="M7841">
        <f t="array" ref="M7841">SUM(IF(E$2:E7841=E7841,IF(B$2:B7841=B7841,IF(C$2:C7841=C7841,L$2:L7841))))</f>
        <v>43428</v>
      </c>
    </row>
    <row r="7842" spans="1:13" x14ac:dyDescent="0.25">
      <c r="A7842" s="2">
        <v>43991</v>
      </c>
      <c r="B7842">
        <v>2020</v>
      </c>
      <c r="C7842">
        <v>6</v>
      </c>
      <c r="D7842" t="s">
        <v>31</v>
      </c>
      <c r="E7842" t="s">
        <v>12</v>
      </c>
      <c r="F7842">
        <v>1433</v>
      </c>
      <c r="G7842">
        <v>1384</v>
      </c>
      <c r="H7842">
        <v>5</v>
      </c>
      <c r="I7842">
        <v>6920</v>
      </c>
      <c r="J7842">
        <v>8353</v>
      </c>
      <c r="K7842">
        <v>9450</v>
      </c>
      <c r="L7842">
        <v>1097</v>
      </c>
      <c r="M7842">
        <f t="array" ref="M7842">SUM(IF(E$2:E7842=E7842,IF(B$2:B7842=B7842,IF(C$2:C7842=C7842,L$2:L7842))))</f>
        <v>44525</v>
      </c>
    </row>
    <row r="7843" spans="1:13" x14ac:dyDescent="0.25">
      <c r="A7843" s="2">
        <v>43992</v>
      </c>
      <c r="B7843">
        <v>2020</v>
      </c>
      <c r="C7843">
        <v>6</v>
      </c>
      <c r="D7843" t="s">
        <v>32</v>
      </c>
      <c r="E7843" t="s">
        <v>13</v>
      </c>
      <c r="F7843">
        <v>2242</v>
      </c>
      <c r="G7843">
        <v>1384</v>
      </c>
      <c r="H7843">
        <v>6</v>
      </c>
      <c r="I7843">
        <v>8304</v>
      </c>
      <c r="J7843">
        <v>10546</v>
      </c>
      <c r="K7843">
        <v>13340</v>
      </c>
      <c r="L7843">
        <v>2794</v>
      </c>
      <c r="M7843">
        <f t="array" ref="M7843">SUM(IF(E$2:E7843=E7843,IF(B$2:B7843=B7843,IF(C$2:C7843=C7843,L$2:L7843))))</f>
        <v>1093</v>
      </c>
    </row>
    <row r="7844" spans="1:13" x14ac:dyDescent="0.25">
      <c r="A7844" s="2">
        <v>43993</v>
      </c>
      <c r="B7844">
        <v>2020</v>
      </c>
      <c r="C7844">
        <v>6</v>
      </c>
      <c r="D7844" t="s">
        <v>33</v>
      </c>
      <c r="E7844" t="s">
        <v>12</v>
      </c>
      <c r="F7844">
        <v>1433</v>
      </c>
      <c r="G7844">
        <v>951</v>
      </c>
      <c r="H7844">
        <v>8</v>
      </c>
      <c r="I7844">
        <v>7608</v>
      </c>
      <c r="J7844">
        <v>9041</v>
      </c>
      <c r="K7844">
        <v>8702</v>
      </c>
      <c r="L7844">
        <v>-339</v>
      </c>
      <c r="M7844">
        <f t="array" ref="M7844">SUM(IF(E$2:E7844=E7844,IF(B$2:B7844=B7844,IF(C$2:C7844=C7844,L$2:L7844))))</f>
        <v>44186</v>
      </c>
    </row>
    <row r="7845" spans="1:13" x14ac:dyDescent="0.25">
      <c r="A7845" s="2">
        <v>43994</v>
      </c>
      <c r="B7845">
        <v>2020</v>
      </c>
      <c r="C7845">
        <v>6</v>
      </c>
      <c r="D7845" t="s">
        <v>34</v>
      </c>
      <c r="E7845" t="s">
        <v>13</v>
      </c>
      <c r="F7845">
        <v>2242</v>
      </c>
      <c r="G7845">
        <v>1019</v>
      </c>
      <c r="H7845">
        <v>10</v>
      </c>
      <c r="I7845">
        <v>10190</v>
      </c>
      <c r="J7845">
        <v>12432</v>
      </c>
      <c r="K7845">
        <v>12350</v>
      </c>
      <c r="L7845">
        <v>-82</v>
      </c>
      <c r="M7845">
        <f t="array" ref="M7845">SUM(IF(E$2:E7845=E7845,IF(B$2:B7845=B7845,IF(C$2:C7845=C7845,L$2:L7845))))</f>
        <v>1011</v>
      </c>
    </row>
    <row r="7846" spans="1:13" x14ac:dyDescent="0.25">
      <c r="A7846" s="2">
        <v>43995</v>
      </c>
      <c r="B7846">
        <v>2020</v>
      </c>
      <c r="C7846">
        <v>6</v>
      </c>
      <c r="D7846" t="s">
        <v>35</v>
      </c>
      <c r="E7846" t="s">
        <v>8</v>
      </c>
      <c r="F7846">
        <v>1967</v>
      </c>
      <c r="G7846">
        <v>1222</v>
      </c>
      <c r="H7846">
        <v>4</v>
      </c>
      <c r="I7846">
        <v>4888</v>
      </c>
      <c r="J7846">
        <v>6855</v>
      </c>
      <c r="K7846">
        <v>6949</v>
      </c>
      <c r="L7846">
        <v>94</v>
      </c>
      <c r="M7846">
        <f t="array" ref="M7846">SUM(IF(E$2:E7846=E7846,IF(B$2:B7846=B7846,IF(C$2:C7846=C7846,L$2:L7846))))</f>
        <v>94</v>
      </c>
    </row>
    <row r="7847" spans="1:13" x14ac:dyDescent="0.25">
      <c r="A7847" s="2">
        <v>43995</v>
      </c>
      <c r="B7847">
        <v>2020</v>
      </c>
      <c r="C7847">
        <v>6</v>
      </c>
      <c r="D7847" t="s">
        <v>35</v>
      </c>
      <c r="E7847" t="s">
        <v>12</v>
      </c>
      <c r="F7847">
        <v>1433</v>
      </c>
      <c r="G7847">
        <v>1222</v>
      </c>
      <c r="H7847">
        <v>8</v>
      </c>
      <c r="I7847">
        <v>9776</v>
      </c>
      <c r="J7847">
        <v>11209</v>
      </c>
      <c r="K7847">
        <v>47507</v>
      </c>
      <c r="L7847">
        <v>36298</v>
      </c>
      <c r="M7847">
        <f t="array" ref="M7847">SUM(IF(E$2:E7847=E7847,IF(B$2:B7847=B7847,IF(C$2:C7847=C7847,L$2:L7847))))</f>
        <v>80484</v>
      </c>
    </row>
    <row r="7848" spans="1:13" x14ac:dyDescent="0.25">
      <c r="A7848" s="2">
        <v>43995</v>
      </c>
      <c r="B7848">
        <v>2020</v>
      </c>
      <c r="C7848">
        <v>6</v>
      </c>
      <c r="D7848" t="s">
        <v>35</v>
      </c>
      <c r="E7848" t="s">
        <v>10</v>
      </c>
      <c r="F7848">
        <v>1147</v>
      </c>
      <c r="G7848">
        <v>1222</v>
      </c>
      <c r="H7848">
        <v>6</v>
      </c>
      <c r="I7848">
        <v>7332</v>
      </c>
      <c r="J7848">
        <v>8479</v>
      </c>
      <c r="K7848">
        <v>7875</v>
      </c>
      <c r="L7848">
        <v>-604</v>
      </c>
      <c r="M7848">
        <f t="array" ref="M7848">SUM(IF(E$2:E7848=E7848,IF(B$2:B7848=B7848,IF(C$2:C7848=C7848,L$2:L7848))))</f>
        <v>3035</v>
      </c>
    </row>
    <row r="7849" spans="1:13" x14ac:dyDescent="0.25">
      <c r="A7849" s="2">
        <v>43996</v>
      </c>
      <c r="B7849">
        <v>2020</v>
      </c>
      <c r="C7849">
        <v>6</v>
      </c>
      <c r="D7849" t="s">
        <v>36</v>
      </c>
      <c r="E7849" t="s">
        <v>12</v>
      </c>
      <c r="F7849">
        <v>1433</v>
      </c>
      <c r="G7849">
        <v>951</v>
      </c>
      <c r="H7849">
        <v>9</v>
      </c>
      <c r="I7849">
        <v>8559</v>
      </c>
      <c r="J7849">
        <v>9992</v>
      </c>
      <c r="K7849">
        <v>11502</v>
      </c>
      <c r="L7849">
        <v>1510</v>
      </c>
      <c r="M7849">
        <f t="array" ref="M7849">SUM(IF(E$2:E7849=E7849,IF(B$2:B7849=B7849,IF(C$2:C7849=C7849,L$2:L7849))))</f>
        <v>81994</v>
      </c>
    </row>
    <row r="7850" spans="1:13" x14ac:dyDescent="0.25">
      <c r="A7850" s="2">
        <v>44000</v>
      </c>
      <c r="B7850">
        <v>2020</v>
      </c>
      <c r="C7850">
        <v>6</v>
      </c>
      <c r="D7850" t="s">
        <v>33</v>
      </c>
      <c r="E7850" t="s">
        <v>10</v>
      </c>
      <c r="F7850">
        <v>1147</v>
      </c>
      <c r="G7850">
        <v>951</v>
      </c>
      <c r="H7850">
        <v>9</v>
      </c>
      <c r="I7850">
        <v>8559</v>
      </c>
      <c r="J7850">
        <v>9706</v>
      </c>
      <c r="K7850">
        <v>8977</v>
      </c>
      <c r="L7850">
        <v>-729</v>
      </c>
      <c r="M7850">
        <f t="array" ref="M7850">SUM(IF(E$2:E7850=E7850,IF(B$2:B7850=B7850,IF(C$2:C7850=C7850,L$2:L7850))))</f>
        <v>2306</v>
      </c>
    </row>
    <row r="7851" spans="1:13" x14ac:dyDescent="0.25">
      <c r="A7851" s="2">
        <v>44001</v>
      </c>
      <c r="B7851">
        <v>2020</v>
      </c>
      <c r="C7851">
        <v>6</v>
      </c>
      <c r="D7851" t="s">
        <v>34</v>
      </c>
      <c r="E7851" t="s">
        <v>10</v>
      </c>
      <c r="F7851">
        <v>1147</v>
      </c>
      <c r="G7851">
        <v>1019</v>
      </c>
      <c r="H7851">
        <v>7</v>
      </c>
      <c r="I7851">
        <v>7133</v>
      </c>
      <c r="J7851">
        <v>8280</v>
      </c>
      <c r="K7851">
        <v>9261</v>
      </c>
      <c r="L7851">
        <v>981</v>
      </c>
      <c r="M7851">
        <f t="array" ref="M7851">SUM(IF(E$2:E7851=E7851,IF(B$2:B7851=B7851,IF(C$2:C7851=C7851,L$2:L7851))))</f>
        <v>3287</v>
      </c>
    </row>
    <row r="7852" spans="1:13" x14ac:dyDescent="0.25">
      <c r="A7852" s="2">
        <v>44002</v>
      </c>
      <c r="B7852">
        <v>2020</v>
      </c>
      <c r="C7852">
        <v>6</v>
      </c>
      <c r="D7852" t="s">
        <v>35</v>
      </c>
      <c r="E7852" t="s">
        <v>12</v>
      </c>
      <c r="F7852">
        <v>1433</v>
      </c>
      <c r="G7852">
        <v>1222</v>
      </c>
      <c r="H7852">
        <v>7</v>
      </c>
      <c r="I7852">
        <v>8554</v>
      </c>
      <c r="J7852">
        <v>9987</v>
      </c>
      <c r="K7852">
        <v>10392</v>
      </c>
      <c r="L7852">
        <v>405</v>
      </c>
      <c r="M7852">
        <f t="array" ref="M7852">SUM(IF(E$2:E7852=E7852,IF(B$2:B7852=B7852,IF(C$2:C7852=C7852,L$2:L7852))))</f>
        <v>82399</v>
      </c>
    </row>
    <row r="7853" spans="1:13" x14ac:dyDescent="0.25">
      <c r="A7853" s="2">
        <v>44003</v>
      </c>
      <c r="B7853">
        <v>2020</v>
      </c>
      <c r="C7853">
        <v>6</v>
      </c>
      <c r="D7853" t="s">
        <v>36</v>
      </c>
      <c r="E7853" t="s">
        <v>12</v>
      </c>
      <c r="F7853">
        <v>1433</v>
      </c>
      <c r="G7853">
        <v>951</v>
      </c>
      <c r="H7853">
        <v>10</v>
      </c>
      <c r="I7853">
        <v>9510</v>
      </c>
      <c r="J7853">
        <v>10943</v>
      </c>
      <c r="K7853">
        <v>11629</v>
      </c>
      <c r="L7853">
        <v>686</v>
      </c>
      <c r="M7853">
        <f t="array" ref="M7853">SUM(IF(E$2:E7853=E7853,IF(B$2:B7853=B7853,IF(C$2:C7853=C7853,L$2:L7853))))</f>
        <v>83085</v>
      </c>
    </row>
    <row r="7854" spans="1:13" x14ac:dyDescent="0.25">
      <c r="A7854" s="2">
        <v>44003</v>
      </c>
      <c r="B7854">
        <v>2020</v>
      </c>
      <c r="C7854">
        <v>6</v>
      </c>
      <c r="D7854" t="s">
        <v>36</v>
      </c>
      <c r="E7854" t="s">
        <v>8</v>
      </c>
      <c r="F7854">
        <v>1967</v>
      </c>
      <c r="G7854">
        <v>951</v>
      </c>
      <c r="H7854">
        <v>1</v>
      </c>
      <c r="I7854">
        <v>951</v>
      </c>
      <c r="J7854">
        <v>2918</v>
      </c>
      <c r="K7854">
        <v>2337</v>
      </c>
      <c r="L7854">
        <v>-581</v>
      </c>
      <c r="M7854">
        <f t="array" ref="M7854">SUM(IF(E$2:E7854=E7854,IF(B$2:B7854=B7854,IF(C$2:C7854=C7854,L$2:L7854))))</f>
        <v>-487</v>
      </c>
    </row>
    <row r="7855" spans="1:13" x14ac:dyDescent="0.25">
      <c r="A7855" s="2">
        <v>44004</v>
      </c>
      <c r="B7855">
        <v>2020</v>
      </c>
      <c r="C7855">
        <v>6</v>
      </c>
      <c r="D7855" t="s">
        <v>30</v>
      </c>
      <c r="E7855" t="s">
        <v>10</v>
      </c>
      <c r="F7855">
        <v>1147</v>
      </c>
      <c r="G7855">
        <v>1019</v>
      </c>
      <c r="H7855">
        <v>5</v>
      </c>
      <c r="I7855">
        <v>5095</v>
      </c>
      <c r="J7855">
        <v>6242</v>
      </c>
      <c r="K7855">
        <v>5439</v>
      </c>
      <c r="L7855">
        <v>-803</v>
      </c>
      <c r="M7855">
        <f t="array" ref="M7855">SUM(IF(E$2:E7855=E7855,IF(B$2:B7855=B7855,IF(C$2:C7855=C7855,L$2:L7855))))</f>
        <v>2484</v>
      </c>
    </row>
    <row r="7856" spans="1:13" x14ac:dyDescent="0.25">
      <c r="A7856" s="2">
        <v>44005</v>
      </c>
      <c r="B7856">
        <v>2020</v>
      </c>
      <c r="C7856">
        <v>6</v>
      </c>
      <c r="D7856" t="s">
        <v>31</v>
      </c>
      <c r="E7856" t="s">
        <v>10</v>
      </c>
      <c r="F7856">
        <v>1147</v>
      </c>
      <c r="G7856">
        <v>1384</v>
      </c>
      <c r="H7856">
        <v>5</v>
      </c>
      <c r="I7856">
        <v>6920</v>
      </c>
      <c r="J7856">
        <v>8067</v>
      </c>
      <c r="K7856">
        <v>8431</v>
      </c>
      <c r="L7856">
        <v>364</v>
      </c>
      <c r="M7856">
        <f t="array" ref="M7856">SUM(IF(E$2:E7856=E7856,IF(B$2:B7856=B7856,IF(C$2:C7856=C7856,L$2:L7856))))</f>
        <v>2848</v>
      </c>
    </row>
    <row r="7857" spans="1:13" x14ac:dyDescent="0.25">
      <c r="A7857" s="2">
        <v>44007</v>
      </c>
      <c r="B7857">
        <v>2020</v>
      </c>
      <c r="C7857">
        <v>6</v>
      </c>
      <c r="D7857" t="s">
        <v>33</v>
      </c>
      <c r="E7857" t="s">
        <v>13</v>
      </c>
      <c r="F7857">
        <v>2242</v>
      </c>
      <c r="G7857">
        <v>951</v>
      </c>
      <c r="H7857">
        <v>2</v>
      </c>
      <c r="I7857">
        <v>1902</v>
      </c>
      <c r="J7857">
        <v>4144</v>
      </c>
      <c r="K7857">
        <v>4567</v>
      </c>
      <c r="L7857">
        <v>423</v>
      </c>
      <c r="M7857">
        <f t="array" ref="M7857">SUM(IF(E$2:E7857=E7857,IF(B$2:B7857=B7857,IF(C$2:C7857=C7857,L$2:L7857))))</f>
        <v>1434</v>
      </c>
    </row>
    <row r="7858" spans="1:13" x14ac:dyDescent="0.25">
      <c r="A7858" s="2">
        <v>44008</v>
      </c>
      <c r="B7858">
        <v>2020</v>
      </c>
      <c r="C7858">
        <v>6</v>
      </c>
      <c r="D7858" t="s">
        <v>34</v>
      </c>
      <c r="E7858" t="s">
        <v>12</v>
      </c>
      <c r="F7858">
        <v>1433</v>
      </c>
      <c r="G7858">
        <v>1019</v>
      </c>
      <c r="H7858">
        <v>9</v>
      </c>
      <c r="I7858">
        <v>9171</v>
      </c>
      <c r="J7858">
        <v>10604</v>
      </c>
      <c r="K7858">
        <v>10633</v>
      </c>
      <c r="L7858">
        <v>29</v>
      </c>
      <c r="M7858">
        <f t="array" ref="M7858">SUM(IF(E$2:E7858=E7858,IF(B$2:B7858=B7858,IF(C$2:C7858=C7858,L$2:L7858))))</f>
        <v>83114</v>
      </c>
    </row>
    <row r="7859" spans="1:13" x14ac:dyDescent="0.25">
      <c r="A7859" s="2">
        <v>44008</v>
      </c>
      <c r="B7859">
        <v>2020</v>
      </c>
      <c r="C7859">
        <v>6</v>
      </c>
      <c r="D7859" t="s">
        <v>34</v>
      </c>
      <c r="E7859" t="s">
        <v>10</v>
      </c>
      <c r="F7859">
        <v>1147</v>
      </c>
      <c r="G7859">
        <v>1019</v>
      </c>
      <c r="H7859">
        <v>9</v>
      </c>
      <c r="I7859">
        <v>9171</v>
      </c>
      <c r="J7859">
        <v>10318</v>
      </c>
      <c r="K7859">
        <v>11020</v>
      </c>
      <c r="L7859">
        <v>702</v>
      </c>
      <c r="M7859">
        <f t="array" ref="M7859">SUM(IF(E$2:E7859=E7859,IF(B$2:B7859=B7859,IF(C$2:C7859=C7859,L$2:L7859))))</f>
        <v>3550</v>
      </c>
    </row>
    <row r="7860" spans="1:13" x14ac:dyDescent="0.25">
      <c r="A7860" s="2">
        <v>44009</v>
      </c>
      <c r="B7860">
        <v>2020</v>
      </c>
      <c r="C7860">
        <v>6</v>
      </c>
      <c r="D7860" t="s">
        <v>35</v>
      </c>
      <c r="E7860" t="s">
        <v>12</v>
      </c>
      <c r="F7860">
        <v>1433</v>
      </c>
      <c r="G7860">
        <v>1222</v>
      </c>
      <c r="H7860">
        <v>7</v>
      </c>
      <c r="I7860">
        <v>8554</v>
      </c>
      <c r="J7860">
        <v>9987</v>
      </c>
      <c r="K7860">
        <v>8656</v>
      </c>
      <c r="L7860">
        <v>-1331</v>
      </c>
      <c r="M7860">
        <f t="array" ref="M7860">SUM(IF(E$2:E7860=E7860,IF(B$2:B7860=B7860,IF(C$2:C7860=C7860,L$2:L7860))))</f>
        <v>81783</v>
      </c>
    </row>
    <row r="7861" spans="1:13" x14ac:dyDescent="0.25">
      <c r="A7861" s="2">
        <v>44009</v>
      </c>
      <c r="B7861">
        <v>2020</v>
      </c>
      <c r="C7861">
        <v>6</v>
      </c>
      <c r="D7861" t="s">
        <v>35</v>
      </c>
      <c r="E7861" t="s">
        <v>10</v>
      </c>
      <c r="F7861">
        <v>1147</v>
      </c>
      <c r="G7861">
        <v>1222</v>
      </c>
      <c r="H7861">
        <v>4</v>
      </c>
      <c r="I7861">
        <v>4888</v>
      </c>
      <c r="J7861">
        <v>6035</v>
      </c>
      <c r="K7861">
        <v>4521</v>
      </c>
      <c r="L7861">
        <v>-1514</v>
      </c>
      <c r="M7861">
        <f t="array" ref="M7861">SUM(IF(E$2:E7861=E7861,IF(B$2:B7861=B7861,IF(C$2:C7861=C7861,L$2:L7861))))</f>
        <v>2036</v>
      </c>
    </row>
    <row r="7862" spans="1:13" x14ac:dyDescent="0.25">
      <c r="A7862" s="2">
        <v>44010</v>
      </c>
      <c r="B7862">
        <v>2020</v>
      </c>
      <c r="C7862">
        <v>6</v>
      </c>
      <c r="D7862" t="s">
        <v>36</v>
      </c>
      <c r="E7862" t="s">
        <v>7</v>
      </c>
      <c r="F7862">
        <v>2152</v>
      </c>
      <c r="G7862">
        <v>951</v>
      </c>
      <c r="H7862">
        <v>7</v>
      </c>
      <c r="I7862">
        <v>6657</v>
      </c>
      <c r="J7862">
        <v>8809</v>
      </c>
      <c r="K7862">
        <v>7733</v>
      </c>
      <c r="L7862">
        <v>-1076</v>
      </c>
      <c r="M7862">
        <f t="array" ref="M7862">SUM(IF(E$2:E7862=E7862,IF(B$2:B7862=B7862,IF(C$2:C7862=C7862,L$2:L7862))))</f>
        <v>-4054</v>
      </c>
    </row>
    <row r="7863" spans="1:13" x14ac:dyDescent="0.25">
      <c r="A7863" s="2">
        <v>44010</v>
      </c>
      <c r="B7863">
        <v>2020</v>
      </c>
      <c r="C7863">
        <v>6</v>
      </c>
      <c r="D7863" t="s">
        <v>36</v>
      </c>
      <c r="E7863" t="s">
        <v>13</v>
      </c>
      <c r="F7863">
        <v>2242</v>
      </c>
      <c r="G7863">
        <v>951</v>
      </c>
      <c r="H7863">
        <v>2</v>
      </c>
      <c r="I7863">
        <v>1902</v>
      </c>
      <c r="J7863">
        <v>4144</v>
      </c>
      <c r="K7863">
        <v>3887</v>
      </c>
      <c r="L7863">
        <v>-257</v>
      </c>
      <c r="M7863">
        <f t="array" ref="M7863">SUM(IF(E$2:E7863=E7863,IF(B$2:B7863=B7863,IF(C$2:C7863=C7863,L$2:L7863))))</f>
        <v>1177</v>
      </c>
    </row>
    <row r="7864" spans="1:13" x14ac:dyDescent="0.25">
      <c r="A7864" s="2">
        <v>44011</v>
      </c>
      <c r="B7864">
        <v>2020</v>
      </c>
      <c r="C7864">
        <v>6</v>
      </c>
      <c r="D7864" t="s">
        <v>30</v>
      </c>
      <c r="E7864" t="s">
        <v>12</v>
      </c>
      <c r="F7864">
        <v>1433</v>
      </c>
      <c r="G7864">
        <v>1019</v>
      </c>
      <c r="H7864">
        <v>7</v>
      </c>
      <c r="I7864">
        <v>7133</v>
      </c>
      <c r="J7864">
        <v>8566</v>
      </c>
      <c r="K7864">
        <v>9030</v>
      </c>
      <c r="L7864">
        <v>464</v>
      </c>
      <c r="M7864">
        <f t="array" ref="M7864">SUM(IF(E$2:E7864=E7864,IF(B$2:B7864=B7864,IF(C$2:C7864=C7864,L$2:L7864))))</f>
        <v>82247</v>
      </c>
    </row>
    <row r="7865" spans="1:13" x14ac:dyDescent="0.25">
      <c r="A7865" s="2">
        <v>44011</v>
      </c>
      <c r="B7865">
        <v>2020</v>
      </c>
      <c r="C7865">
        <v>6</v>
      </c>
      <c r="D7865" t="s">
        <v>30</v>
      </c>
      <c r="E7865" t="s">
        <v>10</v>
      </c>
      <c r="F7865">
        <v>1147</v>
      </c>
      <c r="G7865">
        <v>1019</v>
      </c>
      <c r="H7865">
        <v>10</v>
      </c>
      <c r="I7865">
        <v>10190</v>
      </c>
      <c r="J7865">
        <v>11337</v>
      </c>
      <c r="K7865">
        <v>11318</v>
      </c>
      <c r="L7865">
        <v>-19</v>
      </c>
      <c r="M7865">
        <f t="array" ref="M7865">SUM(IF(E$2:E7865=E7865,IF(B$2:B7865=B7865,IF(C$2:C7865=C7865,L$2:L7865))))</f>
        <v>2017</v>
      </c>
    </row>
    <row r="7866" spans="1:13" x14ac:dyDescent="0.25">
      <c r="A7866" s="2">
        <v>44011</v>
      </c>
      <c r="B7866">
        <v>2020</v>
      </c>
      <c r="C7866">
        <v>6</v>
      </c>
      <c r="D7866" t="s">
        <v>30</v>
      </c>
      <c r="E7866" t="s">
        <v>7</v>
      </c>
      <c r="F7866">
        <v>2152</v>
      </c>
      <c r="G7866">
        <v>1019</v>
      </c>
      <c r="H7866">
        <v>3</v>
      </c>
      <c r="I7866">
        <v>3057</v>
      </c>
      <c r="J7866">
        <v>5209</v>
      </c>
      <c r="K7866">
        <v>5353</v>
      </c>
      <c r="L7866">
        <v>144</v>
      </c>
      <c r="M7866">
        <f t="array" ref="M7866">SUM(IF(E$2:E7866=E7866,IF(B$2:B7866=B7866,IF(C$2:C7866=C7866,L$2:L7866))))</f>
        <v>-3910</v>
      </c>
    </row>
    <row r="7867" spans="1:13" x14ac:dyDescent="0.25">
      <c r="A7867" s="2">
        <v>44012</v>
      </c>
      <c r="B7867">
        <v>2020</v>
      </c>
      <c r="C7867">
        <v>6</v>
      </c>
      <c r="D7867" t="s">
        <v>31</v>
      </c>
      <c r="E7867" t="s">
        <v>10</v>
      </c>
      <c r="F7867">
        <v>1147</v>
      </c>
      <c r="G7867">
        <v>1384</v>
      </c>
      <c r="H7867">
        <v>9</v>
      </c>
      <c r="I7867">
        <v>12456</v>
      </c>
      <c r="J7867">
        <v>13603</v>
      </c>
      <c r="K7867">
        <v>14882</v>
      </c>
      <c r="L7867">
        <v>1279</v>
      </c>
      <c r="M7867">
        <f t="array" ref="M7867">SUM(IF(E$2:E7867=E7867,IF(B$2:B7867=B7867,IF(C$2:C7867=C7867,L$2:L7867))))</f>
        <v>3296</v>
      </c>
    </row>
    <row r="7868" spans="1:13" x14ac:dyDescent="0.25">
      <c r="A7868" s="2">
        <v>44012</v>
      </c>
      <c r="B7868">
        <v>2020</v>
      </c>
      <c r="C7868">
        <v>6</v>
      </c>
      <c r="D7868" t="s">
        <v>31</v>
      </c>
      <c r="E7868" t="s">
        <v>13</v>
      </c>
      <c r="F7868">
        <v>2242</v>
      </c>
      <c r="G7868">
        <v>1384</v>
      </c>
      <c r="H7868">
        <v>3</v>
      </c>
      <c r="I7868">
        <v>4152</v>
      </c>
      <c r="J7868">
        <v>6394</v>
      </c>
      <c r="K7868">
        <v>8419</v>
      </c>
      <c r="L7868">
        <v>2025</v>
      </c>
      <c r="M7868">
        <f t="array" ref="M7868">SUM(IF(E$2:E7868=E7868,IF(B$2:B7868=B7868,IF(C$2:C7868=C7868,L$2:L7868))))</f>
        <v>3202</v>
      </c>
    </row>
    <row r="7869" spans="1:13" x14ac:dyDescent="0.25">
      <c r="A7869" s="2">
        <v>44013</v>
      </c>
      <c r="B7869">
        <v>2020</v>
      </c>
      <c r="C7869">
        <v>7</v>
      </c>
      <c r="D7869" t="s">
        <v>32</v>
      </c>
      <c r="E7869" t="s">
        <v>10</v>
      </c>
      <c r="F7869">
        <v>1147</v>
      </c>
      <c r="G7869">
        <v>1384</v>
      </c>
      <c r="H7869">
        <v>10</v>
      </c>
      <c r="I7869">
        <v>13840</v>
      </c>
      <c r="J7869">
        <v>14987</v>
      </c>
      <c r="K7869">
        <v>17937</v>
      </c>
      <c r="L7869">
        <v>2950</v>
      </c>
      <c r="M7869">
        <f t="array" ref="M7869">SUM(IF(E$2:E7869=E7869,IF(B$2:B7869=B7869,IF(C$2:C7869=C7869,L$2:L7869))))</f>
        <v>2950</v>
      </c>
    </row>
    <row r="7870" spans="1:13" x14ac:dyDescent="0.25">
      <c r="A7870" s="2">
        <v>44015</v>
      </c>
      <c r="B7870">
        <v>2020</v>
      </c>
      <c r="C7870">
        <v>7</v>
      </c>
      <c r="D7870" t="s">
        <v>34</v>
      </c>
      <c r="E7870" t="s">
        <v>10</v>
      </c>
      <c r="F7870">
        <v>1147</v>
      </c>
      <c r="G7870">
        <v>1019</v>
      </c>
      <c r="H7870">
        <v>5</v>
      </c>
      <c r="I7870">
        <v>5095</v>
      </c>
      <c r="J7870">
        <v>6242</v>
      </c>
      <c r="K7870">
        <v>5537</v>
      </c>
      <c r="L7870">
        <v>-705</v>
      </c>
      <c r="M7870">
        <f t="array" ref="M7870">SUM(IF(E$2:E7870=E7870,IF(B$2:B7870=B7870,IF(C$2:C7870=C7870,L$2:L7870))))</f>
        <v>2245</v>
      </c>
    </row>
    <row r="7871" spans="1:13" x14ac:dyDescent="0.25">
      <c r="A7871" s="2">
        <v>44015</v>
      </c>
      <c r="B7871">
        <v>2020</v>
      </c>
      <c r="C7871">
        <v>7</v>
      </c>
      <c r="D7871" t="s">
        <v>34</v>
      </c>
      <c r="E7871" t="s">
        <v>12</v>
      </c>
      <c r="F7871">
        <v>1433</v>
      </c>
      <c r="G7871">
        <v>1019</v>
      </c>
      <c r="H7871">
        <v>8</v>
      </c>
      <c r="I7871">
        <v>8152</v>
      </c>
      <c r="J7871">
        <v>9585</v>
      </c>
      <c r="K7871">
        <v>9063</v>
      </c>
      <c r="L7871">
        <v>-522</v>
      </c>
      <c r="M7871">
        <f t="array" ref="M7871">SUM(IF(E$2:E7871=E7871,IF(B$2:B7871=B7871,IF(C$2:C7871=C7871,L$2:L7871))))</f>
        <v>-522</v>
      </c>
    </row>
    <row r="7872" spans="1:13" x14ac:dyDescent="0.25">
      <c r="A7872" s="2">
        <v>44016</v>
      </c>
      <c r="B7872">
        <v>2020</v>
      </c>
      <c r="C7872">
        <v>7</v>
      </c>
      <c r="D7872" t="s">
        <v>35</v>
      </c>
      <c r="E7872" t="s">
        <v>10</v>
      </c>
      <c r="F7872">
        <v>1147</v>
      </c>
      <c r="G7872">
        <v>1222</v>
      </c>
      <c r="H7872">
        <v>8</v>
      </c>
      <c r="I7872">
        <v>9776</v>
      </c>
      <c r="J7872">
        <v>10923</v>
      </c>
      <c r="K7872">
        <v>9823</v>
      </c>
      <c r="L7872">
        <v>-1100</v>
      </c>
      <c r="M7872">
        <f t="array" ref="M7872">SUM(IF(E$2:E7872=E7872,IF(B$2:B7872=B7872,IF(C$2:C7872=C7872,L$2:L7872))))</f>
        <v>1145</v>
      </c>
    </row>
    <row r="7873" spans="1:13" x14ac:dyDescent="0.25">
      <c r="A7873" s="2">
        <v>44017</v>
      </c>
      <c r="B7873">
        <v>2020</v>
      </c>
      <c r="C7873">
        <v>7</v>
      </c>
      <c r="D7873" t="s">
        <v>36</v>
      </c>
      <c r="E7873" t="s">
        <v>10</v>
      </c>
      <c r="F7873">
        <v>1147</v>
      </c>
      <c r="G7873">
        <v>951</v>
      </c>
      <c r="H7873">
        <v>10</v>
      </c>
      <c r="I7873">
        <v>9510</v>
      </c>
      <c r="J7873">
        <v>10657</v>
      </c>
      <c r="K7873">
        <v>11885</v>
      </c>
      <c r="L7873">
        <v>1228</v>
      </c>
      <c r="M7873">
        <f t="array" ref="M7873">SUM(IF(E$2:E7873=E7873,IF(B$2:B7873=B7873,IF(C$2:C7873=C7873,L$2:L7873))))</f>
        <v>2373</v>
      </c>
    </row>
    <row r="7874" spans="1:13" x14ac:dyDescent="0.25">
      <c r="A7874" s="2">
        <v>44018</v>
      </c>
      <c r="B7874">
        <v>2020</v>
      </c>
      <c r="C7874">
        <v>7</v>
      </c>
      <c r="D7874" t="s">
        <v>30</v>
      </c>
      <c r="E7874" t="s">
        <v>12</v>
      </c>
      <c r="F7874">
        <v>1433</v>
      </c>
      <c r="G7874">
        <v>1019</v>
      </c>
      <c r="H7874">
        <v>9</v>
      </c>
      <c r="I7874">
        <v>9171</v>
      </c>
      <c r="J7874">
        <v>10604</v>
      </c>
      <c r="K7874">
        <v>11627</v>
      </c>
      <c r="L7874">
        <v>1023</v>
      </c>
      <c r="M7874">
        <f t="array" ref="M7874">SUM(IF(E$2:E7874=E7874,IF(B$2:B7874=B7874,IF(C$2:C7874=C7874,L$2:L7874))))</f>
        <v>501</v>
      </c>
    </row>
    <row r="7875" spans="1:13" x14ac:dyDescent="0.25">
      <c r="A7875" s="2">
        <v>44019</v>
      </c>
      <c r="B7875">
        <v>2020</v>
      </c>
      <c r="C7875">
        <v>7</v>
      </c>
      <c r="D7875" t="s">
        <v>31</v>
      </c>
      <c r="E7875" t="s">
        <v>10</v>
      </c>
      <c r="F7875">
        <v>1147</v>
      </c>
      <c r="G7875">
        <v>1384</v>
      </c>
      <c r="H7875">
        <v>1</v>
      </c>
      <c r="I7875">
        <v>1384</v>
      </c>
      <c r="J7875">
        <v>2531</v>
      </c>
      <c r="K7875">
        <v>2567</v>
      </c>
      <c r="L7875">
        <v>36</v>
      </c>
      <c r="M7875">
        <f t="array" ref="M7875">SUM(IF(E$2:E7875=E7875,IF(B$2:B7875=B7875,IF(C$2:C7875=C7875,L$2:L7875))))</f>
        <v>2409</v>
      </c>
    </row>
    <row r="7876" spans="1:13" x14ac:dyDescent="0.25">
      <c r="A7876" s="2">
        <v>44020</v>
      </c>
      <c r="B7876">
        <v>2020</v>
      </c>
      <c r="C7876">
        <v>7</v>
      </c>
      <c r="D7876" t="s">
        <v>32</v>
      </c>
      <c r="E7876" t="s">
        <v>10</v>
      </c>
      <c r="F7876">
        <v>1147</v>
      </c>
      <c r="G7876">
        <v>1384</v>
      </c>
      <c r="H7876">
        <v>7</v>
      </c>
      <c r="I7876">
        <v>9688</v>
      </c>
      <c r="J7876">
        <v>10835</v>
      </c>
      <c r="K7876">
        <v>11664</v>
      </c>
      <c r="L7876">
        <v>829</v>
      </c>
      <c r="M7876">
        <f t="array" ref="M7876">SUM(IF(E$2:E7876=E7876,IF(B$2:B7876=B7876,IF(C$2:C7876=C7876,L$2:L7876))))</f>
        <v>3238</v>
      </c>
    </row>
    <row r="7877" spans="1:13" x14ac:dyDescent="0.25">
      <c r="A7877" s="2">
        <v>44021</v>
      </c>
      <c r="B7877">
        <v>2020</v>
      </c>
      <c r="C7877">
        <v>7</v>
      </c>
      <c r="D7877" t="s">
        <v>33</v>
      </c>
      <c r="E7877" t="s">
        <v>12</v>
      </c>
      <c r="F7877">
        <v>1433</v>
      </c>
      <c r="G7877">
        <v>951</v>
      </c>
      <c r="H7877">
        <v>3</v>
      </c>
      <c r="I7877">
        <v>2853</v>
      </c>
      <c r="J7877">
        <v>4286</v>
      </c>
      <c r="K7877">
        <v>3837</v>
      </c>
      <c r="L7877">
        <v>-449</v>
      </c>
      <c r="M7877">
        <f t="array" ref="M7877">SUM(IF(E$2:E7877=E7877,IF(B$2:B7877=B7877,IF(C$2:C7877=C7877,L$2:L7877))))</f>
        <v>52</v>
      </c>
    </row>
    <row r="7878" spans="1:13" x14ac:dyDescent="0.25">
      <c r="A7878" s="2">
        <v>44022</v>
      </c>
      <c r="B7878">
        <v>2020</v>
      </c>
      <c r="C7878">
        <v>7</v>
      </c>
      <c r="D7878" t="s">
        <v>34</v>
      </c>
      <c r="E7878" t="s">
        <v>12</v>
      </c>
      <c r="F7878">
        <v>1433</v>
      </c>
      <c r="G7878">
        <v>1019</v>
      </c>
      <c r="H7878">
        <v>9</v>
      </c>
      <c r="I7878">
        <v>9171</v>
      </c>
      <c r="J7878">
        <v>10604</v>
      </c>
      <c r="K7878">
        <v>11327</v>
      </c>
      <c r="L7878">
        <v>723</v>
      </c>
      <c r="M7878">
        <f t="array" ref="M7878">SUM(IF(E$2:E7878=E7878,IF(B$2:B7878=B7878,IF(C$2:C7878=C7878,L$2:L7878))))</f>
        <v>775</v>
      </c>
    </row>
    <row r="7879" spans="1:13" x14ac:dyDescent="0.25">
      <c r="A7879" s="2">
        <v>44023</v>
      </c>
      <c r="B7879">
        <v>2020</v>
      </c>
      <c r="C7879">
        <v>7</v>
      </c>
      <c r="D7879" t="s">
        <v>35</v>
      </c>
      <c r="E7879" t="s">
        <v>8</v>
      </c>
      <c r="F7879">
        <v>1967</v>
      </c>
      <c r="G7879">
        <v>1222</v>
      </c>
      <c r="H7879">
        <v>5</v>
      </c>
      <c r="I7879">
        <v>6110</v>
      </c>
      <c r="J7879">
        <v>8077</v>
      </c>
      <c r="K7879">
        <v>8635</v>
      </c>
      <c r="L7879">
        <v>558</v>
      </c>
      <c r="M7879">
        <f t="array" ref="M7879">SUM(IF(E$2:E7879=E7879,IF(B$2:B7879=B7879,IF(C$2:C7879=C7879,L$2:L7879))))</f>
        <v>558</v>
      </c>
    </row>
    <row r="7880" spans="1:13" x14ac:dyDescent="0.25">
      <c r="A7880" s="2">
        <v>44023</v>
      </c>
      <c r="B7880">
        <v>2020</v>
      </c>
      <c r="C7880">
        <v>7</v>
      </c>
      <c r="D7880" t="s">
        <v>35</v>
      </c>
      <c r="E7880" t="s">
        <v>7</v>
      </c>
      <c r="F7880">
        <v>2152</v>
      </c>
      <c r="G7880">
        <v>1222</v>
      </c>
      <c r="H7880">
        <v>2</v>
      </c>
      <c r="I7880">
        <v>2444</v>
      </c>
      <c r="J7880">
        <v>4596</v>
      </c>
      <c r="K7880">
        <v>4790</v>
      </c>
      <c r="L7880">
        <v>194</v>
      </c>
      <c r="M7880">
        <f t="array" ref="M7880">SUM(IF(E$2:E7880=E7880,IF(B$2:B7880=B7880,IF(C$2:C7880=C7880,L$2:L7880))))</f>
        <v>194</v>
      </c>
    </row>
    <row r="7881" spans="1:13" x14ac:dyDescent="0.25">
      <c r="A7881" s="2">
        <v>44024</v>
      </c>
      <c r="B7881">
        <v>2020</v>
      </c>
      <c r="C7881">
        <v>7</v>
      </c>
      <c r="D7881" t="s">
        <v>36</v>
      </c>
      <c r="E7881" t="s">
        <v>12</v>
      </c>
      <c r="F7881">
        <v>1433</v>
      </c>
      <c r="G7881">
        <v>951</v>
      </c>
      <c r="H7881">
        <v>5</v>
      </c>
      <c r="I7881">
        <v>4755</v>
      </c>
      <c r="J7881">
        <v>6188</v>
      </c>
      <c r="K7881">
        <v>7243</v>
      </c>
      <c r="L7881">
        <v>1055</v>
      </c>
      <c r="M7881">
        <f t="array" ref="M7881">SUM(IF(E$2:E7881=E7881,IF(B$2:B7881=B7881,IF(C$2:C7881=C7881,L$2:L7881))))</f>
        <v>1830</v>
      </c>
    </row>
    <row r="7882" spans="1:13" x14ac:dyDescent="0.25">
      <c r="A7882" s="2">
        <v>44024</v>
      </c>
      <c r="B7882">
        <v>2020</v>
      </c>
      <c r="C7882">
        <v>7</v>
      </c>
      <c r="D7882" t="s">
        <v>36</v>
      </c>
      <c r="E7882" t="s">
        <v>13</v>
      </c>
      <c r="F7882">
        <v>2242</v>
      </c>
      <c r="G7882">
        <v>951</v>
      </c>
      <c r="H7882">
        <v>8</v>
      </c>
      <c r="I7882">
        <v>7608</v>
      </c>
      <c r="J7882">
        <v>9850</v>
      </c>
      <c r="K7882">
        <v>10862</v>
      </c>
      <c r="L7882">
        <v>1012</v>
      </c>
      <c r="M7882">
        <f t="array" ref="M7882">SUM(IF(E$2:E7882=E7882,IF(B$2:B7882=B7882,IF(C$2:C7882=C7882,L$2:L7882))))</f>
        <v>1012</v>
      </c>
    </row>
    <row r="7883" spans="1:13" x14ac:dyDescent="0.25">
      <c r="A7883" s="2">
        <v>44024</v>
      </c>
      <c r="B7883">
        <v>2020</v>
      </c>
      <c r="C7883">
        <v>7</v>
      </c>
      <c r="D7883" t="s">
        <v>36</v>
      </c>
      <c r="E7883" t="s">
        <v>8</v>
      </c>
      <c r="F7883">
        <v>1967</v>
      </c>
      <c r="G7883">
        <v>951</v>
      </c>
      <c r="H7883">
        <v>5</v>
      </c>
      <c r="I7883">
        <v>4755</v>
      </c>
      <c r="J7883">
        <v>6722</v>
      </c>
      <c r="K7883">
        <v>7205</v>
      </c>
      <c r="L7883">
        <v>483</v>
      </c>
      <c r="M7883">
        <f t="array" ref="M7883">SUM(IF(E$2:E7883=E7883,IF(B$2:B7883=B7883,IF(C$2:C7883=C7883,L$2:L7883))))</f>
        <v>1041</v>
      </c>
    </row>
    <row r="7884" spans="1:13" x14ac:dyDescent="0.25">
      <c r="A7884" s="2">
        <v>44027</v>
      </c>
      <c r="B7884">
        <v>2020</v>
      </c>
      <c r="C7884">
        <v>7</v>
      </c>
      <c r="D7884" t="s">
        <v>32</v>
      </c>
      <c r="E7884" t="s">
        <v>8</v>
      </c>
      <c r="F7884">
        <v>1967</v>
      </c>
      <c r="G7884">
        <v>1384</v>
      </c>
      <c r="H7884">
        <v>9</v>
      </c>
      <c r="I7884">
        <v>12456</v>
      </c>
      <c r="J7884">
        <v>14423</v>
      </c>
      <c r="K7884">
        <v>16902</v>
      </c>
      <c r="L7884">
        <v>2479</v>
      </c>
      <c r="M7884">
        <f t="array" ref="M7884">SUM(IF(E$2:E7884=E7884,IF(B$2:B7884=B7884,IF(C$2:C7884=C7884,L$2:L7884))))</f>
        <v>3520</v>
      </c>
    </row>
    <row r="7885" spans="1:13" x14ac:dyDescent="0.25">
      <c r="A7885" s="2">
        <v>44029</v>
      </c>
      <c r="B7885">
        <v>2020</v>
      </c>
      <c r="C7885">
        <v>7</v>
      </c>
      <c r="D7885" t="s">
        <v>34</v>
      </c>
      <c r="E7885" t="s">
        <v>12</v>
      </c>
      <c r="F7885">
        <v>1433</v>
      </c>
      <c r="G7885">
        <v>1019</v>
      </c>
      <c r="H7885">
        <v>6</v>
      </c>
      <c r="I7885">
        <v>6114</v>
      </c>
      <c r="J7885">
        <v>7547</v>
      </c>
      <c r="K7885">
        <v>32774</v>
      </c>
      <c r="L7885">
        <v>25227</v>
      </c>
      <c r="M7885">
        <f t="array" ref="M7885">SUM(IF(E$2:E7885=E7885,IF(B$2:B7885=B7885,IF(C$2:C7885=C7885,L$2:L7885))))</f>
        <v>27057</v>
      </c>
    </row>
    <row r="7886" spans="1:13" x14ac:dyDescent="0.25">
      <c r="A7886" s="2">
        <v>44030</v>
      </c>
      <c r="B7886">
        <v>2020</v>
      </c>
      <c r="C7886">
        <v>7</v>
      </c>
      <c r="D7886" t="s">
        <v>35</v>
      </c>
      <c r="E7886" t="s">
        <v>7</v>
      </c>
      <c r="F7886">
        <v>2152</v>
      </c>
      <c r="G7886">
        <v>1222</v>
      </c>
      <c r="H7886">
        <v>7</v>
      </c>
      <c r="I7886">
        <v>8554</v>
      </c>
      <c r="J7886">
        <v>10706</v>
      </c>
      <c r="K7886">
        <v>9993</v>
      </c>
      <c r="L7886">
        <v>-713</v>
      </c>
      <c r="M7886">
        <f t="array" ref="M7886">SUM(IF(E$2:E7886=E7886,IF(B$2:B7886=B7886,IF(C$2:C7886=C7886,L$2:L7886))))</f>
        <v>-519</v>
      </c>
    </row>
    <row r="7887" spans="1:13" x14ac:dyDescent="0.25">
      <c r="A7887" s="2">
        <v>44031</v>
      </c>
      <c r="B7887">
        <v>2020</v>
      </c>
      <c r="C7887">
        <v>7</v>
      </c>
      <c r="D7887" t="s">
        <v>36</v>
      </c>
      <c r="E7887" t="s">
        <v>12</v>
      </c>
      <c r="F7887">
        <v>1433</v>
      </c>
      <c r="G7887">
        <v>951</v>
      </c>
      <c r="H7887">
        <v>2</v>
      </c>
      <c r="I7887">
        <v>1902</v>
      </c>
      <c r="J7887">
        <v>3335</v>
      </c>
      <c r="K7887">
        <v>3726</v>
      </c>
      <c r="L7887">
        <v>391</v>
      </c>
      <c r="M7887">
        <f t="array" ref="M7887">SUM(IF(E$2:E7887=E7887,IF(B$2:B7887=B7887,IF(C$2:C7887=C7887,L$2:L7887))))</f>
        <v>27448</v>
      </c>
    </row>
    <row r="7888" spans="1:13" x14ac:dyDescent="0.25">
      <c r="A7888" s="2">
        <v>44032</v>
      </c>
      <c r="B7888">
        <v>2020</v>
      </c>
      <c r="C7888">
        <v>7</v>
      </c>
      <c r="D7888" t="s">
        <v>30</v>
      </c>
      <c r="E7888" t="s">
        <v>13</v>
      </c>
      <c r="F7888">
        <v>2242</v>
      </c>
      <c r="G7888">
        <v>1019</v>
      </c>
      <c r="H7888">
        <v>8</v>
      </c>
      <c r="I7888">
        <v>8152</v>
      </c>
      <c r="J7888">
        <v>10394</v>
      </c>
      <c r="K7888">
        <v>12086</v>
      </c>
      <c r="L7888">
        <v>1692</v>
      </c>
      <c r="M7888">
        <f t="array" ref="M7888">SUM(IF(E$2:E7888=E7888,IF(B$2:B7888=B7888,IF(C$2:C7888=C7888,L$2:L7888))))</f>
        <v>2704</v>
      </c>
    </row>
    <row r="7889" spans="1:13" x14ac:dyDescent="0.25">
      <c r="A7889" s="2">
        <v>44032</v>
      </c>
      <c r="B7889">
        <v>2020</v>
      </c>
      <c r="C7889">
        <v>7</v>
      </c>
      <c r="D7889" t="s">
        <v>30</v>
      </c>
      <c r="E7889" t="s">
        <v>10</v>
      </c>
      <c r="F7889">
        <v>1147</v>
      </c>
      <c r="G7889">
        <v>1019</v>
      </c>
      <c r="H7889">
        <v>7</v>
      </c>
      <c r="I7889">
        <v>7133</v>
      </c>
      <c r="J7889">
        <v>8280</v>
      </c>
      <c r="K7889">
        <v>6904</v>
      </c>
      <c r="L7889">
        <v>-1376</v>
      </c>
      <c r="M7889">
        <f t="array" ref="M7889">SUM(IF(E$2:E7889=E7889,IF(B$2:B7889=B7889,IF(C$2:C7889=C7889,L$2:L7889))))</f>
        <v>1862</v>
      </c>
    </row>
    <row r="7890" spans="1:13" x14ac:dyDescent="0.25">
      <c r="A7890" s="2">
        <v>44033</v>
      </c>
      <c r="B7890">
        <v>2020</v>
      </c>
      <c r="C7890">
        <v>7</v>
      </c>
      <c r="D7890" t="s">
        <v>31</v>
      </c>
      <c r="E7890" t="s">
        <v>8</v>
      </c>
      <c r="F7890">
        <v>1967</v>
      </c>
      <c r="G7890">
        <v>1384</v>
      </c>
      <c r="H7890">
        <v>2</v>
      </c>
      <c r="I7890">
        <v>2768</v>
      </c>
      <c r="J7890">
        <v>4735</v>
      </c>
      <c r="K7890">
        <v>5095</v>
      </c>
      <c r="L7890">
        <v>360</v>
      </c>
      <c r="M7890">
        <f t="array" ref="M7890">SUM(IF(E$2:E7890=E7890,IF(B$2:B7890=B7890,IF(C$2:C7890=C7890,L$2:L7890))))</f>
        <v>3880</v>
      </c>
    </row>
    <row r="7891" spans="1:13" x14ac:dyDescent="0.25">
      <c r="A7891" s="2">
        <v>44034</v>
      </c>
      <c r="B7891">
        <v>2020</v>
      </c>
      <c r="C7891">
        <v>7</v>
      </c>
      <c r="D7891" t="s">
        <v>32</v>
      </c>
      <c r="E7891" t="s">
        <v>11</v>
      </c>
      <c r="F7891">
        <v>1357</v>
      </c>
      <c r="G7891">
        <v>1384</v>
      </c>
      <c r="H7891">
        <v>10</v>
      </c>
      <c r="I7891">
        <v>13840</v>
      </c>
      <c r="J7891">
        <v>15197</v>
      </c>
      <c r="K7891">
        <v>16764</v>
      </c>
      <c r="L7891">
        <v>1567</v>
      </c>
      <c r="M7891">
        <f t="array" ref="M7891">SUM(IF(E$2:E7891=E7891,IF(B$2:B7891=B7891,IF(C$2:C7891=C7891,L$2:L7891))))</f>
        <v>1567</v>
      </c>
    </row>
    <row r="7892" spans="1:13" x14ac:dyDescent="0.25">
      <c r="A7892" s="2">
        <v>44034</v>
      </c>
      <c r="B7892">
        <v>2020</v>
      </c>
      <c r="C7892">
        <v>7</v>
      </c>
      <c r="D7892" t="s">
        <v>32</v>
      </c>
      <c r="E7892" t="s">
        <v>10</v>
      </c>
      <c r="F7892">
        <v>1147</v>
      </c>
      <c r="G7892">
        <v>1384</v>
      </c>
      <c r="H7892">
        <v>5</v>
      </c>
      <c r="I7892">
        <v>6920</v>
      </c>
      <c r="J7892">
        <v>8067</v>
      </c>
      <c r="K7892">
        <v>9652</v>
      </c>
      <c r="L7892">
        <v>1585</v>
      </c>
      <c r="M7892">
        <f t="array" ref="M7892">SUM(IF(E$2:E7892=E7892,IF(B$2:B7892=B7892,IF(C$2:C7892=C7892,L$2:L7892))))</f>
        <v>3447</v>
      </c>
    </row>
    <row r="7893" spans="1:13" x14ac:dyDescent="0.25">
      <c r="A7893" s="2">
        <v>44035</v>
      </c>
      <c r="B7893">
        <v>2020</v>
      </c>
      <c r="C7893">
        <v>7</v>
      </c>
      <c r="D7893" t="s">
        <v>33</v>
      </c>
      <c r="E7893" t="s">
        <v>13</v>
      </c>
      <c r="F7893">
        <v>2242</v>
      </c>
      <c r="G7893">
        <v>951</v>
      </c>
      <c r="H7893">
        <v>3</v>
      </c>
      <c r="I7893">
        <v>2853</v>
      </c>
      <c r="J7893">
        <v>5095</v>
      </c>
      <c r="K7893">
        <v>5816</v>
      </c>
      <c r="L7893">
        <v>721</v>
      </c>
      <c r="M7893">
        <f t="array" ref="M7893">SUM(IF(E$2:E7893=E7893,IF(B$2:B7893=B7893,IF(C$2:C7893=C7893,L$2:L7893))))</f>
        <v>3425</v>
      </c>
    </row>
    <row r="7894" spans="1:13" x14ac:dyDescent="0.25">
      <c r="A7894" s="2">
        <v>44037</v>
      </c>
      <c r="B7894">
        <v>2020</v>
      </c>
      <c r="C7894">
        <v>7</v>
      </c>
      <c r="D7894" t="s">
        <v>35</v>
      </c>
      <c r="E7894" t="s">
        <v>12</v>
      </c>
      <c r="F7894">
        <v>1433</v>
      </c>
      <c r="G7894">
        <v>1222</v>
      </c>
      <c r="H7894">
        <v>5</v>
      </c>
      <c r="I7894">
        <v>6110</v>
      </c>
      <c r="J7894">
        <v>7543</v>
      </c>
      <c r="K7894">
        <v>8309</v>
      </c>
      <c r="L7894">
        <v>766</v>
      </c>
      <c r="M7894">
        <f t="array" ref="M7894">SUM(IF(E$2:E7894=E7894,IF(B$2:B7894=B7894,IF(C$2:C7894=C7894,L$2:L7894))))</f>
        <v>28214</v>
      </c>
    </row>
    <row r="7895" spans="1:13" x14ac:dyDescent="0.25">
      <c r="A7895" s="2">
        <v>44038</v>
      </c>
      <c r="B7895">
        <v>2020</v>
      </c>
      <c r="C7895">
        <v>7</v>
      </c>
      <c r="D7895" t="s">
        <v>36</v>
      </c>
      <c r="E7895" t="s">
        <v>12</v>
      </c>
      <c r="F7895">
        <v>1433</v>
      </c>
      <c r="G7895">
        <v>951</v>
      </c>
      <c r="H7895">
        <v>4</v>
      </c>
      <c r="I7895">
        <v>3804</v>
      </c>
      <c r="J7895">
        <v>5237</v>
      </c>
      <c r="K7895">
        <v>5680</v>
      </c>
      <c r="L7895">
        <v>443</v>
      </c>
      <c r="M7895">
        <f t="array" ref="M7895">SUM(IF(E$2:E7895=E7895,IF(B$2:B7895=B7895,IF(C$2:C7895=C7895,L$2:L7895))))</f>
        <v>28657</v>
      </c>
    </row>
    <row r="7896" spans="1:13" x14ac:dyDescent="0.25">
      <c r="A7896" s="2">
        <v>44043</v>
      </c>
      <c r="B7896">
        <v>2020</v>
      </c>
      <c r="C7896">
        <v>7</v>
      </c>
      <c r="D7896" t="s">
        <v>34</v>
      </c>
      <c r="E7896" t="s">
        <v>12</v>
      </c>
      <c r="F7896">
        <v>1433</v>
      </c>
      <c r="G7896">
        <v>1019</v>
      </c>
      <c r="H7896">
        <v>10</v>
      </c>
      <c r="I7896">
        <v>10190</v>
      </c>
      <c r="J7896">
        <v>11623</v>
      </c>
      <c r="K7896">
        <v>10595</v>
      </c>
      <c r="L7896">
        <v>-1028</v>
      </c>
      <c r="M7896">
        <f t="array" ref="M7896">SUM(IF(E$2:E7896=E7896,IF(B$2:B7896=B7896,IF(C$2:C7896=C7896,L$2:L7896))))</f>
        <v>27629</v>
      </c>
    </row>
    <row r="7897" spans="1:13" x14ac:dyDescent="0.25">
      <c r="A7897" s="2">
        <v>44044</v>
      </c>
      <c r="B7897">
        <v>2020</v>
      </c>
      <c r="C7897">
        <v>8</v>
      </c>
      <c r="D7897" t="s">
        <v>35</v>
      </c>
      <c r="E7897" t="s">
        <v>8</v>
      </c>
      <c r="F7897">
        <v>1967</v>
      </c>
      <c r="G7897">
        <v>1222</v>
      </c>
      <c r="H7897">
        <v>1</v>
      </c>
      <c r="I7897">
        <v>1222</v>
      </c>
      <c r="J7897">
        <v>3189</v>
      </c>
      <c r="K7897">
        <v>2815</v>
      </c>
      <c r="L7897">
        <v>-374</v>
      </c>
      <c r="M7897">
        <f t="array" ref="M7897">SUM(IF(E$2:E7897=E7897,IF(B$2:B7897=B7897,IF(C$2:C7897=C7897,L$2:L7897))))</f>
        <v>-374</v>
      </c>
    </row>
    <row r="7898" spans="1:13" x14ac:dyDescent="0.25">
      <c r="A7898" s="2">
        <v>44044</v>
      </c>
      <c r="B7898">
        <v>2020</v>
      </c>
      <c r="C7898">
        <v>8</v>
      </c>
      <c r="D7898" t="s">
        <v>35</v>
      </c>
      <c r="E7898" t="s">
        <v>10</v>
      </c>
      <c r="F7898">
        <v>1147</v>
      </c>
      <c r="G7898">
        <v>1222</v>
      </c>
      <c r="H7898">
        <v>9</v>
      </c>
      <c r="I7898">
        <v>10998</v>
      </c>
      <c r="J7898">
        <v>12145</v>
      </c>
      <c r="K7898">
        <v>9961</v>
      </c>
      <c r="L7898">
        <v>-2184</v>
      </c>
      <c r="M7898">
        <f t="array" ref="M7898">SUM(IF(E$2:E7898=E7898,IF(B$2:B7898=B7898,IF(C$2:C7898=C7898,L$2:L7898))))</f>
        <v>-2184</v>
      </c>
    </row>
    <row r="7899" spans="1:13" x14ac:dyDescent="0.25">
      <c r="A7899" s="2">
        <v>44045</v>
      </c>
      <c r="B7899">
        <v>2020</v>
      </c>
      <c r="C7899">
        <v>8</v>
      </c>
      <c r="D7899" t="s">
        <v>36</v>
      </c>
      <c r="E7899" t="s">
        <v>10</v>
      </c>
      <c r="F7899">
        <v>1147</v>
      </c>
      <c r="G7899">
        <v>951</v>
      </c>
      <c r="H7899">
        <v>4</v>
      </c>
      <c r="I7899">
        <v>3804</v>
      </c>
      <c r="J7899">
        <v>4951</v>
      </c>
      <c r="K7899">
        <v>4845</v>
      </c>
      <c r="L7899">
        <v>-106</v>
      </c>
      <c r="M7899">
        <f t="array" ref="M7899">SUM(IF(E$2:E7899=E7899,IF(B$2:B7899=B7899,IF(C$2:C7899=C7899,L$2:L7899))))</f>
        <v>-2290</v>
      </c>
    </row>
    <row r="7900" spans="1:13" x14ac:dyDescent="0.25">
      <c r="A7900" s="2">
        <v>44047</v>
      </c>
      <c r="B7900">
        <v>2020</v>
      </c>
      <c r="C7900">
        <v>8</v>
      </c>
      <c r="D7900" t="s">
        <v>31</v>
      </c>
      <c r="E7900" t="s">
        <v>10</v>
      </c>
      <c r="F7900">
        <v>1147</v>
      </c>
      <c r="G7900">
        <v>1384</v>
      </c>
      <c r="H7900">
        <v>4</v>
      </c>
      <c r="I7900">
        <v>5536</v>
      </c>
      <c r="J7900">
        <v>6683</v>
      </c>
      <c r="K7900">
        <v>5855</v>
      </c>
      <c r="L7900">
        <v>-828</v>
      </c>
      <c r="M7900">
        <f t="array" ref="M7900">SUM(IF(E$2:E7900=E7900,IF(B$2:B7900=B7900,IF(C$2:C7900=C7900,L$2:L7900))))</f>
        <v>-3118</v>
      </c>
    </row>
    <row r="7901" spans="1:13" x14ac:dyDescent="0.25">
      <c r="A7901" s="2">
        <v>44047</v>
      </c>
      <c r="B7901">
        <v>2020</v>
      </c>
      <c r="C7901">
        <v>8</v>
      </c>
      <c r="D7901" t="s">
        <v>31</v>
      </c>
      <c r="E7901" t="s">
        <v>8</v>
      </c>
      <c r="F7901">
        <v>1967</v>
      </c>
      <c r="G7901">
        <v>1384</v>
      </c>
      <c r="H7901">
        <v>2</v>
      </c>
      <c r="I7901">
        <v>2768</v>
      </c>
      <c r="J7901">
        <v>4735</v>
      </c>
      <c r="K7901">
        <v>7300</v>
      </c>
      <c r="L7901">
        <v>2565</v>
      </c>
      <c r="M7901">
        <f t="array" ref="M7901">SUM(IF(E$2:E7901=E7901,IF(B$2:B7901=B7901,IF(C$2:C7901=C7901,L$2:L7901))))</f>
        <v>2191</v>
      </c>
    </row>
    <row r="7902" spans="1:13" x14ac:dyDescent="0.25">
      <c r="A7902" s="2">
        <v>44048</v>
      </c>
      <c r="B7902">
        <v>2020</v>
      </c>
      <c r="C7902">
        <v>8</v>
      </c>
      <c r="D7902" t="s">
        <v>32</v>
      </c>
      <c r="E7902" t="s">
        <v>8</v>
      </c>
      <c r="F7902">
        <v>1967</v>
      </c>
      <c r="G7902">
        <v>1384</v>
      </c>
      <c r="H7902">
        <v>10</v>
      </c>
      <c r="I7902">
        <v>13840</v>
      </c>
      <c r="J7902">
        <v>15807</v>
      </c>
      <c r="K7902">
        <v>14555</v>
      </c>
      <c r="L7902">
        <v>-1252</v>
      </c>
      <c r="M7902">
        <f t="array" ref="M7902">SUM(IF(E$2:E7902=E7902,IF(B$2:B7902=B7902,IF(C$2:C7902=C7902,L$2:L7902))))</f>
        <v>939</v>
      </c>
    </row>
    <row r="7903" spans="1:13" x14ac:dyDescent="0.25">
      <c r="A7903" s="2">
        <v>44050</v>
      </c>
      <c r="B7903">
        <v>2020</v>
      </c>
      <c r="C7903">
        <v>8</v>
      </c>
      <c r="D7903" t="s">
        <v>34</v>
      </c>
      <c r="E7903" t="s">
        <v>8</v>
      </c>
      <c r="F7903">
        <v>1967</v>
      </c>
      <c r="G7903">
        <v>1019</v>
      </c>
      <c r="H7903">
        <v>3</v>
      </c>
      <c r="I7903">
        <v>3057</v>
      </c>
      <c r="J7903">
        <v>5024</v>
      </c>
      <c r="K7903">
        <v>4377</v>
      </c>
      <c r="L7903">
        <v>-647</v>
      </c>
      <c r="M7903">
        <f t="array" ref="M7903">SUM(IF(E$2:E7903=E7903,IF(B$2:B7903=B7903,IF(C$2:C7903=C7903,L$2:L7903))))</f>
        <v>292</v>
      </c>
    </row>
    <row r="7904" spans="1:13" x14ac:dyDescent="0.25">
      <c r="A7904" s="2">
        <v>44051</v>
      </c>
      <c r="B7904">
        <v>2020</v>
      </c>
      <c r="C7904">
        <v>8</v>
      </c>
      <c r="D7904" t="s">
        <v>35</v>
      </c>
      <c r="E7904" t="s">
        <v>12</v>
      </c>
      <c r="F7904">
        <v>1433</v>
      </c>
      <c r="G7904">
        <v>1222</v>
      </c>
      <c r="H7904">
        <v>3</v>
      </c>
      <c r="I7904">
        <v>3666</v>
      </c>
      <c r="J7904">
        <v>5099</v>
      </c>
      <c r="K7904">
        <v>5550</v>
      </c>
      <c r="L7904">
        <v>451</v>
      </c>
      <c r="M7904">
        <f t="array" ref="M7904">SUM(IF(E$2:E7904=E7904,IF(B$2:B7904=B7904,IF(C$2:C7904=C7904,L$2:L7904))))</f>
        <v>451</v>
      </c>
    </row>
    <row r="7905" spans="1:13" x14ac:dyDescent="0.25">
      <c r="A7905" s="2">
        <v>44051</v>
      </c>
      <c r="B7905">
        <v>2020</v>
      </c>
      <c r="C7905">
        <v>8</v>
      </c>
      <c r="D7905" t="s">
        <v>35</v>
      </c>
      <c r="E7905" t="s">
        <v>8</v>
      </c>
      <c r="F7905">
        <v>1967</v>
      </c>
      <c r="G7905">
        <v>1222</v>
      </c>
      <c r="H7905">
        <v>4</v>
      </c>
      <c r="I7905">
        <v>4888</v>
      </c>
      <c r="J7905">
        <v>6855</v>
      </c>
      <c r="K7905">
        <v>19384</v>
      </c>
      <c r="L7905">
        <v>12529</v>
      </c>
      <c r="M7905">
        <f t="array" ref="M7905">SUM(IF(E$2:E7905=E7905,IF(B$2:B7905=B7905,IF(C$2:C7905=C7905,L$2:L7905))))</f>
        <v>12821</v>
      </c>
    </row>
    <row r="7906" spans="1:13" x14ac:dyDescent="0.25">
      <c r="A7906" s="2">
        <v>44052</v>
      </c>
      <c r="B7906">
        <v>2020</v>
      </c>
      <c r="C7906">
        <v>8</v>
      </c>
      <c r="D7906" t="s">
        <v>36</v>
      </c>
      <c r="E7906" t="s">
        <v>10</v>
      </c>
      <c r="F7906">
        <v>1147</v>
      </c>
      <c r="G7906">
        <v>951</v>
      </c>
      <c r="H7906">
        <v>4</v>
      </c>
      <c r="I7906">
        <v>3804</v>
      </c>
      <c r="J7906">
        <v>4951</v>
      </c>
      <c r="K7906">
        <v>5085</v>
      </c>
      <c r="L7906">
        <v>134</v>
      </c>
      <c r="M7906">
        <f t="array" ref="M7906">SUM(IF(E$2:E7906=E7906,IF(B$2:B7906=B7906,IF(C$2:C7906=C7906,L$2:L7906))))</f>
        <v>-2984</v>
      </c>
    </row>
    <row r="7907" spans="1:13" x14ac:dyDescent="0.25">
      <c r="A7907" s="2">
        <v>44053</v>
      </c>
      <c r="B7907">
        <v>2020</v>
      </c>
      <c r="C7907">
        <v>8</v>
      </c>
      <c r="D7907" t="s">
        <v>30</v>
      </c>
      <c r="E7907" t="s">
        <v>11</v>
      </c>
      <c r="F7907">
        <v>1357</v>
      </c>
      <c r="G7907">
        <v>1019</v>
      </c>
      <c r="H7907">
        <v>3</v>
      </c>
      <c r="I7907">
        <v>3057</v>
      </c>
      <c r="J7907">
        <v>4414</v>
      </c>
      <c r="K7907">
        <v>5267</v>
      </c>
      <c r="L7907">
        <v>853</v>
      </c>
      <c r="M7907">
        <f t="array" ref="M7907">SUM(IF(E$2:E7907=E7907,IF(B$2:B7907=B7907,IF(C$2:C7907=C7907,L$2:L7907))))</f>
        <v>853</v>
      </c>
    </row>
    <row r="7908" spans="1:13" x14ac:dyDescent="0.25">
      <c r="A7908" s="2">
        <v>44053</v>
      </c>
      <c r="B7908">
        <v>2020</v>
      </c>
      <c r="C7908">
        <v>8</v>
      </c>
      <c r="D7908" t="s">
        <v>30</v>
      </c>
      <c r="E7908" t="s">
        <v>10</v>
      </c>
      <c r="F7908">
        <v>1147</v>
      </c>
      <c r="G7908">
        <v>1019</v>
      </c>
      <c r="H7908">
        <v>10</v>
      </c>
      <c r="I7908">
        <v>10190</v>
      </c>
      <c r="J7908">
        <v>11337</v>
      </c>
      <c r="K7908">
        <v>29280</v>
      </c>
      <c r="L7908">
        <v>17943</v>
      </c>
      <c r="M7908">
        <f t="array" ref="M7908">SUM(IF(E$2:E7908=E7908,IF(B$2:B7908=B7908,IF(C$2:C7908=C7908,L$2:L7908))))</f>
        <v>14959</v>
      </c>
    </row>
    <row r="7909" spans="1:13" x14ac:dyDescent="0.25">
      <c r="A7909" s="2">
        <v>44055</v>
      </c>
      <c r="B7909">
        <v>2020</v>
      </c>
      <c r="C7909">
        <v>8</v>
      </c>
      <c r="D7909" t="s">
        <v>32</v>
      </c>
      <c r="E7909" t="s">
        <v>10</v>
      </c>
      <c r="F7909">
        <v>1147</v>
      </c>
      <c r="G7909">
        <v>1384</v>
      </c>
      <c r="H7909">
        <v>2</v>
      </c>
      <c r="I7909">
        <v>2768</v>
      </c>
      <c r="J7909">
        <v>3915</v>
      </c>
      <c r="K7909">
        <v>3054</v>
      </c>
      <c r="L7909">
        <v>-861</v>
      </c>
      <c r="M7909">
        <f t="array" ref="M7909">SUM(IF(E$2:E7909=E7909,IF(B$2:B7909=B7909,IF(C$2:C7909=C7909,L$2:L7909))))</f>
        <v>14098</v>
      </c>
    </row>
    <row r="7910" spans="1:13" x14ac:dyDescent="0.25">
      <c r="A7910" s="2">
        <v>44055</v>
      </c>
      <c r="B7910">
        <v>2020</v>
      </c>
      <c r="C7910">
        <v>8</v>
      </c>
      <c r="D7910" t="s">
        <v>32</v>
      </c>
      <c r="E7910" t="s">
        <v>12</v>
      </c>
      <c r="F7910">
        <v>1433</v>
      </c>
      <c r="G7910">
        <v>1384</v>
      </c>
      <c r="H7910">
        <v>6</v>
      </c>
      <c r="I7910">
        <v>8304</v>
      </c>
      <c r="J7910">
        <v>9737</v>
      </c>
      <c r="K7910">
        <v>11454</v>
      </c>
      <c r="L7910">
        <v>1717</v>
      </c>
      <c r="M7910">
        <f t="array" ref="M7910">SUM(IF(E$2:E7910=E7910,IF(B$2:B7910=B7910,IF(C$2:C7910=C7910,L$2:L7910))))</f>
        <v>2168</v>
      </c>
    </row>
    <row r="7911" spans="1:13" x14ac:dyDescent="0.25">
      <c r="A7911" s="2">
        <v>44056</v>
      </c>
      <c r="B7911">
        <v>2020</v>
      </c>
      <c r="C7911">
        <v>8</v>
      </c>
      <c r="D7911" t="s">
        <v>33</v>
      </c>
      <c r="E7911" t="s">
        <v>12</v>
      </c>
      <c r="F7911">
        <v>1433</v>
      </c>
      <c r="G7911">
        <v>951</v>
      </c>
      <c r="H7911">
        <v>1</v>
      </c>
      <c r="I7911">
        <v>951</v>
      </c>
      <c r="J7911">
        <v>2384</v>
      </c>
      <c r="K7911">
        <v>2418</v>
      </c>
      <c r="L7911">
        <v>34</v>
      </c>
      <c r="M7911">
        <f t="array" ref="M7911">SUM(IF(E$2:E7911=E7911,IF(B$2:B7911=B7911,IF(C$2:C7911=C7911,L$2:L7911))))</f>
        <v>2202</v>
      </c>
    </row>
    <row r="7912" spans="1:13" x14ac:dyDescent="0.25">
      <c r="A7912" s="2">
        <v>44056</v>
      </c>
      <c r="B7912">
        <v>2020</v>
      </c>
      <c r="C7912">
        <v>8</v>
      </c>
      <c r="D7912" t="s">
        <v>33</v>
      </c>
      <c r="E7912" t="s">
        <v>10</v>
      </c>
      <c r="F7912">
        <v>1147</v>
      </c>
      <c r="G7912">
        <v>951</v>
      </c>
      <c r="H7912">
        <v>1</v>
      </c>
      <c r="I7912">
        <v>951</v>
      </c>
      <c r="J7912">
        <v>2098</v>
      </c>
      <c r="K7912">
        <v>2211</v>
      </c>
      <c r="L7912">
        <v>113</v>
      </c>
      <c r="M7912">
        <f t="array" ref="M7912">SUM(IF(E$2:E7912=E7912,IF(B$2:B7912=B7912,IF(C$2:C7912=C7912,L$2:L7912))))</f>
        <v>14211</v>
      </c>
    </row>
    <row r="7913" spans="1:13" x14ac:dyDescent="0.25">
      <c r="A7913" s="2">
        <v>44057</v>
      </c>
      <c r="B7913">
        <v>2020</v>
      </c>
      <c r="C7913">
        <v>8</v>
      </c>
      <c r="D7913" t="s">
        <v>34</v>
      </c>
      <c r="E7913" t="s">
        <v>10</v>
      </c>
      <c r="F7913">
        <v>1147</v>
      </c>
      <c r="G7913">
        <v>1019</v>
      </c>
      <c r="H7913">
        <v>5</v>
      </c>
      <c r="I7913">
        <v>5095</v>
      </c>
      <c r="J7913">
        <v>6242</v>
      </c>
      <c r="K7913">
        <v>7241</v>
      </c>
      <c r="L7913">
        <v>999</v>
      </c>
      <c r="M7913">
        <f t="array" ref="M7913">SUM(IF(E$2:E7913=E7913,IF(B$2:B7913=B7913,IF(C$2:C7913=C7913,L$2:L7913))))</f>
        <v>15210</v>
      </c>
    </row>
    <row r="7914" spans="1:13" x14ac:dyDescent="0.25">
      <c r="A7914" s="2">
        <v>44058</v>
      </c>
      <c r="B7914">
        <v>2020</v>
      </c>
      <c r="C7914">
        <v>8</v>
      </c>
      <c r="D7914" t="s">
        <v>35</v>
      </c>
      <c r="E7914" t="s">
        <v>10</v>
      </c>
      <c r="F7914">
        <v>1147</v>
      </c>
      <c r="G7914">
        <v>1222</v>
      </c>
      <c r="H7914">
        <v>4</v>
      </c>
      <c r="I7914">
        <v>4888</v>
      </c>
      <c r="J7914">
        <v>6035</v>
      </c>
      <c r="K7914">
        <v>5684</v>
      </c>
      <c r="L7914">
        <v>-351</v>
      </c>
      <c r="M7914">
        <f t="array" ref="M7914">SUM(IF(E$2:E7914=E7914,IF(B$2:B7914=B7914,IF(C$2:C7914=C7914,L$2:L7914))))</f>
        <v>14859</v>
      </c>
    </row>
    <row r="7915" spans="1:13" x14ac:dyDescent="0.25">
      <c r="A7915" s="2">
        <v>44058</v>
      </c>
      <c r="B7915">
        <v>2020</v>
      </c>
      <c r="C7915">
        <v>8</v>
      </c>
      <c r="D7915" t="s">
        <v>35</v>
      </c>
      <c r="E7915" t="s">
        <v>8</v>
      </c>
      <c r="F7915">
        <v>1967</v>
      </c>
      <c r="G7915">
        <v>1222</v>
      </c>
      <c r="H7915">
        <v>6</v>
      </c>
      <c r="I7915">
        <v>7332</v>
      </c>
      <c r="J7915">
        <v>9299</v>
      </c>
      <c r="K7915">
        <v>9442</v>
      </c>
      <c r="L7915">
        <v>143</v>
      </c>
      <c r="M7915">
        <f t="array" ref="M7915">SUM(IF(E$2:E7915=E7915,IF(B$2:B7915=B7915,IF(C$2:C7915=C7915,L$2:L7915))))</f>
        <v>12964</v>
      </c>
    </row>
    <row r="7916" spans="1:13" x14ac:dyDescent="0.25">
      <c r="A7916" s="2">
        <v>44059</v>
      </c>
      <c r="B7916">
        <v>2020</v>
      </c>
      <c r="C7916">
        <v>8</v>
      </c>
      <c r="D7916" t="s">
        <v>36</v>
      </c>
      <c r="E7916" t="s">
        <v>10</v>
      </c>
      <c r="F7916">
        <v>1147</v>
      </c>
      <c r="G7916">
        <v>951</v>
      </c>
      <c r="H7916">
        <v>9</v>
      </c>
      <c r="I7916">
        <v>8559</v>
      </c>
      <c r="J7916">
        <v>9706</v>
      </c>
      <c r="K7916">
        <v>8362</v>
      </c>
      <c r="L7916">
        <v>-1344</v>
      </c>
      <c r="M7916">
        <f t="array" ref="M7916">SUM(IF(E$2:E7916=E7916,IF(B$2:B7916=B7916,IF(C$2:C7916=C7916,L$2:L7916))))</f>
        <v>13515</v>
      </c>
    </row>
    <row r="7917" spans="1:13" x14ac:dyDescent="0.25">
      <c r="A7917" s="2">
        <v>44060</v>
      </c>
      <c r="B7917">
        <v>2020</v>
      </c>
      <c r="C7917">
        <v>8</v>
      </c>
      <c r="D7917" t="s">
        <v>30</v>
      </c>
      <c r="E7917" t="s">
        <v>11</v>
      </c>
      <c r="F7917">
        <v>1357</v>
      </c>
      <c r="G7917">
        <v>1019</v>
      </c>
      <c r="H7917">
        <v>7</v>
      </c>
      <c r="I7917">
        <v>7133</v>
      </c>
      <c r="J7917">
        <v>8490</v>
      </c>
      <c r="K7917">
        <v>8951</v>
      </c>
      <c r="L7917">
        <v>461</v>
      </c>
      <c r="M7917">
        <f t="array" ref="M7917">SUM(IF(E$2:E7917=E7917,IF(B$2:B7917=B7917,IF(C$2:C7917=C7917,L$2:L7917))))</f>
        <v>1314</v>
      </c>
    </row>
    <row r="7918" spans="1:13" x14ac:dyDescent="0.25">
      <c r="A7918" s="2">
        <v>44060</v>
      </c>
      <c r="B7918">
        <v>2020</v>
      </c>
      <c r="C7918">
        <v>8</v>
      </c>
      <c r="D7918" t="s">
        <v>30</v>
      </c>
      <c r="E7918" t="s">
        <v>8</v>
      </c>
      <c r="F7918">
        <v>1967</v>
      </c>
      <c r="G7918">
        <v>1019</v>
      </c>
      <c r="H7918">
        <v>5</v>
      </c>
      <c r="I7918">
        <v>5095</v>
      </c>
      <c r="J7918">
        <v>7062</v>
      </c>
      <c r="K7918">
        <v>6555</v>
      </c>
      <c r="L7918">
        <v>-507</v>
      </c>
      <c r="M7918">
        <f t="array" ref="M7918">SUM(IF(E$2:E7918=E7918,IF(B$2:B7918=B7918,IF(C$2:C7918=C7918,L$2:L7918))))</f>
        <v>12457</v>
      </c>
    </row>
    <row r="7919" spans="1:13" x14ac:dyDescent="0.25">
      <c r="A7919" s="2">
        <v>44061</v>
      </c>
      <c r="B7919">
        <v>2020</v>
      </c>
      <c r="C7919">
        <v>8</v>
      </c>
      <c r="D7919" t="s">
        <v>31</v>
      </c>
      <c r="E7919" t="s">
        <v>7</v>
      </c>
      <c r="F7919">
        <v>2152</v>
      </c>
      <c r="G7919">
        <v>1384</v>
      </c>
      <c r="H7919">
        <v>6</v>
      </c>
      <c r="I7919">
        <v>8304</v>
      </c>
      <c r="J7919">
        <v>10456</v>
      </c>
      <c r="K7919">
        <v>8380</v>
      </c>
      <c r="L7919">
        <v>-2076</v>
      </c>
      <c r="M7919">
        <f t="array" ref="M7919">SUM(IF(E$2:E7919=E7919,IF(B$2:B7919=B7919,IF(C$2:C7919=C7919,L$2:L7919))))</f>
        <v>-2076</v>
      </c>
    </row>
    <row r="7920" spans="1:13" x14ac:dyDescent="0.25">
      <c r="A7920" s="2">
        <v>44064</v>
      </c>
      <c r="B7920">
        <v>2020</v>
      </c>
      <c r="C7920">
        <v>8</v>
      </c>
      <c r="D7920" t="s">
        <v>34</v>
      </c>
      <c r="E7920" t="s">
        <v>7</v>
      </c>
      <c r="F7920">
        <v>2152</v>
      </c>
      <c r="G7920">
        <v>1019</v>
      </c>
      <c r="H7920">
        <v>4</v>
      </c>
      <c r="I7920">
        <v>4076</v>
      </c>
      <c r="J7920">
        <v>6228</v>
      </c>
      <c r="K7920">
        <v>7109</v>
      </c>
      <c r="L7920">
        <v>881</v>
      </c>
      <c r="M7920">
        <f t="array" ref="M7920">SUM(IF(E$2:E7920=E7920,IF(B$2:B7920=B7920,IF(C$2:C7920=C7920,L$2:L7920))))</f>
        <v>-1195</v>
      </c>
    </row>
    <row r="7921" spans="1:13" x14ac:dyDescent="0.25">
      <c r="A7921" s="2">
        <v>44064</v>
      </c>
      <c r="B7921">
        <v>2020</v>
      </c>
      <c r="C7921">
        <v>8</v>
      </c>
      <c r="D7921" t="s">
        <v>34</v>
      </c>
      <c r="E7921" t="s">
        <v>10</v>
      </c>
      <c r="F7921">
        <v>1147</v>
      </c>
      <c r="G7921">
        <v>1019</v>
      </c>
      <c r="H7921">
        <v>10</v>
      </c>
      <c r="I7921">
        <v>10190</v>
      </c>
      <c r="J7921">
        <v>11337</v>
      </c>
      <c r="K7921">
        <v>13105</v>
      </c>
      <c r="L7921">
        <v>1768</v>
      </c>
      <c r="M7921">
        <f t="array" ref="M7921">SUM(IF(E$2:E7921=E7921,IF(B$2:B7921=B7921,IF(C$2:C7921=C7921,L$2:L7921))))</f>
        <v>15283</v>
      </c>
    </row>
    <row r="7922" spans="1:13" x14ac:dyDescent="0.25">
      <c r="A7922" s="2">
        <v>44065</v>
      </c>
      <c r="B7922">
        <v>2020</v>
      </c>
      <c r="C7922">
        <v>8</v>
      </c>
      <c r="D7922" t="s">
        <v>35</v>
      </c>
      <c r="E7922" t="s">
        <v>11</v>
      </c>
      <c r="F7922">
        <v>1357</v>
      </c>
      <c r="G7922">
        <v>1222</v>
      </c>
      <c r="H7922">
        <v>8</v>
      </c>
      <c r="I7922">
        <v>9776</v>
      </c>
      <c r="J7922">
        <v>11133</v>
      </c>
      <c r="K7922">
        <v>8910</v>
      </c>
      <c r="L7922">
        <v>-2223</v>
      </c>
      <c r="M7922">
        <f t="array" ref="M7922">SUM(IF(E$2:E7922=E7922,IF(B$2:B7922=B7922,IF(C$2:C7922=C7922,L$2:L7922))))</f>
        <v>-909</v>
      </c>
    </row>
    <row r="7923" spans="1:13" x14ac:dyDescent="0.25">
      <c r="A7923" s="2">
        <v>44066</v>
      </c>
      <c r="B7923">
        <v>2020</v>
      </c>
      <c r="C7923">
        <v>8</v>
      </c>
      <c r="D7923" t="s">
        <v>36</v>
      </c>
      <c r="E7923" t="s">
        <v>10</v>
      </c>
      <c r="F7923">
        <v>1147</v>
      </c>
      <c r="G7923">
        <v>951</v>
      </c>
      <c r="H7923">
        <v>1</v>
      </c>
      <c r="I7923">
        <v>951</v>
      </c>
      <c r="J7923">
        <v>2098</v>
      </c>
      <c r="K7923">
        <v>2455</v>
      </c>
      <c r="L7923">
        <v>357</v>
      </c>
      <c r="M7923">
        <f t="array" ref="M7923">SUM(IF(E$2:E7923=E7923,IF(B$2:B7923=B7923,IF(C$2:C7923=C7923,L$2:L7923))))</f>
        <v>15640</v>
      </c>
    </row>
    <row r="7924" spans="1:13" x14ac:dyDescent="0.25">
      <c r="A7924" s="2">
        <v>44066</v>
      </c>
      <c r="B7924">
        <v>2020</v>
      </c>
      <c r="C7924">
        <v>8</v>
      </c>
      <c r="D7924" t="s">
        <v>36</v>
      </c>
      <c r="E7924" t="s">
        <v>8</v>
      </c>
      <c r="F7924">
        <v>1967</v>
      </c>
      <c r="G7924">
        <v>951</v>
      </c>
      <c r="H7924">
        <v>2</v>
      </c>
      <c r="I7924">
        <v>1902</v>
      </c>
      <c r="J7924">
        <v>3869</v>
      </c>
      <c r="K7924">
        <v>4150</v>
      </c>
      <c r="L7924">
        <v>281</v>
      </c>
      <c r="M7924">
        <f t="array" ref="M7924">SUM(IF(E$2:E7924=E7924,IF(B$2:B7924=B7924,IF(C$2:C7924=C7924,L$2:L7924))))</f>
        <v>12738</v>
      </c>
    </row>
    <row r="7925" spans="1:13" x14ac:dyDescent="0.25">
      <c r="A7925" s="2">
        <v>44069</v>
      </c>
      <c r="B7925">
        <v>2020</v>
      </c>
      <c r="C7925">
        <v>8</v>
      </c>
      <c r="D7925" t="s">
        <v>32</v>
      </c>
      <c r="E7925" t="s">
        <v>8</v>
      </c>
      <c r="F7925">
        <v>1967</v>
      </c>
      <c r="G7925">
        <v>1384</v>
      </c>
      <c r="H7925">
        <v>1</v>
      </c>
      <c r="I7925">
        <v>1384</v>
      </c>
      <c r="J7925">
        <v>3351</v>
      </c>
      <c r="K7925">
        <v>2827</v>
      </c>
      <c r="L7925">
        <v>-524</v>
      </c>
      <c r="M7925">
        <f t="array" ref="M7925">SUM(IF(E$2:E7925=E7925,IF(B$2:B7925=B7925,IF(C$2:C7925=C7925,L$2:L7925))))</f>
        <v>12214</v>
      </c>
    </row>
    <row r="7926" spans="1:13" x14ac:dyDescent="0.25">
      <c r="A7926" s="2">
        <v>44069</v>
      </c>
      <c r="B7926">
        <v>2020</v>
      </c>
      <c r="C7926">
        <v>8</v>
      </c>
      <c r="D7926" t="s">
        <v>32</v>
      </c>
      <c r="E7926" t="s">
        <v>10</v>
      </c>
      <c r="F7926">
        <v>1147</v>
      </c>
      <c r="G7926">
        <v>1384</v>
      </c>
      <c r="H7926">
        <v>2</v>
      </c>
      <c r="I7926">
        <v>2768</v>
      </c>
      <c r="J7926">
        <v>3915</v>
      </c>
      <c r="K7926">
        <v>4289</v>
      </c>
      <c r="L7926">
        <v>374</v>
      </c>
      <c r="M7926">
        <f t="array" ref="M7926">SUM(IF(E$2:E7926=E7926,IF(B$2:B7926=B7926,IF(C$2:C7926=C7926,L$2:L7926))))</f>
        <v>16014</v>
      </c>
    </row>
    <row r="7927" spans="1:13" x14ac:dyDescent="0.25">
      <c r="A7927" s="2">
        <v>44069</v>
      </c>
      <c r="B7927">
        <v>2020</v>
      </c>
      <c r="C7927">
        <v>8</v>
      </c>
      <c r="D7927" t="s">
        <v>32</v>
      </c>
      <c r="E7927" t="s">
        <v>11</v>
      </c>
      <c r="F7927">
        <v>1357</v>
      </c>
      <c r="G7927">
        <v>1384</v>
      </c>
      <c r="H7927">
        <v>2</v>
      </c>
      <c r="I7927">
        <v>2768</v>
      </c>
      <c r="J7927">
        <v>4125</v>
      </c>
      <c r="K7927">
        <v>3554</v>
      </c>
      <c r="L7927">
        <v>-571</v>
      </c>
      <c r="M7927">
        <f t="array" ref="M7927">SUM(IF(E$2:E7927=E7927,IF(B$2:B7927=B7927,IF(C$2:C7927=C7927,L$2:L7927))))</f>
        <v>-1480</v>
      </c>
    </row>
    <row r="7928" spans="1:13" x14ac:dyDescent="0.25">
      <c r="A7928" s="2">
        <v>44070</v>
      </c>
      <c r="B7928">
        <v>2020</v>
      </c>
      <c r="C7928">
        <v>8</v>
      </c>
      <c r="D7928" t="s">
        <v>33</v>
      </c>
      <c r="E7928" t="s">
        <v>12</v>
      </c>
      <c r="F7928">
        <v>1433</v>
      </c>
      <c r="G7928">
        <v>951</v>
      </c>
      <c r="H7928">
        <v>6</v>
      </c>
      <c r="I7928">
        <v>5706</v>
      </c>
      <c r="J7928">
        <v>7139</v>
      </c>
      <c r="K7928">
        <v>6967</v>
      </c>
      <c r="L7928">
        <v>-172</v>
      </c>
      <c r="M7928">
        <f t="array" ref="M7928">SUM(IF(E$2:E7928=E7928,IF(B$2:B7928=B7928,IF(C$2:C7928=C7928,L$2:L7928))))</f>
        <v>2030</v>
      </c>
    </row>
    <row r="7929" spans="1:13" x14ac:dyDescent="0.25">
      <c r="A7929" s="2">
        <v>44070</v>
      </c>
      <c r="B7929">
        <v>2020</v>
      </c>
      <c r="C7929">
        <v>8</v>
      </c>
      <c r="D7929" t="s">
        <v>33</v>
      </c>
      <c r="E7929" t="s">
        <v>8</v>
      </c>
      <c r="F7929">
        <v>1967</v>
      </c>
      <c r="G7929">
        <v>951</v>
      </c>
      <c r="H7929">
        <v>8</v>
      </c>
      <c r="I7929">
        <v>7608</v>
      </c>
      <c r="J7929">
        <v>9575</v>
      </c>
      <c r="K7929">
        <v>11211</v>
      </c>
      <c r="L7929">
        <v>1636</v>
      </c>
      <c r="M7929">
        <f t="array" ref="M7929">SUM(IF(E$2:E7929=E7929,IF(B$2:B7929=B7929,IF(C$2:C7929=C7929,L$2:L7929))))</f>
        <v>13850</v>
      </c>
    </row>
    <row r="7930" spans="1:13" x14ac:dyDescent="0.25">
      <c r="A7930" s="2">
        <v>44072</v>
      </c>
      <c r="B7930">
        <v>2020</v>
      </c>
      <c r="C7930">
        <v>8</v>
      </c>
      <c r="D7930" t="s">
        <v>35</v>
      </c>
      <c r="E7930" t="s">
        <v>10</v>
      </c>
      <c r="F7930">
        <v>1147</v>
      </c>
      <c r="G7930">
        <v>1222</v>
      </c>
      <c r="H7930">
        <v>3</v>
      </c>
      <c r="I7930">
        <v>3666</v>
      </c>
      <c r="J7930">
        <v>4813</v>
      </c>
      <c r="K7930">
        <v>5421</v>
      </c>
      <c r="L7930">
        <v>608</v>
      </c>
      <c r="M7930">
        <f t="array" ref="M7930">SUM(IF(E$2:E7930=E7930,IF(B$2:B7930=B7930,IF(C$2:C7930=C7930,L$2:L7930))))</f>
        <v>16622</v>
      </c>
    </row>
    <row r="7931" spans="1:13" x14ac:dyDescent="0.25">
      <c r="A7931" s="2">
        <v>44072</v>
      </c>
      <c r="B7931">
        <v>2020</v>
      </c>
      <c r="C7931">
        <v>8</v>
      </c>
      <c r="D7931" t="s">
        <v>35</v>
      </c>
      <c r="E7931" t="s">
        <v>8</v>
      </c>
      <c r="F7931">
        <v>1967</v>
      </c>
      <c r="G7931">
        <v>1222</v>
      </c>
      <c r="H7931">
        <v>5</v>
      </c>
      <c r="I7931">
        <v>6110</v>
      </c>
      <c r="J7931">
        <v>8077</v>
      </c>
      <c r="K7931">
        <v>24357</v>
      </c>
      <c r="L7931">
        <v>16280</v>
      </c>
      <c r="M7931">
        <f t="array" ref="M7931">SUM(IF(E$2:E7931=E7931,IF(B$2:B7931=B7931,IF(C$2:C7931=C7931,L$2:L7931))))</f>
        <v>30130</v>
      </c>
    </row>
    <row r="7932" spans="1:13" x14ac:dyDescent="0.25">
      <c r="A7932" s="2">
        <v>44073</v>
      </c>
      <c r="B7932">
        <v>2020</v>
      </c>
      <c r="C7932">
        <v>8</v>
      </c>
      <c r="D7932" t="s">
        <v>36</v>
      </c>
      <c r="E7932" t="s">
        <v>10</v>
      </c>
      <c r="F7932">
        <v>1147</v>
      </c>
      <c r="G7932">
        <v>951</v>
      </c>
      <c r="H7932">
        <v>2</v>
      </c>
      <c r="I7932">
        <v>1902</v>
      </c>
      <c r="J7932">
        <v>3049</v>
      </c>
      <c r="K7932">
        <v>3221</v>
      </c>
      <c r="L7932">
        <v>172</v>
      </c>
      <c r="M7932">
        <f t="array" ref="M7932">SUM(IF(E$2:E7932=E7932,IF(B$2:B7932=B7932,IF(C$2:C7932=C7932,L$2:L7932))))</f>
        <v>16794</v>
      </c>
    </row>
    <row r="7933" spans="1:13" x14ac:dyDescent="0.25">
      <c r="A7933" s="2">
        <v>44073</v>
      </c>
      <c r="B7933">
        <v>2020</v>
      </c>
      <c r="C7933">
        <v>8</v>
      </c>
      <c r="D7933" t="s">
        <v>36</v>
      </c>
      <c r="E7933" t="s">
        <v>8</v>
      </c>
      <c r="F7933">
        <v>1967</v>
      </c>
      <c r="G7933">
        <v>951</v>
      </c>
      <c r="H7933">
        <v>6</v>
      </c>
      <c r="I7933">
        <v>5706</v>
      </c>
      <c r="J7933">
        <v>7673</v>
      </c>
      <c r="K7933">
        <v>8020</v>
      </c>
      <c r="L7933">
        <v>347</v>
      </c>
      <c r="M7933">
        <f t="array" ref="M7933">SUM(IF(E$2:E7933=E7933,IF(B$2:B7933=B7933,IF(C$2:C7933=C7933,L$2:L7933))))</f>
        <v>30477</v>
      </c>
    </row>
    <row r="7934" spans="1:13" x14ac:dyDescent="0.25">
      <c r="A7934" s="2">
        <v>44073</v>
      </c>
      <c r="B7934">
        <v>2020</v>
      </c>
      <c r="C7934">
        <v>8</v>
      </c>
      <c r="D7934" t="s">
        <v>36</v>
      </c>
      <c r="E7934" t="s">
        <v>12</v>
      </c>
      <c r="F7934">
        <v>1433</v>
      </c>
      <c r="G7934">
        <v>951</v>
      </c>
      <c r="H7934">
        <v>7</v>
      </c>
      <c r="I7934">
        <v>6657</v>
      </c>
      <c r="J7934">
        <v>8090</v>
      </c>
      <c r="K7934">
        <v>19681</v>
      </c>
      <c r="L7934">
        <v>11591</v>
      </c>
      <c r="M7934">
        <f t="array" ref="M7934">SUM(IF(E$2:E7934=E7934,IF(B$2:B7934=B7934,IF(C$2:C7934=C7934,L$2:L7934))))</f>
        <v>13621</v>
      </c>
    </row>
    <row r="7935" spans="1:13" x14ac:dyDescent="0.25">
      <c r="A7935" s="2">
        <v>44074</v>
      </c>
      <c r="B7935">
        <v>2020</v>
      </c>
      <c r="C7935">
        <v>8</v>
      </c>
      <c r="D7935" t="s">
        <v>30</v>
      </c>
      <c r="E7935" t="s">
        <v>12</v>
      </c>
      <c r="F7935">
        <v>1433</v>
      </c>
      <c r="G7935">
        <v>1019</v>
      </c>
      <c r="H7935">
        <v>1</v>
      </c>
      <c r="I7935">
        <v>1019</v>
      </c>
      <c r="J7935">
        <v>2452</v>
      </c>
      <c r="K7935">
        <v>4667</v>
      </c>
      <c r="L7935">
        <v>2215</v>
      </c>
      <c r="M7935">
        <f t="array" ref="M7935">SUM(IF(E$2:E7935=E7935,IF(B$2:B7935=B7935,IF(C$2:C7935=C7935,L$2:L7935))))</f>
        <v>15836</v>
      </c>
    </row>
    <row r="7936" spans="1:13" x14ac:dyDescent="0.25">
      <c r="A7936" s="2">
        <v>44075</v>
      </c>
      <c r="B7936">
        <v>2020</v>
      </c>
      <c r="C7936">
        <v>9</v>
      </c>
      <c r="D7936" t="s">
        <v>31</v>
      </c>
      <c r="E7936" t="s">
        <v>8</v>
      </c>
      <c r="F7936">
        <v>1967</v>
      </c>
      <c r="G7936">
        <v>1384</v>
      </c>
      <c r="H7936">
        <v>1</v>
      </c>
      <c r="I7936">
        <v>1384</v>
      </c>
      <c r="J7936">
        <v>3351</v>
      </c>
      <c r="K7936">
        <v>3210</v>
      </c>
      <c r="L7936">
        <v>-141</v>
      </c>
      <c r="M7936">
        <f t="array" ref="M7936">SUM(IF(E$2:E7936=E7936,IF(B$2:B7936=B7936,IF(C$2:C7936=C7936,L$2:L7936))))</f>
        <v>-141</v>
      </c>
    </row>
    <row r="7937" spans="1:13" x14ac:dyDescent="0.25">
      <c r="A7937" s="2">
        <v>44075</v>
      </c>
      <c r="B7937">
        <v>2020</v>
      </c>
      <c r="C7937">
        <v>9</v>
      </c>
      <c r="D7937" t="s">
        <v>31</v>
      </c>
      <c r="E7937" t="s">
        <v>12</v>
      </c>
      <c r="F7937">
        <v>1433</v>
      </c>
      <c r="G7937">
        <v>1384</v>
      </c>
      <c r="H7937">
        <v>10</v>
      </c>
      <c r="I7937">
        <v>13840</v>
      </c>
      <c r="J7937">
        <v>15273</v>
      </c>
      <c r="K7937">
        <v>14285</v>
      </c>
      <c r="L7937">
        <v>-988</v>
      </c>
      <c r="M7937">
        <f t="array" ref="M7937">SUM(IF(E$2:E7937=E7937,IF(B$2:B7937=B7937,IF(C$2:C7937=C7937,L$2:L7937))))</f>
        <v>-988</v>
      </c>
    </row>
    <row r="7938" spans="1:13" x14ac:dyDescent="0.25">
      <c r="A7938" s="2">
        <v>44076</v>
      </c>
      <c r="B7938">
        <v>2020</v>
      </c>
      <c r="C7938">
        <v>9</v>
      </c>
      <c r="D7938" t="s">
        <v>32</v>
      </c>
      <c r="E7938" t="s">
        <v>13</v>
      </c>
      <c r="F7938">
        <v>2242</v>
      </c>
      <c r="G7938">
        <v>1384</v>
      </c>
      <c r="H7938">
        <v>8</v>
      </c>
      <c r="I7938">
        <v>11072</v>
      </c>
      <c r="J7938">
        <v>13314</v>
      </c>
      <c r="K7938">
        <v>15134</v>
      </c>
      <c r="L7938">
        <v>1820</v>
      </c>
      <c r="M7938">
        <f t="array" ref="M7938">SUM(IF(E$2:E7938=E7938,IF(B$2:B7938=B7938,IF(C$2:C7938=C7938,L$2:L7938))))</f>
        <v>1820</v>
      </c>
    </row>
    <row r="7939" spans="1:13" x14ac:dyDescent="0.25">
      <c r="A7939" s="2">
        <v>44077</v>
      </c>
      <c r="B7939">
        <v>2020</v>
      </c>
      <c r="C7939">
        <v>9</v>
      </c>
      <c r="D7939" t="s">
        <v>33</v>
      </c>
      <c r="E7939" t="s">
        <v>7</v>
      </c>
      <c r="F7939">
        <v>2152</v>
      </c>
      <c r="G7939">
        <v>951</v>
      </c>
      <c r="H7939">
        <v>4</v>
      </c>
      <c r="I7939">
        <v>3804</v>
      </c>
      <c r="J7939">
        <v>5956</v>
      </c>
      <c r="K7939">
        <v>11224</v>
      </c>
      <c r="L7939">
        <v>5268</v>
      </c>
      <c r="M7939">
        <f t="array" ref="M7939">SUM(IF(E$2:E7939=E7939,IF(B$2:B7939=B7939,IF(C$2:C7939=C7939,L$2:L7939))))</f>
        <v>5268</v>
      </c>
    </row>
    <row r="7940" spans="1:13" x14ac:dyDescent="0.25">
      <c r="A7940" s="2">
        <v>44077</v>
      </c>
      <c r="B7940">
        <v>2020</v>
      </c>
      <c r="C7940">
        <v>9</v>
      </c>
      <c r="D7940" t="s">
        <v>33</v>
      </c>
      <c r="E7940" t="s">
        <v>10</v>
      </c>
      <c r="F7940">
        <v>1147</v>
      </c>
      <c r="G7940">
        <v>951</v>
      </c>
      <c r="H7940">
        <v>6</v>
      </c>
      <c r="I7940">
        <v>5706</v>
      </c>
      <c r="J7940">
        <v>6853</v>
      </c>
      <c r="K7940">
        <v>5883</v>
      </c>
      <c r="L7940">
        <v>-970</v>
      </c>
      <c r="M7940">
        <f t="array" ref="M7940">SUM(IF(E$2:E7940=E7940,IF(B$2:B7940=B7940,IF(C$2:C7940=C7940,L$2:L7940))))</f>
        <v>-970</v>
      </c>
    </row>
    <row r="7941" spans="1:13" x14ac:dyDescent="0.25">
      <c r="A7941" s="2">
        <v>44078</v>
      </c>
      <c r="B7941">
        <v>2020</v>
      </c>
      <c r="C7941">
        <v>9</v>
      </c>
      <c r="D7941" t="s">
        <v>34</v>
      </c>
      <c r="E7941" t="s">
        <v>10</v>
      </c>
      <c r="F7941">
        <v>1147</v>
      </c>
      <c r="G7941">
        <v>1019</v>
      </c>
      <c r="H7941">
        <v>6</v>
      </c>
      <c r="I7941">
        <v>6114</v>
      </c>
      <c r="J7941">
        <v>7261</v>
      </c>
      <c r="K7941">
        <v>7142</v>
      </c>
      <c r="L7941">
        <v>-119</v>
      </c>
      <c r="M7941">
        <f t="array" ref="M7941">SUM(IF(E$2:E7941=E7941,IF(B$2:B7941=B7941,IF(C$2:C7941=C7941,L$2:L7941))))</f>
        <v>-1089</v>
      </c>
    </row>
    <row r="7942" spans="1:13" x14ac:dyDescent="0.25">
      <c r="A7942" s="2">
        <v>44078</v>
      </c>
      <c r="B7942">
        <v>2020</v>
      </c>
      <c r="C7942">
        <v>9</v>
      </c>
      <c r="D7942" t="s">
        <v>34</v>
      </c>
      <c r="E7942" t="s">
        <v>8</v>
      </c>
      <c r="F7942">
        <v>1967</v>
      </c>
      <c r="G7942">
        <v>1019</v>
      </c>
      <c r="H7942">
        <v>3</v>
      </c>
      <c r="I7942">
        <v>3057</v>
      </c>
      <c r="J7942">
        <v>5024</v>
      </c>
      <c r="K7942">
        <v>5189</v>
      </c>
      <c r="L7942">
        <v>165</v>
      </c>
      <c r="M7942">
        <f t="array" ref="M7942">SUM(IF(E$2:E7942=E7942,IF(B$2:B7942=B7942,IF(C$2:C7942=C7942,L$2:L7942))))</f>
        <v>24</v>
      </c>
    </row>
    <row r="7943" spans="1:13" x14ac:dyDescent="0.25">
      <c r="A7943" s="2">
        <v>44079</v>
      </c>
      <c r="B7943">
        <v>2020</v>
      </c>
      <c r="C7943">
        <v>9</v>
      </c>
      <c r="D7943" t="s">
        <v>35</v>
      </c>
      <c r="E7943" t="s">
        <v>10</v>
      </c>
      <c r="F7943">
        <v>1147</v>
      </c>
      <c r="G7943">
        <v>1222</v>
      </c>
      <c r="H7943">
        <v>7</v>
      </c>
      <c r="I7943">
        <v>8554</v>
      </c>
      <c r="J7943">
        <v>9701</v>
      </c>
      <c r="K7943">
        <v>9522</v>
      </c>
      <c r="L7943">
        <v>-179</v>
      </c>
      <c r="M7943">
        <f t="array" ref="M7943">SUM(IF(E$2:E7943=E7943,IF(B$2:B7943=B7943,IF(C$2:C7943=C7943,L$2:L7943))))</f>
        <v>-1268</v>
      </c>
    </row>
    <row r="7944" spans="1:13" x14ac:dyDescent="0.25">
      <c r="A7944" s="2">
        <v>44081</v>
      </c>
      <c r="B7944">
        <v>2020</v>
      </c>
      <c r="C7944">
        <v>9</v>
      </c>
      <c r="D7944" t="s">
        <v>30</v>
      </c>
      <c r="E7944" t="s">
        <v>7</v>
      </c>
      <c r="F7944">
        <v>2152</v>
      </c>
      <c r="G7944">
        <v>1019</v>
      </c>
      <c r="H7944">
        <v>7</v>
      </c>
      <c r="I7944">
        <v>7133</v>
      </c>
      <c r="J7944">
        <v>9285</v>
      </c>
      <c r="K7944">
        <v>7844</v>
      </c>
      <c r="L7944">
        <v>-1441</v>
      </c>
      <c r="M7944">
        <f t="array" ref="M7944">SUM(IF(E$2:E7944=E7944,IF(B$2:B7944=B7944,IF(C$2:C7944=C7944,L$2:L7944))))</f>
        <v>3827</v>
      </c>
    </row>
    <row r="7945" spans="1:13" x14ac:dyDescent="0.25">
      <c r="A7945" s="2">
        <v>44082</v>
      </c>
      <c r="B7945">
        <v>2020</v>
      </c>
      <c r="C7945">
        <v>9</v>
      </c>
      <c r="D7945" t="s">
        <v>31</v>
      </c>
      <c r="E7945" t="s">
        <v>8</v>
      </c>
      <c r="F7945">
        <v>1967</v>
      </c>
      <c r="G7945">
        <v>1384</v>
      </c>
      <c r="H7945">
        <v>4</v>
      </c>
      <c r="I7945">
        <v>5536</v>
      </c>
      <c r="J7945">
        <v>7503</v>
      </c>
      <c r="K7945">
        <v>14394</v>
      </c>
      <c r="L7945">
        <v>6891</v>
      </c>
      <c r="M7945">
        <f t="array" ref="M7945">SUM(IF(E$2:E7945=E7945,IF(B$2:B7945=B7945,IF(C$2:C7945=C7945,L$2:L7945))))</f>
        <v>6915</v>
      </c>
    </row>
    <row r="7946" spans="1:13" x14ac:dyDescent="0.25">
      <c r="A7946" s="2">
        <v>44083</v>
      </c>
      <c r="B7946">
        <v>2020</v>
      </c>
      <c r="C7946">
        <v>9</v>
      </c>
      <c r="D7946" t="s">
        <v>32</v>
      </c>
      <c r="E7946" t="s">
        <v>7</v>
      </c>
      <c r="F7946">
        <v>2152</v>
      </c>
      <c r="G7946">
        <v>1384</v>
      </c>
      <c r="H7946">
        <v>9</v>
      </c>
      <c r="I7946">
        <v>12456</v>
      </c>
      <c r="J7946">
        <v>14608</v>
      </c>
      <c r="K7946">
        <v>14636</v>
      </c>
      <c r="L7946">
        <v>28</v>
      </c>
      <c r="M7946">
        <f t="array" ref="M7946">SUM(IF(E$2:E7946=E7946,IF(B$2:B7946=B7946,IF(C$2:C7946=C7946,L$2:L7946))))</f>
        <v>3855</v>
      </c>
    </row>
    <row r="7947" spans="1:13" x14ac:dyDescent="0.25">
      <c r="A7947" s="2">
        <v>44084</v>
      </c>
      <c r="B7947">
        <v>2020</v>
      </c>
      <c r="C7947">
        <v>9</v>
      </c>
      <c r="D7947" t="s">
        <v>33</v>
      </c>
      <c r="E7947" t="s">
        <v>10</v>
      </c>
      <c r="F7947">
        <v>1147</v>
      </c>
      <c r="G7947">
        <v>951</v>
      </c>
      <c r="H7947">
        <v>1</v>
      </c>
      <c r="I7947">
        <v>951</v>
      </c>
      <c r="J7947">
        <v>2098</v>
      </c>
      <c r="K7947">
        <v>1970</v>
      </c>
      <c r="L7947">
        <v>-128</v>
      </c>
      <c r="M7947">
        <f t="array" ref="M7947">SUM(IF(E$2:E7947=E7947,IF(B$2:B7947=B7947,IF(C$2:C7947=C7947,L$2:L7947))))</f>
        <v>-1396</v>
      </c>
    </row>
    <row r="7948" spans="1:13" x14ac:dyDescent="0.25">
      <c r="A7948" s="2">
        <v>44085</v>
      </c>
      <c r="B7948">
        <v>2020</v>
      </c>
      <c r="C7948">
        <v>9</v>
      </c>
      <c r="D7948" t="s">
        <v>34</v>
      </c>
      <c r="E7948" t="s">
        <v>7</v>
      </c>
      <c r="F7948">
        <v>2152</v>
      </c>
      <c r="G7948">
        <v>1019</v>
      </c>
      <c r="H7948">
        <v>8</v>
      </c>
      <c r="I7948">
        <v>8152</v>
      </c>
      <c r="J7948">
        <v>10304</v>
      </c>
      <c r="K7948">
        <v>9364</v>
      </c>
      <c r="L7948">
        <v>-940</v>
      </c>
      <c r="M7948">
        <f t="array" ref="M7948">SUM(IF(E$2:E7948=E7948,IF(B$2:B7948=B7948,IF(C$2:C7948=C7948,L$2:L7948))))</f>
        <v>2915</v>
      </c>
    </row>
    <row r="7949" spans="1:13" x14ac:dyDescent="0.25">
      <c r="A7949" s="2">
        <v>44087</v>
      </c>
      <c r="B7949">
        <v>2020</v>
      </c>
      <c r="C7949">
        <v>9</v>
      </c>
      <c r="D7949" t="s">
        <v>36</v>
      </c>
      <c r="E7949" t="s">
        <v>10</v>
      </c>
      <c r="F7949">
        <v>1147</v>
      </c>
      <c r="G7949">
        <v>951</v>
      </c>
      <c r="H7949">
        <v>2</v>
      </c>
      <c r="I7949">
        <v>1902</v>
      </c>
      <c r="J7949">
        <v>3049</v>
      </c>
      <c r="K7949">
        <v>3099</v>
      </c>
      <c r="L7949">
        <v>50</v>
      </c>
      <c r="M7949">
        <f t="array" ref="M7949">SUM(IF(E$2:E7949=E7949,IF(B$2:B7949=B7949,IF(C$2:C7949=C7949,L$2:L7949))))</f>
        <v>-1346</v>
      </c>
    </row>
    <row r="7950" spans="1:13" x14ac:dyDescent="0.25">
      <c r="A7950" s="2">
        <v>44088</v>
      </c>
      <c r="B7950">
        <v>2020</v>
      </c>
      <c r="C7950">
        <v>9</v>
      </c>
      <c r="D7950" t="s">
        <v>30</v>
      </c>
      <c r="E7950" t="s">
        <v>12</v>
      </c>
      <c r="F7950">
        <v>1433</v>
      </c>
      <c r="G7950">
        <v>1019</v>
      </c>
      <c r="H7950">
        <v>5</v>
      </c>
      <c r="I7950">
        <v>5095</v>
      </c>
      <c r="J7950">
        <v>6528</v>
      </c>
      <c r="K7950">
        <v>7203</v>
      </c>
      <c r="L7950">
        <v>675</v>
      </c>
      <c r="M7950">
        <f t="array" ref="M7950">SUM(IF(E$2:E7950=E7950,IF(B$2:B7950=B7950,IF(C$2:C7950=C7950,L$2:L7950))))</f>
        <v>-313</v>
      </c>
    </row>
    <row r="7951" spans="1:13" x14ac:dyDescent="0.25">
      <c r="A7951" s="2">
        <v>44089</v>
      </c>
      <c r="B7951">
        <v>2020</v>
      </c>
      <c r="C7951">
        <v>9</v>
      </c>
      <c r="D7951" t="s">
        <v>31</v>
      </c>
      <c r="E7951" t="s">
        <v>7</v>
      </c>
      <c r="F7951">
        <v>2152</v>
      </c>
      <c r="G7951">
        <v>1384</v>
      </c>
      <c r="H7951">
        <v>2</v>
      </c>
      <c r="I7951">
        <v>2768</v>
      </c>
      <c r="J7951">
        <v>4920</v>
      </c>
      <c r="K7951">
        <v>5869</v>
      </c>
      <c r="L7951">
        <v>949</v>
      </c>
      <c r="M7951">
        <f t="array" ref="M7951">SUM(IF(E$2:E7951=E7951,IF(B$2:B7951=B7951,IF(C$2:C7951=C7951,L$2:L7951))))</f>
        <v>3864</v>
      </c>
    </row>
    <row r="7952" spans="1:13" x14ac:dyDescent="0.25">
      <c r="A7952" s="2">
        <v>44090</v>
      </c>
      <c r="B7952">
        <v>2020</v>
      </c>
      <c r="C7952">
        <v>9</v>
      </c>
      <c r="D7952" t="s">
        <v>32</v>
      </c>
      <c r="E7952" t="s">
        <v>8</v>
      </c>
      <c r="F7952">
        <v>1967</v>
      </c>
      <c r="G7952">
        <v>1384</v>
      </c>
      <c r="H7952">
        <v>1</v>
      </c>
      <c r="I7952">
        <v>1384</v>
      </c>
      <c r="J7952">
        <v>3351</v>
      </c>
      <c r="K7952">
        <v>3508</v>
      </c>
      <c r="L7952">
        <v>157</v>
      </c>
      <c r="M7952">
        <f t="array" ref="M7952">SUM(IF(E$2:E7952=E7952,IF(B$2:B7952=B7952,IF(C$2:C7952=C7952,L$2:L7952))))</f>
        <v>7072</v>
      </c>
    </row>
    <row r="7953" spans="1:13" x14ac:dyDescent="0.25">
      <c r="A7953" s="2">
        <v>44091</v>
      </c>
      <c r="B7953">
        <v>2020</v>
      </c>
      <c r="C7953">
        <v>9</v>
      </c>
      <c r="D7953" t="s">
        <v>33</v>
      </c>
      <c r="E7953" t="s">
        <v>8</v>
      </c>
      <c r="F7953">
        <v>1967</v>
      </c>
      <c r="G7953">
        <v>951</v>
      </c>
      <c r="H7953">
        <v>3</v>
      </c>
      <c r="I7953">
        <v>2853</v>
      </c>
      <c r="J7953">
        <v>4820</v>
      </c>
      <c r="K7953">
        <v>4361</v>
      </c>
      <c r="L7953">
        <v>-459</v>
      </c>
      <c r="M7953">
        <f t="array" ref="M7953">SUM(IF(E$2:E7953=E7953,IF(B$2:B7953=B7953,IF(C$2:C7953=C7953,L$2:L7953))))</f>
        <v>6613</v>
      </c>
    </row>
    <row r="7954" spans="1:13" x14ac:dyDescent="0.25">
      <c r="A7954" s="2">
        <v>44094</v>
      </c>
      <c r="B7954">
        <v>2020</v>
      </c>
      <c r="C7954">
        <v>9</v>
      </c>
      <c r="D7954" t="s">
        <v>36</v>
      </c>
      <c r="E7954" t="s">
        <v>12</v>
      </c>
      <c r="F7954">
        <v>1433</v>
      </c>
      <c r="G7954">
        <v>951</v>
      </c>
      <c r="H7954">
        <v>4</v>
      </c>
      <c r="I7954">
        <v>3804</v>
      </c>
      <c r="J7954">
        <v>5237</v>
      </c>
      <c r="K7954">
        <v>6026</v>
      </c>
      <c r="L7954">
        <v>789</v>
      </c>
      <c r="M7954">
        <f t="array" ref="M7954">SUM(IF(E$2:E7954=E7954,IF(B$2:B7954=B7954,IF(C$2:C7954=C7954,L$2:L7954))))</f>
        <v>476</v>
      </c>
    </row>
    <row r="7955" spans="1:13" x14ac:dyDescent="0.25">
      <c r="A7955" s="2">
        <v>44094</v>
      </c>
      <c r="B7955">
        <v>2020</v>
      </c>
      <c r="C7955">
        <v>9</v>
      </c>
      <c r="D7955" t="s">
        <v>36</v>
      </c>
      <c r="E7955" t="s">
        <v>8</v>
      </c>
      <c r="F7955">
        <v>1967</v>
      </c>
      <c r="G7955">
        <v>951</v>
      </c>
      <c r="H7955">
        <v>4</v>
      </c>
      <c r="I7955">
        <v>3804</v>
      </c>
      <c r="J7955">
        <v>5771</v>
      </c>
      <c r="K7955">
        <v>6056</v>
      </c>
      <c r="L7955">
        <v>285</v>
      </c>
      <c r="M7955">
        <f t="array" ref="M7955">SUM(IF(E$2:E7955=E7955,IF(B$2:B7955=B7955,IF(C$2:C7955=C7955,L$2:L7955))))</f>
        <v>6898</v>
      </c>
    </row>
    <row r="7956" spans="1:13" x14ac:dyDescent="0.25">
      <c r="A7956" s="2">
        <v>44094</v>
      </c>
      <c r="B7956">
        <v>2020</v>
      </c>
      <c r="C7956">
        <v>9</v>
      </c>
      <c r="D7956" t="s">
        <v>36</v>
      </c>
      <c r="E7956" t="s">
        <v>10</v>
      </c>
      <c r="F7956">
        <v>1147</v>
      </c>
      <c r="G7956">
        <v>951</v>
      </c>
      <c r="H7956">
        <v>3</v>
      </c>
      <c r="I7956">
        <v>2853</v>
      </c>
      <c r="J7956">
        <v>4000</v>
      </c>
      <c r="K7956">
        <v>3738</v>
      </c>
      <c r="L7956">
        <v>-262</v>
      </c>
      <c r="M7956">
        <f t="array" ref="M7956">SUM(IF(E$2:E7956=E7956,IF(B$2:B7956=B7956,IF(C$2:C7956=C7956,L$2:L7956))))</f>
        <v>-1608</v>
      </c>
    </row>
    <row r="7957" spans="1:13" x14ac:dyDescent="0.25">
      <c r="A7957" s="2">
        <v>44095</v>
      </c>
      <c r="B7957">
        <v>2020</v>
      </c>
      <c r="C7957">
        <v>9</v>
      </c>
      <c r="D7957" t="s">
        <v>30</v>
      </c>
      <c r="E7957" t="s">
        <v>11</v>
      </c>
      <c r="F7957">
        <v>1357</v>
      </c>
      <c r="G7957">
        <v>1019</v>
      </c>
      <c r="H7957">
        <v>9</v>
      </c>
      <c r="I7957">
        <v>9171</v>
      </c>
      <c r="J7957">
        <v>10528</v>
      </c>
      <c r="K7957">
        <v>9536</v>
      </c>
      <c r="L7957">
        <v>-992</v>
      </c>
      <c r="M7957">
        <f t="array" ref="M7957">SUM(IF(E$2:E7957=E7957,IF(B$2:B7957=B7957,IF(C$2:C7957=C7957,L$2:L7957))))</f>
        <v>-992</v>
      </c>
    </row>
    <row r="7958" spans="1:13" x14ac:dyDescent="0.25">
      <c r="A7958" s="2">
        <v>44096</v>
      </c>
      <c r="B7958">
        <v>2020</v>
      </c>
      <c r="C7958">
        <v>9</v>
      </c>
      <c r="D7958" t="s">
        <v>31</v>
      </c>
      <c r="E7958" t="s">
        <v>8</v>
      </c>
      <c r="F7958">
        <v>1967</v>
      </c>
      <c r="G7958">
        <v>1384</v>
      </c>
      <c r="H7958">
        <v>10</v>
      </c>
      <c r="I7958">
        <v>13840</v>
      </c>
      <c r="J7958">
        <v>15807</v>
      </c>
      <c r="K7958">
        <v>16492</v>
      </c>
      <c r="L7958">
        <v>685</v>
      </c>
      <c r="M7958">
        <f t="array" ref="M7958">SUM(IF(E$2:E7958=E7958,IF(B$2:B7958=B7958,IF(C$2:C7958=C7958,L$2:L7958))))</f>
        <v>7583</v>
      </c>
    </row>
    <row r="7959" spans="1:13" x14ac:dyDescent="0.25">
      <c r="A7959" s="2">
        <v>44096</v>
      </c>
      <c r="B7959">
        <v>2020</v>
      </c>
      <c r="C7959">
        <v>9</v>
      </c>
      <c r="D7959" t="s">
        <v>31</v>
      </c>
      <c r="E7959" t="s">
        <v>12</v>
      </c>
      <c r="F7959">
        <v>1433</v>
      </c>
      <c r="G7959">
        <v>1384</v>
      </c>
      <c r="H7959">
        <v>4</v>
      </c>
      <c r="I7959">
        <v>5536</v>
      </c>
      <c r="J7959">
        <v>6969</v>
      </c>
      <c r="K7959">
        <v>6201</v>
      </c>
      <c r="L7959">
        <v>-768</v>
      </c>
      <c r="M7959">
        <f t="array" ref="M7959">SUM(IF(E$2:E7959=E7959,IF(B$2:B7959=B7959,IF(C$2:C7959=C7959,L$2:L7959))))</f>
        <v>-292</v>
      </c>
    </row>
    <row r="7960" spans="1:13" x14ac:dyDescent="0.25">
      <c r="A7960" s="2">
        <v>44097</v>
      </c>
      <c r="B7960">
        <v>2020</v>
      </c>
      <c r="C7960">
        <v>9</v>
      </c>
      <c r="D7960" t="s">
        <v>32</v>
      </c>
      <c r="E7960" t="s">
        <v>8</v>
      </c>
      <c r="F7960">
        <v>1967</v>
      </c>
      <c r="G7960">
        <v>1384</v>
      </c>
      <c r="H7960">
        <v>7</v>
      </c>
      <c r="I7960">
        <v>9688</v>
      </c>
      <c r="J7960">
        <v>11655</v>
      </c>
      <c r="K7960">
        <v>13396</v>
      </c>
      <c r="L7960">
        <v>1741</v>
      </c>
      <c r="M7960">
        <f t="array" ref="M7960">SUM(IF(E$2:E7960=E7960,IF(B$2:B7960=B7960,IF(C$2:C7960=C7960,L$2:L7960))))</f>
        <v>9324</v>
      </c>
    </row>
    <row r="7961" spans="1:13" x14ac:dyDescent="0.25">
      <c r="A7961" s="2">
        <v>44099</v>
      </c>
      <c r="B7961">
        <v>2020</v>
      </c>
      <c r="C7961">
        <v>9</v>
      </c>
      <c r="D7961" t="s">
        <v>34</v>
      </c>
      <c r="E7961" t="s">
        <v>12</v>
      </c>
      <c r="F7961">
        <v>1433</v>
      </c>
      <c r="G7961">
        <v>1019</v>
      </c>
      <c r="H7961">
        <v>5</v>
      </c>
      <c r="I7961">
        <v>5095</v>
      </c>
      <c r="J7961">
        <v>6528</v>
      </c>
      <c r="K7961">
        <v>6729</v>
      </c>
      <c r="L7961">
        <v>201</v>
      </c>
      <c r="M7961">
        <f t="array" ref="M7961">SUM(IF(E$2:E7961=E7961,IF(B$2:B7961=B7961,IF(C$2:C7961=C7961,L$2:L7961))))</f>
        <v>-91</v>
      </c>
    </row>
    <row r="7962" spans="1:13" x14ac:dyDescent="0.25">
      <c r="A7962" s="2">
        <v>44103</v>
      </c>
      <c r="B7962">
        <v>2020</v>
      </c>
      <c r="C7962">
        <v>9</v>
      </c>
      <c r="D7962" t="s">
        <v>31</v>
      </c>
      <c r="E7962" t="s">
        <v>7</v>
      </c>
      <c r="F7962">
        <v>2152</v>
      </c>
      <c r="G7962">
        <v>1384</v>
      </c>
      <c r="H7962">
        <v>9</v>
      </c>
      <c r="I7962">
        <v>12456</v>
      </c>
      <c r="J7962">
        <v>14608</v>
      </c>
      <c r="K7962">
        <v>11790</v>
      </c>
      <c r="L7962">
        <v>-2818</v>
      </c>
      <c r="M7962">
        <f t="array" ref="M7962">SUM(IF(E$2:E7962=E7962,IF(B$2:B7962=B7962,IF(C$2:C7962=C7962,L$2:L7962))))</f>
        <v>1046</v>
      </c>
    </row>
    <row r="7963" spans="1:13" x14ac:dyDescent="0.25">
      <c r="A7963" s="2">
        <v>44103</v>
      </c>
      <c r="B7963">
        <v>2020</v>
      </c>
      <c r="C7963">
        <v>9</v>
      </c>
      <c r="D7963" t="s">
        <v>31</v>
      </c>
      <c r="E7963" t="s">
        <v>8</v>
      </c>
      <c r="F7963">
        <v>1967</v>
      </c>
      <c r="G7963">
        <v>1384</v>
      </c>
      <c r="H7963">
        <v>8</v>
      </c>
      <c r="I7963">
        <v>11072</v>
      </c>
      <c r="J7963">
        <v>13039</v>
      </c>
      <c r="K7963">
        <v>13532</v>
      </c>
      <c r="L7963">
        <v>493</v>
      </c>
      <c r="M7963">
        <f t="array" ref="M7963">SUM(IF(E$2:E7963=E7963,IF(B$2:B7963=B7963,IF(C$2:C7963=C7963,L$2:L7963))))</f>
        <v>9817</v>
      </c>
    </row>
    <row r="7964" spans="1:13" x14ac:dyDescent="0.25">
      <c r="A7964" s="2">
        <v>44104</v>
      </c>
      <c r="B7964">
        <v>2020</v>
      </c>
      <c r="C7964">
        <v>9</v>
      </c>
      <c r="D7964" t="s">
        <v>32</v>
      </c>
      <c r="E7964" t="s">
        <v>8</v>
      </c>
      <c r="F7964">
        <v>1967</v>
      </c>
      <c r="G7964">
        <v>1384</v>
      </c>
      <c r="H7964">
        <v>1</v>
      </c>
      <c r="I7964">
        <v>1384</v>
      </c>
      <c r="J7964">
        <v>3351</v>
      </c>
      <c r="K7964">
        <v>3606</v>
      </c>
      <c r="L7964">
        <v>255</v>
      </c>
      <c r="M7964">
        <f t="array" ref="M7964">SUM(IF(E$2:E7964=E7964,IF(B$2:B7964=B7964,IF(C$2:C7964=C7964,L$2:L7964))))</f>
        <v>10072</v>
      </c>
    </row>
    <row r="7965" spans="1:13" x14ac:dyDescent="0.25">
      <c r="A7965" s="2">
        <v>44109</v>
      </c>
      <c r="B7965">
        <v>2020</v>
      </c>
      <c r="C7965">
        <v>10</v>
      </c>
      <c r="D7965" t="s">
        <v>30</v>
      </c>
      <c r="E7965" t="s">
        <v>10</v>
      </c>
      <c r="F7965">
        <v>1147</v>
      </c>
      <c r="G7965">
        <v>1019</v>
      </c>
      <c r="H7965">
        <v>5</v>
      </c>
      <c r="I7965">
        <v>5095</v>
      </c>
      <c r="J7965">
        <v>6242</v>
      </c>
      <c r="K7965">
        <v>5009</v>
      </c>
      <c r="L7965">
        <v>-1233</v>
      </c>
      <c r="M7965">
        <f t="array" ref="M7965">SUM(IF(E$2:E7965=E7965,IF(B$2:B7965=B7965,IF(C$2:C7965=C7965,L$2:L7965))))</f>
        <v>-1233</v>
      </c>
    </row>
    <row r="7966" spans="1:13" x14ac:dyDescent="0.25">
      <c r="A7966" s="2">
        <v>44110</v>
      </c>
      <c r="B7966">
        <v>2020</v>
      </c>
      <c r="C7966">
        <v>10</v>
      </c>
      <c r="D7966" t="s">
        <v>31</v>
      </c>
      <c r="E7966" t="s">
        <v>8</v>
      </c>
      <c r="F7966">
        <v>1967</v>
      </c>
      <c r="G7966">
        <v>1384</v>
      </c>
      <c r="H7966">
        <v>10</v>
      </c>
      <c r="I7966">
        <v>13840</v>
      </c>
      <c r="J7966">
        <v>15807</v>
      </c>
      <c r="K7966">
        <v>16885</v>
      </c>
      <c r="L7966">
        <v>1078</v>
      </c>
      <c r="M7966">
        <f t="array" ref="M7966">SUM(IF(E$2:E7966=E7966,IF(B$2:B7966=B7966,IF(C$2:C7966=C7966,L$2:L7966))))</f>
        <v>1078</v>
      </c>
    </row>
    <row r="7967" spans="1:13" x14ac:dyDescent="0.25">
      <c r="A7967" s="2">
        <v>44110</v>
      </c>
      <c r="B7967">
        <v>2020</v>
      </c>
      <c r="C7967">
        <v>10</v>
      </c>
      <c r="D7967" t="s">
        <v>31</v>
      </c>
      <c r="E7967" t="s">
        <v>10</v>
      </c>
      <c r="F7967">
        <v>1147</v>
      </c>
      <c r="G7967">
        <v>1384</v>
      </c>
      <c r="H7967">
        <v>6</v>
      </c>
      <c r="I7967">
        <v>8304</v>
      </c>
      <c r="J7967">
        <v>9451</v>
      </c>
      <c r="K7967">
        <v>10591</v>
      </c>
      <c r="L7967">
        <v>1140</v>
      </c>
      <c r="M7967">
        <f t="array" ref="M7967">SUM(IF(E$2:E7967=E7967,IF(B$2:B7967=B7967,IF(C$2:C7967=C7967,L$2:L7967))))</f>
        <v>-93</v>
      </c>
    </row>
    <row r="7968" spans="1:13" x14ac:dyDescent="0.25">
      <c r="A7968" s="2">
        <v>44113</v>
      </c>
      <c r="B7968">
        <v>2020</v>
      </c>
      <c r="C7968">
        <v>10</v>
      </c>
      <c r="D7968" t="s">
        <v>34</v>
      </c>
      <c r="E7968" t="s">
        <v>8</v>
      </c>
      <c r="F7968">
        <v>1967</v>
      </c>
      <c r="G7968">
        <v>1019</v>
      </c>
      <c r="H7968">
        <v>5</v>
      </c>
      <c r="I7968">
        <v>5095</v>
      </c>
      <c r="J7968">
        <v>7062</v>
      </c>
      <c r="K7968">
        <v>5860</v>
      </c>
      <c r="L7968">
        <v>-1202</v>
      </c>
      <c r="M7968">
        <f t="array" ref="M7968">SUM(IF(E$2:E7968=E7968,IF(B$2:B7968=B7968,IF(C$2:C7968=C7968,L$2:L7968))))</f>
        <v>-124</v>
      </c>
    </row>
    <row r="7969" spans="1:13" x14ac:dyDescent="0.25">
      <c r="A7969" s="2">
        <v>44114</v>
      </c>
      <c r="B7969">
        <v>2020</v>
      </c>
      <c r="C7969">
        <v>10</v>
      </c>
      <c r="D7969" t="s">
        <v>35</v>
      </c>
      <c r="E7969" t="s">
        <v>11</v>
      </c>
      <c r="F7969">
        <v>1357</v>
      </c>
      <c r="G7969">
        <v>1222</v>
      </c>
      <c r="H7969">
        <v>5</v>
      </c>
      <c r="I7969">
        <v>6110</v>
      </c>
      <c r="J7969">
        <v>7467</v>
      </c>
      <c r="K7969">
        <v>6347</v>
      </c>
      <c r="L7969">
        <v>-1120</v>
      </c>
      <c r="M7969">
        <f t="array" ref="M7969">SUM(IF(E$2:E7969=E7969,IF(B$2:B7969=B7969,IF(C$2:C7969=C7969,L$2:L7969))))</f>
        <v>-1120</v>
      </c>
    </row>
    <row r="7970" spans="1:13" x14ac:dyDescent="0.25">
      <c r="A7970" s="2">
        <v>44114</v>
      </c>
      <c r="B7970">
        <v>2020</v>
      </c>
      <c r="C7970">
        <v>10</v>
      </c>
      <c r="D7970" t="s">
        <v>35</v>
      </c>
      <c r="E7970" t="s">
        <v>10</v>
      </c>
      <c r="F7970">
        <v>1147</v>
      </c>
      <c r="G7970">
        <v>1222</v>
      </c>
      <c r="H7970">
        <v>7</v>
      </c>
      <c r="I7970">
        <v>8554</v>
      </c>
      <c r="J7970">
        <v>9701</v>
      </c>
      <c r="K7970">
        <v>9801</v>
      </c>
      <c r="L7970">
        <v>100</v>
      </c>
      <c r="M7970">
        <f t="array" ref="M7970">SUM(IF(E$2:E7970=E7970,IF(B$2:B7970=B7970,IF(C$2:C7970=C7970,L$2:L7970))))</f>
        <v>7</v>
      </c>
    </row>
    <row r="7971" spans="1:13" x14ac:dyDescent="0.25">
      <c r="A7971" s="2">
        <v>44115</v>
      </c>
      <c r="B7971">
        <v>2020</v>
      </c>
      <c r="C7971">
        <v>10</v>
      </c>
      <c r="D7971" t="s">
        <v>36</v>
      </c>
      <c r="E7971" t="s">
        <v>8</v>
      </c>
      <c r="F7971">
        <v>1967</v>
      </c>
      <c r="G7971">
        <v>951</v>
      </c>
      <c r="H7971">
        <v>4</v>
      </c>
      <c r="I7971">
        <v>3804</v>
      </c>
      <c r="J7971">
        <v>5771</v>
      </c>
      <c r="K7971">
        <v>8484</v>
      </c>
      <c r="L7971">
        <v>2713</v>
      </c>
      <c r="M7971">
        <f t="array" ref="M7971">SUM(IF(E$2:E7971=E7971,IF(B$2:B7971=B7971,IF(C$2:C7971=C7971,L$2:L7971))))</f>
        <v>2589</v>
      </c>
    </row>
    <row r="7972" spans="1:13" x14ac:dyDescent="0.25">
      <c r="A7972" s="2">
        <v>44115</v>
      </c>
      <c r="B7972">
        <v>2020</v>
      </c>
      <c r="C7972">
        <v>10</v>
      </c>
      <c r="D7972" t="s">
        <v>36</v>
      </c>
      <c r="E7972" t="s">
        <v>7</v>
      </c>
      <c r="F7972">
        <v>2152</v>
      </c>
      <c r="G7972">
        <v>951</v>
      </c>
      <c r="H7972">
        <v>4</v>
      </c>
      <c r="I7972">
        <v>3804</v>
      </c>
      <c r="J7972">
        <v>5956</v>
      </c>
      <c r="K7972">
        <v>11265</v>
      </c>
      <c r="L7972">
        <v>5309</v>
      </c>
      <c r="M7972">
        <f t="array" ref="M7972">SUM(IF(E$2:E7972=E7972,IF(B$2:B7972=B7972,IF(C$2:C7972=C7972,L$2:L7972))))</f>
        <v>5309</v>
      </c>
    </row>
    <row r="7973" spans="1:13" x14ac:dyDescent="0.25">
      <c r="A7973" s="2">
        <v>44117</v>
      </c>
      <c r="B7973">
        <v>2020</v>
      </c>
      <c r="C7973">
        <v>10</v>
      </c>
      <c r="D7973" t="s">
        <v>31</v>
      </c>
      <c r="E7973" t="s">
        <v>7</v>
      </c>
      <c r="F7973">
        <v>2152</v>
      </c>
      <c r="G7973">
        <v>1384</v>
      </c>
      <c r="H7973">
        <v>9</v>
      </c>
      <c r="I7973">
        <v>12456</v>
      </c>
      <c r="J7973">
        <v>14608</v>
      </c>
      <c r="K7973">
        <v>17062</v>
      </c>
      <c r="L7973">
        <v>2454</v>
      </c>
      <c r="M7973">
        <f t="array" ref="M7973">SUM(IF(E$2:E7973=E7973,IF(B$2:B7973=B7973,IF(C$2:C7973=C7973,L$2:L7973))))</f>
        <v>7763</v>
      </c>
    </row>
    <row r="7974" spans="1:13" x14ac:dyDescent="0.25">
      <c r="A7974" s="2">
        <v>44118</v>
      </c>
      <c r="B7974">
        <v>2020</v>
      </c>
      <c r="C7974">
        <v>10</v>
      </c>
      <c r="D7974" t="s">
        <v>32</v>
      </c>
      <c r="E7974" t="s">
        <v>11</v>
      </c>
      <c r="F7974">
        <v>1357</v>
      </c>
      <c r="G7974">
        <v>1384</v>
      </c>
      <c r="H7974">
        <v>7</v>
      </c>
      <c r="I7974">
        <v>9688</v>
      </c>
      <c r="J7974">
        <v>11045</v>
      </c>
      <c r="K7974">
        <v>14604</v>
      </c>
      <c r="L7974">
        <v>3559</v>
      </c>
      <c r="M7974">
        <f t="array" ref="M7974">SUM(IF(E$2:E7974=E7974,IF(B$2:B7974=B7974,IF(C$2:C7974=C7974,L$2:L7974))))</f>
        <v>2439</v>
      </c>
    </row>
    <row r="7975" spans="1:13" x14ac:dyDescent="0.25">
      <c r="A7975" s="2">
        <v>44118</v>
      </c>
      <c r="B7975">
        <v>2020</v>
      </c>
      <c r="C7975">
        <v>10</v>
      </c>
      <c r="D7975" t="s">
        <v>32</v>
      </c>
      <c r="E7975" t="s">
        <v>8</v>
      </c>
      <c r="F7975">
        <v>1967</v>
      </c>
      <c r="G7975">
        <v>1384</v>
      </c>
      <c r="H7975">
        <v>3</v>
      </c>
      <c r="I7975">
        <v>4152</v>
      </c>
      <c r="J7975">
        <v>6119</v>
      </c>
      <c r="K7975">
        <v>5628</v>
      </c>
      <c r="L7975">
        <v>-491</v>
      </c>
      <c r="M7975">
        <f t="array" ref="M7975">SUM(IF(E$2:E7975=E7975,IF(B$2:B7975=B7975,IF(C$2:C7975=C7975,L$2:L7975))))</f>
        <v>2098</v>
      </c>
    </row>
    <row r="7976" spans="1:13" x14ac:dyDescent="0.25">
      <c r="A7976" s="2">
        <v>44120</v>
      </c>
      <c r="B7976">
        <v>2020</v>
      </c>
      <c r="C7976">
        <v>10</v>
      </c>
      <c r="D7976" t="s">
        <v>34</v>
      </c>
      <c r="E7976" t="s">
        <v>10</v>
      </c>
      <c r="F7976">
        <v>1147</v>
      </c>
      <c r="G7976">
        <v>1019</v>
      </c>
      <c r="H7976">
        <v>8</v>
      </c>
      <c r="I7976">
        <v>8152</v>
      </c>
      <c r="J7976">
        <v>9299</v>
      </c>
      <c r="K7976">
        <v>9644</v>
      </c>
      <c r="L7976">
        <v>345</v>
      </c>
      <c r="M7976">
        <f t="array" ref="M7976">SUM(IF(E$2:E7976=E7976,IF(B$2:B7976=B7976,IF(C$2:C7976=C7976,L$2:L7976))))</f>
        <v>352</v>
      </c>
    </row>
    <row r="7977" spans="1:13" x14ac:dyDescent="0.25">
      <c r="A7977" s="2">
        <v>44120</v>
      </c>
      <c r="B7977">
        <v>2020</v>
      </c>
      <c r="C7977">
        <v>10</v>
      </c>
      <c r="D7977" t="s">
        <v>34</v>
      </c>
      <c r="E7977" t="s">
        <v>8</v>
      </c>
      <c r="F7977">
        <v>1967</v>
      </c>
      <c r="G7977">
        <v>1019</v>
      </c>
      <c r="H7977">
        <v>8</v>
      </c>
      <c r="I7977">
        <v>8152</v>
      </c>
      <c r="J7977">
        <v>10119</v>
      </c>
      <c r="K7977">
        <v>11440</v>
      </c>
      <c r="L7977">
        <v>1321</v>
      </c>
      <c r="M7977">
        <f t="array" ref="M7977">SUM(IF(E$2:E7977=E7977,IF(B$2:B7977=B7977,IF(C$2:C7977=C7977,L$2:L7977))))</f>
        <v>3419</v>
      </c>
    </row>
    <row r="7978" spans="1:13" x14ac:dyDescent="0.25">
      <c r="A7978" s="2">
        <v>44122</v>
      </c>
      <c r="B7978">
        <v>2020</v>
      </c>
      <c r="C7978">
        <v>10</v>
      </c>
      <c r="D7978" t="s">
        <v>36</v>
      </c>
      <c r="E7978" t="s">
        <v>10</v>
      </c>
      <c r="F7978">
        <v>1147</v>
      </c>
      <c r="G7978">
        <v>951</v>
      </c>
      <c r="H7978">
        <v>4</v>
      </c>
      <c r="I7978">
        <v>3804</v>
      </c>
      <c r="J7978">
        <v>4951</v>
      </c>
      <c r="K7978">
        <v>4838</v>
      </c>
      <c r="L7978">
        <v>-113</v>
      </c>
      <c r="M7978">
        <f t="array" ref="M7978">SUM(IF(E$2:E7978=E7978,IF(B$2:B7978=B7978,IF(C$2:C7978=C7978,L$2:L7978))))</f>
        <v>239</v>
      </c>
    </row>
    <row r="7979" spans="1:13" x14ac:dyDescent="0.25">
      <c r="A7979" s="2">
        <v>44123</v>
      </c>
      <c r="B7979">
        <v>2020</v>
      </c>
      <c r="C7979">
        <v>10</v>
      </c>
      <c r="D7979" t="s">
        <v>30</v>
      </c>
      <c r="E7979" t="s">
        <v>8</v>
      </c>
      <c r="F7979">
        <v>1967</v>
      </c>
      <c r="G7979">
        <v>1019</v>
      </c>
      <c r="H7979">
        <v>4</v>
      </c>
      <c r="I7979">
        <v>4076</v>
      </c>
      <c r="J7979">
        <v>6043</v>
      </c>
      <c r="K7979">
        <v>5393</v>
      </c>
      <c r="L7979">
        <v>-650</v>
      </c>
      <c r="M7979">
        <f t="array" ref="M7979">SUM(IF(E$2:E7979=E7979,IF(B$2:B7979=B7979,IF(C$2:C7979=C7979,L$2:L7979))))</f>
        <v>2769</v>
      </c>
    </row>
    <row r="7980" spans="1:13" x14ac:dyDescent="0.25">
      <c r="A7980" s="2">
        <v>44124</v>
      </c>
      <c r="B7980">
        <v>2020</v>
      </c>
      <c r="C7980">
        <v>10</v>
      </c>
      <c r="D7980" t="s">
        <v>31</v>
      </c>
      <c r="E7980" t="s">
        <v>7</v>
      </c>
      <c r="F7980">
        <v>2152</v>
      </c>
      <c r="G7980">
        <v>1384</v>
      </c>
      <c r="H7980">
        <v>9</v>
      </c>
      <c r="I7980">
        <v>12456</v>
      </c>
      <c r="J7980">
        <v>14608</v>
      </c>
      <c r="K7980">
        <v>15408</v>
      </c>
      <c r="L7980">
        <v>800</v>
      </c>
      <c r="M7980">
        <f t="array" ref="M7980">SUM(IF(E$2:E7980=E7980,IF(B$2:B7980=B7980,IF(C$2:C7980=C7980,L$2:L7980))))</f>
        <v>8563</v>
      </c>
    </row>
    <row r="7981" spans="1:13" x14ac:dyDescent="0.25">
      <c r="A7981" s="2">
        <v>44124</v>
      </c>
      <c r="B7981">
        <v>2020</v>
      </c>
      <c r="C7981">
        <v>10</v>
      </c>
      <c r="D7981" t="s">
        <v>31</v>
      </c>
      <c r="E7981" t="s">
        <v>10</v>
      </c>
      <c r="F7981">
        <v>1147</v>
      </c>
      <c r="G7981">
        <v>1384</v>
      </c>
      <c r="H7981">
        <v>8</v>
      </c>
      <c r="I7981">
        <v>11072</v>
      </c>
      <c r="J7981">
        <v>12219</v>
      </c>
      <c r="K7981">
        <v>14593</v>
      </c>
      <c r="L7981">
        <v>2374</v>
      </c>
      <c r="M7981">
        <f t="array" ref="M7981">SUM(IF(E$2:E7981=E7981,IF(B$2:B7981=B7981,IF(C$2:C7981=C7981,L$2:L7981))))</f>
        <v>2613</v>
      </c>
    </row>
    <row r="7982" spans="1:13" x14ac:dyDescent="0.25">
      <c r="A7982" s="2">
        <v>44125</v>
      </c>
      <c r="B7982">
        <v>2020</v>
      </c>
      <c r="C7982">
        <v>10</v>
      </c>
      <c r="D7982" t="s">
        <v>32</v>
      </c>
      <c r="E7982" t="s">
        <v>10</v>
      </c>
      <c r="F7982">
        <v>1147</v>
      </c>
      <c r="G7982">
        <v>1384</v>
      </c>
      <c r="H7982">
        <v>4</v>
      </c>
      <c r="I7982">
        <v>5536</v>
      </c>
      <c r="J7982">
        <v>6683</v>
      </c>
      <c r="K7982">
        <v>6163</v>
      </c>
      <c r="L7982">
        <v>-520</v>
      </c>
      <c r="M7982">
        <f t="array" ref="M7982">SUM(IF(E$2:E7982=E7982,IF(B$2:B7982=B7982,IF(C$2:C7982=C7982,L$2:L7982))))</f>
        <v>2093</v>
      </c>
    </row>
    <row r="7983" spans="1:13" x14ac:dyDescent="0.25">
      <c r="A7983" s="2">
        <v>44127</v>
      </c>
      <c r="B7983">
        <v>2020</v>
      </c>
      <c r="C7983">
        <v>10</v>
      </c>
      <c r="D7983" t="s">
        <v>34</v>
      </c>
      <c r="E7983" t="s">
        <v>12</v>
      </c>
      <c r="F7983">
        <v>1433</v>
      </c>
      <c r="G7983">
        <v>1019</v>
      </c>
      <c r="H7983">
        <v>8</v>
      </c>
      <c r="I7983">
        <v>8152</v>
      </c>
      <c r="J7983">
        <v>9585</v>
      </c>
      <c r="K7983">
        <v>18810</v>
      </c>
      <c r="L7983">
        <v>9225</v>
      </c>
      <c r="M7983">
        <f t="array" ref="M7983">SUM(IF(E$2:E7983=E7983,IF(B$2:B7983=B7983,IF(C$2:C7983=C7983,L$2:L7983))))</f>
        <v>9225</v>
      </c>
    </row>
    <row r="7984" spans="1:13" x14ac:dyDescent="0.25">
      <c r="A7984" s="2">
        <v>44128</v>
      </c>
      <c r="B7984">
        <v>2020</v>
      </c>
      <c r="C7984">
        <v>10</v>
      </c>
      <c r="D7984" t="s">
        <v>35</v>
      </c>
      <c r="E7984" t="s">
        <v>8</v>
      </c>
      <c r="F7984">
        <v>1967</v>
      </c>
      <c r="G7984">
        <v>1222</v>
      </c>
      <c r="H7984">
        <v>1</v>
      </c>
      <c r="I7984">
        <v>1222</v>
      </c>
      <c r="J7984">
        <v>3189</v>
      </c>
      <c r="K7984">
        <v>2834</v>
      </c>
      <c r="L7984">
        <v>-355</v>
      </c>
      <c r="M7984">
        <f t="array" ref="M7984">SUM(IF(E$2:E7984=E7984,IF(B$2:B7984=B7984,IF(C$2:C7984=C7984,L$2:L7984))))</f>
        <v>2414</v>
      </c>
    </row>
    <row r="7985" spans="1:13" x14ac:dyDescent="0.25">
      <c r="A7985" s="2">
        <v>44128</v>
      </c>
      <c r="B7985">
        <v>2020</v>
      </c>
      <c r="C7985">
        <v>10</v>
      </c>
      <c r="D7985" t="s">
        <v>35</v>
      </c>
      <c r="E7985" t="s">
        <v>7</v>
      </c>
      <c r="F7985">
        <v>2152</v>
      </c>
      <c r="G7985">
        <v>1222</v>
      </c>
      <c r="H7985">
        <v>4</v>
      </c>
      <c r="I7985">
        <v>4888</v>
      </c>
      <c r="J7985">
        <v>7040</v>
      </c>
      <c r="K7985">
        <v>6386</v>
      </c>
      <c r="L7985">
        <v>-654</v>
      </c>
      <c r="M7985">
        <f t="array" ref="M7985">SUM(IF(E$2:E7985=E7985,IF(B$2:B7985=B7985,IF(C$2:C7985=C7985,L$2:L7985))))</f>
        <v>7909</v>
      </c>
    </row>
    <row r="7986" spans="1:13" x14ac:dyDescent="0.25">
      <c r="A7986" s="2">
        <v>44129</v>
      </c>
      <c r="B7986">
        <v>2020</v>
      </c>
      <c r="C7986">
        <v>10</v>
      </c>
      <c r="D7986" t="s">
        <v>36</v>
      </c>
      <c r="E7986" t="s">
        <v>7</v>
      </c>
      <c r="F7986">
        <v>2152</v>
      </c>
      <c r="G7986">
        <v>951</v>
      </c>
      <c r="H7986">
        <v>1</v>
      </c>
      <c r="I7986">
        <v>951</v>
      </c>
      <c r="J7986">
        <v>3103</v>
      </c>
      <c r="K7986">
        <v>3527</v>
      </c>
      <c r="L7986">
        <v>424</v>
      </c>
      <c r="M7986">
        <f t="array" ref="M7986">SUM(IF(E$2:E7986=E7986,IF(B$2:B7986=B7986,IF(C$2:C7986=C7986,L$2:L7986))))</f>
        <v>8333</v>
      </c>
    </row>
    <row r="7987" spans="1:13" x14ac:dyDescent="0.25">
      <c r="A7987" s="2">
        <v>44130</v>
      </c>
      <c r="B7987">
        <v>2020</v>
      </c>
      <c r="C7987">
        <v>10</v>
      </c>
      <c r="D7987" t="s">
        <v>30</v>
      </c>
      <c r="E7987" t="s">
        <v>10</v>
      </c>
      <c r="F7987">
        <v>1147</v>
      </c>
      <c r="G7987">
        <v>1019</v>
      </c>
      <c r="H7987">
        <v>9</v>
      </c>
      <c r="I7987">
        <v>9171</v>
      </c>
      <c r="J7987">
        <v>10318</v>
      </c>
      <c r="K7987">
        <v>10357</v>
      </c>
      <c r="L7987">
        <v>39</v>
      </c>
      <c r="M7987">
        <f t="array" ref="M7987">SUM(IF(E$2:E7987=E7987,IF(B$2:B7987=B7987,IF(C$2:C7987=C7987,L$2:L7987))))</f>
        <v>2132</v>
      </c>
    </row>
    <row r="7988" spans="1:13" x14ac:dyDescent="0.25">
      <c r="A7988" s="2">
        <v>44130</v>
      </c>
      <c r="B7988">
        <v>2020</v>
      </c>
      <c r="C7988">
        <v>10</v>
      </c>
      <c r="D7988" t="s">
        <v>30</v>
      </c>
      <c r="E7988" t="s">
        <v>8</v>
      </c>
      <c r="F7988">
        <v>1967</v>
      </c>
      <c r="G7988">
        <v>1019</v>
      </c>
      <c r="H7988">
        <v>9</v>
      </c>
      <c r="I7988">
        <v>9171</v>
      </c>
      <c r="J7988">
        <v>11138</v>
      </c>
      <c r="K7988">
        <v>9452</v>
      </c>
      <c r="L7988">
        <v>-1686</v>
      </c>
      <c r="M7988">
        <f t="array" ref="M7988">SUM(IF(E$2:E7988=E7988,IF(B$2:B7988=B7988,IF(C$2:C7988=C7988,L$2:L7988))))</f>
        <v>728</v>
      </c>
    </row>
    <row r="7989" spans="1:13" x14ac:dyDescent="0.25">
      <c r="A7989" s="2">
        <v>44131</v>
      </c>
      <c r="B7989">
        <v>2020</v>
      </c>
      <c r="C7989">
        <v>10</v>
      </c>
      <c r="D7989" t="s">
        <v>31</v>
      </c>
      <c r="E7989" t="s">
        <v>7</v>
      </c>
      <c r="F7989">
        <v>2152</v>
      </c>
      <c r="G7989">
        <v>1384</v>
      </c>
      <c r="H7989">
        <v>4</v>
      </c>
      <c r="I7989">
        <v>5536</v>
      </c>
      <c r="J7989">
        <v>7688</v>
      </c>
      <c r="K7989">
        <v>7425</v>
      </c>
      <c r="L7989">
        <v>-263</v>
      </c>
      <c r="M7989">
        <f t="array" ref="M7989">SUM(IF(E$2:E7989=E7989,IF(B$2:B7989=B7989,IF(C$2:C7989=C7989,L$2:L7989))))</f>
        <v>8070</v>
      </c>
    </row>
    <row r="7990" spans="1:13" x14ac:dyDescent="0.25">
      <c r="A7990" s="2">
        <v>44131</v>
      </c>
      <c r="B7990">
        <v>2020</v>
      </c>
      <c r="C7990">
        <v>10</v>
      </c>
      <c r="D7990" t="s">
        <v>31</v>
      </c>
      <c r="E7990" t="s">
        <v>11</v>
      </c>
      <c r="F7990">
        <v>1357</v>
      </c>
      <c r="G7990">
        <v>1384</v>
      </c>
      <c r="H7990">
        <v>4</v>
      </c>
      <c r="I7990">
        <v>5536</v>
      </c>
      <c r="J7990">
        <v>6893</v>
      </c>
      <c r="K7990">
        <v>7725</v>
      </c>
      <c r="L7990">
        <v>832</v>
      </c>
      <c r="M7990">
        <f t="array" ref="M7990">SUM(IF(E$2:E7990=E7990,IF(B$2:B7990=B7990,IF(C$2:C7990=C7990,L$2:L7990))))</f>
        <v>3271</v>
      </c>
    </row>
    <row r="7991" spans="1:13" x14ac:dyDescent="0.25">
      <c r="A7991" s="2">
        <v>44133</v>
      </c>
      <c r="B7991">
        <v>2020</v>
      </c>
      <c r="C7991">
        <v>10</v>
      </c>
      <c r="D7991" t="s">
        <v>33</v>
      </c>
      <c r="E7991" t="s">
        <v>10</v>
      </c>
      <c r="F7991">
        <v>1147</v>
      </c>
      <c r="G7991">
        <v>951</v>
      </c>
      <c r="H7991">
        <v>1</v>
      </c>
      <c r="I7991">
        <v>951</v>
      </c>
      <c r="J7991">
        <v>2098</v>
      </c>
      <c r="K7991">
        <v>1744</v>
      </c>
      <c r="L7991">
        <v>-354</v>
      </c>
      <c r="M7991">
        <f t="array" ref="M7991">SUM(IF(E$2:E7991=E7991,IF(B$2:B7991=B7991,IF(C$2:C7991=C7991,L$2:L7991))))</f>
        <v>1778</v>
      </c>
    </row>
    <row r="7992" spans="1:13" x14ac:dyDescent="0.25">
      <c r="A7992" s="2">
        <v>44134</v>
      </c>
      <c r="B7992">
        <v>2020</v>
      </c>
      <c r="C7992">
        <v>10</v>
      </c>
      <c r="D7992" t="s">
        <v>34</v>
      </c>
      <c r="E7992" t="s">
        <v>8</v>
      </c>
      <c r="F7992">
        <v>1967</v>
      </c>
      <c r="G7992">
        <v>1019</v>
      </c>
      <c r="H7992">
        <v>7</v>
      </c>
      <c r="I7992">
        <v>7133</v>
      </c>
      <c r="J7992">
        <v>9100</v>
      </c>
      <c r="K7992">
        <v>10777</v>
      </c>
      <c r="L7992">
        <v>1677</v>
      </c>
      <c r="M7992">
        <f t="array" ref="M7992">SUM(IF(E$2:E7992=E7992,IF(B$2:B7992=B7992,IF(C$2:C7992=C7992,L$2:L7992))))</f>
        <v>2405</v>
      </c>
    </row>
    <row r="7993" spans="1:13" x14ac:dyDescent="0.25">
      <c r="A7993" s="2">
        <v>44134</v>
      </c>
      <c r="B7993">
        <v>2020</v>
      </c>
      <c r="C7993">
        <v>10</v>
      </c>
      <c r="D7993" t="s">
        <v>34</v>
      </c>
      <c r="E7993" t="s">
        <v>7</v>
      </c>
      <c r="F7993">
        <v>2152</v>
      </c>
      <c r="G7993">
        <v>1019</v>
      </c>
      <c r="H7993">
        <v>3</v>
      </c>
      <c r="I7993">
        <v>3057</v>
      </c>
      <c r="J7993">
        <v>5209</v>
      </c>
      <c r="K7993">
        <v>5332</v>
      </c>
      <c r="L7993">
        <v>123</v>
      </c>
      <c r="M7993">
        <f t="array" ref="M7993">SUM(IF(E$2:E7993=E7993,IF(B$2:B7993=B7993,IF(C$2:C7993=C7993,L$2:L7993))))</f>
        <v>8193</v>
      </c>
    </row>
    <row r="7994" spans="1:13" x14ac:dyDescent="0.25">
      <c r="A7994" s="2">
        <v>44135</v>
      </c>
      <c r="B7994">
        <v>2020</v>
      </c>
      <c r="C7994">
        <v>10</v>
      </c>
      <c r="D7994" t="s">
        <v>35</v>
      </c>
      <c r="E7994" t="s">
        <v>8</v>
      </c>
      <c r="F7994">
        <v>1967</v>
      </c>
      <c r="G7994">
        <v>1222</v>
      </c>
      <c r="H7994">
        <v>8</v>
      </c>
      <c r="I7994">
        <v>9776</v>
      </c>
      <c r="J7994">
        <v>11743</v>
      </c>
      <c r="K7994">
        <v>11907</v>
      </c>
      <c r="L7994">
        <v>164</v>
      </c>
      <c r="M7994">
        <f t="array" ref="M7994">SUM(IF(E$2:E7994=E7994,IF(B$2:B7994=B7994,IF(C$2:C7994=C7994,L$2:L7994))))</f>
        <v>2569</v>
      </c>
    </row>
    <row r="7995" spans="1:13" x14ac:dyDescent="0.25">
      <c r="A7995" s="2">
        <v>44136</v>
      </c>
      <c r="B7995">
        <v>2020</v>
      </c>
      <c r="C7995">
        <v>11</v>
      </c>
      <c r="D7995" t="s">
        <v>36</v>
      </c>
      <c r="E7995" t="s">
        <v>7</v>
      </c>
      <c r="F7995">
        <v>2152</v>
      </c>
      <c r="G7995">
        <v>951</v>
      </c>
      <c r="H7995">
        <v>1</v>
      </c>
      <c r="I7995">
        <v>951</v>
      </c>
      <c r="J7995">
        <v>3103</v>
      </c>
      <c r="K7995">
        <v>3631</v>
      </c>
      <c r="L7995">
        <v>528</v>
      </c>
      <c r="M7995">
        <f t="array" ref="M7995">SUM(IF(E$2:E7995=E7995,IF(B$2:B7995=B7995,IF(C$2:C7995=C7995,L$2:L7995))))</f>
        <v>528</v>
      </c>
    </row>
    <row r="7996" spans="1:13" x14ac:dyDescent="0.25">
      <c r="A7996" s="2">
        <v>44138</v>
      </c>
      <c r="B7996">
        <v>2020</v>
      </c>
      <c r="C7996">
        <v>11</v>
      </c>
      <c r="D7996" t="s">
        <v>31</v>
      </c>
      <c r="E7996" t="s">
        <v>7</v>
      </c>
      <c r="F7996">
        <v>2152</v>
      </c>
      <c r="G7996">
        <v>1384</v>
      </c>
      <c r="H7996">
        <v>5</v>
      </c>
      <c r="I7996">
        <v>6920</v>
      </c>
      <c r="J7996">
        <v>9072</v>
      </c>
      <c r="K7996">
        <v>6989</v>
      </c>
      <c r="L7996">
        <v>-2083</v>
      </c>
      <c r="M7996">
        <f t="array" ref="M7996">SUM(IF(E$2:E7996=E7996,IF(B$2:B7996=B7996,IF(C$2:C7996=C7996,L$2:L7996))))</f>
        <v>-1555</v>
      </c>
    </row>
    <row r="7997" spans="1:13" x14ac:dyDescent="0.25">
      <c r="A7997" s="2">
        <v>44139</v>
      </c>
      <c r="B7997">
        <v>2020</v>
      </c>
      <c r="C7997">
        <v>11</v>
      </c>
      <c r="D7997" t="s">
        <v>32</v>
      </c>
      <c r="E7997" t="s">
        <v>11</v>
      </c>
      <c r="F7997">
        <v>1357</v>
      </c>
      <c r="G7997">
        <v>1384</v>
      </c>
      <c r="H7997">
        <v>10</v>
      </c>
      <c r="I7997">
        <v>13840</v>
      </c>
      <c r="J7997">
        <v>15197</v>
      </c>
      <c r="K7997">
        <v>17966</v>
      </c>
      <c r="L7997">
        <v>2769</v>
      </c>
      <c r="M7997">
        <f t="array" ref="M7997">SUM(IF(E$2:E7997=E7997,IF(B$2:B7997=B7997,IF(C$2:C7997=C7997,L$2:L7997))))</f>
        <v>2769</v>
      </c>
    </row>
    <row r="7998" spans="1:13" x14ac:dyDescent="0.25">
      <c r="A7998" s="2">
        <v>44141</v>
      </c>
      <c r="B7998">
        <v>2020</v>
      </c>
      <c r="C7998">
        <v>11</v>
      </c>
      <c r="D7998" t="s">
        <v>34</v>
      </c>
      <c r="E7998" t="s">
        <v>7</v>
      </c>
      <c r="F7998">
        <v>2152</v>
      </c>
      <c r="G7998">
        <v>1019</v>
      </c>
      <c r="H7998">
        <v>8</v>
      </c>
      <c r="I7998">
        <v>8152</v>
      </c>
      <c r="J7998">
        <v>10304</v>
      </c>
      <c r="K7998">
        <v>10414</v>
      </c>
      <c r="L7998">
        <v>110</v>
      </c>
      <c r="M7998">
        <f t="array" ref="M7998">SUM(IF(E$2:E7998=E7998,IF(B$2:B7998=B7998,IF(C$2:C7998=C7998,L$2:L7998))))</f>
        <v>-1445</v>
      </c>
    </row>
    <row r="7999" spans="1:13" x14ac:dyDescent="0.25">
      <c r="A7999" s="2">
        <v>44142</v>
      </c>
      <c r="B7999">
        <v>2020</v>
      </c>
      <c r="C7999">
        <v>11</v>
      </c>
      <c r="D7999" t="s">
        <v>35</v>
      </c>
      <c r="E7999" t="s">
        <v>10</v>
      </c>
      <c r="F7999">
        <v>1147</v>
      </c>
      <c r="G7999">
        <v>1222</v>
      </c>
      <c r="H7999">
        <v>10</v>
      </c>
      <c r="I7999">
        <v>12220</v>
      </c>
      <c r="J7999">
        <v>13367</v>
      </c>
      <c r="K7999">
        <v>44640</v>
      </c>
      <c r="L7999">
        <v>31273</v>
      </c>
      <c r="M7999">
        <f t="array" ref="M7999">SUM(IF(E$2:E7999=E7999,IF(B$2:B7999=B7999,IF(C$2:C7999=C7999,L$2:L7999))))</f>
        <v>31273</v>
      </c>
    </row>
    <row r="8000" spans="1:13" x14ac:dyDescent="0.25">
      <c r="A8000" s="2">
        <v>44143</v>
      </c>
      <c r="B8000">
        <v>2020</v>
      </c>
      <c r="C8000">
        <v>11</v>
      </c>
      <c r="D8000" t="s">
        <v>36</v>
      </c>
      <c r="E8000" t="s">
        <v>7</v>
      </c>
      <c r="F8000">
        <v>2152</v>
      </c>
      <c r="G8000">
        <v>951</v>
      </c>
      <c r="H8000">
        <v>7</v>
      </c>
      <c r="I8000">
        <v>6657</v>
      </c>
      <c r="J8000">
        <v>8809</v>
      </c>
      <c r="K8000">
        <v>10391</v>
      </c>
      <c r="L8000">
        <v>1582</v>
      </c>
      <c r="M8000">
        <f t="array" ref="M8000">SUM(IF(E$2:E8000=E8000,IF(B$2:B8000=B8000,IF(C$2:C8000=C8000,L$2:L8000))))</f>
        <v>137</v>
      </c>
    </row>
    <row r="8001" spans="1:13" x14ac:dyDescent="0.25">
      <c r="A8001" s="2">
        <v>44144</v>
      </c>
      <c r="B8001">
        <v>2020</v>
      </c>
      <c r="C8001">
        <v>11</v>
      </c>
      <c r="D8001" t="s">
        <v>30</v>
      </c>
      <c r="E8001" t="s">
        <v>10</v>
      </c>
      <c r="F8001">
        <v>1147</v>
      </c>
      <c r="G8001">
        <v>1019</v>
      </c>
      <c r="H8001">
        <v>2</v>
      </c>
      <c r="I8001">
        <v>2038</v>
      </c>
      <c r="J8001">
        <v>3185</v>
      </c>
      <c r="K8001">
        <v>8526</v>
      </c>
      <c r="L8001">
        <v>5341</v>
      </c>
      <c r="M8001">
        <f t="array" ref="M8001">SUM(IF(E$2:E8001=E8001,IF(B$2:B8001=B8001,IF(C$2:C8001=C8001,L$2:L8001))))</f>
        <v>36614</v>
      </c>
    </row>
    <row r="8002" spans="1:13" x14ac:dyDescent="0.25">
      <c r="A8002" s="2">
        <v>44145</v>
      </c>
      <c r="B8002">
        <v>2020</v>
      </c>
      <c r="C8002">
        <v>11</v>
      </c>
      <c r="D8002" t="s">
        <v>31</v>
      </c>
      <c r="E8002" t="s">
        <v>7</v>
      </c>
      <c r="F8002">
        <v>2152</v>
      </c>
      <c r="G8002">
        <v>1384</v>
      </c>
      <c r="H8002">
        <v>10</v>
      </c>
      <c r="I8002">
        <v>13840</v>
      </c>
      <c r="J8002">
        <v>15992</v>
      </c>
      <c r="K8002">
        <v>15239</v>
      </c>
      <c r="L8002">
        <v>-753</v>
      </c>
      <c r="M8002">
        <f t="array" ref="M8002">SUM(IF(E$2:E8002=E8002,IF(B$2:B8002=B8002,IF(C$2:C8002=C8002,L$2:L8002))))</f>
        <v>-616</v>
      </c>
    </row>
    <row r="8003" spans="1:13" x14ac:dyDescent="0.25">
      <c r="A8003" s="2">
        <v>44145</v>
      </c>
      <c r="B8003">
        <v>2020</v>
      </c>
      <c r="C8003">
        <v>11</v>
      </c>
      <c r="D8003" t="s">
        <v>31</v>
      </c>
      <c r="E8003" t="s">
        <v>8</v>
      </c>
      <c r="F8003">
        <v>1967</v>
      </c>
      <c r="G8003">
        <v>1384</v>
      </c>
      <c r="H8003">
        <v>7</v>
      </c>
      <c r="I8003">
        <v>9688</v>
      </c>
      <c r="J8003">
        <v>11655</v>
      </c>
      <c r="K8003">
        <v>10446</v>
      </c>
      <c r="L8003">
        <v>-1209</v>
      </c>
      <c r="M8003">
        <f t="array" ref="M8003">SUM(IF(E$2:E8003=E8003,IF(B$2:B8003=B8003,IF(C$2:C8003=C8003,L$2:L8003))))</f>
        <v>-1209</v>
      </c>
    </row>
    <row r="8004" spans="1:13" x14ac:dyDescent="0.25">
      <c r="A8004" s="2">
        <v>44147</v>
      </c>
      <c r="B8004">
        <v>2020</v>
      </c>
      <c r="C8004">
        <v>11</v>
      </c>
      <c r="D8004" t="s">
        <v>33</v>
      </c>
      <c r="E8004" t="s">
        <v>11</v>
      </c>
      <c r="F8004">
        <v>1357</v>
      </c>
      <c r="G8004">
        <v>951</v>
      </c>
      <c r="H8004">
        <v>6</v>
      </c>
      <c r="I8004">
        <v>5706</v>
      </c>
      <c r="J8004">
        <v>7063</v>
      </c>
      <c r="K8004">
        <v>7578</v>
      </c>
      <c r="L8004">
        <v>515</v>
      </c>
      <c r="M8004">
        <f t="array" ref="M8004">SUM(IF(E$2:E8004=E8004,IF(B$2:B8004=B8004,IF(C$2:C8004=C8004,L$2:L8004))))</f>
        <v>3284</v>
      </c>
    </row>
    <row r="8005" spans="1:13" x14ac:dyDescent="0.25">
      <c r="A8005" s="2">
        <v>44148</v>
      </c>
      <c r="B8005">
        <v>2020</v>
      </c>
      <c r="C8005">
        <v>11</v>
      </c>
      <c r="D8005" t="s">
        <v>34</v>
      </c>
      <c r="E8005" t="s">
        <v>10</v>
      </c>
      <c r="F8005">
        <v>1147</v>
      </c>
      <c r="G8005">
        <v>1019</v>
      </c>
      <c r="H8005">
        <v>9</v>
      </c>
      <c r="I8005">
        <v>9171</v>
      </c>
      <c r="J8005">
        <v>10318</v>
      </c>
      <c r="K8005">
        <v>9484</v>
      </c>
      <c r="L8005">
        <v>-834</v>
      </c>
      <c r="M8005">
        <f t="array" ref="M8005">SUM(IF(E$2:E8005=E8005,IF(B$2:B8005=B8005,IF(C$2:C8005=C8005,L$2:L8005))))</f>
        <v>35780</v>
      </c>
    </row>
    <row r="8006" spans="1:13" x14ac:dyDescent="0.25">
      <c r="A8006" s="2">
        <v>44152</v>
      </c>
      <c r="B8006">
        <v>2020</v>
      </c>
      <c r="C8006">
        <v>11</v>
      </c>
      <c r="D8006" t="s">
        <v>31</v>
      </c>
      <c r="E8006" t="s">
        <v>11</v>
      </c>
      <c r="F8006">
        <v>1357</v>
      </c>
      <c r="G8006">
        <v>1384</v>
      </c>
      <c r="H8006">
        <v>3</v>
      </c>
      <c r="I8006">
        <v>4152</v>
      </c>
      <c r="J8006">
        <v>5509</v>
      </c>
      <c r="K8006">
        <v>5549</v>
      </c>
      <c r="L8006">
        <v>40</v>
      </c>
      <c r="M8006">
        <f t="array" ref="M8006">SUM(IF(E$2:E8006=E8006,IF(B$2:B8006=B8006,IF(C$2:C8006=C8006,L$2:L8006))))</f>
        <v>3324</v>
      </c>
    </row>
    <row r="8007" spans="1:13" x14ac:dyDescent="0.25">
      <c r="A8007" s="2">
        <v>44154</v>
      </c>
      <c r="B8007">
        <v>2020</v>
      </c>
      <c r="C8007">
        <v>11</v>
      </c>
      <c r="D8007" t="s">
        <v>33</v>
      </c>
      <c r="E8007" t="s">
        <v>10</v>
      </c>
      <c r="F8007">
        <v>1147</v>
      </c>
      <c r="G8007">
        <v>951</v>
      </c>
      <c r="H8007">
        <v>9</v>
      </c>
      <c r="I8007">
        <v>8559</v>
      </c>
      <c r="J8007">
        <v>9706</v>
      </c>
      <c r="K8007">
        <v>11488</v>
      </c>
      <c r="L8007">
        <v>1782</v>
      </c>
      <c r="M8007">
        <f t="array" ref="M8007">SUM(IF(E$2:E8007=E8007,IF(B$2:B8007=B8007,IF(C$2:C8007=C8007,L$2:L8007))))</f>
        <v>37562</v>
      </c>
    </row>
    <row r="8008" spans="1:13" x14ac:dyDescent="0.25">
      <c r="A8008" s="2">
        <v>44155</v>
      </c>
      <c r="B8008">
        <v>2020</v>
      </c>
      <c r="C8008">
        <v>11</v>
      </c>
      <c r="D8008" t="s">
        <v>34</v>
      </c>
      <c r="E8008" t="s">
        <v>11</v>
      </c>
      <c r="F8008">
        <v>1357</v>
      </c>
      <c r="G8008">
        <v>1019</v>
      </c>
      <c r="H8008">
        <v>3</v>
      </c>
      <c r="I8008">
        <v>3057</v>
      </c>
      <c r="J8008">
        <v>4414</v>
      </c>
      <c r="K8008">
        <v>4169</v>
      </c>
      <c r="L8008">
        <v>-245</v>
      </c>
      <c r="M8008">
        <f t="array" ref="M8008">SUM(IF(E$2:E8008=E8008,IF(B$2:B8008=B8008,IF(C$2:C8008=C8008,L$2:L8008))))</f>
        <v>3079</v>
      </c>
    </row>
    <row r="8009" spans="1:13" x14ac:dyDescent="0.25">
      <c r="A8009" s="2">
        <v>44156</v>
      </c>
      <c r="B8009">
        <v>2020</v>
      </c>
      <c r="C8009">
        <v>11</v>
      </c>
      <c r="D8009" t="s">
        <v>35</v>
      </c>
      <c r="E8009" t="s">
        <v>11</v>
      </c>
      <c r="F8009">
        <v>1357</v>
      </c>
      <c r="G8009">
        <v>1222</v>
      </c>
      <c r="H8009">
        <v>2</v>
      </c>
      <c r="I8009">
        <v>2444</v>
      </c>
      <c r="J8009">
        <v>3801</v>
      </c>
      <c r="K8009">
        <v>3849</v>
      </c>
      <c r="L8009">
        <v>48</v>
      </c>
      <c r="M8009">
        <f t="array" ref="M8009">SUM(IF(E$2:E8009=E8009,IF(B$2:B8009=B8009,IF(C$2:C8009=C8009,L$2:L8009))))</f>
        <v>3127</v>
      </c>
    </row>
    <row r="8010" spans="1:13" x14ac:dyDescent="0.25">
      <c r="A8010" s="2">
        <v>44157</v>
      </c>
      <c r="B8010">
        <v>2020</v>
      </c>
      <c r="C8010">
        <v>11</v>
      </c>
      <c r="D8010" t="s">
        <v>36</v>
      </c>
      <c r="E8010" t="s">
        <v>7</v>
      </c>
      <c r="F8010">
        <v>2152</v>
      </c>
      <c r="G8010">
        <v>951</v>
      </c>
      <c r="H8010">
        <v>3</v>
      </c>
      <c r="I8010">
        <v>2853</v>
      </c>
      <c r="J8010">
        <v>5005</v>
      </c>
      <c r="K8010">
        <v>4241</v>
      </c>
      <c r="L8010">
        <v>-764</v>
      </c>
      <c r="M8010">
        <f t="array" ref="M8010">SUM(IF(E$2:E8010=E8010,IF(B$2:B8010=B8010,IF(C$2:C8010=C8010,L$2:L8010))))</f>
        <v>-1380</v>
      </c>
    </row>
    <row r="8011" spans="1:13" x14ac:dyDescent="0.25">
      <c r="A8011" s="2">
        <v>44159</v>
      </c>
      <c r="B8011">
        <v>2020</v>
      </c>
      <c r="C8011">
        <v>11</v>
      </c>
      <c r="D8011" t="s">
        <v>31</v>
      </c>
      <c r="E8011" t="s">
        <v>11</v>
      </c>
      <c r="F8011">
        <v>1357</v>
      </c>
      <c r="G8011">
        <v>1384</v>
      </c>
      <c r="H8011">
        <v>2</v>
      </c>
      <c r="I8011">
        <v>2768</v>
      </c>
      <c r="J8011">
        <v>4125</v>
      </c>
      <c r="K8011">
        <v>4325</v>
      </c>
      <c r="L8011">
        <v>200</v>
      </c>
      <c r="M8011">
        <f t="array" ref="M8011">SUM(IF(E$2:E8011=E8011,IF(B$2:B8011=B8011,IF(C$2:C8011=C8011,L$2:L8011))))</f>
        <v>3327</v>
      </c>
    </row>
    <row r="8012" spans="1:13" x14ac:dyDescent="0.25">
      <c r="A8012" s="2">
        <v>44160</v>
      </c>
      <c r="B8012">
        <v>2020</v>
      </c>
      <c r="C8012">
        <v>11</v>
      </c>
      <c r="D8012" t="s">
        <v>32</v>
      </c>
      <c r="E8012" t="s">
        <v>10</v>
      </c>
      <c r="F8012">
        <v>1147</v>
      </c>
      <c r="G8012">
        <v>1384</v>
      </c>
      <c r="H8012">
        <v>7</v>
      </c>
      <c r="I8012">
        <v>9688</v>
      </c>
      <c r="J8012">
        <v>10835</v>
      </c>
      <c r="K8012">
        <v>8929</v>
      </c>
      <c r="L8012">
        <v>-1906</v>
      </c>
      <c r="M8012">
        <f t="array" ref="M8012">SUM(IF(E$2:E8012=E8012,IF(B$2:B8012=B8012,IF(C$2:C8012=C8012,L$2:L8012))))</f>
        <v>35656</v>
      </c>
    </row>
    <row r="8013" spans="1:13" x14ac:dyDescent="0.25">
      <c r="A8013" s="2">
        <v>44161</v>
      </c>
      <c r="B8013">
        <v>2020</v>
      </c>
      <c r="C8013">
        <v>11</v>
      </c>
      <c r="D8013" t="s">
        <v>33</v>
      </c>
      <c r="E8013" t="s">
        <v>8</v>
      </c>
      <c r="F8013">
        <v>1967</v>
      </c>
      <c r="G8013">
        <v>951</v>
      </c>
      <c r="H8013">
        <v>8</v>
      </c>
      <c r="I8013">
        <v>7608</v>
      </c>
      <c r="J8013">
        <v>9575</v>
      </c>
      <c r="K8013">
        <v>9252</v>
      </c>
      <c r="L8013">
        <v>-323</v>
      </c>
      <c r="M8013">
        <f t="array" ref="M8013">SUM(IF(E$2:E8013=E8013,IF(B$2:B8013=B8013,IF(C$2:C8013=C8013,L$2:L8013))))</f>
        <v>-1532</v>
      </c>
    </row>
    <row r="8014" spans="1:13" x14ac:dyDescent="0.25">
      <c r="A8014" s="2">
        <v>44161</v>
      </c>
      <c r="B8014">
        <v>2020</v>
      </c>
      <c r="C8014">
        <v>11</v>
      </c>
      <c r="D8014" t="s">
        <v>33</v>
      </c>
      <c r="E8014" t="s">
        <v>10</v>
      </c>
      <c r="F8014">
        <v>1147</v>
      </c>
      <c r="G8014">
        <v>951</v>
      </c>
      <c r="H8014">
        <v>5</v>
      </c>
      <c r="I8014">
        <v>4755</v>
      </c>
      <c r="J8014">
        <v>5902</v>
      </c>
      <c r="K8014">
        <v>5681</v>
      </c>
      <c r="L8014">
        <v>-221</v>
      </c>
      <c r="M8014">
        <f t="array" ref="M8014">SUM(IF(E$2:E8014=E8014,IF(B$2:B8014=B8014,IF(C$2:C8014=C8014,L$2:L8014))))</f>
        <v>35435</v>
      </c>
    </row>
    <row r="8015" spans="1:13" x14ac:dyDescent="0.25">
      <c r="A8015" s="2">
        <v>44163</v>
      </c>
      <c r="B8015">
        <v>2020</v>
      </c>
      <c r="C8015">
        <v>11</v>
      </c>
      <c r="D8015" t="s">
        <v>35</v>
      </c>
      <c r="E8015" t="s">
        <v>10</v>
      </c>
      <c r="F8015">
        <v>1147</v>
      </c>
      <c r="G8015">
        <v>1222</v>
      </c>
      <c r="H8015">
        <v>6</v>
      </c>
      <c r="I8015">
        <v>7332</v>
      </c>
      <c r="J8015">
        <v>8479</v>
      </c>
      <c r="K8015">
        <v>8380</v>
      </c>
      <c r="L8015">
        <v>-99</v>
      </c>
      <c r="M8015">
        <f t="array" ref="M8015">SUM(IF(E$2:E8015=E8015,IF(B$2:B8015=B8015,IF(C$2:C8015=C8015,L$2:L8015))))</f>
        <v>35336</v>
      </c>
    </row>
    <row r="8016" spans="1:13" x14ac:dyDescent="0.25">
      <c r="A8016" s="2">
        <v>44163</v>
      </c>
      <c r="B8016">
        <v>2020</v>
      </c>
      <c r="C8016">
        <v>11</v>
      </c>
      <c r="D8016" t="s">
        <v>35</v>
      </c>
      <c r="E8016" t="s">
        <v>11</v>
      </c>
      <c r="F8016">
        <v>1357</v>
      </c>
      <c r="G8016">
        <v>1222</v>
      </c>
      <c r="H8016">
        <v>10</v>
      </c>
      <c r="I8016">
        <v>12220</v>
      </c>
      <c r="J8016">
        <v>13577</v>
      </c>
      <c r="K8016">
        <v>15440</v>
      </c>
      <c r="L8016">
        <v>1863</v>
      </c>
      <c r="M8016">
        <f t="array" ref="M8016">SUM(IF(E$2:E8016=E8016,IF(B$2:B8016=B8016,IF(C$2:C8016=C8016,L$2:L8016))))</f>
        <v>5190</v>
      </c>
    </row>
    <row r="8017" spans="1:13" x14ac:dyDescent="0.25">
      <c r="A8017" s="2">
        <v>44169</v>
      </c>
      <c r="B8017">
        <v>2020</v>
      </c>
      <c r="C8017">
        <v>12</v>
      </c>
      <c r="D8017" t="s">
        <v>34</v>
      </c>
      <c r="E8017" t="s">
        <v>7</v>
      </c>
      <c r="F8017">
        <v>2152</v>
      </c>
      <c r="G8017">
        <v>1019</v>
      </c>
      <c r="H8017">
        <v>4</v>
      </c>
      <c r="I8017">
        <v>4076</v>
      </c>
      <c r="J8017">
        <v>6228</v>
      </c>
      <c r="K8017">
        <v>7069</v>
      </c>
      <c r="L8017">
        <v>841</v>
      </c>
      <c r="M8017">
        <f t="array" ref="M8017">SUM(IF(E$2:E8017=E8017,IF(B$2:B8017=B8017,IF(C$2:C8017=C8017,L$2:L8017))))</f>
        <v>841</v>
      </c>
    </row>
    <row r="8018" spans="1:13" x14ac:dyDescent="0.25">
      <c r="A8018" s="2">
        <v>44170</v>
      </c>
      <c r="B8018">
        <v>2020</v>
      </c>
      <c r="C8018">
        <v>12</v>
      </c>
      <c r="D8018" t="s">
        <v>35</v>
      </c>
      <c r="E8018" t="s">
        <v>11</v>
      </c>
      <c r="F8018">
        <v>1357</v>
      </c>
      <c r="G8018">
        <v>1222</v>
      </c>
      <c r="H8018">
        <v>6</v>
      </c>
      <c r="I8018">
        <v>7332</v>
      </c>
      <c r="J8018">
        <v>8689</v>
      </c>
      <c r="K8018">
        <v>9027</v>
      </c>
      <c r="L8018">
        <v>338</v>
      </c>
      <c r="M8018">
        <f t="array" ref="M8018">SUM(IF(E$2:E8018=E8018,IF(B$2:B8018=B8018,IF(C$2:C8018=C8018,L$2:L8018))))</f>
        <v>338</v>
      </c>
    </row>
    <row r="8019" spans="1:13" x14ac:dyDescent="0.25">
      <c r="A8019" s="2">
        <v>44170</v>
      </c>
      <c r="B8019">
        <v>2020</v>
      </c>
      <c r="C8019">
        <v>12</v>
      </c>
      <c r="D8019" t="s">
        <v>35</v>
      </c>
      <c r="E8019" t="s">
        <v>7</v>
      </c>
      <c r="F8019">
        <v>2152</v>
      </c>
      <c r="G8019">
        <v>1222</v>
      </c>
      <c r="H8019">
        <v>2</v>
      </c>
      <c r="I8019">
        <v>2444</v>
      </c>
      <c r="J8019">
        <v>4596</v>
      </c>
      <c r="K8019">
        <v>4080</v>
      </c>
      <c r="L8019">
        <v>-516</v>
      </c>
      <c r="M8019">
        <f t="array" ref="M8019">SUM(IF(E$2:E8019=E8019,IF(B$2:B8019=B8019,IF(C$2:C8019=C8019,L$2:L8019))))</f>
        <v>325</v>
      </c>
    </row>
    <row r="8020" spans="1:13" x14ac:dyDescent="0.25">
      <c r="A8020" s="2">
        <v>44171</v>
      </c>
      <c r="B8020">
        <v>2020</v>
      </c>
      <c r="C8020">
        <v>12</v>
      </c>
      <c r="D8020" t="s">
        <v>36</v>
      </c>
      <c r="E8020" t="s">
        <v>11</v>
      </c>
      <c r="F8020">
        <v>1357</v>
      </c>
      <c r="G8020">
        <v>951</v>
      </c>
      <c r="H8020">
        <v>6</v>
      </c>
      <c r="I8020">
        <v>5706</v>
      </c>
      <c r="J8020">
        <v>7063</v>
      </c>
      <c r="K8020">
        <v>7565</v>
      </c>
      <c r="L8020">
        <v>502</v>
      </c>
      <c r="M8020">
        <f t="array" ref="M8020">SUM(IF(E$2:E8020=E8020,IF(B$2:B8020=B8020,IF(C$2:C8020=C8020,L$2:L8020))))</f>
        <v>840</v>
      </c>
    </row>
    <row r="8021" spans="1:13" x14ac:dyDescent="0.25">
      <c r="A8021" s="2">
        <v>44172</v>
      </c>
      <c r="B8021">
        <v>2020</v>
      </c>
      <c r="C8021">
        <v>12</v>
      </c>
      <c r="D8021" t="s">
        <v>30</v>
      </c>
      <c r="E8021" t="s">
        <v>7</v>
      </c>
      <c r="F8021">
        <v>2152</v>
      </c>
      <c r="G8021">
        <v>1019</v>
      </c>
      <c r="H8021">
        <v>7</v>
      </c>
      <c r="I8021">
        <v>7133</v>
      </c>
      <c r="J8021">
        <v>9285</v>
      </c>
      <c r="K8021">
        <v>9202</v>
      </c>
      <c r="L8021">
        <v>-83</v>
      </c>
      <c r="M8021">
        <f t="array" ref="M8021">SUM(IF(E$2:E8021=E8021,IF(B$2:B8021=B8021,IF(C$2:C8021=C8021,L$2:L8021))))</f>
        <v>242</v>
      </c>
    </row>
    <row r="8022" spans="1:13" x14ac:dyDescent="0.25">
      <c r="A8022" s="2">
        <v>44173</v>
      </c>
      <c r="B8022">
        <v>2020</v>
      </c>
      <c r="C8022">
        <v>12</v>
      </c>
      <c r="D8022" t="s">
        <v>31</v>
      </c>
      <c r="E8022" t="s">
        <v>10</v>
      </c>
      <c r="F8022">
        <v>1147</v>
      </c>
      <c r="G8022">
        <v>1384</v>
      </c>
      <c r="H8022">
        <v>5</v>
      </c>
      <c r="I8022">
        <v>6920</v>
      </c>
      <c r="J8022">
        <v>8067</v>
      </c>
      <c r="K8022">
        <v>7024</v>
      </c>
      <c r="L8022">
        <v>-1043</v>
      </c>
      <c r="M8022">
        <f t="array" ref="M8022">SUM(IF(E$2:E8022=E8022,IF(B$2:B8022=B8022,IF(C$2:C8022=C8022,L$2:L8022))))</f>
        <v>-1043</v>
      </c>
    </row>
    <row r="8023" spans="1:13" x14ac:dyDescent="0.25">
      <c r="A8023" s="2">
        <v>44174</v>
      </c>
      <c r="B8023">
        <v>2020</v>
      </c>
      <c r="C8023">
        <v>12</v>
      </c>
      <c r="D8023" t="s">
        <v>32</v>
      </c>
      <c r="E8023" t="s">
        <v>7</v>
      </c>
      <c r="F8023">
        <v>2152</v>
      </c>
      <c r="G8023">
        <v>1384</v>
      </c>
      <c r="H8023">
        <v>8</v>
      </c>
      <c r="I8023">
        <v>11072</v>
      </c>
      <c r="J8023">
        <v>13224</v>
      </c>
      <c r="K8023">
        <v>15405</v>
      </c>
      <c r="L8023">
        <v>2181</v>
      </c>
      <c r="M8023">
        <f t="array" ref="M8023">SUM(IF(E$2:E8023=E8023,IF(B$2:B8023=B8023,IF(C$2:C8023=C8023,L$2:L8023))))</f>
        <v>2423</v>
      </c>
    </row>
    <row r="8024" spans="1:13" x14ac:dyDescent="0.25">
      <c r="A8024" s="2">
        <v>44174</v>
      </c>
      <c r="B8024">
        <v>2020</v>
      </c>
      <c r="C8024">
        <v>12</v>
      </c>
      <c r="D8024" t="s">
        <v>32</v>
      </c>
      <c r="E8024" t="s">
        <v>10</v>
      </c>
      <c r="F8024">
        <v>1147</v>
      </c>
      <c r="G8024">
        <v>1384</v>
      </c>
      <c r="H8024">
        <v>2</v>
      </c>
      <c r="I8024">
        <v>2768</v>
      </c>
      <c r="J8024">
        <v>3915</v>
      </c>
      <c r="K8024">
        <v>10962</v>
      </c>
      <c r="L8024">
        <v>7047</v>
      </c>
      <c r="M8024">
        <f t="array" ref="M8024">SUM(IF(E$2:E8024=E8024,IF(B$2:B8024=B8024,IF(C$2:C8024=C8024,L$2:L8024))))</f>
        <v>6004</v>
      </c>
    </row>
    <row r="8025" spans="1:13" x14ac:dyDescent="0.25">
      <c r="A8025" s="2">
        <v>44175</v>
      </c>
      <c r="B8025">
        <v>2020</v>
      </c>
      <c r="C8025">
        <v>12</v>
      </c>
      <c r="D8025" t="s">
        <v>33</v>
      </c>
      <c r="E8025" t="s">
        <v>7</v>
      </c>
      <c r="F8025">
        <v>2152</v>
      </c>
      <c r="G8025">
        <v>951</v>
      </c>
      <c r="H8025">
        <v>8</v>
      </c>
      <c r="I8025">
        <v>7608</v>
      </c>
      <c r="J8025">
        <v>9760</v>
      </c>
      <c r="K8025">
        <v>10211</v>
      </c>
      <c r="L8025">
        <v>451</v>
      </c>
      <c r="M8025">
        <f t="array" ref="M8025">SUM(IF(E$2:E8025=E8025,IF(B$2:B8025=B8025,IF(C$2:C8025=C8025,L$2:L8025))))</f>
        <v>2874</v>
      </c>
    </row>
    <row r="8026" spans="1:13" x14ac:dyDescent="0.25">
      <c r="A8026" s="2">
        <v>44176</v>
      </c>
      <c r="B8026">
        <v>2020</v>
      </c>
      <c r="C8026">
        <v>12</v>
      </c>
      <c r="D8026" t="s">
        <v>34</v>
      </c>
      <c r="E8026" t="s">
        <v>11</v>
      </c>
      <c r="F8026">
        <v>1357</v>
      </c>
      <c r="G8026">
        <v>1019</v>
      </c>
      <c r="H8026">
        <v>2</v>
      </c>
      <c r="I8026">
        <v>2038</v>
      </c>
      <c r="J8026">
        <v>3395</v>
      </c>
      <c r="K8026">
        <v>3507</v>
      </c>
      <c r="L8026">
        <v>112</v>
      </c>
      <c r="M8026">
        <f t="array" ref="M8026">SUM(IF(E$2:E8026=E8026,IF(B$2:B8026=B8026,IF(C$2:C8026=C8026,L$2:L8026))))</f>
        <v>952</v>
      </c>
    </row>
    <row r="8027" spans="1:13" x14ac:dyDescent="0.25">
      <c r="A8027" s="2">
        <v>44177</v>
      </c>
      <c r="B8027">
        <v>2020</v>
      </c>
      <c r="C8027">
        <v>12</v>
      </c>
      <c r="D8027" t="s">
        <v>35</v>
      </c>
      <c r="E8027" t="s">
        <v>7</v>
      </c>
      <c r="F8027">
        <v>2152</v>
      </c>
      <c r="G8027">
        <v>1222</v>
      </c>
      <c r="H8027">
        <v>1</v>
      </c>
      <c r="I8027">
        <v>1222</v>
      </c>
      <c r="J8027">
        <v>3374</v>
      </c>
      <c r="K8027">
        <v>3511</v>
      </c>
      <c r="L8027">
        <v>137</v>
      </c>
      <c r="M8027">
        <f t="array" ref="M8027">SUM(IF(E$2:E8027=E8027,IF(B$2:B8027=B8027,IF(C$2:C8027=C8027,L$2:L8027))))</f>
        <v>3011</v>
      </c>
    </row>
    <row r="8028" spans="1:13" x14ac:dyDescent="0.25">
      <c r="A8028" s="2">
        <v>44179</v>
      </c>
      <c r="B8028">
        <v>2020</v>
      </c>
      <c r="C8028">
        <v>12</v>
      </c>
      <c r="D8028" t="s">
        <v>30</v>
      </c>
      <c r="E8028" t="s">
        <v>10</v>
      </c>
      <c r="F8028">
        <v>1147</v>
      </c>
      <c r="G8028">
        <v>1019</v>
      </c>
      <c r="H8028">
        <v>9</v>
      </c>
      <c r="I8028">
        <v>9171</v>
      </c>
      <c r="J8028">
        <v>10318</v>
      </c>
      <c r="K8028">
        <v>12240</v>
      </c>
      <c r="L8028">
        <v>1922</v>
      </c>
      <c r="M8028">
        <f t="array" ref="M8028">SUM(IF(E$2:E8028=E8028,IF(B$2:B8028=B8028,IF(C$2:C8028=C8028,L$2:L8028))))</f>
        <v>7926</v>
      </c>
    </row>
    <row r="8029" spans="1:13" x14ac:dyDescent="0.25">
      <c r="A8029" s="2">
        <v>44180</v>
      </c>
      <c r="B8029">
        <v>2020</v>
      </c>
      <c r="C8029">
        <v>12</v>
      </c>
      <c r="D8029" t="s">
        <v>31</v>
      </c>
      <c r="E8029" t="s">
        <v>10</v>
      </c>
      <c r="F8029">
        <v>1147</v>
      </c>
      <c r="G8029">
        <v>1384</v>
      </c>
      <c r="H8029">
        <v>2</v>
      </c>
      <c r="I8029">
        <v>2768</v>
      </c>
      <c r="J8029">
        <v>3915</v>
      </c>
      <c r="K8029">
        <v>4294</v>
      </c>
      <c r="L8029">
        <v>379</v>
      </c>
      <c r="M8029">
        <f t="array" ref="M8029">SUM(IF(E$2:E8029=E8029,IF(B$2:B8029=B8029,IF(C$2:C8029=C8029,L$2:L8029))))</f>
        <v>8305</v>
      </c>
    </row>
    <row r="8030" spans="1:13" x14ac:dyDescent="0.25">
      <c r="A8030" s="2">
        <v>44182</v>
      </c>
      <c r="B8030">
        <v>2020</v>
      </c>
      <c r="C8030">
        <v>12</v>
      </c>
      <c r="D8030" t="s">
        <v>33</v>
      </c>
      <c r="E8030" t="s">
        <v>10</v>
      </c>
      <c r="F8030">
        <v>1147</v>
      </c>
      <c r="G8030">
        <v>951</v>
      </c>
      <c r="H8030">
        <v>7</v>
      </c>
      <c r="I8030">
        <v>6657</v>
      </c>
      <c r="J8030">
        <v>7804</v>
      </c>
      <c r="K8030">
        <v>9249</v>
      </c>
      <c r="L8030">
        <v>1445</v>
      </c>
      <c r="M8030">
        <f t="array" ref="M8030">SUM(IF(E$2:E8030=E8030,IF(B$2:B8030=B8030,IF(C$2:C8030=C8030,L$2:L8030))))</f>
        <v>9750</v>
      </c>
    </row>
    <row r="8031" spans="1:13" x14ac:dyDescent="0.25">
      <c r="A8031" s="2">
        <v>44182</v>
      </c>
      <c r="B8031">
        <v>2020</v>
      </c>
      <c r="C8031">
        <v>12</v>
      </c>
      <c r="D8031" t="s">
        <v>33</v>
      </c>
      <c r="E8031" t="s">
        <v>11</v>
      </c>
      <c r="F8031">
        <v>1357</v>
      </c>
      <c r="G8031">
        <v>951</v>
      </c>
      <c r="H8031">
        <v>10</v>
      </c>
      <c r="I8031">
        <v>9510</v>
      </c>
      <c r="J8031">
        <v>10867</v>
      </c>
      <c r="K8031">
        <v>12010</v>
      </c>
      <c r="L8031">
        <v>1143</v>
      </c>
      <c r="M8031">
        <f t="array" ref="M8031">SUM(IF(E$2:E8031=E8031,IF(B$2:B8031=B8031,IF(C$2:C8031=C8031,L$2:L8031))))</f>
        <v>2095</v>
      </c>
    </row>
    <row r="8032" spans="1:13" x14ac:dyDescent="0.25">
      <c r="A8032" s="2">
        <v>44183</v>
      </c>
      <c r="B8032">
        <v>2020</v>
      </c>
      <c r="C8032">
        <v>12</v>
      </c>
      <c r="D8032" t="s">
        <v>34</v>
      </c>
      <c r="E8032" t="s">
        <v>7</v>
      </c>
      <c r="F8032">
        <v>2152</v>
      </c>
      <c r="G8032">
        <v>1019</v>
      </c>
      <c r="H8032">
        <v>7</v>
      </c>
      <c r="I8032">
        <v>7133</v>
      </c>
      <c r="J8032">
        <v>9285</v>
      </c>
      <c r="K8032">
        <v>10885</v>
      </c>
      <c r="L8032">
        <v>1600</v>
      </c>
      <c r="M8032">
        <f t="array" ref="M8032">SUM(IF(E$2:E8032=E8032,IF(B$2:B8032=B8032,IF(C$2:C8032=C8032,L$2:L8032))))</f>
        <v>4611</v>
      </c>
    </row>
    <row r="8033" spans="1:13" x14ac:dyDescent="0.25">
      <c r="A8033" s="2">
        <v>44184</v>
      </c>
      <c r="B8033">
        <v>2020</v>
      </c>
      <c r="C8033">
        <v>12</v>
      </c>
      <c r="D8033" t="s">
        <v>35</v>
      </c>
      <c r="E8033" t="s">
        <v>7</v>
      </c>
      <c r="F8033">
        <v>2152</v>
      </c>
      <c r="G8033">
        <v>1222</v>
      </c>
      <c r="H8033">
        <v>8</v>
      </c>
      <c r="I8033">
        <v>9776</v>
      </c>
      <c r="J8033">
        <v>11928</v>
      </c>
      <c r="K8033">
        <v>10920</v>
      </c>
      <c r="L8033">
        <v>-1008</v>
      </c>
      <c r="M8033">
        <f t="array" ref="M8033">SUM(IF(E$2:E8033=E8033,IF(B$2:B8033=B8033,IF(C$2:C8033=C8033,L$2:L8033))))</f>
        <v>3603</v>
      </c>
    </row>
    <row r="8034" spans="1:13" x14ac:dyDescent="0.25">
      <c r="A8034" s="2">
        <v>44184</v>
      </c>
      <c r="B8034">
        <v>2020</v>
      </c>
      <c r="C8034">
        <v>12</v>
      </c>
      <c r="D8034" t="s">
        <v>35</v>
      </c>
      <c r="E8034" t="s">
        <v>11</v>
      </c>
      <c r="F8034">
        <v>1357</v>
      </c>
      <c r="G8034">
        <v>1222</v>
      </c>
      <c r="H8034">
        <v>2</v>
      </c>
      <c r="I8034">
        <v>2444</v>
      </c>
      <c r="J8034">
        <v>3801</v>
      </c>
      <c r="K8034">
        <v>3839</v>
      </c>
      <c r="L8034">
        <v>38</v>
      </c>
      <c r="M8034">
        <f t="array" ref="M8034">SUM(IF(E$2:E8034=E8034,IF(B$2:B8034=B8034,IF(C$2:C8034=C8034,L$2:L8034))))</f>
        <v>2133</v>
      </c>
    </row>
    <row r="8035" spans="1:13" x14ac:dyDescent="0.25">
      <c r="A8035" s="2">
        <v>44185</v>
      </c>
      <c r="B8035">
        <v>2020</v>
      </c>
      <c r="C8035">
        <v>12</v>
      </c>
      <c r="D8035" t="s">
        <v>36</v>
      </c>
      <c r="E8035" t="s">
        <v>10</v>
      </c>
      <c r="F8035">
        <v>1147</v>
      </c>
      <c r="G8035">
        <v>951</v>
      </c>
      <c r="H8035">
        <v>8</v>
      </c>
      <c r="I8035">
        <v>7608</v>
      </c>
      <c r="J8035">
        <v>8755</v>
      </c>
      <c r="K8035">
        <v>7884</v>
      </c>
      <c r="L8035">
        <v>-871</v>
      </c>
      <c r="M8035">
        <f t="array" ref="M8035">SUM(IF(E$2:E8035=E8035,IF(B$2:B8035=B8035,IF(C$2:C8035=C8035,L$2:L8035))))</f>
        <v>8879</v>
      </c>
    </row>
    <row r="8036" spans="1:13" x14ac:dyDescent="0.25">
      <c r="A8036" s="2">
        <v>44186</v>
      </c>
      <c r="B8036">
        <v>2020</v>
      </c>
      <c r="C8036">
        <v>12</v>
      </c>
      <c r="D8036" t="s">
        <v>30</v>
      </c>
      <c r="E8036" t="s">
        <v>10</v>
      </c>
      <c r="F8036">
        <v>1147</v>
      </c>
      <c r="G8036">
        <v>1019</v>
      </c>
      <c r="H8036">
        <v>7</v>
      </c>
      <c r="I8036">
        <v>7133</v>
      </c>
      <c r="J8036">
        <v>8280</v>
      </c>
      <c r="K8036">
        <v>8727</v>
      </c>
      <c r="L8036">
        <v>447</v>
      </c>
      <c r="M8036">
        <f t="array" ref="M8036">SUM(IF(E$2:E8036=E8036,IF(B$2:B8036=B8036,IF(C$2:C8036=C8036,L$2:L8036))))</f>
        <v>9326</v>
      </c>
    </row>
    <row r="8037" spans="1:13" x14ac:dyDescent="0.25">
      <c r="A8037" s="2">
        <v>44186</v>
      </c>
      <c r="B8037">
        <v>2020</v>
      </c>
      <c r="C8037">
        <v>12</v>
      </c>
      <c r="D8037" t="s">
        <v>30</v>
      </c>
      <c r="E8037" t="s">
        <v>7</v>
      </c>
      <c r="F8037">
        <v>2152</v>
      </c>
      <c r="G8037">
        <v>1019</v>
      </c>
      <c r="H8037">
        <v>6</v>
      </c>
      <c r="I8037">
        <v>6114</v>
      </c>
      <c r="J8037">
        <v>8266</v>
      </c>
      <c r="K8037">
        <v>7592</v>
      </c>
      <c r="L8037">
        <v>-674</v>
      </c>
      <c r="M8037">
        <f t="array" ref="M8037">SUM(IF(E$2:E8037=E8037,IF(B$2:B8037=B8037,IF(C$2:C8037=C8037,L$2:L8037))))</f>
        <v>2929</v>
      </c>
    </row>
    <row r="8038" spans="1:13" x14ac:dyDescent="0.25">
      <c r="A8038" s="2">
        <v>44189</v>
      </c>
      <c r="B8038">
        <v>2020</v>
      </c>
      <c r="C8038">
        <v>12</v>
      </c>
      <c r="D8038" t="s">
        <v>33</v>
      </c>
      <c r="E8038" t="s">
        <v>11</v>
      </c>
      <c r="F8038">
        <v>1357</v>
      </c>
      <c r="G8038">
        <v>951</v>
      </c>
      <c r="H8038">
        <v>4</v>
      </c>
      <c r="I8038">
        <v>3804</v>
      </c>
      <c r="J8038">
        <v>5161</v>
      </c>
      <c r="K8038">
        <v>5817</v>
      </c>
      <c r="L8038">
        <v>656</v>
      </c>
      <c r="M8038">
        <f t="array" ref="M8038">SUM(IF(E$2:E8038=E8038,IF(B$2:B8038=B8038,IF(C$2:C8038=C8038,L$2:L8038))))</f>
        <v>2789</v>
      </c>
    </row>
    <row r="8039" spans="1:13" x14ac:dyDescent="0.25">
      <c r="A8039" s="2">
        <v>44190</v>
      </c>
      <c r="B8039">
        <v>2020</v>
      </c>
      <c r="C8039">
        <v>12</v>
      </c>
      <c r="D8039" t="s">
        <v>34</v>
      </c>
      <c r="E8039" t="s">
        <v>10</v>
      </c>
      <c r="F8039">
        <v>1147</v>
      </c>
      <c r="G8039">
        <v>1019</v>
      </c>
      <c r="H8039">
        <v>10</v>
      </c>
      <c r="I8039">
        <v>10190</v>
      </c>
      <c r="J8039">
        <v>11337</v>
      </c>
      <c r="K8039">
        <v>57067</v>
      </c>
      <c r="L8039">
        <v>45730</v>
      </c>
      <c r="M8039">
        <f t="array" ref="M8039">SUM(IF(E$2:E8039=E8039,IF(B$2:B8039=B8039,IF(C$2:C8039=C8039,L$2:L8039))))</f>
        <v>55056</v>
      </c>
    </row>
    <row r="8040" spans="1:13" x14ac:dyDescent="0.25">
      <c r="A8040" s="2">
        <v>44190</v>
      </c>
      <c r="B8040">
        <v>2020</v>
      </c>
      <c r="C8040">
        <v>12</v>
      </c>
      <c r="D8040" t="s">
        <v>34</v>
      </c>
      <c r="E8040" t="s">
        <v>11</v>
      </c>
      <c r="F8040">
        <v>1357</v>
      </c>
      <c r="G8040">
        <v>1019</v>
      </c>
      <c r="H8040">
        <v>2</v>
      </c>
      <c r="I8040">
        <v>2038</v>
      </c>
      <c r="J8040">
        <v>3395</v>
      </c>
      <c r="K8040">
        <v>2980</v>
      </c>
      <c r="L8040">
        <v>-415</v>
      </c>
      <c r="M8040">
        <f t="array" ref="M8040">SUM(IF(E$2:E8040=E8040,IF(B$2:B8040=B8040,IF(C$2:C8040=C8040,L$2:L8040))))</f>
        <v>2374</v>
      </c>
    </row>
    <row r="8041" spans="1:13" x14ac:dyDescent="0.25">
      <c r="A8041" s="2">
        <v>44191</v>
      </c>
      <c r="B8041">
        <v>2020</v>
      </c>
      <c r="C8041">
        <v>12</v>
      </c>
      <c r="D8041" t="s">
        <v>35</v>
      </c>
      <c r="E8041" t="s">
        <v>11</v>
      </c>
      <c r="F8041">
        <v>1357</v>
      </c>
      <c r="G8041">
        <v>1222</v>
      </c>
      <c r="H8041">
        <v>6</v>
      </c>
      <c r="I8041">
        <v>7332</v>
      </c>
      <c r="J8041">
        <v>8689</v>
      </c>
      <c r="K8041">
        <v>9187</v>
      </c>
      <c r="L8041">
        <v>498</v>
      </c>
      <c r="M8041">
        <f t="array" ref="M8041">SUM(IF(E$2:E8041=E8041,IF(B$2:B8041=B8041,IF(C$2:C8041=C8041,L$2:L8041))))</f>
        <v>2872</v>
      </c>
    </row>
    <row r="8042" spans="1:13" x14ac:dyDescent="0.25">
      <c r="A8042" s="2">
        <v>44192</v>
      </c>
      <c r="B8042">
        <v>2020</v>
      </c>
      <c r="C8042">
        <v>12</v>
      </c>
      <c r="D8042" t="s">
        <v>36</v>
      </c>
      <c r="E8042" t="s">
        <v>7</v>
      </c>
      <c r="F8042">
        <v>2152</v>
      </c>
      <c r="G8042">
        <v>951</v>
      </c>
      <c r="H8042">
        <v>1</v>
      </c>
      <c r="I8042">
        <v>951</v>
      </c>
      <c r="J8042">
        <v>3103</v>
      </c>
      <c r="K8042">
        <v>3119</v>
      </c>
      <c r="L8042">
        <v>16</v>
      </c>
      <c r="M8042">
        <f t="array" ref="M8042">SUM(IF(E$2:E8042=E8042,IF(B$2:B8042=B8042,IF(C$2:C8042=C8042,L$2:L8042))))</f>
        <v>2945</v>
      </c>
    </row>
    <row r="8043" spans="1:13" x14ac:dyDescent="0.25">
      <c r="A8043" s="2">
        <v>44193</v>
      </c>
      <c r="B8043">
        <v>2020</v>
      </c>
      <c r="C8043">
        <v>12</v>
      </c>
      <c r="D8043" t="s">
        <v>30</v>
      </c>
      <c r="E8043" t="s">
        <v>10</v>
      </c>
      <c r="F8043">
        <v>1147</v>
      </c>
      <c r="G8043">
        <v>1019</v>
      </c>
      <c r="H8043">
        <v>7</v>
      </c>
      <c r="I8043">
        <v>7133</v>
      </c>
      <c r="J8043">
        <v>8280</v>
      </c>
      <c r="K8043">
        <v>7790</v>
      </c>
      <c r="L8043">
        <v>-490</v>
      </c>
      <c r="M8043">
        <f t="array" ref="M8043">SUM(IF(E$2:E8043=E8043,IF(B$2:B8043=B8043,IF(C$2:C8043=C8043,L$2:L8043))))</f>
        <v>54566</v>
      </c>
    </row>
    <row r="8044" spans="1:13" x14ac:dyDescent="0.25">
      <c r="A8044" s="2">
        <v>44193</v>
      </c>
      <c r="B8044">
        <v>2020</v>
      </c>
      <c r="C8044">
        <v>12</v>
      </c>
      <c r="D8044" t="s">
        <v>30</v>
      </c>
      <c r="E8044" t="s">
        <v>11</v>
      </c>
      <c r="F8044">
        <v>1357</v>
      </c>
      <c r="G8044">
        <v>1019</v>
      </c>
      <c r="H8044">
        <v>1</v>
      </c>
      <c r="I8044">
        <v>1019</v>
      </c>
      <c r="J8044">
        <v>2376</v>
      </c>
      <c r="K8044">
        <v>2529</v>
      </c>
      <c r="L8044">
        <v>153</v>
      </c>
      <c r="M8044">
        <f t="array" ref="M8044">SUM(IF(E$2:E8044=E8044,IF(B$2:B8044=B8044,IF(C$2:C8044=C8044,L$2:L8044))))</f>
        <v>3025</v>
      </c>
    </row>
    <row r="8045" spans="1:13" x14ac:dyDescent="0.25">
      <c r="A8045" s="2">
        <v>44194</v>
      </c>
      <c r="B8045">
        <v>2020</v>
      </c>
      <c r="C8045">
        <v>12</v>
      </c>
      <c r="D8045" t="s">
        <v>31</v>
      </c>
      <c r="E8045" t="s">
        <v>10</v>
      </c>
      <c r="F8045">
        <v>1147</v>
      </c>
      <c r="G8045">
        <v>1384</v>
      </c>
      <c r="H8045">
        <v>1</v>
      </c>
      <c r="I8045">
        <v>1384</v>
      </c>
      <c r="J8045">
        <v>2531</v>
      </c>
      <c r="K8045">
        <v>3001</v>
      </c>
      <c r="L8045">
        <v>470</v>
      </c>
      <c r="M8045">
        <f t="array" ref="M8045">SUM(IF(E$2:E8045=E8045,IF(B$2:B8045=B8045,IF(C$2:C8045=C8045,L$2:L8045))))</f>
        <v>55036</v>
      </c>
    </row>
    <row r="8046" spans="1:13" x14ac:dyDescent="0.25">
      <c r="A8046" s="2">
        <v>44194</v>
      </c>
      <c r="B8046">
        <v>2020</v>
      </c>
      <c r="C8046">
        <v>12</v>
      </c>
      <c r="D8046" t="s">
        <v>31</v>
      </c>
      <c r="E8046" t="s">
        <v>11</v>
      </c>
      <c r="F8046">
        <v>1357</v>
      </c>
      <c r="G8046">
        <v>1384</v>
      </c>
      <c r="H8046">
        <v>5</v>
      </c>
      <c r="I8046">
        <v>6920</v>
      </c>
      <c r="J8046">
        <v>8277</v>
      </c>
      <c r="K8046">
        <v>7915</v>
      </c>
      <c r="L8046">
        <v>-362</v>
      </c>
      <c r="M8046">
        <f t="array" ref="M8046">SUM(IF(E$2:E8046=E8046,IF(B$2:B8046=B8046,IF(C$2:C8046=C8046,L$2:L8046))))</f>
        <v>2663</v>
      </c>
    </row>
    <row r="8047" spans="1:13" x14ac:dyDescent="0.25">
      <c r="A8047" s="2">
        <v>44195</v>
      </c>
      <c r="B8047">
        <v>2020</v>
      </c>
      <c r="C8047">
        <v>12</v>
      </c>
      <c r="D8047" t="s">
        <v>32</v>
      </c>
      <c r="E8047" t="s">
        <v>10</v>
      </c>
      <c r="F8047">
        <v>1147</v>
      </c>
      <c r="G8047">
        <v>1384</v>
      </c>
      <c r="H8047">
        <v>6</v>
      </c>
      <c r="I8047">
        <v>8304</v>
      </c>
      <c r="J8047">
        <v>9451</v>
      </c>
      <c r="K8047">
        <v>9321</v>
      </c>
      <c r="L8047">
        <v>-130</v>
      </c>
      <c r="M8047">
        <f t="array" ref="M8047">SUM(IF(E$2:E8047=E8047,IF(B$2:B8047=B8047,IF(C$2:C8047=C8047,L$2:L8047))))</f>
        <v>54906</v>
      </c>
    </row>
    <row r="8048" spans="1:13" x14ac:dyDescent="0.25">
      <c r="A8048" s="2">
        <v>44197</v>
      </c>
      <c r="B8048">
        <v>2021</v>
      </c>
      <c r="C8048">
        <v>1</v>
      </c>
      <c r="D8048" t="s">
        <v>34</v>
      </c>
      <c r="E8048" t="s">
        <v>13</v>
      </c>
      <c r="F8048">
        <v>2334</v>
      </c>
      <c r="G8048">
        <v>1061</v>
      </c>
      <c r="H8048">
        <v>5</v>
      </c>
      <c r="I8048">
        <v>5305</v>
      </c>
      <c r="J8048">
        <v>7639</v>
      </c>
      <c r="K8048">
        <v>8234</v>
      </c>
      <c r="L8048">
        <v>595</v>
      </c>
      <c r="M8048">
        <f t="array" ref="M8048">SUM(IF(E$2:E8048=E8048,IF(B$2:B8048=B8048,IF(C$2:C8048=C8048,L$2:L8048))))</f>
        <v>595</v>
      </c>
    </row>
    <row r="8049" spans="1:13" x14ac:dyDescent="0.25">
      <c r="A8049" s="2">
        <v>44198</v>
      </c>
      <c r="B8049">
        <v>2021</v>
      </c>
      <c r="C8049">
        <v>1</v>
      </c>
      <c r="D8049" t="s">
        <v>35</v>
      </c>
      <c r="E8049" t="s">
        <v>9</v>
      </c>
      <c r="F8049">
        <v>1498</v>
      </c>
      <c r="G8049">
        <v>1272</v>
      </c>
      <c r="H8049">
        <v>10</v>
      </c>
      <c r="I8049">
        <v>12720</v>
      </c>
      <c r="J8049">
        <v>14218</v>
      </c>
      <c r="K8049">
        <v>25421</v>
      </c>
      <c r="L8049">
        <v>11203</v>
      </c>
      <c r="M8049">
        <f t="array" ref="M8049">SUM(IF(E$2:E8049=E8049,IF(B$2:B8049=B8049,IF(C$2:C8049=C8049,L$2:L8049))))</f>
        <v>11203</v>
      </c>
    </row>
    <row r="8050" spans="1:13" x14ac:dyDescent="0.25">
      <c r="A8050" s="2">
        <v>44199</v>
      </c>
      <c r="B8050">
        <v>2021</v>
      </c>
      <c r="C8050">
        <v>1</v>
      </c>
      <c r="D8050" t="s">
        <v>36</v>
      </c>
      <c r="E8050" t="s">
        <v>13</v>
      </c>
      <c r="F8050">
        <v>2334</v>
      </c>
      <c r="G8050">
        <v>991</v>
      </c>
      <c r="H8050">
        <v>9</v>
      </c>
      <c r="I8050">
        <v>8919</v>
      </c>
      <c r="J8050">
        <v>11253</v>
      </c>
      <c r="K8050">
        <v>11116</v>
      </c>
      <c r="L8050">
        <v>-137</v>
      </c>
      <c r="M8050">
        <f t="array" ref="M8050">SUM(IF(E$2:E8050=E8050,IF(B$2:B8050=B8050,IF(C$2:C8050=C8050,L$2:L8050))))</f>
        <v>458</v>
      </c>
    </row>
    <row r="8051" spans="1:13" x14ac:dyDescent="0.25">
      <c r="A8051" s="2">
        <v>44199</v>
      </c>
      <c r="B8051">
        <v>2021</v>
      </c>
      <c r="C8051">
        <v>1</v>
      </c>
      <c r="D8051" t="s">
        <v>36</v>
      </c>
      <c r="E8051" t="s">
        <v>9</v>
      </c>
      <c r="F8051">
        <v>1498</v>
      </c>
      <c r="G8051">
        <v>991</v>
      </c>
      <c r="H8051">
        <v>6</v>
      </c>
      <c r="I8051">
        <v>5946</v>
      </c>
      <c r="J8051">
        <v>7444</v>
      </c>
      <c r="K8051">
        <v>7561</v>
      </c>
      <c r="L8051">
        <v>117</v>
      </c>
      <c r="M8051">
        <f t="array" ref="M8051">SUM(IF(E$2:E8051=E8051,IF(B$2:B8051=B8051,IF(C$2:C8051=C8051,L$2:L8051))))</f>
        <v>11320</v>
      </c>
    </row>
    <row r="8052" spans="1:13" x14ac:dyDescent="0.25">
      <c r="A8052" s="2">
        <v>44201</v>
      </c>
      <c r="B8052">
        <v>2021</v>
      </c>
      <c r="C8052">
        <v>1</v>
      </c>
      <c r="D8052" t="s">
        <v>31</v>
      </c>
      <c r="E8052" t="s">
        <v>9</v>
      </c>
      <c r="F8052">
        <v>1498</v>
      </c>
      <c r="G8052">
        <v>1440</v>
      </c>
      <c r="H8052">
        <v>2</v>
      </c>
      <c r="I8052">
        <v>2880</v>
      </c>
      <c r="J8052">
        <v>4378</v>
      </c>
      <c r="K8052">
        <v>3789</v>
      </c>
      <c r="L8052">
        <v>-589</v>
      </c>
      <c r="M8052">
        <f t="array" ref="M8052">SUM(IF(E$2:E8052=E8052,IF(B$2:B8052=B8052,IF(C$2:C8052=C8052,L$2:L8052))))</f>
        <v>10731</v>
      </c>
    </row>
    <row r="8053" spans="1:13" x14ac:dyDescent="0.25">
      <c r="A8053" s="2">
        <v>44201</v>
      </c>
      <c r="B8053">
        <v>2021</v>
      </c>
      <c r="C8053">
        <v>1</v>
      </c>
      <c r="D8053" t="s">
        <v>31</v>
      </c>
      <c r="E8053" t="s">
        <v>13</v>
      </c>
      <c r="F8053">
        <v>2334</v>
      </c>
      <c r="G8053">
        <v>1440</v>
      </c>
      <c r="H8053">
        <v>8</v>
      </c>
      <c r="I8053">
        <v>11520</v>
      </c>
      <c r="J8053">
        <v>13854</v>
      </c>
      <c r="K8053">
        <v>11196</v>
      </c>
      <c r="L8053">
        <v>-2658</v>
      </c>
      <c r="M8053">
        <f t="array" ref="M8053">SUM(IF(E$2:E8053=E8053,IF(B$2:B8053=B8053,IF(C$2:C8053=C8053,L$2:L8053))))</f>
        <v>-2200</v>
      </c>
    </row>
    <row r="8054" spans="1:13" x14ac:dyDescent="0.25">
      <c r="A8054" s="2">
        <v>44203</v>
      </c>
      <c r="B8054">
        <v>2021</v>
      </c>
      <c r="C8054">
        <v>1</v>
      </c>
      <c r="D8054" t="s">
        <v>33</v>
      </c>
      <c r="E8054" t="s">
        <v>9</v>
      </c>
      <c r="F8054">
        <v>1498</v>
      </c>
      <c r="G8054">
        <v>991</v>
      </c>
      <c r="H8054">
        <v>2</v>
      </c>
      <c r="I8054">
        <v>1982</v>
      </c>
      <c r="J8054">
        <v>3480</v>
      </c>
      <c r="K8054">
        <v>4052</v>
      </c>
      <c r="L8054">
        <v>572</v>
      </c>
      <c r="M8054">
        <f t="array" ref="M8054">SUM(IF(E$2:E8054=E8054,IF(B$2:B8054=B8054,IF(C$2:C8054=C8054,L$2:L8054))))</f>
        <v>11303</v>
      </c>
    </row>
    <row r="8055" spans="1:13" x14ac:dyDescent="0.25">
      <c r="A8055" s="2">
        <v>44204</v>
      </c>
      <c r="B8055">
        <v>2021</v>
      </c>
      <c r="C8055">
        <v>1</v>
      </c>
      <c r="D8055" t="s">
        <v>34</v>
      </c>
      <c r="E8055" t="s">
        <v>8</v>
      </c>
      <c r="F8055">
        <v>2048</v>
      </c>
      <c r="G8055">
        <v>1061</v>
      </c>
      <c r="H8055">
        <v>1</v>
      </c>
      <c r="I8055">
        <v>1061</v>
      </c>
      <c r="J8055">
        <v>3109</v>
      </c>
      <c r="K8055">
        <v>2610</v>
      </c>
      <c r="L8055">
        <v>-499</v>
      </c>
      <c r="M8055">
        <f t="array" ref="M8055">SUM(IF(E$2:E8055=E8055,IF(B$2:B8055=B8055,IF(C$2:C8055=C8055,L$2:L8055))))</f>
        <v>-499</v>
      </c>
    </row>
    <row r="8056" spans="1:13" x14ac:dyDescent="0.25">
      <c r="A8056" s="2">
        <v>44204</v>
      </c>
      <c r="B8056">
        <v>2021</v>
      </c>
      <c r="C8056">
        <v>1</v>
      </c>
      <c r="D8056" t="s">
        <v>34</v>
      </c>
      <c r="E8056" t="s">
        <v>13</v>
      </c>
      <c r="F8056">
        <v>2334</v>
      </c>
      <c r="G8056">
        <v>1061</v>
      </c>
      <c r="H8056">
        <v>10</v>
      </c>
      <c r="I8056">
        <v>10610</v>
      </c>
      <c r="J8056">
        <v>12944</v>
      </c>
      <c r="K8056">
        <v>11677</v>
      </c>
      <c r="L8056">
        <v>-1267</v>
      </c>
      <c r="M8056">
        <f t="array" ref="M8056">SUM(IF(E$2:E8056=E8056,IF(B$2:B8056=B8056,IF(C$2:C8056=C8056,L$2:L8056))))</f>
        <v>-3467</v>
      </c>
    </row>
    <row r="8057" spans="1:13" x14ac:dyDescent="0.25">
      <c r="A8057" s="2">
        <v>44205</v>
      </c>
      <c r="B8057">
        <v>2021</v>
      </c>
      <c r="C8057">
        <v>1</v>
      </c>
      <c r="D8057" t="s">
        <v>35</v>
      </c>
      <c r="E8057" t="s">
        <v>8</v>
      </c>
      <c r="F8057">
        <v>2048</v>
      </c>
      <c r="G8057">
        <v>1272</v>
      </c>
      <c r="H8057">
        <v>7</v>
      </c>
      <c r="I8057">
        <v>8904</v>
      </c>
      <c r="J8057">
        <v>10952</v>
      </c>
      <c r="K8057">
        <v>11582</v>
      </c>
      <c r="L8057">
        <v>630</v>
      </c>
      <c r="M8057">
        <f t="array" ref="M8057">SUM(IF(E$2:E8057=E8057,IF(B$2:B8057=B8057,IF(C$2:C8057=C8057,L$2:L8057))))</f>
        <v>131</v>
      </c>
    </row>
    <row r="8058" spans="1:13" x14ac:dyDescent="0.25">
      <c r="A8058" s="2">
        <v>44206</v>
      </c>
      <c r="B8058">
        <v>2021</v>
      </c>
      <c r="C8058">
        <v>1</v>
      </c>
      <c r="D8058" t="s">
        <v>36</v>
      </c>
      <c r="E8058" t="s">
        <v>9</v>
      </c>
      <c r="F8058">
        <v>1498</v>
      </c>
      <c r="G8058">
        <v>991</v>
      </c>
      <c r="H8058">
        <v>2</v>
      </c>
      <c r="I8058">
        <v>1982</v>
      </c>
      <c r="J8058">
        <v>3480</v>
      </c>
      <c r="K8058">
        <v>3478</v>
      </c>
      <c r="L8058">
        <v>-2</v>
      </c>
      <c r="M8058">
        <f t="array" ref="M8058">SUM(IF(E$2:E8058=E8058,IF(B$2:B8058=B8058,IF(C$2:C8058=C8058,L$2:L8058))))</f>
        <v>11301</v>
      </c>
    </row>
    <row r="8059" spans="1:13" x14ac:dyDescent="0.25">
      <c r="A8059" s="2">
        <v>44208</v>
      </c>
      <c r="B8059">
        <v>2021</v>
      </c>
      <c r="C8059">
        <v>1</v>
      </c>
      <c r="D8059" t="s">
        <v>31</v>
      </c>
      <c r="E8059" t="s">
        <v>13</v>
      </c>
      <c r="F8059">
        <v>2334</v>
      </c>
      <c r="G8059">
        <v>1440</v>
      </c>
      <c r="H8059">
        <v>9</v>
      </c>
      <c r="I8059">
        <v>12960</v>
      </c>
      <c r="J8059">
        <v>15294</v>
      </c>
      <c r="K8059">
        <v>18140</v>
      </c>
      <c r="L8059">
        <v>2846</v>
      </c>
      <c r="M8059">
        <f t="array" ref="M8059">SUM(IF(E$2:E8059=E8059,IF(B$2:B8059=B8059,IF(C$2:C8059=C8059,L$2:L8059))))</f>
        <v>-621</v>
      </c>
    </row>
    <row r="8060" spans="1:13" x14ac:dyDescent="0.25">
      <c r="A8060" s="2">
        <v>44209</v>
      </c>
      <c r="B8060">
        <v>2021</v>
      </c>
      <c r="C8060">
        <v>1</v>
      </c>
      <c r="D8060" t="s">
        <v>32</v>
      </c>
      <c r="E8060" t="s">
        <v>9</v>
      </c>
      <c r="F8060">
        <v>1498</v>
      </c>
      <c r="G8060">
        <v>1440</v>
      </c>
      <c r="H8060">
        <v>3</v>
      </c>
      <c r="I8060">
        <v>4320</v>
      </c>
      <c r="J8060">
        <v>5818</v>
      </c>
      <c r="K8060">
        <v>6939</v>
      </c>
      <c r="L8060">
        <v>1121</v>
      </c>
      <c r="M8060">
        <f t="array" ref="M8060">SUM(IF(E$2:E8060=E8060,IF(B$2:B8060=B8060,IF(C$2:C8060=C8060,L$2:L8060))))</f>
        <v>12422</v>
      </c>
    </row>
    <row r="8061" spans="1:13" x14ac:dyDescent="0.25">
      <c r="A8061" s="2">
        <v>44209</v>
      </c>
      <c r="B8061">
        <v>2021</v>
      </c>
      <c r="C8061">
        <v>1</v>
      </c>
      <c r="D8061" t="s">
        <v>32</v>
      </c>
      <c r="E8061" t="s">
        <v>13</v>
      </c>
      <c r="F8061">
        <v>2334</v>
      </c>
      <c r="G8061">
        <v>1440</v>
      </c>
      <c r="H8061">
        <v>3</v>
      </c>
      <c r="I8061">
        <v>4320</v>
      </c>
      <c r="J8061">
        <v>6654</v>
      </c>
      <c r="K8061">
        <v>7880</v>
      </c>
      <c r="L8061">
        <v>1226</v>
      </c>
      <c r="M8061">
        <f t="array" ref="M8061">SUM(IF(E$2:E8061=E8061,IF(B$2:B8061=B8061,IF(C$2:C8061=C8061,L$2:L8061))))</f>
        <v>605</v>
      </c>
    </row>
    <row r="8062" spans="1:13" x14ac:dyDescent="0.25">
      <c r="A8062" s="2">
        <v>44210</v>
      </c>
      <c r="B8062">
        <v>2021</v>
      </c>
      <c r="C8062">
        <v>1</v>
      </c>
      <c r="D8062" t="s">
        <v>33</v>
      </c>
      <c r="E8062" t="s">
        <v>8</v>
      </c>
      <c r="F8062">
        <v>2048</v>
      </c>
      <c r="G8062">
        <v>991</v>
      </c>
      <c r="H8062">
        <v>9</v>
      </c>
      <c r="I8062">
        <v>8919</v>
      </c>
      <c r="J8062">
        <v>10967</v>
      </c>
      <c r="K8062">
        <v>37356</v>
      </c>
      <c r="L8062">
        <v>26389</v>
      </c>
      <c r="M8062">
        <f t="array" ref="M8062">SUM(IF(E$2:E8062=E8062,IF(B$2:B8062=B8062,IF(C$2:C8062=C8062,L$2:L8062))))</f>
        <v>26520</v>
      </c>
    </row>
    <row r="8063" spans="1:13" x14ac:dyDescent="0.25">
      <c r="A8063" s="2">
        <v>44210</v>
      </c>
      <c r="B8063">
        <v>2021</v>
      </c>
      <c r="C8063">
        <v>1</v>
      </c>
      <c r="D8063" t="s">
        <v>33</v>
      </c>
      <c r="E8063" t="s">
        <v>13</v>
      </c>
      <c r="F8063">
        <v>2334</v>
      </c>
      <c r="G8063">
        <v>991</v>
      </c>
      <c r="H8063">
        <v>6</v>
      </c>
      <c r="I8063">
        <v>5946</v>
      </c>
      <c r="J8063">
        <v>8280</v>
      </c>
      <c r="K8063">
        <v>9259</v>
      </c>
      <c r="L8063">
        <v>979</v>
      </c>
      <c r="M8063">
        <f t="array" ref="M8063">SUM(IF(E$2:E8063=E8063,IF(B$2:B8063=B8063,IF(C$2:C8063=C8063,L$2:L8063))))</f>
        <v>1584</v>
      </c>
    </row>
    <row r="8064" spans="1:13" x14ac:dyDescent="0.25">
      <c r="A8064" s="2">
        <v>44211</v>
      </c>
      <c r="B8064">
        <v>2021</v>
      </c>
      <c r="C8064">
        <v>1</v>
      </c>
      <c r="D8064" t="s">
        <v>34</v>
      </c>
      <c r="E8064" t="s">
        <v>13</v>
      </c>
      <c r="F8064">
        <v>2334</v>
      </c>
      <c r="G8064">
        <v>1061</v>
      </c>
      <c r="H8064">
        <v>6</v>
      </c>
      <c r="I8064">
        <v>6366</v>
      </c>
      <c r="J8064">
        <v>8700</v>
      </c>
      <c r="K8064">
        <v>9801</v>
      </c>
      <c r="L8064">
        <v>1101</v>
      </c>
      <c r="M8064">
        <f t="array" ref="M8064">SUM(IF(E$2:E8064=E8064,IF(B$2:B8064=B8064,IF(C$2:C8064=C8064,L$2:L8064))))</f>
        <v>2685</v>
      </c>
    </row>
    <row r="8065" spans="1:13" x14ac:dyDescent="0.25">
      <c r="A8065" s="2">
        <v>44211</v>
      </c>
      <c r="B8065">
        <v>2021</v>
      </c>
      <c r="C8065">
        <v>1</v>
      </c>
      <c r="D8065" t="s">
        <v>34</v>
      </c>
      <c r="E8065" t="s">
        <v>9</v>
      </c>
      <c r="F8065">
        <v>1498</v>
      </c>
      <c r="G8065">
        <v>1061</v>
      </c>
      <c r="H8065">
        <v>4</v>
      </c>
      <c r="I8065">
        <v>4244</v>
      </c>
      <c r="J8065">
        <v>5742</v>
      </c>
      <c r="K8065">
        <v>4817</v>
      </c>
      <c r="L8065">
        <v>-925</v>
      </c>
      <c r="M8065">
        <f t="array" ref="M8065">SUM(IF(E$2:E8065=E8065,IF(B$2:B8065=B8065,IF(C$2:C8065=C8065,L$2:L8065))))</f>
        <v>11497</v>
      </c>
    </row>
    <row r="8066" spans="1:13" x14ac:dyDescent="0.25">
      <c r="A8066" s="2">
        <v>44211</v>
      </c>
      <c r="B8066">
        <v>2021</v>
      </c>
      <c r="C8066">
        <v>1</v>
      </c>
      <c r="D8066" t="s">
        <v>34</v>
      </c>
      <c r="E8066" t="s">
        <v>8</v>
      </c>
      <c r="F8066">
        <v>2048</v>
      </c>
      <c r="G8066">
        <v>1061</v>
      </c>
      <c r="H8066">
        <v>4</v>
      </c>
      <c r="I8066">
        <v>4244</v>
      </c>
      <c r="J8066">
        <v>6292</v>
      </c>
      <c r="K8066">
        <v>5124</v>
      </c>
      <c r="L8066">
        <v>-1168</v>
      </c>
      <c r="M8066">
        <f t="array" ref="M8066">SUM(IF(E$2:E8066=E8066,IF(B$2:B8066=B8066,IF(C$2:C8066=C8066,L$2:L8066))))</f>
        <v>25352</v>
      </c>
    </row>
    <row r="8067" spans="1:13" x14ac:dyDescent="0.25">
      <c r="A8067" s="2">
        <v>44212</v>
      </c>
      <c r="B8067">
        <v>2021</v>
      </c>
      <c r="C8067">
        <v>1</v>
      </c>
      <c r="D8067" t="s">
        <v>35</v>
      </c>
      <c r="E8067" t="s">
        <v>8</v>
      </c>
      <c r="F8067">
        <v>2048</v>
      </c>
      <c r="G8067">
        <v>1272</v>
      </c>
      <c r="H8067">
        <v>9</v>
      </c>
      <c r="I8067">
        <v>11448</v>
      </c>
      <c r="J8067">
        <v>13496</v>
      </c>
      <c r="K8067">
        <v>19830</v>
      </c>
      <c r="L8067">
        <v>6334</v>
      </c>
      <c r="M8067">
        <f t="array" ref="M8067">SUM(IF(E$2:E8067=E8067,IF(B$2:B8067=B8067,IF(C$2:C8067=C8067,L$2:L8067))))</f>
        <v>31686</v>
      </c>
    </row>
    <row r="8068" spans="1:13" x14ac:dyDescent="0.25">
      <c r="A8068" s="2">
        <v>44213</v>
      </c>
      <c r="B8068">
        <v>2021</v>
      </c>
      <c r="C8068">
        <v>1</v>
      </c>
      <c r="D8068" t="s">
        <v>36</v>
      </c>
      <c r="E8068" t="s">
        <v>13</v>
      </c>
      <c r="F8068">
        <v>2334</v>
      </c>
      <c r="G8068">
        <v>991</v>
      </c>
      <c r="H8068">
        <v>2</v>
      </c>
      <c r="I8068">
        <v>1982</v>
      </c>
      <c r="J8068">
        <v>4316</v>
      </c>
      <c r="K8068">
        <v>3713</v>
      </c>
      <c r="L8068">
        <v>-603</v>
      </c>
      <c r="M8068">
        <f t="array" ref="M8068">SUM(IF(E$2:E8068=E8068,IF(B$2:B8068=B8068,IF(C$2:C8068=C8068,L$2:L8068))))</f>
        <v>2082</v>
      </c>
    </row>
    <row r="8069" spans="1:13" x14ac:dyDescent="0.25">
      <c r="A8069" s="2">
        <v>44215</v>
      </c>
      <c r="B8069">
        <v>2021</v>
      </c>
      <c r="C8069">
        <v>1</v>
      </c>
      <c r="D8069" t="s">
        <v>31</v>
      </c>
      <c r="E8069" t="s">
        <v>8</v>
      </c>
      <c r="F8069">
        <v>2048</v>
      </c>
      <c r="G8069">
        <v>1440</v>
      </c>
      <c r="H8069">
        <v>9</v>
      </c>
      <c r="I8069">
        <v>12960</v>
      </c>
      <c r="J8069">
        <v>15008</v>
      </c>
      <c r="K8069">
        <v>25304</v>
      </c>
      <c r="L8069">
        <v>10296</v>
      </c>
      <c r="M8069">
        <f t="array" ref="M8069">SUM(IF(E$2:E8069=E8069,IF(B$2:B8069=B8069,IF(C$2:C8069=C8069,L$2:L8069))))</f>
        <v>41982</v>
      </c>
    </row>
    <row r="8070" spans="1:13" x14ac:dyDescent="0.25">
      <c r="A8070" s="2">
        <v>44216</v>
      </c>
      <c r="B8070">
        <v>2021</v>
      </c>
      <c r="C8070">
        <v>1</v>
      </c>
      <c r="D8070" t="s">
        <v>32</v>
      </c>
      <c r="E8070" t="s">
        <v>9</v>
      </c>
      <c r="F8070">
        <v>1498</v>
      </c>
      <c r="G8070">
        <v>1440</v>
      </c>
      <c r="H8070">
        <v>9</v>
      </c>
      <c r="I8070">
        <v>12960</v>
      </c>
      <c r="J8070">
        <v>14458</v>
      </c>
      <c r="K8070">
        <v>15605</v>
      </c>
      <c r="L8070">
        <v>1147</v>
      </c>
      <c r="M8070">
        <f t="array" ref="M8070">SUM(IF(E$2:E8070=E8070,IF(B$2:B8070=B8070,IF(C$2:C8070=C8070,L$2:L8070))))</f>
        <v>12644</v>
      </c>
    </row>
    <row r="8071" spans="1:13" x14ac:dyDescent="0.25">
      <c r="A8071" s="2">
        <v>44218</v>
      </c>
      <c r="B8071">
        <v>2021</v>
      </c>
      <c r="C8071">
        <v>1</v>
      </c>
      <c r="D8071" t="s">
        <v>34</v>
      </c>
      <c r="E8071" t="s">
        <v>9</v>
      </c>
      <c r="F8071">
        <v>1498</v>
      </c>
      <c r="G8071">
        <v>1061</v>
      </c>
      <c r="H8071">
        <v>7</v>
      </c>
      <c r="I8071">
        <v>7427</v>
      </c>
      <c r="J8071">
        <v>8925</v>
      </c>
      <c r="K8071">
        <v>8598</v>
      </c>
      <c r="L8071">
        <v>-327</v>
      </c>
      <c r="M8071">
        <f t="array" ref="M8071">SUM(IF(E$2:E8071=E8071,IF(B$2:B8071=B8071,IF(C$2:C8071=C8071,L$2:L8071))))</f>
        <v>12317</v>
      </c>
    </row>
    <row r="8072" spans="1:13" x14ac:dyDescent="0.25">
      <c r="A8072" s="2">
        <v>44219</v>
      </c>
      <c r="B8072">
        <v>2021</v>
      </c>
      <c r="C8072">
        <v>1</v>
      </c>
      <c r="D8072" t="s">
        <v>35</v>
      </c>
      <c r="E8072" t="s">
        <v>8</v>
      </c>
      <c r="F8072">
        <v>2048</v>
      </c>
      <c r="G8072">
        <v>1272</v>
      </c>
      <c r="H8072">
        <v>3</v>
      </c>
      <c r="I8072">
        <v>3816</v>
      </c>
      <c r="J8072">
        <v>5864</v>
      </c>
      <c r="K8072">
        <v>6086</v>
      </c>
      <c r="L8072">
        <v>222</v>
      </c>
      <c r="M8072">
        <f t="array" ref="M8072">SUM(IF(E$2:E8072=E8072,IF(B$2:B8072=B8072,IF(C$2:C8072=C8072,L$2:L8072))))</f>
        <v>42204</v>
      </c>
    </row>
    <row r="8073" spans="1:13" x14ac:dyDescent="0.25">
      <c r="A8073" s="2">
        <v>44219</v>
      </c>
      <c r="B8073">
        <v>2021</v>
      </c>
      <c r="C8073">
        <v>1</v>
      </c>
      <c r="D8073" t="s">
        <v>35</v>
      </c>
      <c r="E8073" t="s">
        <v>13</v>
      </c>
      <c r="F8073">
        <v>2334</v>
      </c>
      <c r="G8073">
        <v>1272</v>
      </c>
      <c r="H8073">
        <v>9</v>
      </c>
      <c r="I8073">
        <v>11448</v>
      </c>
      <c r="J8073">
        <v>13782</v>
      </c>
      <c r="K8073">
        <v>34588</v>
      </c>
      <c r="L8073">
        <v>20806</v>
      </c>
      <c r="M8073">
        <f t="array" ref="M8073">SUM(IF(E$2:E8073=E8073,IF(B$2:B8073=B8073,IF(C$2:C8073=C8073,L$2:L8073))))</f>
        <v>22888</v>
      </c>
    </row>
    <row r="8074" spans="1:13" x14ac:dyDescent="0.25">
      <c r="A8074" s="2">
        <v>44220</v>
      </c>
      <c r="B8074">
        <v>2021</v>
      </c>
      <c r="C8074">
        <v>1</v>
      </c>
      <c r="D8074" t="s">
        <v>36</v>
      </c>
      <c r="E8074" t="s">
        <v>13</v>
      </c>
      <c r="F8074">
        <v>2334</v>
      </c>
      <c r="G8074">
        <v>991</v>
      </c>
      <c r="H8074">
        <v>6</v>
      </c>
      <c r="I8074">
        <v>5946</v>
      </c>
      <c r="J8074">
        <v>8280</v>
      </c>
      <c r="K8074">
        <v>9607</v>
      </c>
      <c r="L8074">
        <v>1327</v>
      </c>
      <c r="M8074">
        <f t="array" ref="M8074">SUM(IF(E$2:E8074=E8074,IF(B$2:B8074=B8074,IF(C$2:C8074=C8074,L$2:L8074))))</f>
        <v>24215</v>
      </c>
    </row>
    <row r="8075" spans="1:13" x14ac:dyDescent="0.25">
      <c r="A8075" s="2">
        <v>44221</v>
      </c>
      <c r="B8075">
        <v>2021</v>
      </c>
      <c r="C8075">
        <v>1</v>
      </c>
      <c r="D8075" t="s">
        <v>30</v>
      </c>
      <c r="E8075" t="s">
        <v>13</v>
      </c>
      <c r="F8075">
        <v>2334</v>
      </c>
      <c r="G8075">
        <v>1061</v>
      </c>
      <c r="H8075">
        <v>10</v>
      </c>
      <c r="I8075">
        <v>10610</v>
      </c>
      <c r="J8075">
        <v>12944</v>
      </c>
      <c r="K8075">
        <v>11928</v>
      </c>
      <c r="L8075">
        <v>-1016</v>
      </c>
      <c r="M8075">
        <f t="array" ref="M8075">SUM(IF(E$2:E8075=E8075,IF(B$2:B8075=B8075,IF(C$2:C8075=C8075,L$2:L8075))))</f>
        <v>23199</v>
      </c>
    </row>
    <row r="8076" spans="1:13" x14ac:dyDescent="0.25">
      <c r="A8076" s="2">
        <v>44221</v>
      </c>
      <c r="B8076">
        <v>2021</v>
      </c>
      <c r="C8076">
        <v>1</v>
      </c>
      <c r="D8076" t="s">
        <v>30</v>
      </c>
      <c r="E8076" t="s">
        <v>8</v>
      </c>
      <c r="F8076">
        <v>2048</v>
      </c>
      <c r="G8076">
        <v>1061</v>
      </c>
      <c r="H8076">
        <v>3</v>
      </c>
      <c r="I8076">
        <v>3183</v>
      </c>
      <c r="J8076">
        <v>5231</v>
      </c>
      <c r="K8076">
        <v>5147</v>
      </c>
      <c r="L8076">
        <v>-84</v>
      </c>
      <c r="M8076">
        <f t="array" ref="M8076">SUM(IF(E$2:E8076=E8076,IF(B$2:B8076=B8076,IF(C$2:C8076=C8076,L$2:L8076))))</f>
        <v>42120</v>
      </c>
    </row>
    <row r="8077" spans="1:13" x14ac:dyDescent="0.25">
      <c r="A8077" s="2">
        <v>44223</v>
      </c>
      <c r="B8077">
        <v>2021</v>
      </c>
      <c r="C8077">
        <v>1</v>
      </c>
      <c r="D8077" t="s">
        <v>32</v>
      </c>
      <c r="E8077" t="s">
        <v>9</v>
      </c>
      <c r="F8077">
        <v>1498</v>
      </c>
      <c r="G8077">
        <v>1440</v>
      </c>
      <c r="H8077">
        <v>7</v>
      </c>
      <c r="I8077">
        <v>10080</v>
      </c>
      <c r="J8077">
        <v>11578</v>
      </c>
      <c r="K8077">
        <v>13229</v>
      </c>
      <c r="L8077">
        <v>1651</v>
      </c>
      <c r="M8077">
        <f t="array" ref="M8077">SUM(IF(E$2:E8077=E8077,IF(B$2:B8077=B8077,IF(C$2:C8077=C8077,L$2:L8077))))</f>
        <v>13968</v>
      </c>
    </row>
    <row r="8078" spans="1:13" x14ac:dyDescent="0.25">
      <c r="A8078" s="2">
        <v>44224</v>
      </c>
      <c r="B8078">
        <v>2021</v>
      </c>
      <c r="C8078">
        <v>1</v>
      </c>
      <c r="D8078" t="s">
        <v>33</v>
      </c>
      <c r="E8078" t="s">
        <v>8</v>
      </c>
      <c r="F8078">
        <v>2048</v>
      </c>
      <c r="G8078">
        <v>991</v>
      </c>
      <c r="H8078">
        <v>6</v>
      </c>
      <c r="I8078">
        <v>5946</v>
      </c>
      <c r="J8078">
        <v>7994</v>
      </c>
      <c r="K8078">
        <v>6559</v>
      </c>
      <c r="L8078">
        <v>-1435</v>
      </c>
      <c r="M8078">
        <f t="array" ref="M8078">SUM(IF(E$2:E8078=E8078,IF(B$2:B8078=B8078,IF(C$2:C8078=C8078,L$2:L8078))))</f>
        <v>40685</v>
      </c>
    </row>
    <row r="8079" spans="1:13" x14ac:dyDescent="0.25">
      <c r="A8079" s="2">
        <v>44224</v>
      </c>
      <c r="B8079">
        <v>2021</v>
      </c>
      <c r="C8079">
        <v>1</v>
      </c>
      <c r="D8079" t="s">
        <v>33</v>
      </c>
      <c r="E8079" t="s">
        <v>13</v>
      </c>
      <c r="F8079">
        <v>2334</v>
      </c>
      <c r="G8079">
        <v>991</v>
      </c>
      <c r="H8079">
        <v>1</v>
      </c>
      <c r="I8079">
        <v>991</v>
      </c>
      <c r="J8079">
        <v>3325</v>
      </c>
      <c r="K8079">
        <v>3065</v>
      </c>
      <c r="L8079">
        <v>-260</v>
      </c>
      <c r="M8079">
        <f t="array" ref="M8079">SUM(IF(E$2:E8079=E8079,IF(B$2:B8079=B8079,IF(C$2:C8079=C8079,L$2:L8079))))</f>
        <v>22939</v>
      </c>
    </row>
    <row r="8080" spans="1:13" x14ac:dyDescent="0.25">
      <c r="A8080" s="2">
        <v>44224</v>
      </c>
      <c r="B8080">
        <v>2021</v>
      </c>
      <c r="C8080">
        <v>1</v>
      </c>
      <c r="D8080" t="s">
        <v>33</v>
      </c>
      <c r="E8080" t="s">
        <v>9</v>
      </c>
      <c r="F8080">
        <v>1498</v>
      </c>
      <c r="G8080">
        <v>991</v>
      </c>
      <c r="H8080">
        <v>6</v>
      </c>
      <c r="I8080">
        <v>5946</v>
      </c>
      <c r="J8080">
        <v>7444</v>
      </c>
      <c r="K8080">
        <v>6045</v>
      </c>
      <c r="L8080">
        <v>-1399</v>
      </c>
      <c r="M8080">
        <f t="array" ref="M8080">SUM(IF(E$2:E8080=E8080,IF(B$2:B8080=B8080,IF(C$2:C8080=C8080,L$2:L8080))))</f>
        <v>12569</v>
      </c>
    </row>
    <row r="8081" spans="1:13" x14ac:dyDescent="0.25">
      <c r="A8081" s="2">
        <v>44225</v>
      </c>
      <c r="B8081">
        <v>2021</v>
      </c>
      <c r="C8081">
        <v>1</v>
      </c>
      <c r="D8081" t="s">
        <v>34</v>
      </c>
      <c r="E8081" t="s">
        <v>9</v>
      </c>
      <c r="F8081">
        <v>1498</v>
      </c>
      <c r="G8081">
        <v>1061</v>
      </c>
      <c r="H8081">
        <v>3</v>
      </c>
      <c r="I8081">
        <v>3183</v>
      </c>
      <c r="J8081">
        <v>4681</v>
      </c>
      <c r="K8081">
        <v>5340</v>
      </c>
      <c r="L8081">
        <v>659</v>
      </c>
      <c r="M8081">
        <f t="array" ref="M8081">SUM(IF(E$2:E8081=E8081,IF(B$2:B8081=B8081,IF(C$2:C8081=C8081,L$2:L8081))))</f>
        <v>13228</v>
      </c>
    </row>
    <row r="8082" spans="1:13" x14ac:dyDescent="0.25">
      <c r="A8082" s="2">
        <v>44227</v>
      </c>
      <c r="B8082">
        <v>2021</v>
      </c>
      <c r="C8082">
        <v>1</v>
      </c>
      <c r="D8082" t="s">
        <v>36</v>
      </c>
      <c r="E8082" t="s">
        <v>13</v>
      </c>
      <c r="F8082">
        <v>2334</v>
      </c>
      <c r="G8082">
        <v>991</v>
      </c>
      <c r="H8082">
        <v>2</v>
      </c>
      <c r="I8082">
        <v>1982</v>
      </c>
      <c r="J8082">
        <v>4316</v>
      </c>
      <c r="K8082">
        <v>4491</v>
      </c>
      <c r="L8082">
        <v>175</v>
      </c>
      <c r="M8082">
        <f t="array" ref="M8082">SUM(IF(E$2:E8082=E8082,IF(B$2:B8082=B8082,IF(C$2:C8082=C8082,L$2:L8082))))</f>
        <v>23114</v>
      </c>
    </row>
    <row r="8083" spans="1:13" x14ac:dyDescent="0.25">
      <c r="A8083" s="2">
        <v>44230</v>
      </c>
      <c r="B8083">
        <v>2021</v>
      </c>
      <c r="C8083">
        <v>2</v>
      </c>
      <c r="D8083" t="s">
        <v>32</v>
      </c>
      <c r="E8083" t="s">
        <v>13</v>
      </c>
      <c r="F8083">
        <v>2334</v>
      </c>
      <c r="G8083">
        <v>1440</v>
      </c>
      <c r="H8083">
        <v>8</v>
      </c>
      <c r="I8083">
        <v>11520</v>
      </c>
      <c r="J8083">
        <v>13854</v>
      </c>
      <c r="K8083">
        <v>11660</v>
      </c>
      <c r="L8083">
        <v>-2194</v>
      </c>
      <c r="M8083">
        <f t="array" ref="M8083">SUM(IF(E$2:E8083=E8083,IF(B$2:B8083=B8083,IF(C$2:C8083=C8083,L$2:L8083))))</f>
        <v>-2194</v>
      </c>
    </row>
    <row r="8084" spans="1:13" x14ac:dyDescent="0.25">
      <c r="A8084" s="2">
        <v>44231</v>
      </c>
      <c r="B8084">
        <v>2021</v>
      </c>
      <c r="C8084">
        <v>2</v>
      </c>
      <c r="D8084" t="s">
        <v>33</v>
      </c>
      <c r="E8084" t="s">
        <v>9</v>
      </c>
      <c r="F8084">
        <v>1498</v>
      </c>
      <c r="G8084">
        <v>991</v>
      </c>
      <c r="H8084">
        <v>2</v>
      </c>
      <c r="I8084">
        <v>1982</v>
      </c>
      <c r="J8084">
        <v>3480</v>
      </c>
      <c r="K8084">
        <v>5457</v>
      </c>
      <c r="L8084">
        <v>1977</v>
      </c>
      <c r="M8084">
        <f t="array" ref="M8084">SUM(IF(E$2:E8084=E8084,IF(B$2:B8084=B8084,IF(C$2:C8084=C8084,L$2:L8084))))</f>
        <v>1977</v>
      </c>
    </row>
    <row r="8085" spans="1:13" x14ac:dyDescent="0.25">
      <c r="A8085" s="2">
        <v>44232</v>
      </c>
      <c r="B8085">
        <v>2021</v>
      </c>
      <c r="C8085">
        <v>2</v>
      </c>
      <c r="D8085" t="s">
        <v>34</v>
      </c>
      <c r="E8085" t="s">
        <v>8</v>
      </c>
      <c r="F8085">
        <v>2048</v>
      </c>
      <c r="G8085">
        <v>1061</v>
      </c>
      <c r="H8085">
        <v>2</v>
      </c>
      <c r="I8085">
        <v>2122</v>
      </c>
      <c r="J8085">
        <v>4170</v>
      </c>
      <c r="K8085">
        <v>3669</v>
      </c>
      <c r="L8085">
        <v>-501</v>
      </c>
      <c r="M8085">
        <f t="array" ref="M8085">SUM(IF(E$2:E8085=E8085,IF(B$2:B8085=B8085,IF(C$2:C8085=C8085,L$2:L8085))))</f>
        <v>-501</v>
      </c>
    </row>
    <row r="8086" spans="1:13" x14ac:dyDescent="0.25">
      <c r="A8086" s="2">
        <v>44233</v>
      </c>
      <c r="B8086">
        <v>2021</v>
      </c>
      <c r="C8086">
        <v>2</v>
      </c>
      <c r="D8086" t="s">
        <v>35</v>
      </c>
      <c r="E8086" t="s">
        <v>12</v>
      </c>
      <c r="F8086">
        <v>1492</v>
      </c>
      <c r="G8086">
        <v>1272</v>
      </c>
      <c r="H8086">
        <v>1</v>
      </c>
      <c r="I8086">
        <v>1272</v>
      </c>
      <c r="J8086">
        <v>2764</v>
      </c>
      <c r="K8086">
        <v>5009</v>
      </c>
      <c r="L8086">
        <v>2245</v>
      </c>
      <c r="M8086">
        <f t="array" ref="M8086">SUM(IF(E$2:E8086=E8086,IF(B$2:B8086=B8086,IF(C$2:C8086=C8086,L$2:L8086))))</f>
        <v>2245</v>
      </c>
    </row>
    <row r="8087" spans="1:13" x14ac:dyDescent="0.25">
      <c r="A8087" s="2">
        <v>44234</v>
      </c>
      <c r="B8087">
        <v>2021</v>
      </c>
      <c r="C8087">
        <v>2</v>
      </c>
      <c r="D8087" t="s">
        <v>36</v>
      </c>
      <c r="E8087" t="s">
        <v>8</v>
      </c>
      <c r="F8087">
        <v>2048</v>
      </c>
      <c r="G8087">
        <v>991</v>
      </c>
      <c r="H8087">
        <v>6</v>
      </c>
      <c r="I8087">
        <v>5946</v>
      </c>
      <c r="J8087">
        <v>7994</v>
      </c>
      <c r="K8087">
        <v>38251</v>
      </c>
      <c r="L8087">
        <v>30257</v>
      </c>
      <c r="M8087">
        <f t="array" ref="M8087">SUM(IF(E$2:E8087=E8087,IF(B$2:B8087=B8087,IF(C$2:C8087=C8087,L$2:L8087))))</f>
        <v>29756</v>
      </c>
    </row>
    <row r="8088" spans="1:13" x14ac:dyDescent="0.25">
      <c r="A8088" s="2">
        <v>44235</v>
      </c>
      <c r="B8088">
        <v>2021</v>
      </c>
      <c r="C8088">
        <v>2</v>
      </c>
      <c r="D8088" t="s">
        <v>30</v>
      </c>
      <c r="E8088" t="s">
        <v>9</v>
      </c>
      <c r="F8088">
        <v>1498</v>
      </c>
      <c r="G8088">
        <v>1061</v>
      </c>
      <c r="H8088">
        <v>6</v>
      </c>
      <c r="I8088">
        <v>6366</v>
      </c>
      <c r="J8088">
        <v>7864</v>
      </c>
      <c r="K8088">
        <v>8027</v>
      </c>
      <c r="L8088">
        <v>163</v>
      </c>
      <c r="M8088">
        <f t="array" ref="M8088">SUM(IF(E$2:E8088=E8088,IF(B$2:B8088=B8088,IF(C$2:C8088=C8088,L$2:L8088))))</f>
        <v>2140</v>
      </c>
    </row>
    <row r="8089" spans="1:13" x14ac:dyDescent="0.25">
      <c r="A8089" s="2">
        <v>44236</v>
      </c>
      <c r="B8089">
        <v>2021</v>
      </c>
      <c r="C8089">
        <v>2</v>
      </c>
      <c r="D8089" t="s">
        <v>31</v>
      </c>
      <c r="E8089" t="s">
        <v>8</v>
      </c>
      <c r="F8089">
        <v>2048</v>
      </c>
      <c r="G8089">
        <v>1440</v>
      </c>
      <c r="H8089">
        <v>4</v>
      </c>
      <c r="I8089">
        <v>5760</v>
      </c>
      <c r="J8089">
        <v>7808</v>
      </c>
      <c r="K8089">
        <v>8857</v>
      </c>
      <c r="L8089">
        <v>1049</v>
      </c>
      <c r="M8089">
        <f t="array" ref="M8089">SUM(IF(E$2:E8089=E8089,IF(B$2:B8089=B8089,IF(C$2:C8089=C8089,L$2:L8089))))</f>
        <v>30805</v>
      </c>
    </row>
    <row r="8090" spans="1:13" x14ac:dyDescent="0.25">
      <c r="A8090" s="2">
        <v>44237</v>
      </c>
      <c r="B8090">
        <v>2021</v>
      </c>
      <c r="C8090">
        <v>2</v>
      </c>
      <c r="D8090" t="s">
        <v>32</v>
      </c>
      <c r="E8090" t="s">
        <v>13</v>
      </c>
      <c r="F8090">
        <v>2334</v>
      </c>
      <c r="G8090">
        <v>1440</v>
      </c>
      <c r="H8090">
        <v>3</v>
      </c>
      <c r="I8090">
        <v>4320</v>
      </c>
      <c r="J8090">
        <v>6654</v>
      </c>
      <c r="K8090">
        <v>7262</v>
      </c>
      <c r="L8090">
        <v>608</v>
      </c>
      <c r="M8090">
        <f t="array" ref="M8090">SUM(IF(E$2:E8090=E8090,IF(B$2:B8090=B8090,IF(C$2:C8090=C8090,L$2:L8090))))</f>
        <v>-1586</v>
      </c>
    </row>
    <row r="8091" spans="1:13" x14ac:dyDescent="0.25">
      <c r="A8091" s="2">
        <v>44237</v>
      </c>
      <c r="B8091">
        <v>2021</v>
      </c>
      <c r="C8091">
        <v>2</v>
      </c>
      <c r="D8091" t="s">
        <v>32</v>
      </c>
      <c r="E8091" t="s">
        <v>8</v>
      </c>
      <c r="F8091">
        <v>2048</v>
      </c>
      <c r="G8091">
        <v>1440</v>
      </c>
      <c r="H8091">
        <v>1</v>
      </c>
      <c r="I8091">
        <v>1440</v>
      </c>
      <c r="J8091">
        <v>3488</v>
      </c>
      <c r="K8091">
        <v>3959</v>
      </c>
      <c r="L8091">
        <v>471</v>
      </c>
      <c r="M8091">
        <f t="array" ref="M8091">SUM(IF(E$2:E8091=E8091,IF(B$2:B8091=B8091,IF(C$2:C8091=C8091,L$2:L8091))))</f>
        <v>31276</v>
      </c>
    </row>
    <row r="8092" spans="1:13" x14ac:dyDescent="0.25">
      <c r="A8092" s="2">
        <v>44239</v>
      </c>
      <c r="B8092">
        <v>2021</v>
      </c>
      <c r="C8092">
        <v>2</v>
      </c>
      <c r="D8092" t="s">
        <v>34</v>
      </c>
      <c r="E8092" t="s">
        <v>8</v>
      </c>
      <c r="F8092">
        <v>2048</v>
      </c>
      <c r="G8092">
        <v>1061</v>
      </c>
      <c r="H8092">
        <v>1</v>
      </c>
      <c r="I8092">
        <v>1061</v>
      </c>
      <c r="J8092">
        <v>3109</v>
      </c>
      <c r="K8092">
        <v>3471</v>
      </c>
      <c r="L8092">
        <v>362</v>
      </c>
      <c r="M8092">
        <f t="array" ref="M8092">SUM(IF(E$2:E8092=E8092,IF(B$2:B8092=B8092,IF(C$2:C8092=C8092,L$2:L8092))))</f>
        <v>31638</v>
      </c>
    </row>
    <row r="8093" spans="1:13" x14ac:dyDescent="0.25">
      <c r="A8093" s="2">
        <v>44239</v>
      </c>
      <c r="B8093">
        <v>2021</v>
      </c>
      <c r="C8093">
        <v>2</v>
      </c>
      <c r="D8093" t="s">
        <v>34</v>
      </c>
      <c r="E8093" t="s">
        <v>9</v>
      </c>
      <c r="F8093">
        <v>1498</v>
      </c>
      <c r="G8093">
        <v>1061</v>
      </c>
      <c r="H8093">
        <v>6</v>
      </c>
      <c r="I8093">
        <v>6366</v>
      </c>
      <c r="J8093">
        <v>7864</v>
      </c>
      <c r="K8093">
        <v>8509</v>
      </c>
      <c r="L8093">
        <v>645</v>
      </c>
      <c r="M8093">
        <f t="array" ref="M8093">SUM(IF(E$2:E8093=E8093,IF(B$2:B8093=B8093,IF(C$2:C8093=C8093,L$2:L8093))))</f>
        <v>2785</v>
      </c>
    </row>
    <row r="8094" spans="1:13" x14ac:dyDescent="0.25">
      <c r="A8094" s="2">
        <v>44240</v>
      </c>
      <c r="B8094">
        <v>2021</v>
      </c>
      <c r="C8094">
        <v>2</v>
      </c>
      <c r="D8094" t="s">
        <v>35</v>
      </c>
      <c r="E8094" t="s">
        <v>13</v>
      </c>
      <c r="F8094">
        <v>2334</v>
      </c>
      <c r="G8094">
        <v>1272</v>
      </c>
      <c r="H8094">
        <v>4</v>
      </c>
      <c r="I8094">
        <v>5088</v>
      </c>
      <c r="J8094">
        <v>7422</v>
      </c>
      <c r="K8094">
        <v>6777</v>
      </c>
      <c r="L8094">
        <v>-645</v>
      </c>
      <c r="M8094">
        <f t="array" ref="M8094">SUM(IF(E$2:E8094=E8094,IF(B$2:B8094=B8094,IF(C$2:C8094=C8094,L$2:L8094))))</f>
        <v>-2231</v>
      </c>
    </row>
    <row r="8095" spans="1:13" x14ac:dyDescent="0.25">
      <c r="A8095" s="2">
        <v>44241</v>
      </c>
      <c r="B8095">
        <v>2021</v>
      </c>
      <c r="C8095">
        <v>2</v>
      </c>
      <c r="D8095" t="s">
        <v>36</v>
      </c>
      <c r="E8095" t="s">
        <v>12</v>
      </c>
      <c r="F8095">
        <v>1492</v>
      </c>
      <c r="G8095">
        <v>991</v>
      </c>
      <c r="H8095">
        <v>2</v>
      </c>
      <c r="I8095">
        <v>1982</v>
      </c>
      <c r="J8095">
        <v>3474</v>
      </c>
      <c r="K8095">
        <v>5491</v>
      </c>
      <c r="L8095">
        <v>2017</v>
      </c>
      <c r="M8095">
        <f t="array" ref="M8095">SUM(IF(E$2:E8095=E8095,IF(B$2:B8095=B8095,IF(C$2:C8095=C8095,L$2:L8095))))</f>
        <v>4262</v>
      </c>
    </row>
    <row r="8096" spans="1:13" x14ac:dyDescent="0.25">
      <c r="A8096" s="2">
        <v>44241</v>
      </c>
      <c r="B8096">
        <v>2021</v>
      </c>
      <c r="C8096">
        <v>2</v>
      </c>
      <c r="D8096" t="s">
        <v>36</v>
      </c>
      <c r="E8096" t="s">
        <v>8</v>
      </c>
      <c r="F8096">
        <v>2048</v>
      </c>
      <c r="G8096">
        <v>991</v>
      </c>
      <c r="H8096">
        <v>10</v>
      </c>
      <c r="I8096">
        <v>9910</v>
      </c>
      <c r="J8096">
        <v>11958</v>
      </c>
      <c r="K8096">
        <v>40098</v>
      </c>
      <c r="L8096">
        <v>28140</v>
      </c>
      <c r="M8096">
        <f t="array" ref="M8096">SUM(IF(E$2:E8096=E8096,IF(B$2:B8096=B8096,IF(C$2:C8096=C8096,L$2:L8096))))</f>
        <v>59778</v>
      </c>
    </row>
    <row r="8097" spans="1:13" x14ac:dyDescent="0.25">
      <c r="A8097" s="2">
        <v>44243</v>
      </c>
      <c r="B8097">
        <v>2021</v>
      </c>
      <c r="C8097">
        <v>2</v>
      </c>
      <c r="D8097" t="s">
        <v>31</v>
      </c>
      <c r="E8097" t="s">
        <v>12</v>
      </c>
      <c r="F8097">
        <v>1492</v>
      </c>
      <c r="G8097">
        <v>1440</v>
      </c>
      <c r="H8097">
        <v>5</v>
      </c>
      <c r="I8097">
        <v>7200</v>
      </c>
      <c r="J8097">
        <v>8692</v>
      </c>
      <c r="K8097">
        <v>10391</v>
      </c>
      <c r="L8097">
        <v>1699</v>
      </c>
      <c r="M8097">
        <f t="array" ref="M8097">SUM(IF(E$2:E8097=E8097,IF(B$2:B8097=B8097,IF(C$2:C8097=C8097,L$2:L8097))))</f>
        <v>5961</v>
      </c>
    </row>
    <row r="8098" spans="1:13" x14ac:dyDescent="0.25">
      <c r="A8098" s="2">
        <v>44243</v>
      </c>
      <c r="B8098">
        <v>2021</v>
      </c>
      <c r="C8098">
        <v>2</v>
      </c>
      <c r="D8098" t="s">
        <v>31</v>
      </c>
      <c r="E8098" t="s">
        <v>8</v>
      </c>
      <c r="F8098">
        <v>2048</v>
      </c>
      <c r="G8098">
        <v>1440</v>
      </c>
      <c r="H8098">
        <v>4</v>
      </c>
      <c r="I8098">
        <v>5760</v>
      </c>
      <c r="J8098">
        <v>7808</v>
      </c>
      <c r="K8098">
        <v>6482</v>
      </c>
      <c r="L8098">
        <v>-1326</v>
      </c>
      <c r="M8098">
        <f t="array" ref="M8098">SUM(IF(E$2:E8098=E8098,IF(B$2:B8098=B8098,IF(C$2:C8098=C8098,L$2:L8098))))</f>
        <v>58452</v>
      </c>
    </row>
    <row r="8099" spans="1:13" x14ac:dyDescent="0.25">
      <c r="A8099" s="2">
        <v>44246</v>
      </c>
      <c r="B8099">
        <v>2021</v>
      </c>
      <c r="C8099">
        <v>2</v>
      </c>
      <c r="D8099" t="s">
        <v>34</v>
      </c>
      <c r="E8099" t="s">
        <v>9</v>
      </c>
      <c r="F8099">
        <v>1498</v>
      </c>
      <c r="G8099">
        <v>1061</v>
      </c>
      <c r="H8099">
        <v>8</v>
      </c>
      <c r="I8099">
        <v>8488</v>
      </c>
      <c r="J8099">
        <v>9986</v>
      </c>
      <c r="K8099">
        <v>8368</v>
      </c>
      <c r="L8099">
        <v>-1618</v>
      </c>
      <c r="M8099">
        <f t="array" ref="M8099">SUM(IF(E$2:E8099=E8099,IF(B$2:B8099=B8099,IF(C$2:C8099=C8099,L$2:L8099))))</f>
        <v>1167</v>
      </c>
    </row>
    <row r="8100" spans="1:13" x14ac:dyDescent="0.25">
      <c r="A8100" s="2">
        <v>44247</v>
      </c>
      <c r="B8100">
        <v>2021</v>
      </c>
      <c r="C8100">
        <v>2</v>
      </c>
      <c r="D8100" t="s">
        <v>35</v>
      </c>
      <c r="E8100" t="s">
        <v>8</v>
      </c>
      <c r="F8100">
        <v>2048</v>
      </c>
      <c r="G8100">
        <v>1272</v>
      </c>
      <c r="H8100">
        <v>7</v>
      </c>
      <c r="I8100">
        <v>8904</v>
      </c>
      <c r="J8100">
        <v>10952</v>
      </c>
      <c r="K8100">
        <v>10447</v>
      </c>
      <c r="L8100">
        <v>-505</v>
      </c>
      <c r="M8100">
        <f t="array" ref="M8100">SUM(IF(E$2:E8100=E8100,IF(B$2:B8100=B8100,IF(C$2:C8100=C8100,L$2:L8100))))</f>
        <v>57947</v>
      </c>
    </row>
    <row r="8101" spans="1:13" x14ac:dyDescent="0.25">
      <c r="A8101" s="2">
        <v>44248</v>
      </c>
      <c r="B8101">
        <v>2021</v>
      </c>
      <c r="C8101">
        <v>2</v>
      </c>
      <c r="D8101" t="s">
        <v>36</v>
      </c>
      <c r="E8101" t="s">
        <v>9</v>
      </c>
      <c r="F8101">
        <v>1498</v>
      </c>
      <c r="G8101">
        <v>991</v>
      </c>
      <c r="H8101">
        <v>3</v>
      </c>
      <c r="I8101">
        <v>2973</v>
      </c>
      <c r="J8101">
        <v>4471</v>
      </c>
      <c r="K8101">
        <v>4106</v>
      </c>
      <c r="L8101">
        <v>-365</v>
      </c>
      <c r="M8101">
        <f t="array" ref="M8101">SUM(IF(E$2:E8101=E8101,IF(B$2:B8101=B8101,IF(C$2:C8101=C8101,L$2:L8101))))</f>
        <v>802</v>
      </c>
    </row>
    <row r="8102" spans="1:13" x14ac:dyDescent="0.25">
      <c r="A8102" s="2">
        <v>44250</v>
      </c>
      <c r="B8102">
        <v>2021</v>
      </c>
      <c r="C8102">
        <v>2</v>
      </c>
      <c r="D8102" t="s">
        <v>31</v>
      </c>
      <c r="E8102" t="s">
        <v>13</v>
      </c>
      <c r="F8102">
        <v>2334</v>
      </c>
      <c r="G8102">
        <v>1440</v>
      </c>
      <c r="H8102">
        <v>2</v>
      </c>
      <c r="I8102">
        <v>2880</v>
      </c>
      <c r="J8102">
        <v>5214</v>
      </c>
      <c r="K8102">
        <v>6656</v>
      </c>
      <c r="L8102">
        <v>1442</v>
      </c>
      <c r="M8102">
        <f t="array" ref="M8102">SUM(IF(E$2:E8102=E8102,IF(B$2:B8102=B8102,IF(C$2:C8102=C8102,L$2:L8102))))</f>
        <v>-789</v>
      </c>
    </row>
    <row r="8103" spans="1:13" x14ac:dyDescent="0.25">
      <c r="A8103" s="2">
        <v>44250</v>
      </c>
      <c r="B8103">
        <v>2021</v>
      </c>
      <c r="C8103">
        <v>2</v>
      </c>
      <c r="D8103" t="s">
        <v>31</v>
      </c>
      <c r="E8103" t="s">
        <v>8</v>
      </c>
      <c r="F8103">
        <v>2048</v>
      </c>
      <c r="G8103">
        <v>1440</v>
      </c>
      <c r="H8103">
        <v>6</v>
      </c>
      <c r="I8103">
        <v>8640</v>
      </c>
      <c r="J8103">
        <v>10688</v>
      </c>
      <c r="K8103">
        <v>10372</v>
      </c>
      <c r="L8103">
        <v>-316</v>
      </c>
      <c r="M8103">
        <f t="array" ref="M8103">SUM(IF(E$2:E8103=E8103,IF(B$2:B8103=B8103,IF(C$2:C8103=C8103,L$2:L8103))))</f>
        <v>57631</v>
      </c>
    </row>
    <row r="8104" spans="1:13" x14ac:dyDescent="0.25">
      <c r="A8104" s="2">
        <v>44252</v>
      </c>
      <c r="B8104">
        <v>2021</v>
      </c>
      <c r="C8104">
        <v>2</v>
      </c>
      <c r="D8104" t="s">
        <v>33</v>
      </c>
      <c r="E8104" t="s">
        <v>9</v>
      </c>
      <c r="F8104">
        <v>1498</v>
      </c>
      <c r="G8104">
        <v>991</v>
      </c>
      <c r="H8104">
        <v>6</v>
      </c>
      <c r="I8104">
        <v>5946</v>
      </c>
      <c r="J8104">
        <v>7444</v>
      </c>
      <c r="K8104">
        <v>6011</v>
      </c>
      <c r="L8104">
        <v>-1433</v>
      </c>
      <c r="M8104">
        <f t="array" ref="M8104">SUM(IF(E$2:E8104=E8104,IF(B$2:B8104=B8104,IF(C$2:C8104=C8104,L$2:L8104))))</f>
        <v>-631</v>
      </c>
    </row>
    <row r="8105" spans="1:13" x14ac:dyDescent="0.25">
      <c r="A8105" s="2">
        <v>44253</v>
      </c>
      <c r="B8105">
        <v>2021</v>
      </c>
      <c r="C8105">
        <v>2</v>
      </c>
      <c r="D8105" t="s">
        <v>34</v>
      </c>
      <c r="E8105" t="s">
        <v>9</v>
      </c>
      <c r="F8105">
        <v>1498</v>
      </c>
      <c r="G8105">
        <v>1061</v>
      </c>
      <c r="H8105">
        <v>4</v>
      </c>
      <c r="I8105">
        <v>4244</v>
      </c>
      <c r="J8105">
        <v>5742</v>
      </c>
      <c r="K8105">
        <v>5254</v>
      </c>
      <c r="L8105">
        <v>-488</v>
      </c>
      <c r="M8105">
        <f t="array" ref="M8105">SUM(IF(E$2:E8105=E8105,IF(B$2:B8105=B8105,IF(C$2:C8105=C8105,L$2:L8105))))</f>
        <v>-1119</v>
      </c>
    </row>
    <row r="8106" spans="1:13" x14ac:dyDescent="0.25">
      <c r="A8106" s="2">
        <v>44254</v>
      </c>
      <c r="B8106">
        <v>2021</v>
      </c>
      <c r="C8106">
        <v>2</v>
      </c>
      <c r="D8106" t="s">
        <v>35</v>
      </c>
      <c r="E8106" t="s">
        <v>8</v>
      </c>
      <c r="F8106">
        <v>2048</v>
      </c>
      <c r="G8106">
        <v>1272</v>
      </c>
      <c r="H8106">
        <v>9</v>
      </c>
      <c r="I8106">
        <v>11448</v>
      </c>
      <c r="J8106">
        <v>13496</v>
      </c>
      <c r="K8106">
        <v>15658</v>
      </c>
      <c r="L8106">
        <v>2162</v>
      </c>
      <c r="M8106">
        <f t="array" ref="M8106">SUM(IF(E$2:E8106=E8106,IF(B$2:B8106=B8106,IF(C$2:C8106=C8106,L$2:L8106))))</f>
        <v>59793</v>
      </c>
    </row>
    <row r="8107" spans="1:13" x14ac:dyDescent="0.25">
      <c r="A8107" s="2">
        <v>44255</v>
      </c>
      <c r="B8107">
        <v>2021</v>
      </c>
      <c r="C8107">
        <v>2</v>
      </c>
      <c r="D8107" t="s">
        <v>36</v>
      </c>
      <c r="E8107" t="s">
        <v>9</v>
      </c>
      <c r="F8107">
        <v>1498</v>
      </c>
      <c r="G8107">
        <v>991</v>
      </c>
      <c r="H8107">
        <v>7</v>
      </c>
      <c r="I8107">
        <v>6937</v>
      </c>
      <c r="J8107">
        <v>8435</v>
      </c>
      <c r="K8107">
        <v>11844</v>
      </c>
      <c r="L8107">
        <v>3409</v>
      </c>
      <c r="M8107">
        <f t="array" ref="M8107">SUM(IF(E$2:E8107=E8107,IF(B$2:B8107=B8107,IF(C$2:C8107=C8107,L$2:L8107))))</f>
        <v>2290</v>
      </c>
    </row>
    <row r="8108" spans="1:13" x14ac:dyDescent="0.25">
      <c r="A8108" s="2">
        <v>44256</v>
      </c>
      <c r="B8108">
        <v>2021</v>
      </c>
      <c r="C8108">
        <v>3</v>
      </c>
      <c r="D8108" t="s">
        <v>30</v>
      </c>
      <c r="E8108" t="s">
        <v>13</v>
      </c>
      <c r="F8108">
        <v>2334</v>
      </c>
      <c r="G8108">
        <v>1061</v>
      </c>
      <c r="H8108">
        <v>6</v>
      </c>
      <c r="I8108">
        <v>6366</v>
      </c>
      <c r="J8108">
        <v>8700</v>
      </c>
      <c r="K8108">
        <v>10281</v>
      </c>
      <c r="L8108">
        <v>1581</v>
      </c>
      <c r="M8108">
        <f t="array" ref="M8108">SUM(IF(E$2:E8108=E8108,IF(B$2:B8108=B8108,IF(C$2:C8108=C8108,L$2:L8108))))</f>
        <v>1581</v>
      </c>
    </row>
    <row r="8109" spans="1:13" x14ac:dyDescent="0.25">
      <c r="A8109" s="2">
        <v>44257</v>
      </c>
      <c r="B8109">
        <v>2021</v>
      </c>
      <c r="C8109">
        <v>3</v>
      </c>
      <c r="D8109" t="s">
        <v>31</v>
      </c>
      <c r="E8109" t="s">
        <v>9</v>
      </c>
      <c r="F8109">
        <v>1498</v>
      </c>
      <c r="G8109">
        <v>1440</v>
      </c>
      <c r="H8109">
        <v>3</v>
      </c>
      <c r="I8109">
        <v>4320</v>
      </c>
      <c r="J8109">
        <v>5818</v>
      </c>
      <c r="K8109">
        <v>6102</v>
      </c>
      <c r="L8109">
        <v>284</v>
      </c>
      <c r="M8109">
        <f t="array" ref="M8109">SUM(IF(E$2:E8109=E8109,IF(B$2:B8109=B8109,IF(C$2:C8109=C8109,L$2:L8109))))</f>
        <v>284</v>
      </c>
    </row>
    <row r="8110" spans="1:13" x14ac:dyDescent="0.25">
      <c r="A8110" s="2">
        <v>44260</v>
      </c>
      <c r="B8110">
        <v>2021</v>
      </c>
      <c r="C8110">
        <v>3</v>
      </c>
      <c r="D8110" t="s">
        <v>34</v>
      </c>
      <c r="E8110" t="s">
        <v>13</v>
      </c>
      <c r="F8110">
        <v>2334</v>
      </c>
      <c r="G8110">
        <v>1061</v>
      </c>
      <c r="H8110">
        <v>7</v>
      </c>
      <c r="I8110">
        <v>7427</v>
      </c>
      <c r="J8110">
        <v>9761</v>
      </c>
      <c r="K8110">
        <v>8504</v>
      </c>
      <c r="L8110">
        <v>-1257</v>
      </c>
      <c r="M8110">
        <f t="array" ref="M8110">SUM(IF(E$2:E8110=E8110,IF(B$2:B8110=B8110,IF(C$2:C8110=C8110,L$2:L8110))))</f>
        <v>324</v>
      </c>
    </row>
    <row r="8111" spans="1:13" x14ac:dyDescent="0.25">
      <c r="A8111" s="2">
        <v>44262</v>
      </c>
      <c r="B8111">
        <v>2021</v>
      </c>
      <c r="C8111">
        <v>3</v>
      </c>
      <c r="D8111" t="s">
        <v>36</v>
      </c>
      <c r="E8111" t="s">
        <v>13</v>
      </c>
      <c r="F8111">
        <v>2334</v>
      </c>
      <c r="G8111">
        <v>991</v>
      </c>
      <c r="H8111">
        <v>9</v>
      </c>
      <c r="I8111">
        <v>8919</v>
      </c>
      <c r="J8111">
        <v>11253</v>
      </c>
      <c r="K8111">
        <v>12061</v>
      </c>
      <c r="L8111">
        <v>808</v>
      </c>
      <c r="M8111">
        <f t="array" ref="M8111">SUM(IF(E$2:E8111=E8111,IF(B$2:B8111=B8111,IF(C$2:C8111=C8111,L$2:L8111))))</f>
        <v>1132</v>
      </c>
    </row>
    <row r="8112" spans="1:13" x14ac:dyDescent="0.25">
      <c r="A8112" s="2">
        <v>44263</v>
      </c>
      <c r="B8112">
        <v>2021</v>
      </c>
      <c r="C8112">
        <v>3</v>
      </c>
      <c r="D8112" t="s">
        <v>30</v>
      </c>
      <c r="E8112" t="s">
        <v>13</v>
      </c>
      <c r="F8112">
        <v>2334</v>
      </c>
      <c r="G8112">
        <v>1061</v>
      </c>
      <c r="H8112">
        <v>1</v>
      </c>
      <c r="I8112">
        <v>1061</v>
      </c>
      <c r="J8112">
        <v>3395</v>
      </c>
      <c r="K8112">
        <v>3097</v>
      </c>
      <c r="L8112">
        <v>-298</v>
      </c>
      <c r="M8112">
        <f t="array" ref="M8112">SUM(IF(E$2:E8112=E8112,IF(B$2:B8112=B8112,IF(C$2:C8112=C8112,L$2:L8112))))</f>
        <v>834</v>
      </c>
    </row>
    <row r="8113" spans="1:13" x14ac:dyDescent="0.25">
      <c r="A8113" s="2">
        <v>44268</v>
      </c>
      <c r="B8113">
        <v>2021</v>
      </c>
      <c r="C8113">
        <v>3</v>
      </c>
      <c r="D8113" t="s">
        <v>35</v>
      </c>
      <c r="E8113" t="s">
        <v>8</v>
      </c>
      <c r="F8113">
        <v>2048</v>
      </c>
      <c r="G8113">
        <v>1272</v>
      </c>
      <c r="H8113">
        <v>1</v>
      </c>
      <c r="I8113">
        <v>1272</v>
      </c>
      <c r="J8113">
        <v>3320</v>
      </c>
      <c r="K8113">
        <v>3689</v>
      </c>
      <c r="L8113">
        <v>369</v>
      </c>
      <c r="M8113">
        <f t="array" ref="M8113">SUM(IF(E$2:E8113=E8113,IF(B$2:B8113=B8113,IF(C$2:C8113=C8113,L$2:L8113))))</f>
        <v>369</v>
      </c>
    </row>
    <row r="8114" spans="1:13" x14ac:dyDescent="0.25">
      <c r="A8114" s="2">
        <v>44268</v>
      </c>
      <c r="B8114">
        <v>2021</v>
      </c>
      <c r="C8114">
        <v>3</v>
      </c>
      <c r="D8114" t="s">
        <v>35</v>
      </c>
      <c r="E8114" t="s">
        <v>13</v>
      </c>
      <c r="F8114">
        <v>2334</v>
      </c>
      <c r="G8114">
        <v>1272</v>
      </c>
      <c r="H8114">
        <v>4</v>
      </c>
      <c r="I8114">
        <v>5088</v>
      </c>
      <c r="J8114">
        <v>7422</v>
      </c>
      <c r="K8114">
        <v>6300</v>
      </c>
      <c r="L8114">
        <v>-1122</v>
      </c>
      <c r="M8114">
        <f t="array" ref="M8114">SUM(IF(E$2:E8114=E8114,IF(B$2:B8114=B8114,IF(C$2:C8114=C8114,L$2:L8114))))</f>
        <v>-288</v>
      </c>
    </row>
    <row r="8115" spans="1:13" x14ac:dyDescent="0.25">
      <c r="A8115" s="2">
        <v>44270</v>
      </c>
      <c r="B8115">
        <v>2021</v>
      </c>
      <c r="C8115">
        <v>3</v>
      </c>
      <c r="D8115" t="s">
        <v>30</v>
      </c>
      <c r="E8115" t="s">
        <v>13</v>
      </c>
      <c r="F8115">
        <v>2334</v>
      </c>
      <c r="G8115">
        <v>1061</v>
      </c>
      <c r="H8115">
        <v>1</v>
      </c>
      <c r="I8115">
        <v>1061</v>
      </c>
      <c r="J8115">
        <v>3395</v>
      </c>
      <c r="K8115">
        <v>3712</v>
      </c>
      <c r="L8115">
        <v>317</v>
      </c>
      <c r="M8115">
        <f t="array" ref="M8115">SUM(IF(E$2:E8115=E8115,IF(B$2:B8115=B8115,IF(C$2:C8115=C8115,L$2:L8115))))</f>
        <v>29</v>
      </c>
    </row>
    <row r="8116" spans="1:13" x14ac:dyDescent="0.25">
      <c r="A8116" s="2">
        <v>44270</v>
      </c>
      <c r="B8116">
        <v>2021</v>
      </c>
      <c r="C8116">
        <v>3</v>
      </c>
      <c r="D8116" t="s">
        <v>30</v>
      </c>
      <c r="E8116" t="s">
        <v>8</v>
      </c>
      <c r="F8116">
        <v>2048</v>
      </c>
      <c r="G8116">
        <v>1061</v>
      </c>
      <c r="H8116">
        <v>4</v>
      </c>
      <c r="I8116">
        <v>4244</v>
      </c>
      <c r="J8116">
        <v>6292</v>
      </c>
      <c r="K8116">
        <v>26901</v>
      </c>
      <c r="L8116">
        <v>20609</v>
      </c>
      <c r="M8116">
        <f t="array" ref="M8116">SUM(IF(E$2:E8116=E8116,IF(B$2:B8116=B8116,IF(C$2:C8116=C8116,L$2:L8116))))</f>
        <v>20978</v>
      </c>
    </row>
    <row r="8117" spans="1:13" x14ac:dyDescent="0.25">
      <c r="A8117" s="2">
        <v>44273</v>
      </c>
      <c r="B8117">
        <v>2021</v>
      </c>
      <c r="C8117">
        <v>3</v>
      </c>
      <c r="D8117" t="s">
        <v>33</v>
      </c>
      <c r="E8117" t="s">
        <v>8</v>
      </c>
      <c r="F8117">
        <v>2048</v>
      </c>
      <c r="G8117">
        <v>991</v>
      </c>
      <c r="H8117">
        <v>4</v>
      </c>
      <c r="I8117">
        <v>3964</v>
      </c>
      <c r="J8117">
        <v>6012</v>
      </c>
      <c r="K8117">
        <v>4821</v>
      </c>
      <c r="L8117">
        <v>-1191</v>
      </c>
      <c r="M8117">
        <f t="array" ref="M8117">SUM(IF(E$2:E8117=E8117,IF(B$2:B8117=B8117,IF(C$2:C8117=C8117,L$2:L8117))))</f>
        <v>19787</v>
      </c>
    </row>
    <row r="8118" spans="1:13" x14ac:dyDescent="0.25">
      <c r="A8118" s="2">
        <v>44276</v>
      </c>
      <c r="B8118">
        <v>2021</v>
      </c>
      <c r="C8118">
        <v>3</v>
      </c>
      <c r="D8118" t="s">
        <v>36</v>
      </c>
      <c r="E8118" t="s">
        <v>12</v>
      </c>
      <c r="F8118">
        <v>1492</v>
      </c>
      <c r="G8118">
        <v>991</v>
      </c>
      <c r="H8118">
        <v>6</v>
      </c>
      <c r="I8118">
        <v>5946</v>
      </c>
      <c r="J8118">
        <v>7438</v>
      </c>
      <c r="K8118">
        <v>6408</v>
      </c>
      <c r="L8118">
        <v>-1030</v>
      </c>
      <c r="M8118">
        <f t="array" ref="M8118">SUM(IF(E$2:E8118=E8118,IF(B$2:B8118=B8118,IF(C$2:C8118=C8118,L$2:L8118))))</f>
        <v>-1030</v>
      </c>
    </row>
    <row r="8119" spans="1:13" x14ac:dyDescent="0.25">
      <c r="A8119" s="2">
        <v>44277</v>
      </c>
      <c r="B8119">
        <v>2021</v>
      </c>
      <c r="C8119">
        <v>3</v>
      </c>
      <c r="D8119" t="s">
        <v>30</v>
      </c>
      <c r="E8119" t="s">
        <v>13</v>
      </c>
      <c r="F8119">
        <v>2334</v>
      </c>
      <c r="G8119">
        <v>1061</v>
      </c>
      <c r="H8119">
        <v>4</v>
      </c>
      <c r="I8119">
        <v>4244</v>
      </c>
      <c r="J8119">
        <v>6578</v>
      </c>
      <c r="K8119">
        <v>7708</v>
      </c>
      <c r="L8119">
        <v>1130</v>
      </c>
      <c r="M8119">
        <f t="array" ref="M8119">SUM(IF(E$2:E8119=E8119,IF(B$2:B8119=B8119,IF(C$2:C8119=C8119,L$2:L8119))))</f>
        <v>1159</v>
      </c>
    </row>
    <row r="8120" spans="1:13" x14ac:dyDescent="0.25">
      <c r="A8120" s="2">
        <v>44278</v>
      </c>
      <c r="B8120">
        <v>2021</v>
      </c>
      <c r="C8120">
        <v>3</v>
      </c>
      <c r="D8120" t="s">
        <v>31</v>
      </c>
      <c r="E8120" t="s">
        <v>13</v>
      </c>
      <c r="F8120">
        <v>2334</v>
      </c>
      <c r="G8120">
        <v>1440</v>
      </c>
      <c r="H8120">
        <v>7</v>
      </c>
      <c r="I8120">
        <v>10080</v>
      </c>
      <c r="J8120">
        <v>12414</v>
      </c>
      <c r="K8120">
        <v>14419</v>
      </c>
      <c r="L8120">
        <v>2005</v>
      </c>
      <c r="M8120">
        <f t="array" ref="M8120">SUM(IF(E$2:E8120=E8120,IF(B$2:B8120=B8120,IF(C$2:C8120=C8120,L$2:L8120))))</f>
        <v>3164</v>
      </c>
    </row>
    <row r="8121" spans="1:13" x14ac:dyDescent="0.25">
      <c r="A8121" s="2">
        <v>44279</v>
      </c>
      <c r="B8121">
        <v>2021</v>
      </c>
      <c r="C8121">
        <v>3</v>
      </c>
      <c r="D8121" t="s">
        <v>32</v>
      </c>
      <c r="E8121" t="s">
        <v>8</v>
      </c>
      <c r="F8121">
        <v>2048</v>
      </c>
      <c r="G8121">
        <v>1440</v>
      </c>
      <c r="H8121">
        <v>5</v>
      </c>
      <c r="I8121">
        <v>7200</v>
      </c>
      <c r="J8121">
        <v>9248</v>
      </c>
      <c r="K8121">
        <v>10631</v>
      </c>
      <c r="L8121">
        <v>1383</v>
      </c>
      <c r="M8121">
        <f t="array" ref="M8121">SUM(IF(E$2:E8121=E8121,IF(B$2:B8121=B8121,IF(C$2:C8121=C8121,L$2:L8121))))</f>
        <v>21170</v>
      </c>
    </row>
    <row r="8122" spans="1:13" x14ac:dyDescent="0.25">
      <c r="A8122" s="2">
        <v>44280</v>
      </c>
      <c r="B8122">
        <v>2021</v>
      </c>
      <c r="C8122">
        <v>3</v>
      </c>
      <c r="D8122" t="s">
        <v>33</v>
      </c>
      <c r="E8122" t="s">
        <v>7</v>
      </c>
      <c r="F8122">
        <v>2240</v>
      </c>
      <c r="G8122">
        <v>991</v>
      </c>
      <c r="H8122">
        <v>7</v>
      </c>
      <c r="I8122">
        <v>6937</v>
      </c>
      <c r="J8122">
        <v>9177</v>
      </c>
      <c r="K8122">
        <v>10500</v>
      </c>
      <c r="L8122">
        <v>1323</v>
      </c>
      <c r="M8122">
        <f t="array" ref="M8122">SUM(IF(E$2:E8122=E8122,IF(B$2:B8122=B8122,IF(C$2:C8122=C8122,L$2:L8122))))</f>
        <v>1323</v>
      </c>
    </row>
    <row r="8123" spans="1:13" x14ac:dyDescent="0.25">
      <c r="A8123" s="2">
        <v>44282</v>
      </c>
      <c r="B8123">
        <v>2021</v>
      </c>
      <c r="C8123">
        <v>3</v>
      </c>
      <c r="D8123" t="s">
        <v>35</v>
      </c>
      <c r="E8123" t="s">
        <v>9</v>
      </c>
      <c r="F8123">
        <v>1498</v>
      </c>
      <c r="G8123">
        <v>1272</v>
      </c>
      <c r="H8123">
        <v>7</v>
      </c>
      <c r="I8123">
        <v>8904</v>
      </c>
      <c r="J8123">
        <v>10402</v>
      </c>
      <c r="K8123">
        <v>8797</v>
      </c>
      <c r="L8123">
        <v>-1605</v>
      </c>
      <c r="M8123">
        <f t="array" ref="M8123">SUM(IF(E$2:E8123=E8123,IF(B$2:B8123=B8123,IF(C$2:C8123=C8123,L$2:L8123))))</f>
        <v>-1321</v>
      </c>
    </row>
    <row r="8124" spans="1:13" x14ac:dyDescent="0.25">
      <c r="A8124" s="2">
        <v>44282</v>
      </c>
      <c r="B8124">
        <v>2021</v>
      </c>
      <c r="C8124">
        <v>3</v>
      </c>
      <c r="D8124" t="s">
        <v>35</v>
      </c>
      <c r="E8124" t="s">
        <v>13</v>
      </c>
      <c r="F8124">
        <v>2334</v>
      </c>
      <c r="G8124">
        <v>1272</v>
      </c>
      <c r="H8124">
        <v>4</v>
      </c>
      <c r="I8124">
        <v>5088</v>
      </c>
      <c r="J8124">
        <v>7422</v>
      </c>
      <c r="K8124">
        <v>8692</v>
      </c>
      <c r="L8124">
        <v>1270</v>
      </c>
      <c r="M8124">
        <f t="array" ref="M8124">SUM(IF(E$2:E8124=E8124,IF(B$2:B8124=B8124,IF(C$2:C8124=C8124,L$2:L8124))))</f>
        <v>4434</v>
      </c>
    </row>
    <row r="8125" spans="1:13" x14ac:dyDescent="0.25">
      <c r="A8125" s="2">
        <v>44283</v>
      </c>
      <c r="B8125">
        <v>2021</v>
      </c>
      <c r="C8125">
        <v>3</v>
      </c>
      <c r="D8125" t="s">
        <v>36</v>
      </c>
      <c r="E8125" t="s">
        <v>8</v>
      </c>
      <c r="F8125">
        <v>2048</v>
      </c>
      <c r="G8125">
        <v>991</v>
      </c>
      <c r="H8125">
        <v>7</v>
      </c>
      <c r="I8125">
        <v>6937</v>
      </c>
      <c r="J8125">
        <v>8985</v>
      </c>
      <c r="K8125">
        <v>8241</v>
      </c>
      <c r="L8125">
        <v>-744</v>
      </c>
      <c r="M8125">
        <f t="array" ref="M8125">SUM(IF(E$2:E8125=E8125,IF(B$2:B8125=B8125,IF(C$2:C8125=C8125,L$2:L8125))))</f>
        <v>20426</v>
      </c>
    </row>
    <row r="8126" spans="1:13" x14ac:dyDescent="0.25">
      <c r="A8126" s="2">
        <v>44283</v>
      </c>
      <c r="B8126">
        <v>2021</v>
      </c>
      <c r="C8126">
        <v>3</v>
      </c>
      <c r="D8126" t="s">
        <v>36</v>
      </c>
      <c r="E8126" t="s">
        <v>13</v>
      </c>
      <c r="F8126">
        <v>2334</v>
      </c>
      <c r="G8126">
        <v>991</v>
      </c>
      <c r="H8126">
        <v>5</v>
      </c>
      <c r="I8126">
        <v>4955</v>
      </c>
      <c r="J8126">
        <v>7289</v>
      </c>
      <c r="K8126">
        <v>8229</v>
      </c>
      <c r="L8126">
        <v>940</v>
      </c>
      <c r="M8126">
        <f t="array" ref="M8126">SUM(IF(E$2:E8126=E8126,IF(B$2:B8126=B8126,IF(C$2:C8126=C8126,L$2:L8126))))</f>
        <v>5374</v>
      </c>
    </row>
    <row r="8127" spans="1:13" x14ac:dyDescent="0.25">
      <c r="A8127" s="2">
        <v>44284</v>
      </c>
      <c r="B8127">
        <v>2021</v>
      </c>
      <c r="C8127">
        <v>3</v>
      </c>
      <c r="D8127" t="s">
        <v>30</v>
      </c>
      <c r="E8127" t="s">
        <v>8</v>
      </c>
      <c r="F8127">
        <v>2048</v>
      </c>
      <c r="G8127">
        <v>1061</v>
      </c>
      <c r="H8127">
        <v>9</v>
      </c>
      <c r="I8127">
        <v>9549</v>
      </c>
      <c r="J8127">
        <v>11597</v>
      </c>
      <c r="K8127">
        <v>10978</v>
      </c>
      <c r="L8127">
        <v>-619</v>
      </c>
      <c r="M8127">
        <f t="array" ref="M8127">SUM(IF(E$2:E8127=E8127,IF(B$2:B8127=B8127,IF(C$2:C8127=C8127,L$2:L8127))))</f>
        <v>19807</v>
      </c>
    </row>
    <row r="8128" spans="1:13" x14ac:dyDescent="0.25">
      <c r="A8128" s="2">
        <v>44285</v>
      </c>
      <c r="B8128">
        <v>2021</v>
      </c>
      <c r="C8128">
        <v>3</v>
      </c>
      <c r="D8128" t="s">
        <v>31</v>
      </c>
      <c r="E8128" t="s">
        <v>8</v>
      </c>
      <c r="F8128">
        <v>2048</v>
      </c>
      <c r="G8128">
        <v>1440</v>
      </c>
      <c r="H8128">
        <v>9</v>
      </c>
      <c r="I8128">
        <v>12960</v>
      </c>
      <c r="J8128">
        <v>15008</v>
      </c>
      <c r="K8128">
        <v>12036</v>
      </c>
      <c r="L8128">
        <v>-2972</v>
      </c>
      <c r="M8128">
        <f t="array" ref="M8128">SUM(IF(E$2:E8128=E8128,IF(B$2:B8128=B8128,IF(C$2:C8128=C8128,L$2:L8128))))</f>
        <v>16835</v>
      </c>
    </row>
    <row r="8129" spans="1:13" x14ac:dyDescent="0.25">
      <c r="A8129" s="2">
        <v>44287</v>
      </c>
      <c r="B8129">
        <v>2021</v>
      </c>
      <c r="C8129">
        <v>4</v>
      </c>
      <c r="D8129" t="s">
        <v>33</v>
      </c>
      <c r="E8129" t="s">
        <v>12</v>
      </c>
      <c r="F8129">
        <v>1492</v>
      </c>
      <c r="G8129">
        <v>991</v>
      </c>
      <c r="H8129">
        <v>4</v>
      </c>
      <c r="I8129">
        <v>3964</v>
      </c>
      <c r="J8129">
        <v>5456</v>
      </c>
      <c r="K8129">
        <v>5074</v>
      </c>
      <c r="L8129">
        <v>-382</v>
      </c>
      <c r="M8129">
        <f t="array" ref="M8129">SUM(IF(E$2:E8129=E8129,IF(B$2:B8129=B8129,IF(C$2:C8129=C8129,L$2:L8129))))</f>
        <v>-382</v>
      </c>
    </row>
    <row r="8130" spans="1:13" x14ac:dyDescent="0.25">
      <c r="A8130" s="2">
        <v>44288</v>
      </c>
      <c r="B8130">
        <v>2021</v>
      </c>
      <c r="C8130">
        <v>4</v>
      </c>
      <c r="D8130" t="s">
        <v>34</v>
      </c>
      <c r="E8130" t="s">
        <v>13</v>
      </c>
      <c r="F8130">
        <v>2334</v>
      </c>
      <c r="G8130">
        <v>1061</v>
      </c>
      <c r="H8130">
        <v>6</v>
      </c>
      <c r="I8130">
        <v>6366</v>
      </c>
      <c r="J8130">
        <v>8700</v>
      </c>
      <c r="K8130">
        <v>14646</v>
      </c>
      <c r="L8130">
        <v>5946</v>
      </c>
      <c r="M8130">
        <f t="array" ref="M8130">SUM(IF(E$2:E8130=E8130,IF(B$2:B8130=B8130,IF(C$2:C8130=C8130,L$2:L8130))))</f>
        <v>5946</v>
      </c>
    </row>
    <row r="8131" spans="1:13" x14ac:dyDescent="0.25">
      <c r="A8131" s="2">
        <v>44289</v>
      </c>
      <c r="B8131">
        <v>2021</v>
      </c>
      <c r="C8131">
        <v>4</v>
      </c>
      <c r="D8131" t="s">
        <v>35</v>
      </c>
      <c r="E8131" t="s">
        <v>10</v>
      </c>
      <c r="F8131">
        <v>1194</v>
      </c>
      <c r="G8131">
        <v>1272</v>
      </c>
      <c r="H8131">
        <v>6</v>
      </c>
      <c r="I8131">
        <v>7632</v>
      </c>
      <c r="J8131">
        <v>8826</v>
      </c>
      <c r="K8131">
        <v>6993</v>
      </c>
      <c r="L8131">
        <v>-1833</v>
      </c>
      <c r="M8131">
        <f t="array" ref="M8131">SUM(IF(E$2:E8131=E8131,IF(B$2:B8131=B8131,IF(C$2:C8131=C8131,L$2:L8131))))</f>
        <v>-1833</v>
      </c>
    </row>
    <row r="8132" spans="1:13" x14ac:dyDescent="0.25">
      <c r="A8132" s="2">
        <v>44293</v>
      </c>
      <c r="B8132">
        <v>2021</v>
      </c>
      <c r="C8132">
        <v>4</v>
      </c>
      <c r="D8132" t="s">
        <v>32</v>
      </c>
      <c r="E8132" t="s">
        <v>12</v>
      </c>
      <c r="F8132">
        <v>1492</v>
      </c>
      <c r="G8132">
        <v>1440</v>
      </c>
      <c r="H8132">
        <v>9</v>
      </c>
      <c r="I8132">
        <v>12960</v>
      </c>
      <c r="J8132">
        <v>14452</v>
      </c>
      <c r="K8132">
        <v>14216</v>
      </c>
      <c r="L8132">
        <v>-236</v>
      </c>
      <c r="M8132">
        <f t="array" ref="M8132">SUM(IF(E$2:E8132=E8132,IF(B$2:B8132=B8132,IF(C$2:C8132=C8132,L$2:L8132))))</f>
        <v>-618</v>
      </c>
    </row>
    <row r="8133" spans="1:13" x14ac:dyDescent="0.25">
      <c r="A8133" s="2">
        <v>44293</v>
      </c>
      <c r="B8133">
        <v>2021</v>
      </c>
      <c r="C8133">
        <v>4</v>
      </c>
      <c r="D8133" t="s">
        <v>32</v>
      </c>
      <c r="E8133" t="s">
        <v>8</v>
      </c>
      <c r="F8133">
        <v>2048</v>
      </c>
      <c r="G8133">
        <v>1440</v>
      </c>
      <c r="H8133">
        <v>7</v>
      </c>
      <c r="I8133">
        <v>10080</v>
      </c>
      <c r="J8133">
        <v>12128</v>
      </c>
      <c r="K8133">
        <v>13764</v>
      </c>
      <c r="L8133">
        <v>1636</v>
      </c>
      <c r="M8133">
        <f t="array" ref="M8133">SUM(IF(E$2:E8133=E8133,IF(B$2:B8133=B8133,IF(C$2:C8133=C8133,L$2:L8133))))</f>
        <v>1636</v>
      </c>
    </row>
    <row r="8134" spans="1:13" x14ac:dyDescent="0.25">
      <c r="A8134" s="2">
        <v>44294</v>
      </c>
      <c r="B8134">
        <v>2021</v>
      </c>
      <c r="C8134">
        <v>4</v>
      </c>
      <c r="D8134" t="s">
        <v>33</v>
      </c>
      <c r="E8134" t="s">
        <v>12</v>
      </c>
      <c r="F8134">
        <v>1492</v>
      </c>
      <c r="G8134">
        <v>991</v>
      </c>
      <c r="H8134">
        <v>1</v>
      </c>
      <c r="I8134">
        <v>991</v>
      </c>
      <c r="J8134">
        <v>2483</v>
      </c>
      <c r="K8134">
        <v>2284</v>
      </c>
      <c r="L8134">
        <v>-199</v>
      </c>
      <c r="M8134">
        <f t="array" ref="M8134">SUM(IF(E$2:E8134=E8134,IF(B$2:B8134=B8134,IF(C$2:C8134=C8134,L$2:L8134))))</f>
        <v>-817</v>
      </c>
    </row>
    <row r="8135" spans="1:13" x14ac:dyDescent="0.25">
      <c r="A8135" s="2">
        <v>44294</v>
      </c>
      <c r="B8135">
        <v>2021</v>
      </c>
      <c r="C8135">
        <v>4</v>
      </c>
      <c r="D8135" t="s">
        <v>33</v>
      </c>
      <c r="E8135" t="s">
        <v>13</v>
      </c>
      <c r="F8135">
        <v>2334</v>
      </c>
      <c r="G8135">
        <v>991</v>
      </c>
      <c r="H8135">
        <v>3</v>
      </c>
      <c r="I8135">
        <v>2973</v>
      </c>
      <c r="J8135">
        <v>5307</v>
      </c>
      <c r="K8135">
        <v>11618</v>
      </c>
      <c r="L8135">
        <v>6311</v>
      </c>
      <c r="M8135">
        <f t="array" ref="M8135">SUM(IF(E$2:E8135=E8135,IF(B$2:B8135=B8135,IF(C$2:C8135=C8135,L$2:L8135))))</f>
        <v>12257</v>
      </c>
    </row>
    <row r="8136" spans="1:13" x14ac:dyDescent="0.25">
      <c r="A8136" s="2">
        <v>44294</v>
      </c>
      <c r="B8136">
        <v>2021</v>
      </c>
      <c r="C8136">
        <v>4</v>
      </c>
      <c r="D8136" t="s">
        <v>33</v>
      </c>
      <c r="E8136" t="s">
        <v>10</v>
      </c>
      <c r="F8136">
        <v>1194</v>
      </c>
      <c r="G8136">
        <v>991</v>
      </c>
      <c r="H8136">
        <v>2</v>
      </c>
      <c r="I8136">
        <v>1982</v>
      </c>
      <c r="J8136">
        <v>3176</v>
      </c>
      <c r="K8136">
        <v>3714</v>
      </c>
      <c r="L8136">
        <v>538</v>
      </c>
      <c r="M8136">
        <f t="array" ref="M8136">SUM(IF(E$2:E8136=E8136,IF(B$2:B8136=B8136,IF(C$2:C8136=C8136,L$2:L8136))))</f>
        <v>-1295</v>
      </c>
    </row>
    <row r="8137" spans="1:13" x14ac:dyDescent="0.25">
      <c r="A8137" s="2">
        <v>44296</v>
      </c>
      <c r="B8137">
        <v>2021</v>
      </c>
      <c r="C8137">
        <v>4</v>
      </c>
      <c r="D8137" t="s">
        <v>35</v>
      </c>
      <c r="E8137" t="s">
        <v>12</v>
      </c>
      <c r="F8137">
        <v>1492</v>
      </c>
      <c r="G8137">
        <v>1272</v>
      </c>
      <c r="H8137">
        <v>7</v>
      </c>
      <c r="I8137">
        <v>8904</v>
      </c>
      <c r="J8137">
        <v>10396</v>
      </c>
      <c r="K8137">
        <v>11677</v>
      </c>
      <c r="L8137">
        <v>1281</v>
      </c>
      <c r="M8137">
        <f t="array" ref="M8137">SUM(IF(E$2:E8137=E8137,IF(B$2:B8137=B8137,IF(C$2:C8137=C8137,L$2:L8137))))</f>
        <v>464</v>
      </c>
    </row>
    <row r="8138" spans="1:13" x14ac:dyDescent="0.25">
      <c r="A8138" s="2">
        <v>44301</v>
      </c>
      <c r="B8138">
        <v>2021</v>
      </c>
      <c r="C8138">
        <v>4</v>
      </c>
      <c r="D8138" t="s">
        <v>33</v>
      </c>
      <c r="E8138" t="s">
        <v>12</v>
      </c>
      <c r="F8138">
        <v>1492</v>
      </c>
      <c r="G8138">
        <v>991</v>
      </c>
      <c r="H8138">
        <v>9</v>
      </c>
      <c r="I8138">
        <v>8919</v>
      </c>
      <c r="J8138">
        <v>10411</v>
      </c>
      <c r="K8138">
        <v>43587</v>
      </c>
      <c r="L8138">
        <v>33176</v>
      </c>
      <c r="M8138">
        <f t="array" ref="M8138">SUM(IF(E$2:E8138=E8138,IF(B$2:B8138=B8138,IF(C$2:C8138=C8138,L$2:L8138))))</f>
        <v>33640</v>
      </c>
    </row>
    <row r="8139" spans="1:13" x14ac:dyDescent="0.25">
      <c r="A8139" s="2">
        <v>44301</v>
      </c>
      <c r="B8139">
        <v>2021</v>
      </c>
      <c r="C8139">
        <v>4</v>
      </c>
      <c r="D8139" t="s">
        <v>33</v>
      </c>
      <c r="E8139" t="s">
        <v>10</v>
      </c>
      <c r="F8139">
        <v>1194</v>
      </c>
      <c r="G8139">
        <v>991</v>
      </c>
      <c r="H8139">
        <v>2</v>
      </c>
      <c r="I8139">
        <v>1982</v>
      </c>
      <c r="J8139">
        <v>3176</v>
      </c>
      <c r="K8139">
        <v>3038</v>
      </c>
      <c r="L8139">
        <v>-138</v>
      </c>
      <c r="M8139">
        <f t="array" ref="M8139">SUM(IF(E$2:E8139=E8139,IF(B$2:B8139=B8139,IF(C$2:C8139=C8139,L$2:L8139))))</f>
        <v>-1433</v>
      </c>
    </row>
    <row r="8140" spans="1:13" x14ac:dyDescent="0.25">
      <c r="A8140" s="2">
        <v>44303</v>
      </c>
      <c r="B8140">
        <v>2021</v>
      </c>
      <c r="C8140">
        <v>4</v>
      </c>
      <c r="D8140" t="s">
        <v>35</v>
      </c>
      <c r="E8140" t="s">
        <v>13</v>
      </c>
      <c r="F8140">
        <v>2334</v>
      </c>
      <c r="G8140">
        <v>1272</v>
      </c>
      <c r="H8140">
        <v>4</v>
      </c>
      <c r="I8140">
        <v>5088</v>
      </c>
      <c r="J8140">
        <v>7422</v>
      </c>
      <c r="K8140">
        <v>16462</v>
      </c>
      <c r="L8140">
        <v>9040</v>
      </c>
      <c r="M8140">
        <f t="array" ref="M8140">SUM(IF(E$2:E8140=E8140,IF(B$2:B8140=B8140,IF(C$2:C8140=C8140,L$2:L8140))))</f>
        <v>21297</v>
      </c>
    </row>
    <row r="8141" spans="1:13" x14ac:dyDescent="0.25">
      <c r="A8141" s="2">
        <v>44304</v>
      </c>
      <c r="B8141">
        <v>2021</v>
      </c>
      <c r="C8141">
        <v>4</v>
      </c>
      <c r="D8141" t="s">
        <v>36</v>
      </c>
      <c r="E8141" t="s">
        <v>12</v>
      </c>
      <c r="F8141">
        <v>1492</v>
      </c>
      <c r="G8141">
        <v>991</v>
      </c>
      <c r="H8141">
        <v>7</v>
      </c>
      <c r="I8141">
        <v>6937</v>
      </c>
      <c r="J8141">
        <v>8429</v>
      </c>
      <c r="K8141">
        <v>8800</v>
      </c>
      <c r="L8141">
        <v>371</v>
      </c>
      <c r="M8141">
        <f t="array" ref="M8141">SUM(IF(E$2:E8141=E8141,IF(B$2:B8141=B8141,IF(C$2:C8141=C8141,L$2:L8141))))</f>
        <v>34011</v>
      </c>
    </row>
    <row r="8142" spans="1:13" x14ac:dyDescent="0.25">
      <c r="A8142" s="2">
        <v>44304</v>
      </c>
      <c r="B8142">
        <v>2021</v>
      </c>
      <c r="C8142">
        <v>4</v>
      </c>
      <c r="D8142" t="s">
        <v>36</v>
      </c>
      <c r="E8142" t="s">
        <v>10</v>
      </c>
      <c r="F8142">
        <v>1194</v>
      </c>
      <c r="G8142">
        <v>991</v>
      </c>
      <c r="H8142">
        <v>10</v>
      </c>
      <c r="I8142">
        <v>9910</v>
      </c>
      <c r="J8142">
        <v>11104</v>
      </c>
      <c r="K8142">
        <v>12785</v>
      </c>
      <c r="L8142">
        <v>1681</v>
      </c>
      <c r="M8142">
        <f t="array" ref="M8142">SUM(IF(E$2:E8142=E8142,IF(B$2:B8142=B8142,IF(C$2:C8142=C8142,L$2:L8142))))</f>
        <v>248</v>
      </c>
    </row>
    <row r="8143" spans="1:13" x14ac:dyDescent="0.25">
      <c r="A8143" s="2">
        <v>44306</v>
      </c>
      <c r="B8143">
        <v>2021</v>
      </c>
      <c r="C8143">
        <v>4</v>
      </c>
      <c r="D8143" t="s">
        <v>31</v>
      </c>
      <c r="E8143" t="s">
        <v>9</v>
      </c>
      <c r="F8143">
        <v>1498</v>
      </c>
      <c r="G8143">
        <v>1440</v>
      </c>
      <c r="H8143">
        <v>9</v>
      </c>
      <c r="I8143">
        <v>12960</v>
      </c>
      <c r="J8143">
        <v>14458</v>
      </c>
      <c r="K8143">
        <v>16329</v>
      </c>
      <c r="L8143">
        <v>1871</v>
      </c>
      <c r="M8143">
        <f t="array" ref="M8143">SUM(IF(E$2:E8143=E8143,IF(B$2:B8143=B8143,IF(C$2:C8143=C8143,L$2:L8143))))</f>
        <v>1871</v>
      </c>
    </row>
    <row r="8144" spans="1:13" x14ac:dyDescent="0.25">
      <c r="A8144" s="2">
        <v>44307</v>
      </c>
      <c r="B8144">
        <v>2021</v>
      </c>
      <c r="C8144">
        <v>4</v>
      </c>
      <c r="D8144" t="s">
        <v>32</v>
      </c>
      <c r="E8144" t="s">
        <v>13</v>
      </c>
      <c r="F8144">
        <v>2334</v>
      </c>
      <c r="G8144">
        <v>1440</v>
      </c>
      <c r="H8144">
        <v>4</v>
      </c>
      <c r="I8144">
        <v>5760</v>
      </c>
      <c r="J8144">
        <v>8094</v>
      </c>
      <c r="K8144">
        <v>6793</v>
      </c>
      <c r="L8144">
        <v>-1301</v>
      </c>
      <c r="M8144">
        <f t="array" ref="M8144">SUM(IF(E$2:E8144=E8144,IF(B$2:B8144=B8144,IF(C$2:C8144=C8144,L$2:L8144))))</f>
        <v>19996</v>
      </c>
    </row>
    <row r="8145" spans="1:13" x14ac:dyDescent="0.25">
      <c r="A8145" s="2">
        <v>44309</v>
      </c>
      <c r="B8145">
        <v>2021</v>
      </c>
      <c r="C8145">
        <v>4</v>
      </c>
      <c r="D8145" t="s">
        <v>34</v>
      </c>
      <c r="E8145" t="s">
        <v>9</v>
      </c>
      <c r="F8145">
        <v>1498</v>
      </c>
      <c r="G8145">
        <v>1061</v>
      </c>
      <c r="H8145">
        <v>2</v>
      </c>
      <c r="I8145">
        <v>2122</v>
      </c>
      <c r="J8145">
        <v>3620</v>
      </c>
      <c r="K8145">
        <v>4145</v>
      </c>
      <c r="L8145">
        <v>525</v>
      </c>
      <c r="M8145">
        <f t="array" ref="M8145">SUM(IF(E$2:E8145=E8145,IF(B$2:B8145=B8145,IF(C$2:C8145=C8145,L$2:L8145))))</f>
        <v>2396</v>
      </c>
    </row>
    <row r="8146" spans="1:13" x14ac:dyDescent="0.25">
      <c r="A8146" s="2">
        <v>44310</v>
      </c>
      <c r="B8146">
        <v>2021</v>
      </c>
      <c r="C8146">
        <v>4</v>
      </c>
      <c r="D8146" t="s">
        <v>35</v>
      </c>
      <c r="E8146" t="s">
        <v>9</v>
      </c>
      <c r="F8146">
        <v>1498</v>
      </c>
      <c r="G8146">
        <v>1272</v>
      </c>
      <c r="H8146">
        <v>1</v>
      </c>
      <c r="I8146">
        <v>1272</v>
      </c>
      <c r="J8146">
        <v>2770</v>
      </c>
      <c r="K8146">
        <v>3219</v>
      </c>
      <c r="L8146">
        <v>449</v>
      </c>
      <c r="M8146">
        <f t="array" ref="M8146">SUM(IF(E$2:E8146=E8146,IF(B$2:B8146=B8146,IF(C$2:C8146=C8146,L$2:L8146))))</f>
        <v>2845</v>
      </c>
    </row>
    <row r="8147" spans="1:13" x14ac:dyDescent="0.25">
      <c r="A8147" s="2">
        <v>44312</v>
      </c>
      <c r="B8147">
        <v>2021</v>
      </c>
      <c r="C8147">
        <v>4</v>
      </c>
      <c r="D8147" t="s">
        <v>30</v>
      </c>
      <c r="E8147" t="s">
        <v>10</v>
      </c>
      <c r="F8147">
        <v>1194</v>
      </c>
      <c r="G8147">
        <v>1061</v>
      </c>
      <c r="H8147">
        <v>5</v>
      </c>
      <c r="I8147">
        <v>5305</v>
      </c>
      <c r="J8147">
        <v>6499</v>
      </c>
      <c r="K8147">
        <v>5904</v>
      </c>
      <c r="L8147">
        <v>-595</v>
      </c>
      <c r="M8147">
        <f t="array" ref="M8147">SUM(IF(E$2:E8147=E8147,IF(B$2:B8147=B8147,IF(C$2:C8147=C8147,L$2:L8147))))</f>
        <v>-347</v>
      </c>
    </row>
    <row r="8148" spans="1:13" x14ac:dyDescent="0.25">
      <c r="A8148" s="2">
        <v>44312</v>
      </c>
      <c r="B8148">
        <v>2021</v>
      </c>
      <c r="C8148">
        <v>4</v>
      </c>
      <c r="D8148" t="s">
        <v>30</v>
      </c>
      <c r="E8148" t="s">
        <v>12</v>
      </c>
      <c r="F8148">
        <v>1492</v>
      </c>
      <c r="G8148">
        <v>1061</v>
      </c>
      <c r="H8148">
        <v>9</v>
      </c>
      <c r="I8148">
        <v>9549</v>
      </c>
      <c r="J8148">
        <v>11041</v>
      </c>
      <c r="K8148">
        <v>57904</v>
      </c>
      <c r="L8148">
        <v>46863</v>
      </c>
      <c r="M8148">
        <f t="array" ref="M8148">SUM(IF(E$2:E8148=E8148,IF(B$2:B8148=B8148,IF(C$2:C8148=C8148,L$2:L8148))))</f>
        <v>80874</v>
      </c>
    </row>
    <row r="8149" spans="1:13" x14ac:dyDescent="0.25">
      <c r="A8149" s="2">
        <v>44313</v>
      </c>
      <c r="B8149">
        <v>2021</v>
      </c>
      <c r="C8149">
        <v>4</v>
      </c>
      <c r="D8149" t="s">
        <v>31</v>
      </c>
      <c r="E8149" t="s">
        <v>10</v>
      </c>
      <c r="F8149">
        <v>1194</v>
      </c>
      <c r="G8149">
        <v>1440</v>
      </c>
      <c r="H8149">
        <v>1</v>
      </c>
      <c r="I8149">
        <v>1440</v>
      </c>
      <c r="J8149">
        <v>2634</v>
      </c>
      <c r="K8149">
        <v>2887</v>
      </c>
      <c r="L8149">
        <v>253</v>
      </c>
      <c r="M8149">
        <f t="array" ref="M8149">SUM(IF(E$2:E8149=E8149,IF(B$2:B8149=B8149,IF(C$2:C8149=C8149,L$2:L8149))))</f>
        <v>-94</v>
      </c>
    </row>
    <row r="8150" spans="1:13" x14ac:dyDescent="0.25">
      <c r="A8150" s="2">
        <v>44314</v>
      </c>
      <c r="B8150">
        <v>2021</v>
      </c>
      <c r="C8150">
        <v>4</v>
      </c>
      <c r="D8150" t="s">
        <v>32</v>
      </c>
      <c r="E8150" t="s">
        <v>13</v>
      </c>
      <c r="F8150">
        <v>2334</v>
      </c>
      <c r="G8150">
        <v>1440</v>
      </c>
      <c r="H8150">
        <v>7</v>
      </c>
      <c r="I8150">
        <v>10080</v>
      </c>
      <c r="J8150">
        <v>12414</v>
      </c>
      <c r="K8150">
        <v>10862</v>
      </c>
      <c r="L8150">
        <v>-1552</v>
      </c>
      <c r="M8150">
        <f t="array" ref="M8150">SUM(IF(E$2:E8150=E8150,IF(B$2:B8150=B8150,IF(C$2:C8150=C8150,L$2:L8150))))</f>
        <v>18444</v>
      </c>
    </row>
    <row r="8151" spans="1:13" x14ac:dyDescent="0.25">
      <c r="A8151" s="2">
        <v>44315</v>
      </c>
      <c r="B8151">
        <v>2021</v>
      </c>
      <c r="C8151">
        <v>4</v>
      </c>
      <c r="D8151" t="s">
        <v>33</v>
      </c>
      <c r="E8151" t="s">
        <v>12</v>
      </c>
      <c r="F8151">
        <v>1492</v>
      </c>
      <c r="G8151">
        <v>991</v>
      </c>
      <c r="H8151">
        <v>6</v>
      </c>
      <c r="I8151">
        <v>5946</v>
      </c>
      <c r="J8151">
        <v>7438</v>
      </c>
      <c r="K8151">
        <v>24670</v>
      </c>
      <c r="L8151">
        <v>17232</v>
      </c>
      <c r="M8151">
        <f t="array" ref="M8151">SUM(IF(E$2:E8151=E8151,IF(B$2:B8151=B8151,IF(C$2:C8151=C8151,L$2:L8151))))</f>
        <v>98106</v>
      </c>
    </row>
    <row r="8152" spans="1:13" x14ac:dyDescent="0.25">
      <c r="A8152" s="2">
        <v>44316</v>
      </c>
      <c r="B8152">
        <v>2021</v>
      </c>
      <c r="C8152">
        <v>4</v>
      </c>
      <c r="D8152" t="s">
        <v>34</v>
      </c>
      <c r="E8152" t="s">
        <v>12</v>
      </c>
      <c r="F8152">
        <v>1492</v>
      </c>
      <c r="G8152">
        <v>1061</v>
      </c>
      <c r="H8152">
        <v>4</v>
      </c>
      <c r="I8152">
        <v>4244</v>
      </c>
      <c r="J8152">
        <v>5736</v>
      </c>
      <c r="K8152">
        <v>24992</v>
      </c>
      <c r="L8152">
        <v>19256</v>
      </c>
      <c r="M8152">
        <f t="array" ref="M8152">SUM(IF(E$2:E8152=E8152,IF(B$2:B8152=B8152,IF(C$2:C8152=C8152,L$2:L8152))))</f>
        <v>117362</v>
      </c>
    </row>
    <row r="8153" spans="1:13" x14ac:dyDescent="0.25">
      <c r="A8153" s="2">
        <v>44316</v>
      </c>
      <c r="B8153">
        <v>2021</v>
      </c>
      <c r="C8153">
        <v>4</v>
      </c>
      <c r="D8153" t="s">
        <v>34</v>
      </c>
      <c r="E8153" t="s">
        <v>10</v>
      </c>
      <c r="F8153">
        <v>1194</v>
      </c>
      <c r="G8153">
        <v>1061</v>
      </c>
      <c r="H8153">
        <v>3</v>
      </c>
      <c r="I8153">
        <v>3183</v>
      </c>
      <c r="J8153">
        <v>4377</v>
      </c>
      <c r="K8153">
        <v>4433</v>
      </c>
      <c r="L8153">
        <v>56</v>
      </c>
      <c r="M8153">
        <f t="array" ref="M8153">SUM(IF(E$2:E8153=E8153,IF(B$2:B8153=B8153,IF(C$2:C8153=C8153,L$2:L8153))))</f>
        <v>-38</v>
      </c>
    </row>
    <row r="8154" spans="1:13" x14ac:dyDescent="0.25">
      <c r="A8154" s="2">
        <v>44318</v>
      </c>
      <c r="B8154">
        <v>2021</v>
      </c>
      <c r="C8154">
        <v>5</v>
      </c>
      <c r="D8154" t="s">
        <v>36</v>
      </c>
      <c r="E8154" t="s">
        <v>12</v>
      </c>
      <c r="F8154">
        <v>1492</v>
      </c>
      <c r="G8154">
        <v>991</v>
      </c>
      <c r="H8154">
        <v>8</v>
      </c>
      <c r="I8154">
        <v>7928</v>
      </c>
      <c r="J8154">
        <v>9420</v>
      </c>
      <c r="K8154">
        <v>10732</v>
      </c>
      <c r="L8154">
        <v>1312</v>
      </c>
      <c r="M8154">
        <f t="array" ref="M8154">SUM(IF(E$2:E8154=E8154,IF(B$2:B8154=B8154,IF(C$2:C8154=C8154,L$2:L8154))))</f>
        <v>1312</v>
      </c>
    </row>
    <row r="8155" spans="1:13" x14ac:dyDescent="0.25">
      <c r="A8155" s="2">
        <v>44318</v>
      </c>
      <c r="B8155">
        <v>2021</v>
      </c>
      <c r="C8155">
        <v>5</v>
      </c>
      <c r="D8155" t="s">
        <v>36</v>
      </c>
      <c r="E8155" t="s">
        <v>10</v>
      </c>
      <c r="F8155">
        <v>1194</v>
      </c>
      <c r="G8155">
        <v>991</v>
      </c>
      <c r="H8155">
        <v>5</v>
      </c>
      <c r="I8155">
        <v>4955</v>
      </c>
      <c r="J8155">
        <v>6149</v>
      </c>
      <c r="K8155">
        <v>6039</v>
      </c>
      <c r="L8155">
        <v>-110</v>
      </c>
      <c r="M8155">
        <f t="array" ref="M8155">SUM(IF(E$2:E8155=E8155,IF(B$2:B8155=B8155,IF(C$2:C8155=C8155,L$2:L8155))))</f>
        <v>-110</v>
      </c>
    </row>
    <row r="8156" spans="1:13" x14ac:dyDescent="0.25">
      <c r="A8156" s="2">
        <v>44319</v>
      </c>
      <c r="B8156">
        <v>2021</v>
      </c>
      <c r="C8156">
        <v>5</v>
      </c>
      <c r="D8156" t="s">
        <v>30</v>
      </c>
      <c r="E8156" t="s">
        <v>12</v>
      </c>
      <c r="F8156">
        <v>1492</v>
      </c>
      <c r="G8156">
        <v>1061</v>
      </c>
      <c r="H8156">
        <v>8</v>
      </c>
      <c r="I8156">
        <v>8488</v>
      </c>
      <c r="J8156">
        <v>9980</v>
      </c>
      <c r="K8156">
        <v>10944</v>
      </c>
      <c r="L8156">
        <v>964</v>
      </c>
      <c r="M8156">
        <f t="array" ref="M8156">SUM(IF(E$2:E8156=E8156,IF(B$2:B8156=B8156,IF(C$2:C8156=C8156,L$2:L8156))))</f>
        <v>2276</v>
      </c>
    </row>
    <row r="8157" spans="1:13" x14ac:dyDescent="0.25">
      <c r="A8157" s="2">
        <v>44319</v>
      </c>
      <c r="B8157">
        <v>2021</v>
      </c>
      <c r="C8157">
        <v>5</v>
      </c>
      <c r="D8157" t="s">
        <v>30</v>
      </c>
      <c r="E8157" t="s">
        <v>13</v>
      </c>
      <c r="F8157">
        <v>2334</v>
      </c>
      <c r="G8157">
        <v>1061</v>
      </c>
      <c r="H8157">
        <v>6</v>
      </c>
      <c r="I8157">
        <v>6366</v>
      </c>
      <c r="J8157">
        <v>8700</v>
      </c>
      <c r="K8157">
        <v>9751</v>
      </c>
      <c r="L8157">
        <v>1051</v>
      </c>
      <c r="M8157">
        <f t="array" ref="M8157">SUM(IF(E$2:E8157=E8157,IF(B$2:B8157=B8157,IF(C$2:C8157=C8157,L$2:L8157))))</f>
        <v>1051</v>
      </c>
    </row>
    <row r="8158" spans="1:13" x14ac:dyDescent="0.25">
      <c r="A8158" s="2">
        <v>44320</v>
      </c>
      <c r="B8158">
        <v>2021</v>
      </c>
      <c r="C8158">
        <v>5</v>
      </c>
      <c r="D8158" t="s">
        <v>31</v>
      </c>
      <c r="E8158" t="s">
        <v>12</v>
      </c>
      <c r="F8158">
        <v>1492</v>
      </c>
      <c r="G8158">
        <v>1440</v>
      </c>
      <c r="H8158">
        <v>10</v>
      </c>
      <c r="I8158">
        <v>14400</v>
      </c>
      <c r="J8158">
        <v>15892</v>
      </c>
      <c r="K8158">
        <v>48712</v>
      </c>
      <c r="L8158">
        <v>32820</v>
      </c>
      <c r="M8158">
        <f t="array" ref="M8158">SUM(IF(E$2:E8158=E8158,IF(B$2:B8158=B8158,IF(C$2:C8158=C8158,L$2:L8158))))</f>
        <v>35096</v>
      </c>
    </row>
    <row r="8159" spans="1:13" x14ac:dyDescent="0.25">
      <c r="A8159" s="2">
        <v>44322</v>
      </c>
      <c r="B8159">
        <v>2021</v>
      </c>
      <c r="C8159">
        <v>5</v>
      </c>
      <c r="D8159" t="s">
        <v>33</v>
      </c>
      <c r="E8159" t="s">
        <v>8</v>
      </c>
      <c r="F8159">
        <v>2048</v>
      </c>
      <c r="G8159">
        <v>991</v>
      </c>
      <c r="H8159">
        <v>5</v>
      </c>
      <c r="I8159">
        <v>4955</v>
      </c>
      <c r="J8159">
        <v>7003</v>
      </c>
      <c r="K8159">
        <v>8172</v>
      </c>
      <c r="L8159">
        <v>1169</v>
      </c>
      <c r="M8159">
        <f t="array" ref="M8159">SUM(IF(E$2:E8159=E8159,IF(B$2:B8159=B8159,IF(C$2:C8159=C8159,L$2:L8159))))</f>
        <v>1169</v>
      </c>
    </row>
    <row r="8160" spans="1:13" x14ac:dyDescent="0.25">
      <c r="A8160" s="2">
        <v>44323</v>
      </c>
      <c r="B8160">
        <v>2021</v>
      </c>
      <c r="C8160">
        <v>5</v>
      </c>
      <c r="D8160" t="s">
        <v>34</v>
      </c>
      <c r="E8160" t="s">
        <v>12</v>
      </c>
      <c r="F8160">
        <v>1492</v>
      </c>
      <c r="G8160">
        <v>1061</v>
      </c>
      <c r="H8160">
        <v>10</v>
      </c>
      <c r="I8160">
        <v>10610</v>
      </c>
      <c r="J8160">
        <v>12102</v>
      </c>
      <c r="K8160">
        <v>10124</v>
      </c>
      <c r="L8160">
        <v>-1978</v>
      </c>
      <c r="M8160">
        <f t="array" ref="M8160">SUM(IF(E$2:E8160=E8160,IF(B$2:B8160=B8160,IF(C$2:C8160=C8160,L$2:L8160))))</f>
        <v>33118</v>
      </c>
    </row>
    <row r="8161" spans="1:13" x14ac:dyDescent="0.25">
      <c r="A8161" s="2">
        <v>44325</v>
      </c>
      <c r="B8161">
        <v>2021</v>
      </c>
      <c r="C8161">
        <v>5</v>
      </c>
      <c r="D8161" t="s">
        <v>36</v>
      </c>
      <c r="E8161" t="s">
        <v>13</v>
      </c>
      <c r="F8161">
        <v>2334</v>
      </c>
      <c r="G8161">
        <v>991</v>
      </c>
      <c r="H8161">
        <v>6</v>
      </c>
      <c r="I8161">
        <v>5946</v>
      </c>
      <c r="J8161">
        <v>8280</v>
      </c>
      <c r="K8161">
        <v>9076</v>
      </c>
      <c r="L8161">
        <v>796</v>
      </c>
      <c r="M8161">
        <f t="array" ref="M8161">SUM(IF(E$2:E8161=E8161,IF(B$2:B8161=B8161,IF(C$2:C8161=C8161,L$2:L8161))))</f>
        <v>1847</v>
      </c>
    </row>
    <row r="8162" spans="1:13" x14ac:dyDescent="0.25">
      <c r="A8162" s="2">
        <v>44327</v>
      </c>
      <c r="B8162">
        <v>2021</v>
      </c>
      <c r="C8162">
        <v>5</v>
      </c>
      <c r="D8162" t="s">
        <v>31</v>
      </c>
      <c r="E8162" t="s">
        <v>10</v>
      </c>
      <c r="F8162">
        <v>1194</v>
      </c>
      <c r="G8162">
        <v>1440</v>
      </c>
      <c r="H8162">
        <v>7</v>
      </c>
      <c r="I8162">
        <v>10080</v>
      </c>
      <c r="J8162">
        <v>11274</v>
      </c>
      <c r="K8162">
        <v>10155</v>
      </c>
      <c r="L8162">
        <v>-1119</v>
      </c>
      <c r="M8162">
        <f t="array" ref="M8162">SUM(IF(E$2:E8162=E8162,IF(B$2:B8162=B8162,IF(C$2:C8162=C8162,L$2:L8162))))</f>
        <v>-1229</v>
      </c>
    </row>
    <row r="8163" spans="1:13" x14ac:dyDescent="0.25">
      <c r="A8163" s="2">
        <v>44328</v>
      </c>
      <c r="B8163">
        <v>2021</v>
      </c>
      <c r="C8163">
        <v>5</v>
      </c>
      <c r="D8163" t="s">
        <v>32</v>
      </c>
      <c r="E8163" t="s">
        <v>12</v>
      </c>
      <c r="F8163">
        <v>1492</v>
      </c>
      <c r="G8163">
        <v>1440</v>
      </c>
      <c r="H8163">
        <v>4</v>
      </c>
      <c r="I8163">
        <v>5760</v>
      </c>
      <c r="J8163">
        <v>7252</v>
      </c>
      <c r="K8163">
        <v>6640</v>
      </c>
      <c r="L8163">
        <v>-612</v>
      </c>
      <c r="M8163">
        <f t="array" ref="M8163">SUM(IF(E$2:E8163=E8163,IF(B$2:B8163=B8163,IF(C$2:C8163=C8163,L$2:L8163))))</f>
        <v>32506</v>
      </c>
    </row>
    <row r="8164" spans="1:13" x14ac:dyDescent="0.25">
      <c r="A8164" s="2">
        <v>44329</v>
      </c>
      <c r="B8164">
        <v>2021</v>
      </c>
      <c r="C8164">
        <v>5</v>
      </c>
      <c r="D8164" t="s">
        <v>33</v>
      </c>
      <c r="E8164" t="s">
        <v>10</v>
      </c>
      <c r="F8164">
        <v>1194</v>
      </c>
      <c r="G8164">
        <v>991</v>
      </c>
      <c r="H8164">
        <v>7</v>
      </c>
      <c r="I8164">
        <v>6937</v>
      </c>
      <c r="J8164">
        <v>8131</v>
      </c>
      <c r="K8164">
        <v>7471</v>
      </c>
      <c r="L8164">
        <v>-660</v>
      </c>
      <c r="M8164">
        <f t="array" ref="M8164">SUM(IF(E$2:E8164=E8164,IF(B$2:B8164=B8164,IF(C$2:C8164=C8164,L$2:L8164))))</f>
        <v>-1889</v>
      </c>
    </row>
    <row r="8165" spans="1:13" x14ac:dyDescent="0.25">
      <c r="A8165" s="2">
        <v>44330</v>
      </c>
      <c r="B8165">
        <v>2021</v>
      </c>
      <c r="C8165">
        <v>5</v>
      </c>
      <c r="D8165" t="s">
        <v>34</v>
      </c>
      <c r="E8165" t="s">
        <v>10</v>
      </c>
      <c r="F8165">
        <v>1194</v>
      </c>
      <c r="G8165">
        <v>1061</v>
      </c>
      <c r="H8165">
        <v>1</v>
      </c>
      <c r="I8165">
        <v>1061</v>
      </c>
      <c r="J8165">
        <v>2255</v>
      </c>
      <c r="K8165">
        <v>1807</v>
      </c>
      <c r="L8165">
        <v>-448</v>
      </c>
      <c r="M8165">
        <f t="array" ref="M8165">SUM(IF(E$2:E8165=E8165,IF(B$2:B8165=B8165,IF(C$2:C8165=C8165,L$2:L8165))))</f>
        <v>-2337</v>
      </c>
    </row>
    <row r="8166" spans="1:13" x14ac:dyDescent="0.25">
      <c r="A8166" s="2">
        <v>44331</v>
      </c>
      <c r="B8166">
        <v>2021</v>
      </c>
      <c r="C8166">
        <v>5</v>
      </c>
      <c r="D8166" t="s">
        <v>35</v>
      </c>
      <c r="E8166" t="s">
        <v>12</v>
      </c>
      <c r="F8166">
        <v>1492</v>
      </c>
      <c r="G8166">
        <v>1272</v>
      </c>
      <c r="H8166">
        <v>1</v>
      </c>
      <c r="I8166">
        <v>1272</v>
      </c>
      <c r="J8166">
        <v>2764</v>
      </c>
      <c r="K8166">
        <v>3024</v>
      </c>
      <c r="L8166">
        <v>260</v>
      </c>
      <c r="M8166">
        <f t="array" ref="M8166">SUM(IF(E$2:E8166=E8166,IF(B$2:B8166=B8166,IF(C$2:C8166=C8166,L$2:L8166))))</f>
        <v>32766</v>
      </c>
    </row>
    <row r="8167" spans="1:13" x14ac:dyDescent="0.25">
      <c r="A8167" s="2">
        <v>44331</v>
      </c>
      <c r="B8167">
        <v>2021</v>
      </c>
      <c r="C8167">
        <v>5</v>
      </c>
      <c r="D8167" t="s">
        <v>35</v>
      </c>
      <c r="E8167" t="s">
        <v>10</v>
      </c>
      <c r="F8167">
        <v>1194</v>
      </c>
      <c r="G8167">
        <v>1272</v>
      </c>
      <c r="H8167">
        <v>9</v>
      </c>
      <c r="I8167">
        <v>11448</v>
      </c>
      <c r="J8167">
        <v>12642</v>
      </c>
      <c r="K8167">
        <v>12877</v>
      </c>
      <c r="L8167">
        <v>235</v>
      </c>
      <c r="M8167">
        <f t="array" ref="M8167">SUM(IF(E$2:E8167=E8167,IF(B$2:B8167=B8167,IF(C$2:C8167=C8167,L$2:L8167))))</f>
        <v>-2102</v>
      </c>
    </row>
    <row r="8168" spans="1:13" x14ac:dyDescent="0.25">
      <c r="A8168" s="2">
        <v>44332</v>
      </c>
      <c r="B8168">
        <v>2021</v>
      </c>
      <c r="C8168">
        <v>5</v>
      </c>
      <c r="D8168" t="s">
        <v>36</v>
      </c>
      <c r="E8168" t="s">
        <v>10</v>
      </c>
      <c r="F8168">
        <v>1194</v>
      </c>
      <c r="G8168">
        <v>991</v>
      </c>
      <c r="H8168">
        <v>7</v>
      </c>
      <c r="I8168">
        <v>6937</v>
      </c>
      <c r="J8168">
        <v>8131</v>
      </c>
      <c r="K8168">
        <v>9244</v>
      </c>
      <c r="L8168">
        <v>1113</v>
      </c>
      <c r="M8168">
        <f t="array" ref="M8168">SUM(IF(E$2:E8168=E8168,IF(B$2:B8168=B8168,IF(C$2:C8168=C8168,L$2:L8168))))</f>
        <v>-989</v>
      </c>
    </row>
    <row r="8169" spans="1:13" x14ac:dyDescent="0.25">
      <c r="A8169" s="2">
        <v>44333</v>
      </c>
      <c r="B8169">
        <v>2021</v>
      </c>
      <c r="C8169">
        <v>5</v>
      </c>
      <c r="D8169" t="s">
        <v>30</v>
      </c>
      <c r="E8169" t="s">
        <v>12</v>
      </c>
      <c r="F8169">
        <v>1492</v>
      </c>
      <c r="G8169">
        <v>1061</v>
      </c>
      <c r="H8169">
        <v>10</v>
      </c>
      <c r="I8169">
        <v>10610</v>
      </c>
      <c r="J8169">
        <v>12102</v>
      </c>
      <c r="K8169">
        <v>13403</v>
      </c>
      <c r="L8169">
        <v>1301</v>
      </c>
      <c r="M8169">
        <f t="array" ref="M8169">SUM(IF(E$2:E8169=E8169,IF(B$2:B8169=B8169,IF(C$2:C8169=C8169,L$2:L8169))))</f>
        <v>34067</v>
      </c>
    </row>
    <row r="8170" spans="1:13" x14ac:dyDescent="0.25">
      <c r="A8170" s="2">
        <v>44334</v>
      </c>
      <c r="B8170">
        <v>2021</v>
      </c>
      <c r="C8170">
        <v>5</v>
      </c>
      <c r="D8170" t="s">
        <v>31</v>
      </c>
      <c r="E8170" t="s">
        <v>9</v>
      </c>
      <c r="F8170">
        <v>1498</v>
      </c>
      <c r="G8170">
        <v>1440</v>
      </c>
      <c r="H8170">
        <v>8</v>
      </c>
      <c r="I8170">
        <v>11520</v>
      </c>
      <c r="J8170">
        <v>13018</v>
      </c>
      <c r="K8170">
        <v>10809</v>
      </c>
      <c r="L8170">
        <v>-2209</v>
      </c>
      <c r="M8170">
        <f t="array" ref="M8170">SUM(IF(E$2:E8170=E8170,IF(B$2:B8170=B8170,IF(C$2:C8170=C8170,L$2:L8170))))</f>
        <v>-2209</v>
      </c>
    </row>
    <row r="8171" spans="1:13" x14ac:dyDescent="0.25">
      <c r="A8171" s="2">
        <v>44334</v>
      </c>
      <c r="B8171">
        <v>2021</v>
      </c>
      <c r="C8171">
        <v>5</v>
      </c>
      <c r="D8171" t="s">
        <v>31</v>
      </c>
      <c r="E8171" t="s">
        <v>7</v>
      </c>
      <c r="F8171">
        <v>2240</v>
      </c>
      <c r="G8171">
        <v>1440</v>
      </c>
      <c r="H8171">
        <v>10</v>
      </c>
      <c r="I8171">
        <v>14400</v>
      </c>
      <c r="J8171">
        <v>16640</v>
      </c>
      <c r="K8171">
        <v>16955</v>
      </c>
      <c r="L8171">
        <v>315</v>
      </c>
      <c r="M8171">
        <f t="array" ref="M8171">SUM(IF(E$2:E8171=E8171,IF(B$2:B8171=B8171,IF(C$2:C8171=C8171,L$2:L8171))))</f>
        <v>315</v>
      </c>
    </row>
    <row r="8172" spans="1:13" x14ac:dyDescent="0.25">
      <c r="A8172" s="2">
        <v>44335</v>
      </c>
      <c r="B8172">
        <v>2021</v>
      </c>
      <c r="C8172">
        <v>5</v>
      </c>
      <c r="D8172" t="s">
        <v>32</v>
      </c>
      <c r="E8172" t="s">
        <v>12</v>
      </c>
      <c r="F8172">
        <v>1492</v>
      </c>
      <c r="G8172">
        <v>1440</v>
      </c>
      <c r="H8172">
        <v>5</v>
      </c>
      <c r="I8172">
        <v>7200</v>
      </c>
      <c r="J8172">
        <v>8692</v>
      </c>
      <c r="K8172">
        <v>8434</v>
      </c>
      <c r="L8172">
        <v>-258</v>
      </c>
      <c r="M8172">
        <f t="array" ref="M8172">SUM(IF(E$2:E8172=E8172,IF(B$2:B8172=B8172,IF(C$2:C8172=C8172,L$2:L8172))))</f>
        <v>33809</v>
      </c>
    </row>
    <row r="8173" spans="1:13" x14ac:dyDescent="0.25">
      <c r="A8173" s="2">
        <v>44336</v>
      </c>
      <c r="B8173">
        <v>2021</v>
      </c>
      <c r="C8173">
        <v>5</v>
      </c>
      <c r="D8173" t="s">
        <v>33</v>
      </c>
      <c r="E8173" t="s">
        <v>10</v>
      </c>
      <c r="F8173">
        <v>1194</v>
      </c>
      <c r="G8173">
        <v>991</v>
      </c>
      <c r="H8173">
        <v>4</v>
      </c>
      <c r="I8173">
        <v>3964</v>
      </c>
      <c r="J8173">
        <v>5158</v>
      </c>
      <c r="K8173">
        <v>7314</v>
      </c>
      <c r="L8173">
        <v>2156</v>
      </c>
      <c r="M8173">
        <f t="array" ref="M8173">SUM(IF(E$2:E8173=E8173,IF(B$2:B8173=B8173,IF(C$2:C8173=C8173,L$2:L8173))))</f>
        <v>1167</v>
      </c>
    </row>
    <row r="8174" spans="1:13" x14ac:dyDescent="0.25">
      <c r="A8174" s="2">
        <v>44337</v>
      </c>
      <c r="B8174">
        <v>2021</v>
      </c>
      <c r="C8174">
        <v>5</v>
      </c>
      <c r="D8174" t="s">
        <v>34</v>
      </c>
      <c r="E8174" t="s">
        <v>12</v>
      </c>
      <c r="F8174">
        <v>1492</v>
      </c>
      <c r="G8174">
        <v>1061</v>
      </c>
      <c r="H8174">
        <v>4</v>
      </c>
      <c r="I8174">
        <v>4244</v>
      </c>
      <c r="J8174">
        <v>5736</v>
      </c>
      <c r="K8174">
        <v>11798</v>
      </c>
      <c r="L8174">
        <v>6062</v>
      </c>
      <c r="M8174">
        <f t="array" ref="M8174">SUM(IF(E$2:E8174=E8174,IF(B$2:B8174=B8174,IF(C$2:C8174=C8174,L$2:L8174))))</f>
        <v>39871</v>
      </c>
    </row>
    <row r="8175" spans="1:13" x14ac:dyDescent="0.25">
      <c r="A8175" s="2">
        <v>44338</v>
      </c>
      <c r="B8175">
        <v>2021</v>
      </c>
      <c r="C8175">
        <v>5</v>
      </c>
      <c r="D8175" t="s">
        <v>35</v>
      </c>
      <c r="E8175" t="s">
        <v>13</v>
      </c>
      <c r="F8175">
        <v>2334</v>
      </c>
      <c r="G8175">
        <v>1272</v>
      </c>
      <c r="H8175">
        <v>1</v>
      </c>
      <c r="I8175">
        <v>1272</v>
      </c>
      <c r="J8175">
        <v>3606</v>
      </c>
      <c r="K8175">
        <v>3508</v>
      </c>
      <c r="L8175">
        <v>-98</v>
      </c>
      <c r="M8175">
        <f t="array" ref="M8175">SUM(IF(E$2:E8175=E8175,IF(B$2:B8175=B8175,IF(C$2:C8175=C8175,L$2:L8175))))</f>
        <v>1749</v>
      </c>
    </row>
    <row r="8176" spans="1:13" x14ac:dyDescent="0.25">
      <c r="A8176" s="2">
        <v>44339</v>
      </c>
      <c r="B8176">
        <v>2021</v>
      </c>
      <c r="C8176">
        <v>5</v>
      </c>
      <c r="D8176" t="s">
        <v>36</v>
      </c>
      <c r="E8176" t="s">
        <v>10</v>
      </c>
      <c r="F8176">
        <v>1194</v>
      </c>
      <c r="G8176">
        <v>991</v>
      </c>
      <c r="H8176">
        <v>9</v>
      </c>
      <c r="I8176">
        <v>8919</v>
      </c>
      <c r="J8176">
        <v>10113</v>
      </c>
      <c r="K8176">
        <v>8577</v>
      </c>
      <c r="L8176">
        <v>-1536</v>
      </c>
      <c r="M8176">
        <f t="array" ref="M8176">SUM(IF(E$2:E8176=E8176,IF(B$2:B8176=B8176,IF(C$2:C8176=C8176,L$2:L8176))))</f>
        <v>-369</v>
      </c>
    </row>
    <row r="8177" spans="1:13" x14ac:dyDescent="0.25">
      <c r="A8177" s="2">
        <v>44341</v>
      </c>
      <c r="B8177">
        <v>2021</v>
      </c>
      <c r="C8177">
        <v>5</v>
      </c>
      <c r="D8177" t="s">
        <v>31</v>
      </c>
      <c r="E8177" t="s">
        <v>10</v>
      </c>
      <c r="F8177">
        <v>1194</v>
      </c>
      <c r="G8177">
        <v>1440</v>
      </c>
      <c r="H8177">
        <v>1</v>
      </c>
      <c r="I8177">
        <v>1440</v>
      </c>
      <c r="J8177">
        <v>2634</v>
      </c>
      <c r="K8177">
        <v>2246</v>
      </c>
      <c r="L8177">
        <v>-388</v>
      </c>
      <c r="M8177">
        <f t="array" ref="M8177">SUM(IF(E$2:E8177=E8177,IF(B$2:B8177=B8177,IF(C$2:C8177=C8177,L$2:L8177))))</f>
        <v>-757</v>
      </c>
    </row>
    <row r="8178" spans="1:13" x14ac:dyDescent="0.25">
      <c r="A8178" s="2">
        <v>44342</v>
      </c>
      <c r="B8178">
        <v>2021</v>
      </c>
      <c r="C8178">
        <v>5</v>
      </c>
      <c r="D8178" t="s">
        <v>32</v>
      </c>
      <c r="E8178" t="s">
        <v>12</v>
      </c>
      <c r="F8178">
        <v>1492</v>
      </c>
      <c r="G8178">
        <v>1440</v>
      </c>
      <c r="H8178">
        <v>2</v>
      </c>
      <c r="I8178">
        <v>2880</v>
      </c>
      <c r="J8178">
        <v>4372</v>
      </c>
      <c r="K8178">
        <v>12594</v>
      </c>
      <c r="L8178">
        <v>8222</v>
      </c>
      <c r="M8178">
        <f t="array" ref="M8178">SUM(IF(E$2:E8178=E8178,IF(B$2:B8178=B8178,IF(C$2:C8178=C8178,L$2:L8178))))</f>
        <v>48093</v>
      </c>
    </row>
    <row r="8179" spans="1:13" x14ac:dyDescent="0.25">
      <c r="A8179" s="2">
        <v>44343</v>
      </c>
      <c r="B8179">
        <v>2021</v>
      </c>
      <c r="C8179">
        <v>5</v>
      </c>
      <c r="D8179" t="s">
        <v>33</v>
      </c>
      <c r="E8179" t="s">
        <v>7</v>
      </c>
      <c r="F8179">
        <v>2240</v>
      </c>
      <c r="G8179">
        <v>991</v>
      </c>
      <c r="H8179">
        <v>10</v>
      </c>
      <c r="I8179">
        <v>9910</v>
      </c>
      <c r="J8179">
        <v>12150</v>
      </c>
      <c r="K8179">
        <v>11901</v>
      </c>
      <c r="L8179">
        <v>-249</v>
      </c>
      <c r="M8179">
        <f t="array" ref="M8179">SUM(IF(E$2:E8179=E8179,IF(B$2:B8179=B8179,IF(C$2:C8179=C8179,L$2:L8179))))</f>
        <v>66</v>
      </c>
    </row>
    <row r="8180" spans="1:13" x14ac:dyDescent="0.25">
      <c r="A8180" s="2">
        <v>44343</v>
      </c>
      <c r="B8180">
        <v>2021</v>
      </c>
      <c r="C8180">
        <v>5</v>
      </c>
      <c r="D8180" t="s">
        <v>33</v>
      </c>
      <c r="E8180" t="s">
        <v>8</v>
      </c>
      <c r="F8180">
        <v>2048</v>
      </c>
      <c r="G8180">
        <v>991</v>
      </c>
      <c r="H8180">
        <v>6</v>
      </c>
      <c r="I8180">
        <v>5946</v>
      </c>
      <c r="J8180">
        <v>7994</v>
      </c>
      <c r="K8180">
        <v>7584</v>
      </c>
      <c r="L8180">
        <v>-410</v>
      </c>
      <c r="M8180">
        <f t="array" ref="M8180">SUM(IF(E$2:E8180=E8180,IF(B$2:B8180=B8180,IF(C$2:C8180=C8180,L$2:L8180))))</f>
        <v>759</v>
      </c>
    </row>
    <row r="8181" spans="1:13" x14ac:dyDescent="0.25">
      <c r="A8181" s="2">
        <v>44347</v>
      </c>
      <c r="B8181">
        <v>2021</v>
      </c>
      <c r="C8181">
        <v>5</v>
      </c>
      <c r="D8181" t="s">
        <v>30</v>
      </c>
      <c r="E8181" t="s">
        <v>12</v>
      </c>
      <c r="F8181">
        <v>1492</v>
      </c>
      <c r="G8181">
        <v>1061</v>
      </c>
      <c r="H8181">
        <v>4</v>
      </c>
      <c r="I8181">
        <v>4244</v>
      </c>
      <c r="J8181">
        <v>5736</v>
      </c>
      <c r="K8181">
        <v>5805</v>
      </c>
      <c r="L8181">
        <v>69</v>
      </c>
      <c r="M8181">
        <f t="array" ref="M8181">SUM(IF(E$2:E8181=E8181,IF(B$2:B8181=B8181,IF(C$2:C8181=C8181,L$2:L8181))))</f>
        <v>48162</v>
      </c>
    </row>
    <row r="8182" spans="1:13" x14ac:dyDescent="0.25">
      <c r="A8182" s="2">
        <v>44348</v>
      </c>
      <c r="B8182">
        <v>2021</v>
      </c>
      <c r="C8182">
        <v>6</v>
      </c>
      <c r="D8182" t="s">
        <v>31</v>
      </c>
      <c r="E8182" t="s">
        <v>12</v>
      </c>
      <c r="F8182">
        <v>1492</v>
      </c>
      <c r="G8182">
        <v>1440</v>
      </c>
      <c r="H8182">
        <v>3</v>
      </c>
      <c r="I8182">
        <v>4320</v>
      </c>
      <c r="J8182">
        <v>5812</v>
      </c>
      <c r="K8182">
        <v>5668</v>
      </c>
      <c r="L8182">
        <v>-144</v>
      </c>
      <c r="M8182">
        <f t="array" ref="M8182">SUM(IF(E$2:E8182=E8182,IF(B$2:B8182=B8182,IF(C$2:C8182=C8182,L$2:L8182))))</f>
        <v>-144</v>
      </c>
    </row>
    <row r="8183" spans="1:13" x14ac:dyDescent="0.25">
      <c r="A8183" s="2">
        <v>44349</v>
      </c>
      <c r="B8183">
        <v>2021</v>
      </c>
      <c r="C8183">
        <v>6</v>
      </c>
      <c r="D8183" t="s">
        <v>32</v>
      </c>
      <c r="E8183" t="s">
        <v>13</v>
      </c>
      <c r="F8183">
        <v>2334</v>
      </c>
      <c r="G8183">
        <v>1440</v>
      </c>
      <c r="H8183">
        <v>7</v>
      </c>
      <c r="I8183">
        <v>10080</v>
      </c>
      <c r="J8183">
        <v>12414</v>
      </c>
      <c r="K8183">
        <v>10638</v>
      </c>
      <c r="L8183">
        <v>-1776</v>
      </c>
      <c r="M8183">
        <f t="array" ref="M8183">SUM(IF(E$2:E8183=E8183,IF(B$2:B8183=B8183,IF(C$2:C8183=C8183,L$2:L8183))))</f>
        <v>-1776</v>
      </c>
    </row>
    <row r="8184" spans="1:13" x14ac:dyDescent="0.25">
      <c r="A8184" s="2">
        <v>44349</v>
      </c>
      <c r="B8184">
        <v>2021</v>
      </c>
      <c r="C8184">
        <v>6</v>
      </c>
      <c r="D8184" t="s">
        <v>32</v>
      </c>
      <c r="E8184" t="s">
        <v>8</v>
      </c>
      <c r="F8184">
        <v>2048</v>
      </c>
      <c r="G8184">
        <v>1440</v>
      </c>
      <c r="H8184">
        <v>10</v>
      </c>
      <c r="I8184">
        <v>14400</v>
      </c>
      <c r="J8184">
        <v>16448</v>
      </c>
      <c r="K8184">
        <v>16840</v>
      </c>
      <c r="L8184">
        <v>392</v>
      </c>
      <c r="M8184">
        <f t="array" ref="M8184">SUM(IF(E$2:E8184=E8184,IF(B$2:B8184=B8184,IF(C$2:C8184=C8184,L$2:L8184))))</f>
        <v>392</v>
      </c>
    </row>
    <row r="8185" spans="1:13" x14ac:dyDescent="0.25">
      <c r="A8185" s="2">
        <v>44352</v>
      </c>
      <c r="B8185">
        <v>2021</v>
      </c>
      <c r="C8185">
        <v>6</v>
      </c>
      <c r="D8185" t="s">
        <v>35</v>
      </c>
      <c r="E8185" t="s">
        <v>12</v>
      </c>
      <c r="F8185">
        <v>1492</v>
      </c>
      <c r="G8185">
        <v>1272</v>
      </c>
      <c r="H8185">
        <v>8</v>
      </c>
      <c r="I8185">
        <v>10176</v>
      </c>
      <c r="J8185">
        <v>11668</v>
      </c>
      <c r="K8185">
        <v>34049</v>
      </c>
      <c r="L8185">
        <v>22381</v>
      </c>
      <c r="M8185">
        <f t="array" ref="M8185">SUM(IF(E$2:E8185=E8185,IF(B$2:B8185=B8185,IF(C$2:C8185=C8185,L$2:L8185))))</f>
        <v>22237</v>
      </c>
    </row>
    <row r="8186" spans="1:13" x14ac:dyDescent="0.25">
      <c r="A8186" s="2">
        <v>44352</v>
      </c>
      <c r="B8186">
        <v>2021</v>
      </c>
      <c r="C8186">
        <v>6</v>
      </c>
      <c r="D8186" t="s">
        <v>35</v>
      </c>
      <c r="E8186" t="s">
        <v>13</v>
      </c>
      <c r="F8186">
        <v>2334</v>
      </c>
      <c r="G8186">
        <v>1272</v>
      </c>
      <c r="H8186">
        <v>1</v>
      </c>
      <c r="I8186">
        <v>1272</v>
      </c>
      <c r="J8186">
        <v>3606</v>
      </c>
      <c r="K8186">
        <v>3672</v>
      </c>
      <c r="L8186">
        <v>66</v>
      </c>
      <c r="M8186">
        <f t="array" ref="M8186">SUM(IF(E$2:E8186=E8186,IF(B$2:B8186=B8186,IF(C$2:C8186=C8186,L$2:L8186))))</f>
        <v>-1710</v>
      </c>
    </row>
    <row r="8187" spans="1:13" x14ac:dyDescent="0.25">
      <c r="A8187" s="2">
        <v>44353</v>
      </c>
      <c r="B8187">
        <v>2021</v>
      </c>
      <c r="C8187">
        <v>6</v>
      </c>
      <c r="D8187" t="s">
        <v>36</v>
      </c>
      <c r="E8187" t="s">
        <v>12</v>
      </c>
      <c r="F8187">
        <v>1492</v>
      </c>
      <c r="G8187">
        <v>991</v>
      </c>
      <c r="H8187">
        <v>5</v>
      </c>
      <c r="I8187">
        <v>4955</v>
      </c>
      <c r="J8187">
        <v>6447</v>
      </c>
      <c r="K8187">
        <v>7608</v>
      </c>
      <c r="L8187">
        <v>1161</v>
      </c>
      <c r="M8187">
        <f t="array" ref="M8187">SUM(IF(E$2:E8187=E8187,IF(B$2:B8187=B8187,IF(C$2:C8187=C8187,L$2:L8187))))</f>
        <v>23398</v>
      </c>
    </row>
    <row r="8188" spans="1:13" x14ac:dyDescent="0.25">
      <c r="A8188" s="2">
        <v>44354</v>
      </c>
      <c r="B8188">
        <v>2021</v>
      </c>
      <c r="C8188">
        <v>6</v>
      </c>
      <c r="D8188" t="s">
        <v>30</v>
      </c>
      <c r="E8188" t="s">
        <v>12</v>
      </c>
      <c r="F8188">
        <v>1492</v>
      </c>
      <c r="G8188">
        <v>1061</v>
      </c>
      <c r="H8188">
        <v>6</v>
      </c>
      <c r="I8188">
        <v>6366</v>
      </c>
      <c r="J8188">
        <v>7858</v>
      </c>
      <c r="K8188">
        <v>8836</v>
      </c>
      <c r="L8188">
        <v>978</v>
      </c>
      <c r="M8188">
        <f t="array" ref="M8188">SUM(IF(E$2:E8188=E8188,IF(B$2:B8188=B8188,IF(C$2:C8188=C8188,L$2:L8188))))</f>
        <v>24376</v>
      </c>
    </row>
    <row r="8189" spans="1:13" x14ac:dyDescent="0.25">
      <c r="A8189" s="2">
        <v>44355</v>
      </c>
      <c r="B8189">
        <v>2021</v>
      </c>
      <c r="C8189">
        <v>6</v>
      </c>
      <c r="D8189" t="s">
        <v>31</v>
      </c>
      <c r="E8189" t="s">
        <v>10</v>
      </c>
      <c r="F8189">
        <v>1194</v>
      </c>
      <c r="G8189">
        <v>1440</v>
      </c>
      <c r="H8189">
        <v>4</v>
      </c>
      <c r="I8189">
        <v>5760</v>
      </c>
      <c r="J8189">
        <v>6954</v>
      </c>
      <c r="K8189">
        <v>6194</v>
      </c>
      <c r="L8189">
        <v>-760</v>
      </c>
      <c r="M8189">
        <f t="array" ref="M8189">SUM(IF(E$2:E8189=E8189,IF(B$2:B8189=B8189,IF(C$2:C8189=C8189,L$2:L8189))))</f>
        <v>-760</v>
      </c>
    </row>
    <row r="8190" spans="1:13" x14ac:dyDescent="0.25">
      <c r="A8190" s="2">
        <v>44357</v>
      </c>
      <c r="B8190">
        <v>2021</v>
      </c>
      <c r="C8190">
        <v>6</v>
      </c>
      <c r="D8190" t="s">
        <v>33</v>
      </c>
      <c r="E8190" t="s">
        <v>10</v>
      </c>
      <c r="F8190">
        <v>1194</v>
      </c>
      <c r="G8190">
        <v>991</v>
      </c>
      <c r="H8190">
        <v>9</v>
      </c>
      <c r="I8190">
        <v>8919</v>
      </c>
      <c r="J8190">
        <v>10113</v>
      </c>
      <c r="K8190">
        <v>8670</v>
      </c>
      <c r="L8190">
        <v>-1443</v>
      </c>
      <c r="M8190">
        <f t="array" ref="M8190">SUM(IF(E$2:E8190=E8190,IF(B$2:B8190=B8190,IF(C$2:C8190=C8190,L$2:L8190))))</f>
        <v>-2203</v>
      </c>
    </row>
    <row r="8191" spans="1:13" x14ac:dyDescent="0.25">
      <c r="A8191" s="2">
        <v>44357</v>
      </c>
      <c r="B8191">
        <v>2021</v>
      </c>
      <c r="C8191">
        <v>6</v>
      </c>
      <c r="D8191" t="s">
        <v>33</v>
      </c>
      <c r="E8191" t="s">
        <v>9</v>
      </c>
      <c r="F8191">
        <v>1498</v>
      </c>
      <c r="G8191">
        <v>991</v>
      </c>
      <c r="H8191">
        <v>3</v>
      </c>
      <c r="I8191">
        <v>2973</v>
      </c>
      <c r="J8191">
        <v>4471</v>
      </c>
      <c r="K8191">
        <v>3912</v>
      </c>
      <c r="L8191">
        <v>-559</v>
      </c>
      <c r="M8191">
        <f t="array" ref="M8191">SUM(IF(E$2:E8191=E8191,IF(B$2:B8191=B8191,IF(C$2:C8191=C8191,L$2:L8191))))</f>
        <v>-559</v>
      </c>
    </row>
    <row r="8192" spans="1:13" x14ac:dyDescent="0.25">
      <c r="A8192" s="2">
        <v>44361</v>
      </c>
      <c r="B8192">
        <v>2021</v>
      </c>
      <c r="C8192">
        <v>6</v>
      </c>
      <c r="D8192" t="s">
        <v>30</v>
      </c>
      <c r="E8192" t="s">
        <v>10</v>
      </c>
      <c r="F8192">
        <v>1194</v>
      </c>
      <c r="G8192">
        <v>1061</v>
      </c>
      <c r="H8192">
        <v>6</v>
      </c>
      <c r="I8192">
        <v>6366</v>
      </c>
      <c r="J8192">
        <v>7560</v>
      </c>
      <c r="K8192">
        <v>7846</v>
      </c>
      <c r="L8192">
        <v>286</v>
      </c>
      <c r="M8192">
        <f t="array" ref="M8192">SUM(IF(E$2:E8192=E8192,IF(B$2:B8192=B8192,IF(C$2:C8192=C8192,L$2:L8192))))</f>
        <v>-1917</v>
      </c>
    </row>
    <row r="8193" spans="1:13" x14ac:dyDescent="0.25">
      <c r="A8193" s="2">
        <v>44361</v>
      </c>
      <c r="B8193">
        <v>2021</v>
      </c>
      <c r="C8193">
        <v>6</v>
      </c>
      <c r="D8193" t="s">
        <v>30</v>
      </c>
      <c r="E8193" t="s">
        <v>7</v>
      </c>
      <c r="F8193">
        <v>2240</v>
      </c>
      <c r="G8193">
        <v>1061</v>
      </c>
      <c r="H8193">
        <v>9</v>
      </c>
      <c r="I8193">
        <v>9549</v>
      </c>
      <c r="J8193">
        <v>11789</v>
      </c>
      <c r="K8193">
        <v>11044</v>
      </c>
      <c r="L8193">
        <v>-745</v>
      </c>
      <c r="M8193">
        <f t="array" ref="M8193">SUM(IF(E$2:E8193=E8193,IF(B$2:B8193=B8193,IF(C$2:C8193=C8193,L$2:L8193))))</f>
        <v>-745</v>
      </c>
    </row>
    <row r="8194" spans="1:13" x14ac:dyDescent="0.25">
      <c r="A8194" s="2">
        <v>44364</v>
      </c>
      <c r="B8194">
        <v>2021</v>
      </c>
      <c r="C8194">
        <v>6</v>
      </c>
      <c r="D8194" t="s">
        <v>33</v>
      </c>
      <c r="E8194" t="s">
        <v>13</v>
      </c>
      <c r="F8194">
        <v>2334</v>
      </c>
      <c r="G8194">
        <v>991</v>
      </c>
      <c r="H8194">
        <v>8</v>
      </c>
      <c r="I8194">
        <v>7928</v>
      </c>
      <c r="J8194">
        <v>10262</v>
      </c>
      <c r="K8194">
        <v>11750</v>
      </c>
      <c r="L8194">
        <v>1488</v>
      </c>
      <c r="M8194">
        <f t="array" ref="M8194">SUM(IF(E$2:E8194=E8194,IF(B$2:B8194=B8194,IF(C$2:C8194=C8194,L$2:L8194))))</f>
        <v>-222</v>
      </c>
    </row>
    <row r="8195" spans="1:13" x14ac:dyDescent="0.25">
      <c r="A8195" s="2">
        <v>44365</v>
      </c>
      <c r="B8195">
        <v>2021</v>
      </c>
      <c r="C8195">
        <v>6</v>
      </c>
      <c r="D8195" t="s">
        <v>34</v>
      </c>
      <c r="E8195" t="s">
        <v>12</v>
      </c>
      <c r="F8195">
        <v>1492</v>
      </c>
      <c r="G8195">
        <v>1061</v>
      </c>
      <c r="H8195">
        <v>8</v>
      </c>
      <c r="I8195">
        <v>8488</v>
      </c>
      <c r="J8195">
        <v>9980</v>
      </c>
      <c r="K8195">
        <v>9830</v>
      </c>
      <c r="L8195">
        <v>-150</v>
      </c>
      <c r="M8195">
        <f t="array" ref="M8195">SUM(IF(E$2:E8195=E8195,IF(B$2:B8195=B8195,IF(C$2:C8195=C8195,L$2:L8195))))</f>
        <v>24226</v>
      </c>
    </row>
    <row r="8196" spans="1:13" x14ac:dyDescent="0.25">
      <c r="A8196" s="2">
        <v>44366</v>
      </c>
      <c r="B8196">
        <v>2021</v>
      </c>
      <c r="C8196">
        <v>6</v>
      </c>
      <c r="D8196" t="s">
        <v>35</v>
      </c>
      <c r="E8196" t="s">
        <v>12</v>
      </c>
      <c r="F8196">
        <v>1492</v>
      </c>
      <c r="G8196">
        <v>1272</v>
      </c>
      <c r="H8196">
        <v>9</v>
      </c>
      <c r="I8196">
        <v>11448</v>
      </c>
      <c r="J8196">
        <v>12940</v>
      </c>
      <c r="K8196">
        <v>32833</v>
      </c>
      <c r="L8196">
        <v>19893</v>
      </c>
      <c r="M8196">
        <f t="array" ref="M8196">SUM(IF(E$2:E8196=E8196,IF(B$2:B8196=B8196,IF(C$2:C8196=C8196,L$2:L8196))))</f>
        <v>44119</v>
      </c>
    </row>
    <row r="8197" spans="1:13" x14ac:dyDescent="0.25">
      <c r="A8197" s="2">
        <v>44366</v>
      </c>
      <c r="B8197">
        <v>2021</v>
      </c>
      <c r="C8197">
        <v>6</v>
      </c>
      <c r="D8197" t="s">
        <v>35</v>
      </c>
      <c r="E8197" t="s">
        <v>10</v>
      </c>
      <c r="F8197">
        <v>1194</v>
      </c>
      <c r="G8197">
        <v>1272</v>
      </c>
      <c r="H8197">
        <v>4</v>
      </c>
      <c r="I8197">
        <v>5088</v>
      </c>
      <c r="J8197">
        <v>6282</v>
      </c>
      <c r="K8197">
        <v>6502</v>
      </c>
      <c r="L8197">
        <v>220</v>
      </c>
      <c r="M8197">
        <f t="array" ref="M8197">SUM(IF(E$2:E8197=E8197,IF(B$2:B8197=B8197,IF(C$2:C8197=C8197,L$2:L8197))))</f>
        <v>-1697</v>
      </c>
    </row>
    <row r="8198" spans="1:13" x14ac:dyDescent="0.25">
      <c r="A8198" s="2">
        <v>44368</v>
      </c>
      <c r="B8198">
        <v>2021</v>
      </c>
      <c r="C8198">
        <v>6</v>
      </c>
      <c r="D8198" t="s">
        <v>30</v>
      </c>
      <c r="E8198" t="s">
        <v>12</v>
      </c>
      <c r="F8198">
        <v>1492</v>
      </c>
      <c r="G8198">
        <v>1061</v>
      </c>
      <c r="H8198">
        <v>10</v>
      </c>
      <c r="I8198">
        <v>10610</v>
      </c>
      <c r="J8198">
        <v>12102</v>
      </c>
      <c r="K8198">
        <v>10163</v>
      </c>
      <c r="L8198">
        <v>-1939</v>
      </c>
      <c r="M8198">
        <f t="array" ref="M8198">SUM(IF(E$2:E8198=E8198,IF(B$2:B8198=B8198,IF(C$2:C8198=C8198,L$2:L8198))))</f>
        <v>42180</v>
      </c>
    </row>
    <row r="8199" spans="1:13" x14ac:dyDescent="0.25">
      <c r="A8199" s="2">
        <v>44369</v>
      </c>
      <c r="B8199">
        <v>2021</v>
      </c>
      <c r="C8199">
        <v>6</v>
      </c>
      <c r="D8199" t="s">
        <v>31</v>
      </c>
      <c r="E8199" t="s">
        <v>12</v>
      </c>
      <c r="F8199">
        <v>1492</v>
      </c>
      <c r="G8199">
        <v>1440</v>
      </c>
      <c r="H8199">
        <v>1</v>
      </c>
      <c r="I8199">
        <v>1440</v>
      </c>
      <c r="J8199">
        <v>2932</v>
      </c>
      <c r="K8199">
        <v>3425</v>
      </c>
      <c r="L8199">
        <v>493</v>
      </c>
      <c r="M8199">
        <f t="array" ref="M8199">SUM(IF(E$2:E8199=E8199,IF(B$2:B8199=B8199,IF(C$2:C8199=C8199,L$2:L8199))))</f>
        <v>42673</v>
      </c>
    </row>
    <row r="8200" spans="1:13" x14ac:dyDescent="0.25">
      <c r="A8200" s="2">
        <v>44373</v>
      </c>
      <c r="B8200">
        <v>2021</v>
      </c>
      <c r="C8200">
        <v>6</v>
      </c>
      <c r="D8200" t="s">
        <v>35</v>
      </c>
      <c r="E8200" t="s">
        <v>10</v>
      </c>
      <c r="F8200">
        <v>1194</v>
      </c>
      <c r="G8200">
        <v>1272</v>
      </c>
      <c r="H8200">
        <v>1</v>
      </c>
      <c r="I8200">
        <v>1272</v>
      </c>
      <c r="J8200">
        <v>2466</v>
      </c>
      <c r="K8200">
        <v>2498</v>
      </c>
      <c r="L8200">
        <v>32</v>
      </c>
      <c r="M8200">
        <f t="array" ref="M8200">SUM(IF(E$2:E8200=E8200,IF(B$2:B8200=B8200,IF(C$2:C8200=C8200,L$2:L8200))))</f>
        <v>-1665</v>
      </c>
    </row>
    <row r="8201" spans="1:13" x14ac:dyDescent="0.25">
      <c r="A8201" s="2">
        <v>44373</v>
      </c>
      <c r="B8201">
        <v>2021</v>
      </c>
      <c r="C8201">
        <v>6</v>
      </c>
      <c r="D8201" t="s">
        <v>35</v>
      </c>
      <c r="E8201" t="s">
        <v>12</v>
      </c>
      <c r="F8201">
        <v>1492</v>
      </c>
      <c r="G8201">
        <v>1272</v>
      </c>
      <c r="H8201">
        <v>8</v>
      </c>
      <c r="I8201">
        <v>10176</v>
      </c>
      <c r="J8201">
        <v>11668</v>
      </c>
      <c r="K8201">
        <v>10707</v>
      </c>
      <c r="L8201">
        <v>-961</v>
      </c>
      <c r="M8201">
        <f t="array" ref="M8201">SUM(IF(E$2:E8201=E8201,IF(B$2:B8201=B8201,IF(C$2:C8201=C8201,L$2:L8201))))</f>
        <v>41712</v>
      </c>
    </row>
    <row r="8202" spans="1:13" x14ac:dyDescent="0.25">
      <c r="A8202" s="2">
        <v>44375</v>
      </c>
      <c r="B8202">
        <v>2021</v>
      </c>
      <c r="C8202">
        <v>6</v>
      </c>
      <c r="D8202" t="s">
        <v>30</v>
      </c>
      <c r="E8202" t="s">
        <v>12</v>
      </c>
      <c r="F8202">
        <v>1492</v>
      </c>
      <c r="G8202">
        <v>1061</v>
      </c>
      <c r="H8202">
        <v>1</v>
      </c>
      <c r="I8202">
        <v>1061</v>
      </c>
      <c r="J8202">
        <v>2553</v>
      </c>
      <c r="K8202">
        <v>2969</v>
      </c>
      <c r="L8202">
        <v>416</v>
      </c>
      <c r="M8202">
        <f t="array" ref="M8202">SUM(IF(E$2:E8202=E8202,IF(B$2:B8202=B8202,IF(C$2:C8202=C8202,L$2:L8202))))</f>
        <v>42128</v>
      </c>
    </row>
    <row r="8203" spans="1:13" x14ac:dyDescent="0.25">
      <c r="A8203" s="2">
        <v>44376</v>
      </c>
      <c r="B8203">
        <v>2021</v>
      </c>
      <c r="C8203">
        <v>6</v>
      </c>
      <c r="D8203" t="s">
        <v>31</v>
      </c>
      <c r="E8203" t="s">
        <v>13</v>
      </c>
      <c r="F8203">
        <v>2334</v>
      </c>
      <c r="G8203">
        <v>1440</v>
      </c>
      <c r="H8203">
        <v>8</v>
      </c>
      <c r="I8203">
        <v>11520</v>
      </c>
      <c r="J8203">
        <v>13854</v>
      </c>
      <c r="K8203">
        <v>14601</v>
      </c>
      <c r="L8203">
        <v>747</v>
      </c>
      <c r="M8203">
        <f t="array" ref="M8203">SUM(IF(E$2:E8203=E8203,IF(B$2:B8203=B8203,IF(C$2:C8203=C8203,L$2:L8203))))</f>
        <v>525</v>
      </c>
    </row>
    <row r="8204" spans="1:13" x14ac:dyDescent="0.25">
      <c r="A8204" s="2">
        <v>44377</v>
      </c>
      <c r="B8204">
        <v>2021</v>
      </c>
      <c r="C8204">
        <v>6</v>
      </c>
      <c r="D8204" t="s">
        <v>32</v>
      </c>
      <c r="E8204" t="s">
        <v>12</v>
      </c>
      <c r="F8204">
        <v>1492</v>
      </c>
      <c r="G8204">
        <v>1440</v>
      </c>
      <c r="H8204">
        <v>10</v>
      </c>
      <c r="I8204">
        <v>14400</v>
      </c>
      <c r="J8204">
        <v>15892</v>
      </c>
      <c r="K8204">
        <v>16871</v>
      </c>
      <c r="L8204">
        <v>979</v>
      </c>
      <c r="M8204">
        <f t="array" ref="M8204">SUM(IF(E$2:E8204=E8204,IF(B$2:B8204=B8204,IF(C$2:C8204=C8204,L$2:L8204))))</f>
        <v>43107</v>
      </c>
    </row>
    <row r="8205" spans="1:13" x14ac:dyDescent="0.25">
      <c r="A8205" s="2">
        <v>44378</v>
      </c>
      <c r="B8205">
        <v>2021</v>
      </c>
      <c r="C8205">
        <v>7</v>
      </c>
      <c r="D8205" t="s">
        <v>33</v>
      </c>
      <c r="E8205" t="s">
        <v>10</v>
      </c>
      <c r="F8205">
        <v>1194</v>
      </c>
      <c r="G8205">
        <v>991</v>
      </c>
      <c r="H8205">
        <v>8</v>
      </c>
      <c r="I8205">
        <v>7928</v>
      </c>
      <c r="J8205">
        <v>9122</v>
      </c>
      <c r="K8205">
        <v>7642</v>
      </c>
      <c r="L8205">
        <v>-1480</v>
      </c>
      <c r="M8205">
        <f t="array" ref="M8205">SUM(IF(E$2:E8205=E8205,IF(B$2:B8205=B8205,IF(C$2:C8205=C8205,L$2:L8205))))</f>
        <v>-1480</v>
      </c>
    </row>
    <row r="8206" spans="1:13" x14ac:dyDescent="0.25">
      <c r="A8206" s="2">
        <v>44380</v>
      </c>
      <c r="B8206">
        <v>2021</v>
      </c>
      <c r="C8206">
        <v>7</v>
      </c>
      <c r="D8206" t="s">
        <v>35</v>
      </c>
      <c r="E8206" t="s">
        <v>12</v>
      </c>
      <c r="F8206">
        <v>1492</v>
      </c>
      <c r="G8206">
        <v>1272</v>
      </c>
      <c r="H8206">
        <v>2</v>
      </c>
      <c r="I8206">
        <v>2544</v>
      </c>
      <c r="J8206">
        <v>4036</v>
      </c>
      <c r="K8206">
        <v>4077</v>
      </c>
      <c r="L8206">
        <v>41</v>
      </c>
      <c r="M8206">
        <f t="array" ref="M8206">SUM(IF(E$2:E8206=E8206,IF(B$2:B8206=B8206,IF(C$2:C8206=C8206,L$2:L8206))))</f>
        <v>41</v>
      </c>
    </row>
    <row r="8207" spans="1:13" x14ac:dyDescent="0.25">
      <c r="A8207" s="2">
        <v>44381</v>
      </c>
      <c r="B8207">
        <v>2021</v>
      </c>
      <c r="C8207">
        <v>7</v>
      </c>
      <c r="D8207" t="s">
        <v>36</v>
      </c>
      <c r="E8207" t="s">
        <v>8</v>
      </c>
      <c r="F8207">
        <v>2048</v>
      </c>
      <c r="G8207">
        <v>991</v>
      </c>
      <c r="H8207">
        <v>1</v>
      </c>
      <c r="I8207">
        <v>991</v>
      </c>
      <c r="J8207">
        <v>3039</v>
      </c>
      <c r="K8207">
        <v>4173</v>
      </c>
      <c r="L8207">
        <v>1134</v>
      </c>
      <c r="M8207">
        <f t="array" ref="M8207">SUM(IF(E$2:E8207=E8207,IF(B$2:B8207=B8207,IF(C$2:C8207=C8207,L$2:L8207))))</f>
        <v>1134</v>
      </c>
    </row>
    <row r="8208" spans="1:13" x14ac:dyDescent="0.25">
      <c r="A8208" s="2">
        <v>44381</v>
      </c>
      <c r="B8208">
        <v>2021</v>
      </c>
      <c r="C8208">
        <v>7</v>
      </c>
      <c r="D8208" t="s">
        <v>36</v>
      </c>
      <c r="E8208" t="s">
        <v>10</v>
      </c>
      <c r="F8208">
        <v>1194</v>
      </c>
      <c r="G8208">
        <v>991</v>
      </c>
      <c r="H8208">
        <v>8</v>
      </c>
      <c r="I8208">
        <v>7928</v>
      </c>
      <c r="J8208">
        <v>9122</v>
      </c>
      <c r="K8208">
        <v>18109</v>
      </c>
      <c r="L8208">
        <v>8987</v>
      </c>
      <c r="M8208">
        <f t="array" ref="M8208">SUM(IF(E$2:E8208=E8208,IF(B$2:B8208=B8208,IF(C$2:C8208=C8208,L$2:L8208))))</f>
        <v>7507</v>
      </c>
    </row>
    <row r="8209" spans="1:13" x14ac:dyDescent="0.25">
      <c r="A8209" s="2">
        <v>44382</v>
      </c>
      <c r="B8209">
        <v>2021</v>
      </c>
      <c r="C8209">
        <v>7</v>
      </c>
      <c r="D8209" t="s">
        <v>30</v>
      </c>
      <c r="E8209" t="s">
        <v>8</v>
      </c>
      <c r="F8209">
        <v>2048</v>
      </c>
      <c r="G8209">
        <v>1061</v>
      </c>
      <c r="H8209">
        <v>10</v>
      </c>
      <c r="I8209">
        <v>10610</v>
      </c>
      <c r="J8209">
        <v>12658</v>
      </c>
      <c r="K8209">
        <v>13668</v>
      </c>
      <c r="L8209">
        <v>1010</v>
      </c>
      <c r="M8209">
        <f t="array" ref="M8209">SUM(IF(E$2:E8209=E8209,IF(B$2:B8209=B8209,IF(C$2:C8209=C8209,L$2:L8209))))</f>
        <v>2144</v>
      </c>
    </row>
    <row r="8210" spans="1:13" x14ac:dyDescent="0.25">
      <c r="A8210" s="2">
        <v>44384</v>
      </c>
      <c r="B8210">
        <v>2021</v>
      </c>
      <c r="C8210">
        <v>7</v>
      </c>
      <c r="D8210" t="s">
        <v>32</v>
      </c>
      <c r="E8210" t="s">
        <v>10</v>
      </c>
      <c r="F8210">
        <v>1194</v>
      </c>
      <c r="G8210">
        <v>1440</v>
      </c>
      <c r="H8210">
        <v>3</v>
      </c>
      <c r="I8210">
        <v>4320</v>
      </c>
      <c r="J8210">
        <v>5514</v>
      </c>
      <c r="K8210">
        <v>5304</v>
      </c>
      <c r="L8210">
        <v>-210</v>
      </c>
      <c r="M8210">
        <f t="array" ref="M8210">SUM(IF(E$2:E8210=E8210,IF(B$2:B8210=B8210,IF(C$2:C8210=C8210,L$2:L8210))))</f>
        <v>7297</v>
      </c>
    </row>
    <row r="8211" spans="1:13" x14ac:dyDescent="0.25">
      <c r="A8211" s="2">
        <v>44385</v>
      </c>
      <c r="B8211">
        <v>2021</v>
      </c>
      <c r="C8211">
        <v>7</v>
      </c>
      <c r="D8211" t="s">
        <v>33</v>
      </c>
      <c r="E8211" t="s">
        <v>12</v>
      </c>
      <c r="F8211">
        <v>1492</v>
      </c>
      <c r="G8211">
        <v>991</v>
      </c>
      <c r="H8211">
        <v>6</v>
      </c>
      <c r="I8211">
        <v>5946</v>
      </c>
      <c r="J8211">
        <v>7438</v>
      </c>
      <c r="K8211">
        <v>5976</v>
      </c>
      <c r="L8211">
        <v>-1462</v>
      </c>
      <c r="M8211">
        <f t="array" ref="M8211">SUM(IF(E$2:E8211=E8211,IF(B$2:B8211=B8211,IF(C$2:C8211=C8211,L$2:L8211))))</f>
        <v>-1421</v>
      </c>
    </row>
    <row r="8212" spans="1:13" x14ac:dyDescent="0.25">
      <c r="A8212" s="2">
        <v>44386</v>
      </c>
      <c r="B8212">
        <v>2021</v>
      </c>
      <c r="C8212">
        <v>7</v>
      </c>
      <c r="D8212" t="s">
        <v>34</v>
      </c>
      <c r="E8212" t="s">
        <v>10</v>
      </c>
      <c r="F8212">
        <v>1194</v>
      </c>
      <c r="G8212">
        <v>1061</v>
      </c>
      <c r="H8212">
        <v>3</v>
      </c>
      <c r="I8212">
        <v>3183</v>
      </c>
      <c r="J8212">
        <v>4377</v>
      </c>
      <c r="K8212">
        <v>3727</v>
      </c>
      <c r="L8212">
        <v>-650</v>
      </c>
      <c r="M8212">
        <f t="array" ref="M8212">SUM(IF(E$2:E8212=E8212,IF(B$2:B8212=B8212,IF(C$2:C8212=C8212,L$2:L8212))))</f>
        <v>6647</v>
      </c>
    </row>
    <row r="8213" spans="1:13" x14ac:dyDescent="0.25">
      <c r="A8213" s="2">
        <v>44387</v>
      </c>
      <c r="B8213">
        <v>2021</v>
      </c>
      <c r="C8213">
        <v>7</v>
      </c>
      <c r="D8213" t="s">
        <v>35</v>
      </c>
      <c r="E8213" t="s">
        <v>10</v>
      </c>
      <c r="F8213">
        <v>1194</v>
      </c>
      <c r="G8213">
        <v>1272</v>
      </c>
      <c r="H8213">
        <v>6</v>
      </c>
      <c r="I8213">
        <v>7632</v>
      </c>
      <c r="J8213">
        <v>8826</v>
      </c>
      <c r="K8213">
        <v>11394</v>
      </c>
      <c r="L8213">
        <v>2568</v>
      </c>
      <c r="M8213">
        <f t="array" ref="M8213">SUM(IF(E$2:E8213=E8213,IF(B$2:B8213=B8213,IF(C$2:C8213=C8213,L$2:L8213))))</f>
        <v>9215</v>
      </c>
    </row>
    <row r="8214" spans="1:13" x14ac:dyDescent="0.25">
      <c r="A8214" s="2">
        <v>44388</v>
      </c>
      <c r="B8214">
        <v>2021</v>
      </c>
      <c r="C8214">
        <v>7</v>
      </c>
      <c r="D8214" t="s">
        <v>36</v>
      </c>
      <c r="E8214" t="s">
        <v>12</v>
      </c>
      <c r="F8214">
        <v>1492</v>
      </c>
      <c r="G8214">
        <v>991</v>
      </c>
      <c r="H8214">
        <v>2</v>
      </c>
      <c r="I8214">
        <v>1982</v>
      </c>
      <c r="J8214">
        <v>3474</v>
      </c>
      <c r="K8214">
        <v>4095</v>
      </c>
      <c r="L8214">
        <v>621</v>
      </c>
      <c r="M8214">
        <f t="array" ref="M8214">SUM(IF(E$2:E8214=E8214,IF(B$2:B8214=B8214,IF(C$2:C8214=C8214,L$2:L8214))))</f>
        <v>-800</v>
      </c>
    </row>
    <row r="8215" spans="1:13" x14ac:dyDescent="0.25">
      <c r="A8215" s="2">
        <v>44389</v>
      </c>
      <c r="B8215">
        <v>2021</v>
      </c>
      <c r="C8215">
        <v>7</v>
      </c>
      <c r="D8215" t="s">
        <v>30</v>
      </c>
      <c r="E8215" t="s">
        <v>8</v>
      </c>
      <c r="F8215">
        <v>2048</v>
      </c>
      <c r="G8215">
        <v>1061</v>
      </c>
      <c r="H8215">
        <v>2</v>
      </c>
      <c r="I8215">
        <v>2122</v>
      </c>
      <c r="J8215">
        <v>4170</v>
      </c>
      <c r="K8215">
        <v>4320</v>
      </c>
      <c r="L8215">
        <v>150</v>
      </c>
      <c r="M8215">
        <f t="array" ref="M8215">SUM(IF(E$2:E8215=E8215,IF(B$2:B8215=B8215,IF(C$2:C8215=C8215,L$2:L8215))))</f>
        <v>2294</v>
      </c>
    </row>
    <row r="8216" spans="1:13" x14ac:dyDescent="0.25">
      <c r="A8216" s="2">
        <v>44390</v>
      </c>
      <c r="B8216">
        <v>2021</v>
      </c>
      <c r="C8216">
        <v>7</v>
      </c>
      <c r="D8216" t="s">
        <v>31</v>
      </c>
      <c r="E8216" t="s">
        <v>7</v>
      </c>
      <c r="F8216">
        <v>2240</v>
      </c>
      <c r="G8216">
        <v>1440</v>
      </c>
      <c r="H8216">
        <v>7</v>
      </c>
      <c r="I8216">
        <v>10080</v>
      </c>
      <c r="J8216">
        <v>12320</v>
      </c>
      <c r="K8216">
        <v>11704</v>
      </c>
      <c r="L8216">
        <v>-616</v>
      </c>
      <c r="M8216">
        <f t="array" ref="M8216">SUM(IF(E$2:E8216=E8216,IF(B$2:B8216=B8216,IF(C$2:C8216=C8216,L$2:L8216))))</f>
        <v>-616</v>
      </c>
    </row>
    <row r="8217" spans="1:13" x14ac:dyDescent="0.25">
      <c r="A8217" s="2">
        <v>44391</v>
      </c>
      <c r="B8217">
        <v>2021</v>
      </c>
      <c r="C8217">
        <v>7</v>
      </c>
      <c r="D8217" t="s">
        <v>32</v>
      </c>
      <c r="E8217" t="s">
        <v>7</v>
      </c>
      <c r="F8217">
        <v>2240</v>
      </c>
      <c r="G8217">
        <v>1440</v>
      </c>
      <c r="H8217">
        <v>6</v>
      </c>
      <c r="I8217">
        <v>8640</v>
      </c>
      <c r="J8217">
        <v>10880</v>
      </c>
      <c r="K8217">
        <v>12616</v>
      </c>
      <c r="L8217">
        <v>1736</v>
      </c>
      <c r="M8217">
        <f t="array" ref="M8217">SUM(IF(E$2:E8217=E8217,IF(B$2:B8217=B8217,IF(C$2:C8217=C8217,L$2:L8217))))</f>
        <v>1120</v>
      </c>
    </row>
    <row r="8218" spans="1:13" x14ac:dyDescent="0.25">
      <c r="A8218" s="2">
        <v>44391</v>
      </c>
      <c r="B8218">
        <v>2021</v>
      </c>
      <c r="C8218">
        <v>7</v>
      </c>
      <c r="D8218" t="s">
        <v>32</v>
      </c>
      <c r="E8218" t="s">
        <v>12</v>
      </c>
      <c r="F8218">
        <v>1492</v>
      </c>
      <c r="G8218">
        <v>1440</v>
      </c>
      <c r="H8218">
        <v>5</v>
      </c>
      <c r="I8218">
        <v>7200</v>
      </c>
      <c r="J8218">
        <v>8692</v>
      </c>
      <c r="K8218">
        <v>7801</v>
      </c>
      <c r="L8218">
        <v>-891</v>
      </c>
      <c r="M8218">
        <f t="array" ref="M8218">SUM(IF(E$2:E8218=E8218,IF(B$2:B8218=B8218,IF(C$2:C8218=C8218,L$2:L8218))))</f>
        <v>-1691</v>
      </c>
    </row>
    <row r="8219" spans="1:13" x14ac:dyDescent="0.25">
      <c r="A8219" s="2">
        <v>44391</v>
      </c>
      <c r="B8219">
        <v>2021</v>
      </c>
      <c r="C8219">
        <v>7</v>
      </c>
      <c r="D8219" t="s">
        <v>32</v>
      </c>
      <c r="E8219" t="s">
        <v>10</v>
      </c>
      <c r="F8219">
        <v>1194</v>
      </c>
      <c r="G8219">
        <v>1440</v>
      </c>
      <c r="H8219">
        <v>8</v>
      </c>
      <c r="I8219">
        <v>11520</v>
      </c>
      <c r="J8219">
        <v>12714</v>
      </c>
      <c r="K8219">
        <v>14966</v>
      </c>
      <c r="L8219">
        <v>2252</v>
      </c>
      <c r="M8219">
        <f t="array" ref="M8219">SUM(IF(E$2:E8219=E8219,IF(B$2:B8219=B8219,IF(C$2:C8219=C8219,L$2:L8219))))</f>
        <v>11467</v>
      </c>
    </row>
    <row r="8220" spans="1:13" x14ac:dyDescent="0.25">
      <c r="A8220" s="2">
        <v>44392</v>
      </c>
      <c r="B8220">
        <v>2021</v>
      </c>
      <c r="C8220">
        <v>7</v>
      </c>
      <c r="D8220" t="s">
        <v>33</v>
      </c>
      <c r="E8220" t="s">
        <v>12</v>
      </c>
      <c r="F8220">
        <v>1492</v>
      </c>
      <c r="G8220">
        <v>991</v>
      </c>
      <c r="H8220">
        <v>8</v>
      </c>
      <c r="I8220">
        <v>7928</v>
      </c>
      <c r="J8220">
        <v>9420</v>
      </c>
      <c r="K8220">
        <v>8473</v>
      </c>
      <c r="L8220">
        <v>-947</v>
      </c>
      <c r="M8220">
        <f t="array" ref="M8220">SUM(IF(E$2:E8220=E8220,IF(B$2:B8220=B8220,IF(C$2:C8220=C8220,L$2:L8220))))</f>
        <v>-2638</v>
      </c>
    </row>
    <row r="8221" spans="1:13" x14ac:dyDescent="0.25">
      <c r="A8221" s="2">
        <v>44393</v>
      </c>
      <c r="B8221">
        <v>2021</v>
      </c>
      <c r="C8221">
        <v>7</v>
      </c>
      <c r="D8221" t="s">
        <v>34</v>
      </c>
      <c r="E8221" t="s">
        <v>12</v>
      </c>
      <c r="F8221">
        <v>1492</v>
      </c>
      <c r="G8221">
        <v>1061</v>
      </c>
      <c r="H8221">
        <v>7</v>
      </c>
      <c r="I8221">
        <v>7427</v>
      </c>
      <c r="J8221">
        <v>8919</v>
      </c>
      <c r="K8221">
        <v>10040</v>
      </c>
      <c r="L8221">
        <v>1121</v>
      </c>
      <c r="M8221">
        <f t="array" ref="M8221">SUM(IF(E$2:E8221=E8221,IF(B$2:B8221=B8221,IF(C$2:C8221=C8221,L$2:L8221))))</f>
        <v>-1517</v>
      </c>
    </row>
    <row r="8222" spans="1:13" x14ac:dyDescent="0.25">
      <c r="A8222" s="2">
        <v>44394</v>
      </c>
      <c r="B8222">
        <v>2021</v>
      </c>
      <c r="C8222">
        <v>7</v>
      </c>
      <c r="D8222" t="s">
        <v>35</v>
      </c>
      <c r="E8222" t="s">
        <v>10</v>
      </c>
      <c r="F8222">
        <v>1194</v>
      </c>
      <c r="G8222">
        <v>1272</v>
      </c>
      <c r="H8222">
        <v>2</v>
      </c>
      <c r="I8222">
        <v>2544</v>
      </c>
      <c r="J8222">
        <v>3738</v>
      </c>
      <c r="K8222">
        <v>4461</v>
      </c>
      <c r="L8222">
        <v>723</v>
      </c>
      <c r="M8222">
        <f t="array" ref="M8222">SUM(IF(E$2:E8222=E8222,IF(B$2:B8222=B8222,IF(C$2:C8222=C8222,L$2:L8222))))</f>
        <v>12190</v>
      </c>
    </row>
    <row r="8223" spans="1:13" x14ac:dyDescent="0.25">
      <c r="A8223" s="2">
        <v>44395</v>
      </c>
      <c r="B8223">
        <v>2021</v>
      </c>
      <c r="C8223">
        <v>7</v>
      </c>
      <c r="D8223" t="s">
        <v>36</v>
      </c>
      <c r="E8223" t="s">
        <v>8</v>
      </c>
      <c r="F8223">
        <v>2048</v>
      </c>
      <c r="G8223">
        <v>991</v>
      </c>
      <c r="H8223">
        <v>10</v>
      </c>
      <c r="I8223">
        <v>9910</v>
      </c>
      <c r="J8223">
        <v>11958</v>
      </c>
      <c r="K8223">
        <v>26189</v>
      </c>
      <c r="L8223">
        <v>14231</v>
      </c>
      <c r="M8223">
        <f t="array" ref="M8223">SUM(IF(E$2:E8223=E8223,IF(B$2:B8223=B8223,IF(C$2:C8223=C8223,L$2:L8223))))</f>
        <v>16525</v>
      </c>
    </row>
    <row r="8224" spans="1:13" x14ac:dyDescent="0.25">
      <c r="A8224" s="2">
        <v>44395</v>
      </c>
      <c r="B8224">
        <v>2021</v>
      </c>
      <c r="C8224">
        <v>7</v>
      </c>
      <c r="D8224" t="s">
        <v>36</v>
      </c>
      <c r="E8224" t="s">
        <v>10</v>
      </c>
      <c r="F8224">
        <v>1194</v>
      </c>
      <c r="G8224">
        <v>991</v>
      </c>
      <c r="H8224">
        <v>1</v>
      </c>
      <c r="I8224">
        <v>991</v>
      </c>
      <c r="J8224">
        <v>2185</v>
      </c>
      <c r="K8224">
        <v>2523</v>
      </c>
      <c r="L8224">
        <v>338</v>
      </c>
      <c r="M8224">
        <f t="array" ref="M8224">SUM(IF(E$2:E8224=E8224,IF(B$2:B8224=B8224,IF(C$2:C8224=C8224,L$2:L8224))))</f>
        <v>12528</v>
      </c>
    </row>
    <row r="8225" spans="1:13" x14ac:dyDescent="0.25">
      <c r="A8225" s="2">
        <v>44396</v>
      </c>
      <c r="B8225">
        <v>2021</v>
      </c>
      <c r="C8225">
        <v>7</v>
      </c>
      <c r="D8225" t="s">
        <v>30</v>
      </c>
      <c r="E8225" t="s">
        <v>10</v>
      </c>
      <c r="F8225">
        <v>1194</v>
      </c>
      <c r="G8225">
        <v>1061</v>
      </c>
      <c r="H8225">
        <v>7</v>
      </c>
      <c r="I8225">
        <v>7427</v>
      </c>
      <c r="J8225">
        <v>8621</v>
      </c>
      <c r="K8225">
        <v>7098</v>
      </c>
      <c r="L8225">
        <v>-1523</v>
      </c>
      <c r="M8225">
        <f t="array" ref="M8225">SUM(IF(E$2:E8225=E8225,IF(B$2:B8225=B8225,IF(C$2:C8225=C8225,L$2:L8225))))</f>
        <v>11005</v>
      </c>
    </row>
    <row r="8226" spans="1:13" x14ac:dyDescent="0.25">
      <c r="A8226" s="2">
        <v>44397</v>
      </c>
      <c r="B8226">
        <v>2021</v>
      </c>
      <c r="C8226">
        <v>7</v>
      </c>
      <c r="D8226" t="s">
        <v>31</v>
      </c>
      <c r="E8226" t="s">
        <v>12</v>
      </c>
      <c r="F8226">
        <v>1492</v>
      </c>
      <c r="G8226">
        <v>1440</v>
      </c>
      <c r="H8226">
        <v>4</v>
      </c>
      <c r="I8226">
        <v>5760</v>
      </c>
      <c r="J8226">
        <v>7252</v>
      </c>
      <c r="K8226">
        <v>8378</v>
      </c>
      <c r="L8226">
        <v>1126</v>
      </c>
      <c r="M8226">
        <f t="array" ref="M8226">SUM(IF(E$2:E8226=E8226,IF(B$2:B8226=B8226,IF(C$2:C8226=C8226,L$2:L8226))))</f>
        <v>-391</v>
      </c>
    </row>
    <row r="8227" spans="1:13" x14ac:dyDescent="0.25">
      <c r="A8227" s="2">
        <v>44398</v>
      </c>
      <c r="B8227">
        <v>2021</v>
      </c>
      <c r="C8227">
        <v>7</v>
      </c>
      <c r="D8227" t="s">
        <v>32</v>
      </c>
      <c r="E8227" t="s">
        <v>10</v>
      </c>
      <c r="F8227">
        <v>1194</v>
      </c>
      <c r="G8227">
        <v>1440</v>
      </c>
      <c r="H8227">
        <v>7</v>
      </c>
      <c r="I8227">
        <v>10080</v>
      </c>
      <c r="J8227">
        <v>11274</v>
      </c>
      <c r="K8227">
        <v>20657</v>
      </c>
      <c r="L8227">
        <v>9383</v>
      </c>
      <c r="M8227">
        <f t="array" ref="M8227">SUM(IF(E$2:E8227=E8227,IF(B$2:B8227=B8227,IF(C$2:C8227=C8227,L$2:L8227))))</f>
        <v>20388</v>
      </c>
    </row>
    <row r="8228" spans="1:13" x14ac:dyDescent="0.25">
      <c r="A8228" s="2">
        <v>44398</v>
      </c>
      <c r="B8228">
        <v>2021</v>
      </c>
      <c r="C8228">
        <v>7</v>
      </c>
      <c r="D8228" t="s">
        <v>32</v>
      </c>
      <c r="E8228" t="s">
        <v>12</v>
      </c>
      <c r="F8228">
        <v>1492</v>
      </c>
      <c r="G8228">
        <v>1440</v>
      </c>
      <c r="H8228">
        <v>1</v>
      </c>
      <c r="I8228">
        <v>1440</v>
      </c>
      <c r="J8228">
        <v>2932</v>
      </c>
      <c r="K8228">
        <v>3276</v>
      </c>
      <c r="L8228">
        <v>344</v>
      </c>
      <c r="M8228">
        <f t="array" ref="M8228">SUM(IF(E$2:E8228=E8228,IF(B$2:B8228=B8228,IF(C$2:C8228=C8228,L$2:L8228))))</f>
        <v>-47</v>
      </c>
    </row>
    <row r="8229" spans="1:13" x14ac:dyDescent="0.25">
      <c r="A8229" s="2">
        <v>44401</v>
      </c>
      <c r="B8229">
        <v>2021</v>
      </c>
      <c r="C8229">
        <v>7</v>
      </c>
      <c r="D8229" t="s">
        <v>35</v>
      </c>
      <c r="E8229" t="s">
        <v>12</v>
      </c>
      <c r="F8229">
        <v>1492</v>
      </c>
      <c r="G8229">
        <v>1272</v>
      </c>
      <c r="H8229">
        <v>5</v>
      </c>
      <c r="I8229">
        <v>6360</v>
      </c>
      <c r="J8229">
        <v>7852</v>
      </c>
      <c r="K8229">
        <v>15561</v>
      </c>
      <c r="L8229">
        <v>7709</v>
      </c>
      <c r="M8229">
        <f t="array" ref="M8229">SUM(IF(E$2:E8229=E8229,IF(B$2:B8229=B8229,IF(C$2:C8229=C8229,L$2:L8229))))</f>
        <v>7662</v>
      </c>
    </row>
    <row r="8230" spans="1:13" x14ac:dyDescent="0.25">
      <c r="A8230" s="2">
        <v>44402</v>
      </c>
      <c r="B8230">
        <v>2021</v>
      </c>
      <c r="C8230">
        <v>7</v>
      </c>
      <c r="D8230" t="s">
        <v>36</v>
      </c>
      <c r="E8230" t="s">
        <v>12</v>
      </c>
      <c r="F8230">
        <v>1492</v>
      </c>
      <c r="G8230">
        <v>991</v>
      </c>
      <c r="H8230">
        <v>2</v>
      </c>
      <c r="I8230">
        <v>1982</v>
      </c>
      <c r="J8230">
        <v>3474</v>
      </c>
      <c r="K8230">
        <v>8557</v>
      </c>
      <c r="L8230">
        <v>5083</v>
      </c>
      <c r="M8230">
        <f t="array" ref="M8230">SUM(IF(E$2:E8230=E8230,IF(B$2:B8230=B8230,IF(C$2:C8230=C8230,L$2:L8230))))</f>
        <v>12745</v>
      </c>
    </row>
    <row r="8231" spans="1:13" x14ac:dyDescent="0.25">
      <c r="A8231" s="2">
        <v>44403</v>
      </c>
      <c r="B8231">
        <v>2021</v>
      </c>
      <c r="C8231">
        <v>7</v>
      </c>
      <c r="D8231" t="s">
        <v>30</v>
      </c>
      <c r="E8231" t="s">
        <v>12</v>
      </c>
      <c r="F8231">
        <v>1492</v>
      </c>
      <c r="G8231">
        <v>1061</v>
      </c>
      <c r="H8231">
        <v>7</v>
      </c>
      <c r="I8231">
        <v>7427</v>
      </c>
      <c r="J8231">
        <v>8919</v>
      </c>
      <c r="K8231">
        <v>7195</v>
      </c>
      <c r="L8231">
        <v>-1724</v>
      </c>
      <c r="M8231">
        <f t="array" ref="M8231">SUM(IF(E$2:E8231=E8231,IF(B$2:B8231=B8231,IF(C$2:C8231=C8231,L$2:L8231))))</f>
        <v>11021</v>
      </c>
    </row>
    <row r="8232" spans="1:13" x14ac:dyDescent="0.25">
      <c r="A8232" s="2">
        <v>44404</v>
      </c>
      <c r="B8232">
        <v>2021</v>
      </c>
      <c r="C8232">
        <v>7</v>
      </c>
      <c r="D8232" t="s">
        <v>31</v>
      </c>
      <c r="E8232" t="s">
        <v>12</v>
      </c>
      <c r="F8232">
        <v>1492</v>
      </c>
      <c r="G8232">
        <v>1440</v>
      </c>
      <c r="H8232">
        <v>6</v>
      </c>
      <c r="I8232">
        <v>8640</v>
      </c>
      <c r="J8232">
        <v>10132</v>
      </c>
      <c r="K8232">
        <v>8831</v>
      </c>
      <c r="L8232">
        <v>-1301</v>
      </c>
      <c r="M8232">
        <f t="array" ref="M8232">SUM(IF(E$2:E8232=E8232,IF(B$2:B8232=B8232,IF(C$2:C8232=C8232,L$2:L8232))))</f>
        <v>9720</v>
      </c>
    </row>
    <row r="8233" spans="1:13" x14ac:dyDescent="0.25">
      <c r="A8233" s="2">
        <v>44406</v>
      </c>
      <c r="B8233">
        <v>2021</v>
      </c>
      <c r="C8233">
        <v>7</v>
      </c>
      <c r="D8233" t="s">
        <v>33</v>
      </c>
      <c r="E8233" t="s">
        <v>12</v>
      </c>
      <c r="F8233">
        <v>1492</v>
      </c>
      <c r="G8233">
        <v>991</v>
      </c>
      <c r="H8233">
        <v>2</v>
      </c>
      <c r="I8233">
        <v>1982</v>
      </c>
      <c r="J8233">
        <v>3474</v>
      </c>
      <c r="K8233">
        <v>3533</v>
      </c>
      <c r="L8233">
        <v>59</v>
      </c>
      <c r="M8233">
        <f t="array" ref="M8233">SUM(IF(E$2:E8233=E8233,IF(B$2:B8233=B8233,IF(C$2:C8233=C8233,L$2:L8233))))</f>
        <v>9779</v>
      </c>
    </row>
    <row r="8234" spans="1:13" x14ac:dyDescent="0.25">
      <c r="A8234" s="2">
        <v>44410</v>
      </c>
      <c r="B8234">
        <v>2021</v>
      </c>
      <c r="C8234">
        <v>8</v>
      </c>
      <c r="D8234" t="s">
        <v>30</v>
      </c>
      <c r="E8234" t="s">
        <v>7</v>
      </c>
      <c r="F8234">
        <v>2240</v>
      </c>
      <c r="G8234">
        <v>1061</v>
      </c>
      <c r="H8234">
        <v>1</v>
      </c>
      <c r="I8234">
        <v>1061</v>
      </c>
      <c r="J8234">
        <v>3301</v>
      </c>
      <c r="K8234">
        <v>1716</v>
      </c>
      <c r="L8234">
        <v>-1585</v>
      </c>
      <c r="M8234">
        <f t="array" ref="M8234">SUM(IF(E$2:E8234=E8234,IF(B$2:B8234=B8234,IF(C$2:C8234=C8234,L$2:L8234))))</f>
        <v>-1585</v>
      </c>
    </row>
    <row r="8235" spans="1:13" x14ac:dyDescent="0.25">
      <c r="A8235" s="2">
        <v>44411</v>
      </c>
      <c r="B8235">
        <v>2021</v>
      </c>
      <c r="C8235">
        <v>8</v>
      </c>
      <c r="D8235" t="s">
        <v>31</v>
      </c>
      <c r="E8235" t="s">
        <v>7</v>
      </c>
      <c r="F8235">
        <v>2240</v>
      </c>
      <c r="G8235">
        <v>1440</v>
      </c>
      <c r="H8235">
        <v>10</v>
      </c>
      <c r="I8235">
        <v>14400</v>
      </c>
      <c r="J8235">
        <v>16640</v>
      </c>
      <c r="K8235">
        <v>15148</v>
      </c>
      <c r="L8235">
        <v>-1492</v>
      </c>
      <c r="M8235">
        <f t="array" ref="M8235">SUM(IF(E$2:E8235=E8235,IF(B$2:B8235=B8235,IF(C$2:C8235=C8235,L$2:L8235))))</f>
        <v>-3077</v>
      </c>
    </row>
    <row r="8236" spans="1:13" x14ac:dyDescent="0.25">
      <c r="A8236" s="2">
        <v>44413</v>
      </c>
      <c r="B8236">
        <v>2021</v>
      </c>
      <c r="C8236">
        <v>8</v>
      </c>
      <c r="D8236" t="s">
        <v>33</v>
      </c>
      <c r="E8236" t="s">
        <v>10</v>
      </c>
      <c r="F8236">
        <v>1194</v>
      </c>
      <c r="G8236">
        <v>991</v>
      </c>
      <c r="H8236">
        <v>4</v>
      </c>
      <c r="I8236">
        <v>3964</v>
      </c>
      <c r="J8236">
        <v>5158</v>
      </c>
      <c r="K8236">
        <v>13931</v>
      </c>
      <c r="L8236">
        <v>8773</v>
      </c>
      <c r="M8236">
        <f t="array" ref="M8236">SUM(IF(E$2:E8236=E8236,IF(B$2:B8236=B8236,IF(C$2:C8236=C8236,L$2:L8236))))</f>
        <v>8773</v>
      </c>
    </row>
    <row r="8237" spans="1:13" x14ac:dyDescent="0.25">
      <c r="A8237" s="2">
        <v>44413</v>
      </c>
      <c r="B8237">
        <v>2021</v>
      </c>
      <c r="C8237">
        <v>8</v>
      </c>
      <c r="D8237" t="s">
        <v>33</v>
      </c>
      <c r="E8237" t="s">
        <v>7</v>
      </c>
      <c r="F8237">
        <v>2240</v>
      </c>
      <c r="G8237">
        <v>991</v>
      </c>
      <c r="H8237">
        <v>2</v>
      </c>
      <c r="I8237">
        <v>1982</v>
      </c>
      <c r="J8237">
        <v>4222</v>
      </c>
      <c r="K8237">
        <v>3404</v>
      </c>
      <c r="L8237">
        <v>-818</v>
      </c>
      <c r="M8237">
        <f t="array" ref="M8237">SUM(IF(E$2:E8237=E8237,IF(B$2:B8237=B8237,IF(C$2:C8237=C8237,L$2:L8237))))</f>
        <v>-3895</v>
      </c>
    </row>
    <row r="8238" spans="1:13" x14ac:dyDescent="0.25">
      <c r="A8238" s="2">
        <v>44414</v>
      </c>
      <c r="B8238">
        <v>2021</v>
      </c>
      <c r="C8238">
        <v>8</v>
      </c>
      <c r="D8238" t="s">
        <v>34</v>
      </c>
      <c r="E8238" t="s">
        <v>10</v>
      </c>
      <c r="F8238">
        <v>1194</v>
      </c>
      <c r="G8238">
        <v>1061</v>
      </c>
      <c r="H8238">
        <v>10</v>
      </c>
      <c r="I8238">
        <v>10610</v>
      </c>
      <c r="J8238">
        <v>11804</v>
      </c>
      <c r="K8238">
        <v>10951</v>
      </c>
      <c r="L8238">
        <v>-853</v>
      </c>
      <c r="M8238">
        <f t="array" ref="M8238">SUM(IF(E$2:E8238=E8238,IF(B$2:B8238=B8238,IF(C$2:C8238=C8238,L$2:L8238))))</f>
        <v>7920</v>
      </c>
    </row>
    <row r="8239" spans="1:13" x14ac:dyDescent="0.25">
      <c r="A8239" s="2">
        <v>44415</v>
      </c>
      <c r="B8239">
        <v>2021</v>
      </c>
      <c r="C8239">
        <v>8</v>
      </c>
      <c r="D8239" t="s">
        <v>35</v>
      </c>
      <c r="E8239" t="s">
        <v>10</v>
      </c>
      <c r="F8239">
        <v>1194</v>
      </c>
      <c r="G8239">
        <v>1272</v>
      </c>
      <c r="H8239">
        <v>6</v>
      </c>
      <c r="I8239">
        <v>7632</v>
      </c>
      <c r="J8239">
        <v>8826</v>
      </c>
      <c r="K8239">
        <v>10480</v>
      </c>
      <c r="L8239">
        <v>1654</v>
      </c>
      <c r="M8239">
        <f t="array" ref="M8239">SUM(IF(E$2:E8239=E8239,IF(B$2:B8239=B8239,IF(C$2:C8239=C8239,L$2:L8239))))</f>
        <v>9574</v>
      </c>
    </row>
    <row r="8240" spans="1:13" x14ac:dyDescent="0.25">
      <c r="A8240" s="2">
        <v>44416</v>
      </c>
      <c r="B8240">
        <v>2021</v>
      </c>
      <c r="C8240">
        <v>8</v>
      </c>
      <c r="D8240" t="s">
        <v>36</v>
      </c>
      <c r="E8240" t="s">
        <v>11</v>
      </c>
      <c r="F8240">
        <v>1412</v>
      </c>
      <c r="G8240">
        <v>991</v>
      </c>
      <c r="H8240">
        <v>10</v>
      </c>
      <c r="I8240">
        <v>9910</v>
      </c>
      <c r="J8240">
        <v>11322</v>
      </c>
      <c r="K8240">
        <v>10713</v>
      </c>
      <c r="L8240">
        <v>-609</v>
      </c>
      <c r="M8240">
        <f t="array" ref="M8240">SUM(IF(E$2:E8240=E8240,IF(B$2:B8240=B8240,IF(C$2:C8240=C8240,L$2:L8240))))</f>
        <v>-609</v>
      </c>
    </row>
    <row r="8241" spans="1:13" x14ac:dyDescent="0.25">
      <c r="A8241" s="2">
        <v>44417</v>
      </c>
      <c r="B8241">
        <v>2021</v>
      </c>
      <c r="C8241">
        <v>8</v>
      </c>
      <c r="D8241" t="s">
        <v>30</v>
      </c>
      <c r="E8241" t="s">
        <v>8</v>
      </c>
      <c r="F8241">
        <v>2048</v>
      </c>
      <c r="G8241">
        <v>1061</v>
      </c>
      <c r="H8241">
        <v>9</v>
      </c>
      <c r="I8241">
        <v>9549</v>
      </c>
      <c r="J8241">
        <v>11597</v>
      </c>
      <c r="K8241">
        <v>9751</v>
      </c>
      <c r="L8241">
        <v>-1846</v>
      </c>
      <c r="M8241">
        <f t="array" ref="M8241">SUM(IF(E$2:E8241=E8241,IF(B$2:B8241=B8241,IF(C$2:C8241=C8241,L$2:L8241))))</f>
        <v>-1846</v>
      </c>
    </row>
    <row r="8242" spans="1:13" x14ac:dyDescent="0.25">
      <c r="A8242" s="2">
        <v>44417</v>
      </c>
      <c r="B8242">
        <v>2021</v>
      </c>
      <c r="C8242">
        <v>8</v>
      </c>
      <c r="D8242" t="s">
        <v>30</v>
      </c>
      <c r="E8242" t="s">
        <v>12</v>
      </c>
      <c r="F8242">
        <v>1492</v>
      </c>
      <c r="G8242">
        <v>1061</v>
      </c>
      <c r="H8242">
        <v>1</v>
      </c>
      <c r="I8242">
        <v>1061</v>
      </c>
      <c r="J8242">
        <v>2553</v>
      </c>
      <c r="K8242">
        <v>2911</v>
      </c>
      <c r="L8242">
        <v>358</v>
      </c>
      <c r="M8242">
        <f t="array" ref="M8242">SUM(IF(E$2:E8242=E8242,IF(B$2:B8242=B8242,IF(C$2:C8242=C8242,L$2:L8242))))</f>
        <v>358</v>
      </c>
    </row>
    <row r="8243" spans="1:13" x14ac:dyDescent="0.25">
      <c r="A8243" s="2">
        <v>44418</v>
      </c>
      <c r="B8243">
        <v>2021</v>
      </c>
      <c r="C8243">
        <v>8</v>
      </c>
      <c r="D8243" t="s">
        <v>31</v>
      </c>
      <c r="E8243" t="s">
        <v>10</v>
      </c>
      <c r="F8243">
        <v>1194</v>
      </c>
      <c r="G8243">
        <v>1440</v>
      </c>
      <c r="H8243">
        <v>5</v>
      </c>
      <c r="I8243">
        <v>7200</v>
      </c>
      <c r="J8243">
        <v>8394</v>
      </c>
      <c r="K8243">
        <v>7134</v>
      </c>
      <c r="L8243">
        <v>-1260</v>
      </c>
      <c r="M8243">
        <f t="array" ref="M8243">SUM(IF(E$2:E8243=E8243,IF(B$2:B8243=B8243,IF(C$2:C8243=C8243,L$2:L8243))))</f>
        <v>8314</v>
      </c>
    </row>
    <row r="8244" spans="1:13" x14ac:dyDescent="0.25">
      <c r="A8244" s="2">
        <v>44419</v>
      </c>
      <c r="B8244">
        <v>2021</v>
      </c>
      <c r="C8244">
        <v>8</v>
      </c>
      <c r="D8244" t="s">
        <v>32</v>
      </c>
      <c r="E8244" t="s">
        <v>7</v>
      </c>
      <c r="F8244">
        <v>2240</v>
      </c>
      <c r="G8244">
        <v>1440</v>
      </c>
      <c r="H8244">
        <v>2</v>
      </c>
      <c r="I8244">
        <v>2880</v>
      </c>
      <c r="J8244">
        <v>5120</v>
      </c>
      <c r="K8244">
        <v>5430</v>
      </c>
      <c r="L8244">
        <v>310</v>
      </c>
      <c r="M8244">
        <f t="array" ref="M8244">SUM(IF(E$2:E8244=E8244,IF(B$2:B8244=B8244,IF(C$2:C8244=C8244,L$2:L8244))))</f>
        <v>-3585</v>
      </c>
    </row>
    <row r="8245" spans="1:13" x14ac:dyDescent="0.25">
      <c r="A8245" s="2">
        <v>44419</v>
      </c>
      <c r="B8245">
        <v>2021</v>
      </c>
      <c r="C8245">
        <v>8</v>
      </c>
      <c r="D8245" t="s">
        <v>32</v>
      </c>
      <c r="E8245" t="s">
        <v>8</v>
      </c>
      <c r="F8245">
        <v>2048</v>
      </c>
      <c r="G8245">
        <v>1440</v>
      </c>
      <c r="H8245">
        <v>9</v>
      </c>
      <c r="I8245">
        <v>12960</v>
      </c>
      <c r="J8245">
        <v>15008</v>
      </c>
      <c r="K8245">
        <v>41579</v>
      </c>
      <c r="L8245">
        <v>26571</v>
      </c>
      <c r="M8245">
        <f t="array" ref="M8245">SUM(IF(E$2:E8245=E8245,IF(B$2:B8245=B8245,IF(C$2:C8245=C8245,L$2:L8245))))</f>
        <v>24725</v>
      </c>
    </row>
    <row r="8246" spans="1:13" x14ac:dyDescent="0.25">
      <c r="A8246" s="2">
        <v>44420</v>
      </c>
      <c r="B8246">
        <v>2021</v>
      </c>
      <c r="C8246">
        <v>8</v>
      </c>
      <c r="D8246" t="s">
        <v>33</v>
      </c>
      <c r="E8246" t="s">
        <v>10</v>
      </c>
      <c r="F8246">
        <v>1194</v>
      </c>
      <c r="G8246">
        <v>991</v>
      </c>
      <c r="H8246">
        <v>4</v>
      </c>
      <c r="I8246">
        <v>3964</v>
      </c>
      <c r="J8246">
        <v>5158</v>
      </c>
      <c r="K8246">
        <v>5398</v>
      </c>
      <c r="L8246">
        <v>240</v>
      </c>
      <c r="M8246">
        <f t="array" ref="M8246">SUM(IF(E$2:E8246=E8246,IF(B$2:B8246=B8246,IF(C$2:C8246=C8246,L$2:L8246))))</f>
        <v>8554</v>
      </c>
    </row>
    <row r="8247" spans="1:13" x14ac:dyDescent="0.25">
      <c r="A8247" s="2">
        <v>44420</v>
      </c>
      <c r="B8247">
        <v>2021</v>
      </c>
      <c r="C8247">
        <v>8</v>
      </c>
      <c r="D8247" t="s">
        <v>33</v>
      </c>
      <c r="E8247" t="s">
        <v>8</v>
      </c>
      <c r="F8247">
        <v>2048</v>
      </c>
      <c r="G8247">
        <v>991</v>
      </c>
      <c r="H8247">
        <v>10</v>
      </c>
      <c r="I8247">
        <v>9910</v>
      </c>
      <c r="J8247">
        <v>11958</v>
      </c>
      <c r="K8247">
        <v>39739</v>
      </c>
      <c r="L8247">
        <v>27781</v>
      </c>
      <c r="M8247">
        <f t="array" ref="M8247">SUM(IF(E$2:E8247=E8247,IF(B$2:B8247=B8247,IF(C$2:C8247=C8247,L$2:L8247))))</f>
        <v>52506</v>
      </c>
    </row>
    <row r="8248" spans="1:13" x14ac:dyDescent="0.25">
      <c r="A8248" s="2">
        <v>44421</v>
      </c>
      <c r="B8248">
        <v>2021</v>
      </c>
      <c r="C8248">
        <v>8</v>
      </c>
      <c r="D8248" t="s">
        <v>34</v>
      </c>
      <c r="E8248" t="s">
        <v>8</v>
      </c>
      <c r="F8248">
        <v>2048</v>
      </c>
      <c r="G8248">
        <v>1061</v>
      </c>
      <c r="H8248">
        <v>5</v>
      </c>
      <c r="I8248">
        <v>5305</v>
      </c>
      <c r="J8248">
        <v>7353</v>
      </c>
      <c r="K8248">
        <v>8285</v>
      </c>
      <c r="L8248">
        <v>932</v>
      </c>
      <c r="M8248">
        <f t="array" ref="M8248">SUM(IF(E$2:E8248=E8248,IF(B$2:B8248=B8248,IF(C$2:C8248=C8248,L$2:L8248))))</f>
        <v>53438</v>
      </c>
    </row>
    <row r="8249" spans="1:13" x14ac:dyDescent="0.25">
      <c r="A8249" s="2">
        <v>44422</v>
      </c>
      <c r="B8249">
        <v>2021</v>
      </c>
      <c r="C8249">
        <v>8</v>
      </c>
      <c r="D8249" t="s">
        <v>35</v>
      </c>
      <c r="E8249" t="s">
        <v>8</v>
      </c>
      <c r="F8249">
        <v>2048</v>
      </c>
      <c r="G8249">
        <v>1272</v>
      </c>
      <c r="H8249">
        <v>5</v>
      </c>
      <c r="I8249">
        <v>6360</v>
      </c>
      <c r="J8249">
        <v>8408</v>
      </c>
      <c r="K8249">
        <v>8707</v>
      </c>
      <c r="L8249">
        <v>299</v>
      </c>
      <c r="M8249">
        <f t="array" ref="M8249">SUM(IF(E$2:E8249=E8249,IF(B$2:B8249=B8249,IF(C$2:C8249=C8249,L$2:L8249))))</f>
        <v>53737</v>
      </c>
    </row>
    <row r="8250" spans="1:13" x14ac:dyDescent="0.25">
      <c r="A8250" s="2">
        <v>44422</v>
      </c>
      <c r="B8250">
        <v>2021</v>
      </c>
      <c r="C8250">
        <v>8</v>
      </c>
      <c r="D8250" t="s">
        <v>35</v>
      </c>
      <c r="E8250" t="s">
        <v>11</v>
      </c>
      <c r="F8250">
        <v>1412</v>
      </c>
      <c r="G8250">
        <v>1272</v>
      </c>
      <c r="H8250">
        <v>1</v>
      </c>
      <c r="I8250">
        <v>1272</v>
      </c>
      <c r="J8250">
        <v>2684</v>
      </c>
      <c r="K8250">
        <v>2832</v>
      </c>
      <c r="L8250">
        <v>148</v>
      </c>
      <c r="M8250">
        <f t="array" ref="M8250">SUM(IF(E$2:E8250=E8250,IF(B$2:B8250=B8250,IF(C$2:C8250=C8250,L$2:L8250))))</f>
        <v>-461</v>
      </c>
    </row>
    <row r="8251" spans="1:13" x14ac:dyDescent="0.25">
      <c r="A8251" s="2">
        <v>44423</v>
      </c>
      <c r="B8251">
        <v>2021</v>
      </c>
      <c r="C8251">
        <v>8</v>
      </c>
      <c r="D8251" t="s">
        <v>36</v>
      </c>
      <c r="E8251" t="s">
        <v>8</v>
      </c>
      <c r="F8251">
        <v>2048</v>
      </c>
      <c r="G8251">
        <v>991</v>
      </c>
      <c r="H8251">
        <v>1</v>
      </c>
      <c r="I8251">
        <v>991</v>
      </c>
      <c r="J8251">
        <v>3039</v>
      </c>
      <c r="K8251">
        <v>2896</v>
      </c>
      <c r="L8251">
        <v>-143</v>
      </c>
      <c r="M8251">
        <f t="array" ref="M8251">SUM(IF(E$2:E8251=E8251,IF(B$2:B8251=B8251,IF(C$2:C8251=C8251,L$2:L8251))))</f>
        <v>53594</v>
      </c>
    </row>
    <row r="8252" spans="1:13" x14ac:dyDescent="0.25">
      <c r="A8252" s="2">
        <v>44424</v>
      </c>
      <c r="B8252">
        <v>2021</v>
      </c>
      <c r="C8252">
        <v>8</v>
      </c>
      <c r="D8252" t="s">
        <v>30</v>
      </c>
      <c r="E8252" t="s">
        <v>8</v>
      </c>
      <c r="F8252">
        <v>2048</v>
      </c>
      <c r="G8252">
        <v>1061</v>
      </c>
      <c r="H8252">
        <v>5</v>
      </c>
      <c r="I8252">
        <v>5305</v>
      </c>
      <c r="J8252">
        <v>7353</v>
      </c>
      <c r="K8252">
        <v>13682</v>
      </c>
      <c r="L8252">
        <v>6329</v>
      </c>
      <c r="M8252">
        <f t="array" ref="M8252">SUM(IF(E$2:E8252=E8252,IF(B$2:B8252=B8252,IF(C$2:C8252=C8252,L$2:L8252))))</f>
        <v>59923</v>
      </c>
    </row>
    <row r="8253" spans="1:13" x14ac:dyDescent="0.25">
      <c r="A8253" s="2">
        <v>44424</v>
      </c>
      <c r="B8253">
        <v>2021</v>
      </c>
      <c r="C8253">
        <v>8</v>
      </c>
      <c r="D8253" t="s">
        <v>30</v>
      </c>
      <c r="E8253" t="s">
        <v>12</v>
      </c>
      <c r="F8253">
        <v>1492</v>
      </c>
      <c r="G8253">
        <v>1061</v>
      </c>
      <c r="H8253">
        <v>4</v>
      </c>
      <c r="I8253">
        <v>4244</v>
      </c>
      <c r="J8253">
        <v>5736</v>
      </c>
      <c r="K8253">
        <v>4999</v>
      </c>
      <c r="L8253">
        <v>-737</v>
      </c>
      <c r="M8253">
        <f t="array" ref="M8253">SUM(IF(E$2:E8253=E8253,IF(B$2:B8253=B8253,IF(C$2:C8253=C8253,L$2:L8253))))</f>
        <v>-379</v>
      </c>
    </row>
    <row r="8254" spans="1:13" x14ac:dyDescent="0.25">
      <c r="A8254" s="2">
        <v>44425</v>
      </c>
      <c r="B8254">
        <v>2021</v>
      </c>
      <c r="C8254">
        <v>8</v>
      </c>
      <c r="D8254" t="s">
        <v>31</v>
      </c>
      <c r="E8254" t="s">
        <v>10</v>
      </c>
      <c r="F8254">
        <v>1194</v>
      </c>
      <c r="G8254">
        <v>1440</v>
      </c>
      <c r="H8254">
        <v>8</v>
      </c>
      <c r="I8254">
        <v>11520</v>
      </c>
      <c r="J8254">
        <v>12714</v>
      </c>
      <c r="K8254">
        <v>14101</v>
      </c>
      <c r="L8254">
        <v>1387</v>
      </c>
      <c r="M8254">
        <f t="array" ref="M8254">SUM(IF(E$2:E8254=E8254,IF(B$2:B8254=B8254,IF(C$2:C8254=C8254,L$2:L8254))))</f>
        <v>9941</v>
      </c>
    </row>
    <row r="8255" spans="1:13" x14ac:dyDescent="0.25">
      <c r="A8255" s="2">
        <v>44425</v>
      </c>
      <c r="B8255">
        <v>2021</v>
      </c>
      <c r="C8255">
        <v>8</v>
      </c>
      <c r="D8255" t="s">
        <v>31</v>
      </c>
      <c r="E8255" t="s">
        <v>13</v>
      </c>
      <c r="F8255">
        <v>2334</v>
      </c>
      <c r="G8255">
        <v>1440</v>
      </c>
      <c r="H8255">
        <v>7</v>
      </c>
      <c r="I8255">
        <v>10080</v>
      </c>
      <c r="J8255">
        <v>12414</v>
      </c>
      <c r="K8255">
        <v>10217</v>
      </c>
      <c r="L8255">
        <v>-2197</v>
      </c>
      <c r="M8255">
        <f t="array" ref="M8255">SUM(IF(E$2:E8255=E8255,IF(B$2:B8255=B8255,IF(C$2:C8255=C8255,L$2:L8255))))</f>
        <v>-2197</v>
      </c>
    </row>
    <row r="8256" spans="1:13" x14ac:dyDescent="0.25">
      <c r="A8256" s="2">
        <v>44426</v>
      </c>
      <c r="B8256">
        <v>2021</v>
      </c>
      <c r="C8256">
        <v>8</v>
      </c>
      <c r="D8256" t="s">
        <v>32</v>
      </c>
      <c r="E8256" t="s">
        <v>11</v>
      </c>
      <c r="F8256">
        <v>1412</v>
      </c>
      <c r="G8256">
        <v>1440</v>
      </c>
      <c r="H8256">
        <v>8</v>
      </c>
      <c r="I8256">
        <v>11520</v>
      </c>
      <c r="J8256">
        <v>12932</v>
      </c>
      <c r="K8256">
        <v>13844</v>
      </c>
      <c r="L8256">
        <v>912</v>
      </c>
      <c r="M8256">
        <f t="array" ref="M8256">SUM(IF(E$2:E8256=E8256,IF(B$2:B8256=B8256,IF(C$2:C8256=C8256,L$2:L8256))))</f>
        <v>451</v>
      </c>
    </row>
    <row r="8257" spans="1:13" x14ac:dyDescent="0.25">
      <c r="A8257" s="2">
        <v>44427</v>
      </c>
      <c r="B8257">
        <v>2021</v>
      </c>
      <c r="C8257">
        <v>8</v>
      </c>
      <c r="D8257" t="s">
        <v>33</v>
      </c>
      <c r="E8257" t="s">
        <v>7</v>
      </c>
      <c r="F8257">
        <v>2240</v>
      </c>
      <c r="G8257">
        <v>991</v>
      </c>
      <c r="H8257">
        <v>6</v>
      </c>
      <c r="I8257">
        <v>5946</v>
      </c>
      <c r="J8257">
        <v>8186</v>
      </c>
      <c r="K8257">
        <v>7920</v>
      </c>
      <c r="L8257">
        <v>-266</v>
      </c>
      <c r="M8257">
        <f t="array" ref="M8257">SUM(IF(E$2:E8257=E8257,IF(B$2:B8257=B8257,IF(C$2:C8257=C8257,L$2:L8257))))</f>
        <v>-3851</v>
      </c>
    </row>
    <row r="8258" spans="1:13" x14ac:dyDescent="0.25">
      <c r="A8258" s="2">
        <v>44427</v>
      </c>
      <c r="B8258">
        <v>2021</v>
      </c>
      <c r="C8258">
        <v>8</v>
      </c>
      <c r="D8258" t="s">
        <v>33</v>
      </c>
      <c r="E8258" t="s">
        <v>12</v>
      </c>
      <c r="F8258">
        <v>1492</v>
      </c>
      <c r="G8258">
        <v>991</v>
      </c>
      <c r="H8258">
        <v>1</v>
      </c>
      <c r="I8258">
        <v>991</v>
      </c>
      <c r="J8258">
        <v>2483</v>
      </c>
      <c r="K8258">
        <v>2958</v>
      </c>
      <c r="L8258">
        <v>475</v>
      </c>
      <c r="M8258">
        <f t="array" ref="M8258">SUM(IF(E$2:E8258=E8258,IF(B$2:B8258=B8258,IF(C$2:C8258=C8258,L$2:L8258))))</f>
        <v>96</v>
      </c>
    </row>
    <row r="8259" spans="1:13" x14ac:dyDescent="0.25">
      <c r="A8259" s="2">
        <v>44428</v>
      </c>
      <c r="B8259">
        <v>2021</v>
      </c>
      <c r="C8259">
        <v>8</v>
      </c>
      <c r="D8259" t="s">
        <v>34</v>
      </c>
      <c r="E8259" t="s">
        <v>8</v>
      </c>
      <c r="F8259">
        <v>2048</v>
      </c>
      <c r="G8259">
        <v>1061</v>
      </c>
      <c r="H8259">
        <v>10</v>
      </c>
      <c r="I8259">
        <v>10610</v>
      </c>
      <c r="J8259">
        <v>12658</v>
      </c>
      <c r="K8259">
        <v>13138</v>
      </c>
      <c r="L8259">
        <v>480</v>
      </c>
      <c r="M8259">
        <f t="array" ref="M8259">SUM(IF(E$2:E8259=E8259,IF(B$2:B8259=B8259,IF(C$2:C8259=C8259,L$2:L8259))))</f>
        <v>60403</v>
      </c>
    </row>
    <row r="8260" spans="1:13" x14ac:dyDescent="0.25">
      <c r="A8260" s="2">
        <v>44428</v>
      </c>
      <c r="B8260">
        <v>2021</v>
      </c>
      <c r="C8260">
        <v>8</v>
      </c>
      <c r="D8260" t="s">
        <v>34</v>
      </c>
      <c r="E8260" t="s">
        <v>7</v>
      </c>
      <c r="F8260">
        <v>2240</v>
      </c>
      <c r="G8260">
        <v>1061</v>
      </c>
      <c r="H8260">
        <v>4</v>
      </c>
      <c r="I8260">
        <v>4244</v>
      </c>
      <c r="J8260">
        <v>6484</v>
      </c>
      <c r="K8260">
        <v>6161</v>
      </c>
      <c r="L8260">
        <v>-323</v>
      </c>
      <c r="M8260">
        <f t="array" ref="M8260">SUM(IF(E$2:E8260=E8260,IF(B$2:B8260=B8260,IF(C$2:C8260=C8260,L$2:L8260))))</f>
        <v>-4174</v>
      </c>
    </row>
    <row r="8261" spans="1:13" x14ac:dyDescent="0.25">
      <c r="A8261" s="2">
        <v>44428</v>
      </c>
      <c r="B8261">
        <v>2021</v>
      </c>
      <c r="C8261">
        <v>8</v>
      </c>
      <c r="D8261" t="s">
        <v>34</v>
      </c>
      <c r="E8261" t="s">
        <v>13</v>
      </c>
      <c r="F8261">
        <v>2334</v>
      </c>
      <c r="G8261">
        <v>1061</v>
      </c>
      <c r="H8261">
        <v>6</v>
      </c>
      <c r="I8261">
        <v>6366</v>
      </c>
      <c r="J8261">
        <v>8700</v>
      </c>
      <c r="K8261">
        <v>9681</v>
      </c>
      <c r="L8261">
        <v>981</v>
      </c>
      <c r="M8261">
        <f t="array" ref="M8261">SUM(IF(E$2:E8261=E8261,IF(B$2:B8261=B8261,IF(C$2:C8261=C8261,L$2:L8261))))</f>
        <v>-1216</v>
      </c>
    </row>
    <row r="8262" spans="1:13" x14ac:dyDescent="0.25">
      <c r="A8262" s="2">
        <v>44429</v>
      </c>
      <c r="B8262">
        <v>2021</v>
      </c>
      <c r="C8262">
        <v>8</v>
      </c>
      <c r="D8262" t="s">
        <v>35</v>
      </c>
      <c r="E8262" t="s">
        <v>8</v>
      </c>
      <c r="F8262">
        <v>2048</v>
      </c>
      <c r="G8262">
        <v>1272</v>
      </c>
      <c r="H8262">
        <v>6</v>
      </c>
      <c r="I8262">
        <v>7632</v>
      </c>
      <c r="J8262">
        <v>9680</v>
      </c>
      <c r="K8262">
        <v>8808</v>
      </c>
      <c r="L8262">
        <v>-872</v>
      </c>
      <c r="M8262">
        <f t="array" ref="M8262">SUM(IF(E$2:E8262=E8262,IF(B$2:B8262=B8262,IF(C$2:C8262=C8262,L$2:L8262))))</f>
        <v>59531</v>
      </c>
    </row>
    <row r="8263" spans="1:13" x14ac:dyDescent="0.25">
      <c r="A8263" s="2">
        <v>44430</v>
      </c>
      <c r="B8263">
        <v>2021</v>
      </c>
      <c r="C8263">
        <v>8</v>
      </c>
      <c r="D8263" t="s">
        <v>36</v>
      </c>
      <c r="E8263" t="s">
        <v>10</v>
      </c>
      <c r="F8263">
        <v>1194</v>
      </c>
      <c r="G8263">
        <v>991</v>
      </c>
      <c r="H8263">
        <v>9</v>
      </c>
      <c r="I8263">
        <v>8919</v>
      </c>
      <c r="J8263">
        <v>10113</v>
      </c>
      <c r="K8263">
        <v>27472</v>
      </c>
      <c r="L8263">
        <v>17359</v>
      </c>
      <c r="M8263">
        <f t="array" ref="M8263">SUM(IF(E$2:E8263=E8263,IF(B$2:B8263=B8263,IF(C$2:C8263=C8263,L$2:L8263))))</f>
        <v>27300</v>
      </c>
    </row>
    <row r="8264" spans="1:13" x14ac:dyDescent="0.25">
      <c r="A8264" s="2">
        <v>44430</v>
      </c>
      <c r="B8264">
        <v>2021</v>
      </c>
      <c r="C8264">
        <v>8</v>
      </c>
      <c r="D8264" t="s">
        <v>36</v>
      </c>
      <c r="E8264" t="s">
        <v>8</v>
      </c>
      <c r="F8264">
        <v>2048</v>
      </c>
      <c r="G8264">
        <v>991</v>
      </c>
      <c r="H8264">
        <v>7</v>
      </c>
      <c r="I8264">
        <v>6937</v>
      </c>
      <c r="J8264">
        <v>8985</v>
      </c>
      <c r="K8264">
        <v>10169</v>
      </c>
      <c r="L8264">
        <v>1184</v>
      </c>
      <c r="M8264">
        <f t="array" ref="M8264">SUM(IF(E$2:E8264=E8264,IF(B$2:B8264=B8264,IF(C$2:C8264=C8264,L$2:L8264))))</f>
        <v>60715</v>
      </c>
    </row>
    <row r="8265" spans="1:13" x14ac:dyDescent="0.25">
      <c r="A8265" s="2">
        <v>44431</v>
      </c>
      <c r="B8265">
        <v>2021</v>
      </c>
      <c r="C8265">
        <v>8</v>
      </c>
      <c r="D8265" t="s">
        <v>30</v>
      </c>
      <c r="E8265" t="s">
        <v>10</v>
      </c>
      <c r="F8265">
        <v>1194</v>
      </c>
      <c r="G8265">
        <v>1061</v>
      </c>
      <c r="H8265">
        <v>4</v>
      </c>
      <c r="I8265">
        <v>4244</v>
      </c>
      <c r="J8265">
        <v>5438</v>
      </c>
      <c r="K8265">
        <v>6285</v>
      </c>
      <c r="L8265">
        <v>847</v>
      </c>
      <c r="M8265">
        <f t="array" ref="M8265">SUM(IF(E$2:E8265=E8265,IF(B$2:B8265=B8265,IF(C$2:C8265=C8265,L$2:L8265))))</f>
        <v>28147</v>
      </c>
    </row>
    <row r="8266" spans="1:13" x14ac:dyDescent="0.25">
      <c r="A8266" s="2">
        <v>44432</v>
      </c>
      <c r="B8266">
        <v>2021</v>
      </c>
      <c r="C8266">
        <v>8</v>
      </c>
      <c r="D8266" t="s">
        <v>31</v>
      </c>
      <c r="E8266" t="s">
        <v>8</v>
      </c>
      <c r="F8266">
        <v>2048</v>
      </c>
      <c r="G8266">
        <v>1440</v>
      </c>
      <c r="H8266">
        <v>4</v>
      </c>
      <c r="I8266">
        <v>5760</v>
      </c>
      <c r="J8266">
        <v>7808</v>
      </c>
      <c r="K8266">
        <v>7457</v>
      </c>
      <c r="L8266">
        <v>-351</v>
      </c>
      <c r="M8266">
        <f t="array" ref="M8266">SUM(IF(E$2:E8266=E8266,IF(B$2:B8266=B8266,IF(C$2:C8266=C8266,L$2:L8266))))</f>
        <v>60364</v>
      </c>
    </row>
    <row r="8267" spans="1:13" x14ac:dyDescent="0.25">
      <c r="A8267" s="2">
        <v>44432</v>
      </c>
      <c r="B8267">
        <v>2021</v>
      </c>
      <c r="C8267">
        <v>8</v>
      </c>
      <c r="D8267" t="s">
        <v>31</v>
      </c>
      <c r="E8267" t="s">
        <v>11</v>
      </c>
      <c r="F8267">
        <v>1412</v>
      </c>
      <c r="G8267">
        <v>1440</v>
      </c>
      <c r="H8267">
        <v>6</v>
      </c>
      <c r="I8267">
        <v>8640</v>
      </c>
      <c r="J8267">
        <v>10052</v>
      </c>
      <c r="K8267">
        <v>11418</v>
      </c>
      <c r="L8267">
        <v>1366</v>
      </c>
      <c r="M8267">
        <f t="array" ref="M8267">SUM(IF(E$2:E8267=E8267,IF(B$2:B8267=B8267,IF(C$2:C8267=C8267,L$2:L8267))))</f>
        <v>1817</v>
      </c>
    </row>
    <row r="8268" spans="1:13" x14ac:dyDescent="0.25">
      <c r="A8268" s="2">
        <v>44432</v>
      </c>
      <c r="B8268">
        <v>2021</v>
      </c>
      <c r="C8268">
        <v>8</v>
      </c>
      <c r="D8268" t="s">
        <v>31</v>
      </c>
      <c r="E8268" t="s">
        <v>12</v>
      </c>
      <c r="F8268">
        <v>1492</v>
      </c>
      <c r="G8268">
        <v>1440</v>
      </c>
      <c r="H8268">
        <v>5</v>
      </c>
      <c r="I8268">
        <v>7200</v>
      </c>
      <c r="J8268">
        <v>8692</v>
      </c>
      <c r="K8268">
        <v>14319</v>
      </c>
      <c r="L8268">
        <v>5627</v>
      </c>
      <c r="M8268">
        <f t="array" ref="M8268">SUM(IF(E$2:E8268=E8268,IF(B$2:B8268=B8268,IF(C$2:C8268=C8268,L$2:L8268))))</f>
        <v>5723</v>
      </c>
    </row>
    <row r="8269" spans="1:13" x14ac:dyDescent="0.25">
      <c r="A8269" s="2">
        <v>44433</v>
      </c>
      <c r="B8269">
        <v>2021</v>
      </c>
      <c r="C8269">
        <v>8</v>
      </c>
      <c r="D8269" t="s">
        <v>32</v>
      </c>
      <c r="E8269" t="s">
        <v>10</v>
      </c>
      <c r="F8269">
        <v>1194</v>
      </c>
      <c r="G8269">
        <v>1440</v>
      </c>
      <c r="H8269">
        <v>8</v>
      </c>
      <c r="I8269">
        <v>11520</v>
      </c>
      <c r="J8269">
        <v>12714</v>
      </c>
      <c r="K8269">
        <v>10849</v>
      </c>
      <c r="L8269">
        <v>-1865</v>
      </c>
      <c r="M8269">
        <f t="array" ref="M8269">SUM(IF(E$2:E8269=E8269,IF(B$2:B8269=B8269,IF(C$2:C8269=C8269,L$2:L8269))))</f>
        <v>26282</v>
      </c>
    </row>
    <row r="8270" spans="1:13" x14ac:dyDescent="0.25">
      <c r="A8270" s="2">
        <v>44434</v>
      </c>
      <c r="B8270">
        <v>2021</v>
      </c>
      <c r="C8270">
        <v>8</v>
      </c>
      <c r="D8270" t="s">
        <v>33</v>
      </c>
      <c r="E8270" t="s">
        <v>10</v>
      </c>
      <c r="F8270">
        <v>1194</v>
      </c>
      <c r="G8270">
        <v>991</v>
      </c>
      <c r="H8270">
        <v>10</v>
      </c>
      <c r="I8270">
        <v>9910</v>
      </c>
      <c r="J8270">
        <v>11104</v>
      </c>
      <c r="K8270">
        <v>11900</v>
      </c>
      <c r="L8270">
        <v>796</v>
      </c>
      <c r="M8270">
        <f t="array" ref="M8270">SUM(IF(E$2:E8270=E8270,IF(B$2:B8270=B8270,IF(C$2:C8270=C8270,L$2:L8270))))</f>
        <v>27078</v>
      </c>
    </row>
    <row r="8271" spans="1:13" x14ac:dyDescent="0.25">
      <c r="A8271" s="2">
        <v>44435</v>
      </c>
      <c r="B8271">
        <v>2021</v>
      </c>
      <c r="C8271">
        <v>8</v>
      </c>
      <c r="D8271" t="s">
        <v>34</v>
      </c>
      <c r="E8271" t="s">
        <v>10</v>
      </c>
      <c r="F8271">
        <v>1194</v>
      </c>
      <c r="G8271">
        <v>1061</v>
      </c>
      <c r="H8271">
        <v>10</v>
      </c>
      <c r="I8271">
        <v>10610</v>
      </c>
      <c r="J8271">
        <v>11804</v>
      </c>
      <c r="K8271">
        <v>35503</v>
      </c>
      <c r="L8271">
        <v>23699</v>
      </c>
      <c r="M8271">
        <f t="array" ref="M8271">SUM(IF(E$2:E8271=E8271,IF(B$2:B8271=B8271,IF(C$2:C8271=C8271,L$2:L8271))))</f>
        <v>50777</v>
      </c>
    </row>
    <row r="8272" spans="1:13" x14ac:dyDescent="0.25">
      <c r="A8272" s="2">
        <v>44436</v>
      </c>
      <c r="B8272">
        <v>2021</v>
      </c>
      <c r="C8272">
        <v>8</v>
      </c>
      <c r="D8272" t="s">
        <v>35</v>
      </c>
      <c r="E8272" t="s">
        <v>12</v>
      </c>
      <c r="F8272">
        <v>1492</v>
      </c>
      <c r="G8272">
        <v>1272</v>
      </c>
      <c r="H8272">
        <v>9</v>
      </c>
      <c r="I8272">
        <v>11448</v>
      </c>
      <c r="J8272">
        <v>12940</v>
      </c>
      <c r="K8272">
        <v>11954</v>
      </c>
      <c r="L8272">
        <v>-986</v>
      </c>
      <c r="M8272">
        <f t="array" ref="M8272">SUM(IF(E$2:E8272=E8272,IF(B$2:B8272=B8272,IF(C$2:C8272=C8272,L$2:L8272))))</f>
        <v>4737</v>
      </c>
    </row>
    <row r="8273" spans="1:13" x14ac:dyDescent="0.25">
      <c r="A8273" s="2">
        <v>44437</v>
      </c>
      <c r="B8273">
        <v>2021</v>
      </c>
      <c r="C8273">
        <v>8</v>
      </c>
      <c r="D8273" t="s">
        <v>36</v>
      </c>
      <c r="E8273" t="s">
        <v>8</v>
      </c>
      <c r="F8273">
        <v>2048</v>
      </c>
      <c r="G8273">
        <v>991</v>
      </c>
      <c r="H8273">
        <v>7</v>
      </c>
      <c r="I8273">
        <v>6937</v>
      </c>
      <c r="J8273">
        <v>8985</v>
      </c>
      <c r="K8273">
        <v>10629</v>
      </c>
      <c r="L8273">
        <v>1644</v>
      </c>
      <c r="M8273">
        <f t="array" ref="M8273">SUM(IF(E$2:E8273=E8273,IF(B$2:B8273=B8273,IF(C$2:C8273=C8273,L$2:L8273))))</f>
        <v>62008</v>
      </c>
    </row>
    <row r="8274" spans="1:13" x14ac:dyDescent="0.25">
      <c r="A8274" s="2">
        <v>44437</v>
      </c>
      <c r="B8274">
        <v>2021</v>
      </c>
      <c r="C8274">
        <v>8</v>
      </c>
      <c r="D8274" t="s">
        <v>36</v>
      </c>
      <c r="E8274" t="s">
        <v>10</v>
      </c>
      <c r="F8274">
        <v>1194</v>
      </c>
      <c r="G8274">
        <v>991</v>
      </c>
      <c r="H8274">
        <v>3</v>
      </c>
      <c r="I8274">
        <v>2973</v>
      </c>
      <c r="J8274">
        <v>4167</v>
      </c>
      <c r="K8274">
        <v>3518</v>
      </c>
      <c r="L8274">
        <v>-649</v>
      </c>
      <c r="M8274">
        <f t="array" ref="M8274">SUM(IF(E$2:E8274=E8274,IF(B$2:B8274=B8274,IF(C$2:C8274=C8274,L$2:L8274))))</f>
        <v>50128</v>
      </c>
    </row>
    <row r="8275" spans="1:13" x14ac:dyDescent="0.25">
      <c r="A8275" s="2">
        <v>44438</v>
      </c>
      <c r="B8275">
        <v>2021</v>
      </c>
      <c r="C8275">
        <v>8</v>
      </c>
      <c r="D8275" t="s">
        <v>30</v>
      </c>
      <c r="E8275" t="s">
        <v>12</v>
      </c>
      <c r="F8275">
        <v>1492</v>
      </c>
      <c r="G8275">
        <v>1061</v>
      </c>
      <c r="H8275">
        <v>5</v>
      </c>
      <c r="I8275">
        <v>5305</v>
      </c>
      <c r="J8275">
        <v>6797</v>
      </c>
      <c r="K8275">
        <v>22085</v>
      </c>
      <c r="L8275">
        <v>15288</v>
      </c>
      <c r="M8275">
        <f t="array" ref="M8275">SUM(IF(E$2:E8275=E8275,IF(B$2:B8275=B8275,IF(C$2:C8275=C8275,L$2:L8275))))</f>
        <v>20025</v>
      </c>
    </row>
    <row r="8276" spans="1:13" x14ac:dyDescent="0.25">
      <c r="A8276" s="2">
        <v>44439</v>
      </c>
      <c r="B8276">
        <v>2021</v>
      </c>
      <c r="C8276">
        <v>8</v>
      </c>
      <c r="D8276" t="s">
        <v>31</v>
      </c>
      <c r="E8276" t="s">
        <v>8</v>
      </c>
      <c r="F8276">
        <v>2048</v>
      </c>
      <c r="G8276">
        <v>1440</v>
      </c>
      <c r="H8276">
        <v>7</v>
      </c>
      <c r="I8276">
        <v>10080</v>
      </c>
      <c r="J8276">
        <v>12128</v>
      </c>
      <c r="K8276">
        <v>11395</v>
      </c>
      <c r="L8276">
        <v>-733</v>
      </c>
      <c r="M8276">
        <f t="array" ref="M8276">SUM(IF(E$2:E8276=E8276,IF(B$2:B8276=B8276,IF(C$2:C8276=C8276,L$2:L8276))))</f>
        <v>61275</v>
      </c>
    </row>
    <row r="8277" spans="1:13" x14ac:dyDescent="0.25">
      <c r="A8277" s="2">
        <v>44440</v>
      </c>
      <c r="B8277">
        <v>2021</v>
      </c>
      <c r="C8277">
        <v>9</v>
      </c>
      <c r="D8277" t="s">
        <v>32</v>
      </c>
      <c r="E8277" t="s">
        <v>11</v>
      </c>
      <c r="F8277">
        <v>1412</v>
      </c>
      <c r="G8277">
        <v>1440</v>
      </c>
      <c r="H8277">
        <v>8</v>
      </c>
      <c r="I8277">
        <v>11520</v>
      </c>
      <c r="J8277">
        <v>12932</v>
      </c>
      <c r="K8277">
        <v>15218</v>
      </c>
      <c r="L8277">
        <v>2286</v>
      </c>
      <c r="M8277">
        <f t="array" ref="M8277">SUM(IF(E$2:E8277=E8277,IF(B$2:B8277=B8277,IF(C$2:C8277=C8277,L$2:L8277))))</f>
        <v>2286</v>
      </c>
    </row>
    <row r="8278" spans="1:13" x14ac:dyDescent="0.25">
      <c r="A8278" s="2">
        <v>44441</v>
      </c>
      <c r="B8278">
        <v>2021</v>
      </c>
      <c r="C8278">
        <v>9</v>
      </c>
      <c r="D8278" t="s">
        <v>33</v>
      </c>
      <c r="E8278" t="s">
        <v>11</v>
      </c>
      <c r="F8278">
        <v>1412</v>
      </c>
      <c r="G8278">
        <v>991</v>
      </c>
      <c r="H8278">
        <v>8</v>
      </c>
      <c r="I8278">
        <v>7928</v>
      </c>
      <c r="J8278">
        <v>9340</v>
      </c>
      <c r="K8278">
        <v>37411</v>
      </c>
      <c r="L8278">
        <v>28071</v>
      </c>
      <c r="M8278">
        <f t="array" ref="M8278">SUM(IF(E$2:E8278=E8278,IF(B$2:B8278=B8278,IF(C$2:C8278=C8278,L$2:L8278))))</f>
        <v>30357</v>
      </c>
    </row>
    <row r="8279" spans="1:13" x14ac:dyDescent="0.25">
      <c r="A8279" s="2">
        <v>44442</v>
      </c>
      <c r="B8279">
        <v>2021</v>
      </c>
      <c r="C8279">
        <v>9</v>
      </c>
      <c r="D8279" t="s">
        <v>34</v>
      </c>
      <c r="E8279" t="s">
        <v>10</v>
      </c>
      <c r="F8279">
        <v>1194</v>
      </c>
      <c r="G8279">
        <v>1061</v>
      </c>
      <c r="H8279">
        <v>1</v>
      </c>
      <c r="I8279">
        <v>1061</v>
      </c>
      <c r="J8279">
        <v>2255</v>
      </c>
      <c r="K8279">
        <v>5080</v>
      </c>
      <c r="L8279">
        <v>2825</v>
      </c>
      <c r="M8279">
        <f t="array" ref="M8279">SUM(IF(E$2:E8279=E8279,IF(B$2:B8279=B8279,IF(C$2:C8279=C8279,L$2:L8279))))</f>
        <v>2825</v>
      </c>
    </row>
    <row r="8280" spans="1:13" x14ac:dyDescent="0.25">
      <c r="A8280" s="2">
        <v>44444</v>
      </c>
      <c r="B8280">
        <v>2021</v>
      </c>
      <c r="C8280">
        <v>9</v>
      </c>
      <c r="D8280" t="s">
        <v>36</v>
      </c>
      <c r="E8280" t="s">
        <v>10</v>
      </c>
      <c r="F8280">
        <v>1194</v>
      </c>
      <c r="G8280">
        <v>991</v>
      </c>
      <c r="H8280">
        <v>4</v>
      </c>
      <c r="I8280">
        <v>3964</v>
      </c>
      <c r="J8280">
        <v>5158</v>
      </c>
      <c r="K8280">
        <v>5355</v>
      </c>
      <c r="L8280">
        <v>197</v>
      </c>
      <c r="M8280">
        <f t="array" ref="M8280">SUM(IF(E$2:E8280=E8280,IF(B$2:B8280=B8280,IF(C$2:C8280=C8280,L$2:L8280))))</f>
        <v>3022</v>
      </c>
    </row>
    <row r="8281" spans="1:13" x14ac:dyDescent="0.25">
      <c r="A8281" s="2">
        <v>44446</v>
      </c>
      <c r="B8281">
        <v>2021</v>
      </c>
      <c r="C8281">
        <v>9</v>
      </c>
      <c r="D8281" t="s">
        <v>31</v>
      </c>
      <c r="E8281" t="s">
        <v>10</v>
      </c>
      <c r="F8281">
        <v>1194</v>
      </c>
      <c r="G8281">
        <v>1440</v>
      </c>
      <c r="H8281">
        <v>2</v>
      </c>
      <c r="I8281">
        <v>2880</v>
      </c>
      <c r="J8281">
        <v>4074</v>
      </c>
      <c r="K8281">
        <v>4725</v>
      </c>
      <c r="L8281">
        <v>651</v>
      </c>
      <c r="M8281">
        <f t="array" ref="M8281">SUM(IF(E$2:E8281=E8281,IF(B$2:B8281=B8281,IF(C$2:C8281=C8281,L$2:L8281))))</f>
        <v>3673</v>
      </c>
    </row>
    <row r="8282" spans="1:13" x14ac:dyDescent="0.25">
      <c r="A8282" s="2">
        <v>44446</v>
      </c>
      <c r="B8282">
        <v>2021</v>
      </c>
      <c r="C8282">
        <v>9</v>
      </c>
      <c r="D8282" t="s">
        <v>31</v>
      </c>
      <c r="E8282" t="s">
        <v>8</v>
      </c>
      <c r="F8282">
        <v>2048</v>
      </c>
      <c r="G8282">
        <v>1440</v>
      </c>
      <c r="H8282">
        <v>6</v>
      </c>
      <c r="I8282">
        <v>8640</v>
      </c>
      <c r="J8282">
        <v>10688</v>
      </c>
      <c r="K8282">
        <v>10435</v>
      </c>
      <c r="L8282">
        <v>-253</v>
      </c>
      <c r="M8282">
        <f t="array" ref="M8282">SUM(IF(E$2:E8282=E8282,IF(B$2:B8282=B8282,IF(C$2:C8282=C8282,L$2:L8282))))</f>
        <v>-253</v>
      </c>
    </row>
    <row r="8283" spans="1:13" x14ac:dyDescent="0.25">
      <c r="A8283" s="2">
        <v>44447</v>
      </c>
      <c r="B8283">
        <v>2021</v>
      </c>
      <c r="C8283">
        <v>9</v>
      </c>
      <c r="D8283" t="s">
        <v>32</v>
      </c>
      <c r="E8283" t="s">
        <v>12</v>
      </c>
      <c r="F8283">
        <v>1492</v>
      </c>
      <c r="G8283">
        <v>1440</v>
      </c>
      <c r="H8283">
        <v>10</v>
      </c>
      <c r="I8283">
        <v>14400</v>
      </c>
      <c r="J8283">
        <v>15892</v>
      </c>
      <c r="K8283">
        <v>13096</v>
      </c>
      <c r="L8283">
        <v>-2796</v>
      </c>
      <c r="M8283">
        <f t="array" ref="M8283">SUM(IF(E$2:E8283=E8283,IF(B$2:B8283=B8283,IF(C$2:C8283=C8283,L$2:L8283))))</f>
        <v>-2796</v>
      </c>
    </row>
    <row r="8284" spans="1:13" x14ac:dyDescent="0.25">
      <c r="A8284" s="2">
        <v>44449</v>
      </c>
      <c r="B8284">
        <v>2021</v>
      </c>
      <c r="C8284">
        <v>9</v>
      </c>
      <c r="D8284" t="s">
        <v>34</v>
      </c>
      <c r="E8284" t="s">
        <v>12</v>
      </c>
      <c r="F8284">
        <v>1492</v>
      </c>
      <c r="G8284">
        <v>1061</v>
      </c>
      <c r="H8284">
        <v>6</v>
      </c>
      <c r="I8284">
        <v>6366</v>
      </c>
      <c r="J8284">
        <v>7858</v>
      </c>
      <c r="K8284">
        <v>6980</v>
      </c>
      <c r="L8284">
        <v>-878</v>
      </c>
      <c r="M8284">
        <f t="array" ref="M8284">SUM(IF(E$2:E8284=E8284,IF(B$2:B8284=B8284,IF(C$2:C8284=C8284,L$2:L8284))))</f>
        <v>-3674</v>
      </c>
    </row>
    <row r="8285" spans="1:13" x14ac:dyDescent="0.25">
      <c r="A8285" s="2">
        <v>44450</v>
      </c>
      <c r="B8285">
        <v>2021</v>
      </c>
      <c r="C8285">
        <v>9</v>
      </c>
      <c r="D8285" t="s">
        <v>35</v>
      </c>
      <c r="E8285" t="s">
        <v>8</v>
      </c>
      <c r="F8285">
        <v>2048</v>
      </c>
      <c r="G8285">
        <v>1272</v>
      </c>
      <c r="H8285">
        <v>6</v>
      </c>
      <c r="I8285">
        <v>7632</v>
      </c>
      <c r="J8285">
        <v>9680</v>
      </c>
      <c r="K8285">
        <v>7763</v>
      </c>
      <c r="L8285">
        <v>-1917</v>
      </c>
      <c r="M8285">
        <f t="array" ref="M8285">SUM(IF(E$2:E8285=E8285,IF(B$2:B8285=B8285,IF(C$2:C8285=C8285,L$2:L8285))))</f>
        <v>-2170</v>
      </c>
    </row>
    <row r="8286" spans="1:13" x14ac:dyDescent="0.25">
      <c r="A8286" s="2">
        <v>44450</v>
      </c>
      <c r="B8286">
        <v>2021</v>
      </c>
      <c r="C8286">
        <v>9</v>
      </c>
      <c r="D8286" t="s">
        <v>35</v>
      </c>
      <c r="E8286" t="s">
        <v>11</v>
      </c>
      <c r="F8286">
        <v>1412</v>
      </c>
      <c r="G8286">
        <v>1272</v>
      </c>
      <c r="H8286">
        <v>2</v>
      </c>
      <c r="I8286">
        <v>2544</v>
      </c>
      <c r="J8286">
        <v>3956</v>
      </c>
      <c r="K8286">
        <v>4457</v>
      </c>
      <c r="L8286">
        <v>501</v>
      </c>
      <c r="M8286">
        <f t="array" ref="M8286">SUM(IF(E$2:E8286=E8286,IF(B$2:B8286=B8286,IF(C$2:C8286=C8286,L$2:L8286))))</f>
        <v>30858</v>
      </c>
    </row>
    <row r="8287" spans="1:13" x14ac:dyDescent="0.25">
      <c r="A8287" s="2">
        <v>44453</v>
      </c>
      <c r="B8287">
        <v>2021</v>
      </c>
      <c r="C8287">
        <v>9</v>
      </c>
      <c r="D8287" t="s">
        <v>31</v>
      </c>
      <c r="E8287" t="s">
        <v>7</v>
      </c>
      <c r="F8287">
        <v>2240</v>
      </c>
      <c r="G8287">
        <v>1440</v>
      </c>
      <c r="H8287">
        <v>9</v>
      </c>
      <c r="I8287">
        <v>12960</v>
      </c>
      <c r="J8287">
        <v>15200</v>
      </c>
      <c r="K8287">
        <v>14114</v>
      </c>
      <c r="L8287">
        <v>-1086</v>
      </c>
      <c r="M8287">
        <f t="array" ref="M8287">SUM(IF(E$2:E8287=E8287,IF(B$2:B8287=B8287,IF(C$2:C8287=C8287,L$2:L8287))))</f>
        <v>-1086</v>
      </c>
    </row>
    <row r="8288" spans="1:13" x14ac:dyDescent="0.25">
      <c r="A8288" s="2">
        <v>44454</v>
      </c>
      <c r="B8288">
        <v>2021</v>
      </c>
      <c r="C8288">
        <v>9</v>
      </c>
      <c r="D8288" t="s">
        <v>32</v>
      </c>
      <c r="E8288" t="s">
        <v>13</v>
      </c>
      <c r="F8288">
        <v>2334</v>
      </c>
      <c r="G8288">
        <v>1440</v>
      </c>
      <c r="H8288">
        <v>10</v>
      </c>
      <c r="I8288">
        <v>14400</v>
      </c>
      <c r="J8288">
        <v>16734</v>
      </c>
      <c r="K8288">
        <v>13443</v>
      </c>
      <c r="L8288">
        <v>-3291</v>
      </c>
      <c r="M8288">
        <f t="array" ref="M8288">SUM(IF(E$2:E8288=E8288,IF(B$2:B8288=B8288,IF(C$2:C8288=C8288,L$2:L8288))))</f>
        <v>-3291</v>
      </c>
    </row>
    <row r="8289" spans="1:13" x14ac:dyDescent="0.25">
      <c r="A8289" s="2">
        <v>44454</v>
      </c>
      <c r="B8289">
        <v>2021</v>
      </c>
      <c r="C8289">
        <v>9</v>
      </c>
      <c r="D8289" t="s">
        <v>32</v>
      </c>
      <c r="E8289" t="s">
        <v>7</v>
      </c>
      <c r="F8289">
        <v>2240</v>
      </c>
      <c r="G8289">
        <v>1440</v>
      </c>
      <c r="H8289">
        <v>9</v>
      </c>
      <c r="I8289">
        <v>12960</v>
      </c>
      <c r="J8289">
        <v>15200</v>
      </c>
      <c r="K8289">
        <v>13516</v>
      </c>
      <c r="L8289">
        <v>-1684</v>
      </c>
      <c r="M8289">
        <f t="array" ref="M8289">SUM(IF(E$2:E8289=E8289,IF(B$2:B8289=B8289,IF(C$2:C8289=C8289,L$2:L8289))))</f>
        <v>-2770</v>
      </c>
    </row>
    <row r="8290" spans="1:13" x14ac:dyDescent="0.25">
      <c r="A8290" s="2">
        <v>44455</v>
      </c>
      <c r="B8290">
        <v>2021</v>
      </c>
      <c r="C8290">
        <v>9</v>
      </c>
      <c r="D8290" t="s">
        <v>33</v>
      </c>
      <c r="E8290" t="s">
        <v>10</v>
      </c>
      <c r="F8290">
        <v>1194</v>
      </c>
      <c r="G8290">
        <v>991</v>
      </c>
      <c r="H8290">
        <v>1</v>
      </c>
      <c r="I8290">
        <v>991</v>
      </c>
      <c r="J8290">
        <v>2185</v>
      </c>
      <c r="K8290">
        <v>1829</v>
      </c>
      <c r="L8290">
        <v>-356</v>
      </c>
      <c r="M8290">
        <f t="array" ref="M8290">SUM(IF(E$2:E8290=E8290,IF(B$2:B8290=B8290,IF(C$2:C8290=C8290,L$2:L8290))))</f>
        <v>3317</v>
      </c>
    </row>
    <row r="8291" spans="1:13" x14ac:dyDescent="0.25">
      <c r="A8291" s="2">
        <v>44460</v>
      </c>
      <c r="B8291">
        <v>2021</v>
      </c>
      <c r="C8291">
        <v>9</v>
      </c>
      <c r="D8291" t="s">
        <v>31</v>
      </c>
      <c r="E8291" t="s">
        <v>7</v>
      </c>
      <c r="F8291">
        <v>2240</v>
      </c>
      <c r="G8291">
        <v>1440</v>
      </c>
      <c r="H8291">
        <v>1</v>
      </c>
      <c r="I8291">
        <v>1440</v>
      </c>
      <c r="J8291">
        <v>3680</v>
      </c>
      <c r="K8291">
        <v>3293</v>
      </c>
      <c r="L8291">
        <v>-387</v>
      </c>
      <c r="M8291">
        <f t="array" ref="M8291">SUM(IF(E$2:E8291=E8291,IF(B$2:B8291=B8291,IF(C$2:C8291=C8291,L$2:L8291))))</f>
        <v>-3157</v>
      </c>
    </row>
    <row r="8292" spans="1:13" x14ac:dyDescent="0.25">
      <c r="A8292" s="2">
        <v>44461</v>
      </c>
      <c r="B8292">
        <v>2021</v>
      </c>
      <c r="C8292">
        <v>9</v>
      </c>
      <c r="D8292" t="s">
        <v>32</v>
      </c>
      <c r="E8292" t="s">
        <v>7</v>
      </c>
      <c r="F8292">
        <v>2240</v>
      </c>
      <c r="G8292">
        <v>1440</v>
      </c>
      <c r="H8292">
        <v>7</v>
      </c>
      <c r="I8292">
        <v>10080</v>
      </c>
      <c r="J8292">
        <v>12320</v>
      </c>
      <c r="K8292">
        <v>10921</v>
      </c>
      <c r="L8292">
        <v>-1399</v>
      </c>
      <c r="M8292">
        <f t="array" ref="M8292">SUM(IF(E$2:E8292=E8292,IF(B$2:B8292=B8292,IF(C$2:C8292=C8292,L$2:L8292))))</f>
        <v>-4556</v>
      </c>
    </row>
    <row r="8293" spans="1:13" x14ac:dyDescent="0.25">
      <c r="A8293" s="2">
        <v>44462</v>
      </c>
      <c r="B8293">
        <v>2021</v>
      </c>
      <c r="C8293">
        <v>9</v>
      </c>
      <c r="D8293" t="s">
        <v>33</v>
      </c>
      <c r="E8293" t="s">
        <v>11</v>
      </c>
      <c r="F8293">
        <v>1412</v>
      </c>
      <c r="G8293">
        <v>991</v>
      </c>
      <c r="H8293">
        <v>5</v>
      </c>
      <c r="I8293">
        <v>4955</v>
      </c>
      <c r="J8293">
        <v>6367</v>
      </c>
      <c r="K8293">
        <v>6030</v>
      </c>
      <c r="L8293">
        <v>-337</v>
      </c>
      <c r="M8293">
        <f t="array" ref="M8293">SUM(IF(E$2:E8293=E8293,IF(B$2:B8293=B8293,IF(C$2:C8293=C8293,L$2:L8293))))</f>
        <v>30521</v>
      </c>
    </row>
    <row r="8294" spans="1:13" x14ac:dyDescent="0.25">
      <c r="A8294" s="2">
        <v>44462</v>
      </c>
      <c r="B8294">
        <v>2021</v>
      </c>
      <c r="C8294">
        <v>9</v>
      </c>
      <c r="D8294" t="s">
        <v>33</v>
      </c>
      <c r="E8294" t="s">
        <v>12</v>
      </c>
      <c r="F8294">
        <v>1492</v>
      </c>
      <c r="G8294">
        <v>991</v>
      </c>
      <c r="H8294">
        <v>10</v>
      </c>
      <c r="I8294">
        <v>9910</v>
      </c>
      <c r="J8294">
        <v>11402</v>
      </c>
      <c r="K8294">
        <v>35698</v>
      </c>
      <c r="L8294">
        <v>24296</v>
      </c>
      <c r="M8294">
        <f t="array" ref="M8294">SUM(IF(E$2:E8294=E8294,IF(B$2:B8294=B8294,IF(C$2:C8294=C8294,L$2:L8294))))</f>
        <v>20622</v>
      </c>
    </row>
    <row r="8295" spans="1:13" x14ac:dyDescent="0.25">
      <c r="A8295" s="2">
        <v>44465</v>
      </c>
      <c r="B8295">
        <v>2021</v>
      </c>
      <c r="C8295">
        <v>9</v>
      </c>
      <c r="D8295" t="s">
        <v>36</v>
      </c>
      <c r="E8295" t="s">
        <v>7</v>
      </c>
      <c r="F8295">
        <v>2240</v>
      </c>
      <c r="G8295">
        <v>991</v>
      </c>
      <c r="H8295">
        <v>9</v>
      </c>
      <c r="I8295">
        <v>8919</v>
      </c>
      <c r="J8295">
        <v>11159</v>
      </c>
      <c r="K8295">
        <v>11941</v>
      </c>
      <c r="L8295">
        <v>782</v>
      </c>
      <c r="M8295">
        <f t="array" ref="M8295">SUM(IF(E$2:E8295=E8295,IF(B$2:B8295=B8295,IF(C$2:C8295=C8295,L$2:L8295))))</f>
        <v>-3774</v>
      </c>
    </row>
    <row r="8296" spans="1:13" x14ac:dyDescent="0.25">
      <c r="A8296" s="2">
        <v>44466</v>
      </c>
      <c r="B8296">
        <v>2021</v>
      </c>
      <c r="C8296">
        <v>9</v>
      </c>
      <c r="D8296" t="s">
        <v>30</v>
      </c>
      <c r="E8296" t="s">
        <v>8</v>
      </c>
      <c r="F8296">
        <v>2048</v>
      </c>
      <c r="G8296">
        <v>1061</v>
      </c>
      <c r="H8296">
        <v>1</v>
      </c>
      <c r="I8296">
        <v>1061</v>
      </c>
      <c r="J8296">
        <v>3109</v>
      </c>
      <c r="K8296">
        <v>2276</v>
      </c>
      <c r="L8296">
        <v>-833</v>
      </c>
      <c r="M8296">
        <f t="array" ref="M8296">SUM(IF(E$2:E8296=E8296,IF(B$2:B8296=B8296,IF(C$2:C8296=C8296,L$2:L8296))))</f>
        <v>-3003</v>
      </c>
    </row>
    <row r="8297" spans="1:13" x14ac:dyDescent="0.25">
      <c r="A8297" s="2">
        <v>44467</v>
      </c>
      <c r="B8297">
        <v>2021</v>
      </c>
      <c r="C8297">
        <v>9</v>
      </c>
      <c r="D8297" t="s">
        <v>31</v>
      </c>
      <c r="E8297" t="s">
        <v>10</v>
      </c>
      <c r="F8297">
        <v>1194</v>
      </c>
      <c r="G8297">
        <v>1440</v>
      </c>
      <c r="H8297">
        <v>1</v>
      </c>
      <c r="I8297">
        <v>1440</v>
      </c>
      <c r="J8297">
        <v>2634</v>
      </c>
      <c r="K8297">
        <v>3111</v>
      </c>
      <c r="L8297">
        <v>477</v>
      </c>
      <c r="M8297">
        <f t="array" ref="M8297">SUM(IF(E$2:E8297=E8297,IF(B$2:B8297=B8297,IF(C$2:C8297=C8297,L$2:L8297))))</f>
        <v>3794</v>
      </c>
    </row>
    <row r="8298" spans="1:13" x14ac:dyDescent="0.25">
      <c r="A8298" s="2">
        <v>44467</v>
      </c>
      <c r="B8298">
        <v>2021</v>
      </c>
      <c r="C8298">
        <v>9</v>
      </c>
      <c r="D8298" t="s">
        <v>31</v>
      </c>
      <c r="E8298" t="s">
        <v>12</v>
      </c>
      <c r="F8298">
        <v>1492</v>
      </c>
      <c r="G8298">
        <v>1440</v>
      </c>
      <c r="H8298">
        <v>9</v>
      </c>
      <c r="I8298">
        <v>12960</v>
      </c>
      <c r="J8298">
        <v>14452</v>
      </c>
      <c r="K8298">
        <v>37045</v>
      </c>
      <c r="L8298">
        <v>22593</v>
      </c>
      <c r="M8298">
        <f t="array" ref="M8298">SUM(IF(E$2:E8298=E8298,IF(B$2:B8298=B8298,IF(C$2:C8298=C8298,L$2:L8298))))</f>
        <v>43215</v>
      </c>
    </row>
    <row r="8299" spans="1:13" x14ac:dyDescent="0.25">
      <c r="A8299" s="2">
        <v>44468</v>
      </c>
      <c r="B8299">
        <v>2021</v>
      </c>
      <c r="C8299">
        <v>9</v>
      </c>
      <c r="D8299" t="s">
        <v>32</v>
      </c>
      <c r="E8299" t="s">
        <v>8</v>
      </c>
      <c r="F8299">
        <v>2048</v>
      </c>
      <c r="G8299">
        <v>1440</v>
      </c>
      <c r="H8299">
        <v>5</v>
      </c>
      <c r="I8299">
        <v>7200</v>
      </c>
      <c r="J8299">
        <v>9248</v>
      </c>
      <c r="K8299">
        <v>8396</v>
      </c>
      <c r="L8299">
        <v>-852</v>
      </c>
      <c r="M8299">
        <f t="array" ref="M8299">SUM(IF(E$2:E8299=E8299,IF(B$2:B8299=B8299,IF(C$2:C8299=C8299,L$2:L8299))))</f>
        <v>-3855</v>
      </c>
    </row>
    <row r="8300" spans="1:13" x14ac:dyDescent="0.25">
      <c r="A8300" s="2">
        <v>44469</v>
      </c>
      <c r="B8300">
        <v>2021</v>
      </c>
      <c r="C8300">
        <v>9</v>
      </c>
      <c r="D8300" t="s">
        <v>33</v>
      </c>
      <c r="E8300" t="s">
        <v>7</v>
      </c>
      <c r="F8300">
        <v>2240</v>
      </c>
      <c r="G8300">
        <v>991</v>
      </c>
      <c r="H8300">
        <v>8</v>
      </c>
      <c r="I8300">
        <v>7928</v>
      </c>
      <c r="J8300">
        <v>10168</v>
      </c>
      <c r="K8300">
        <v>11679</v>
      </c>
      <c r="L8300">
        <v>1511</v>
      </c>
      <c r="M8300">
        <f t="array" ref="M8300">SUM(IF(E$2:E8300=E8300,IF(B$2:B8300=B8300,IF(C$2:C8300=C8300,L$2:L8300))))</f>
        <v>-2263</v>
      </c>
    </row>
    <row r="8301" spans="1:13" x14ac:dyDescent="0.25">
      <c r="A8301" s="2">
        <v>44470</v>
      </c>
      <c r="B8301">
        <v>2021</v>
      </c>
      <c r="C8301">
        <v>10</v>
      </c>
      <c r="D8301" t="s">
        <v>34</v>
      </c>
      <c r="E8301" t="s">
        <v>8</v>
      </c>
      <c r="F8301">
        <v>2048</v>
      </c>
      <c r="G8301">
        <v>1061</v>
      </c>
      <c r="H8301">
        <v>8</v>
      </c>
      <c r="I8301">
        <v>8488</v>
      </c>
      <c r="J8301">
        <v>10536</v>
      </c>
      <c r="K8301">
        <v>27475</v>
      </c>
      <c r="L8301">
        <v>16939</v>
      </c>
      <c r="M8301">
        <f t="array" ref="M8301">SUM(IF(E$2:E8301=E8301,IF(B$2:B8301=B8301,IF(C$2:C8301=C8301,L$2:L8301))))</f>
        <v>16939</v>
      </c>
    </row>
    <row r="8302" spans="1:13" x14ac:dyDescent="0.25">
      <c r="A8302" s="2">
        <v>44470</v>
      </c>
      <c r="B8302">
        <v>2021</v>
      </c>
      <c r="C8302">
        <v>10</v>
      </c>
      <c r="D8302" t="s">
        <v>34</v>
      </c>
      <c r="E8302" t="s">
        <v>12</v>
      </c>
      <c r="F8302">
        <v>1492</v>
      </c>
      <c r="G8302">
        <v>1061</v>
      </c>
      <c r="H8302">
        <v>3</v>
      </c>
      <c r="I8302">
        <v>3183</v>
      </c>
      <c r="J8302">
        <v>4675</v>
      </c>
      <c r="K8302">
        <v>3829</v>
      </c>
      <c r="L8302">
        <v>-846</v>
      </c>
      <c r="M8302">
        <f t="array" ref="M8302">SUM(IF(E$2:E8302=E8302,IF(B$2:B8302=B8302,IF(C$2:C8302=C8302,L$2:L8302))))</f>
        <v>-846</v>
      </c>
    </row>
    <row r="8303" spans="1:13" x14ac:dyDescent="0.25">
      <c r="A8303" s="2">
        <v>44470</v>
      </c>
      <c r="B8303">
        <v>2021</v>
      </c>
      <c r="C8303">
        <v>10</v>
      </c>
      <c r="D8303" t="s">
        <v>34</v>
      </c>
      <c r="E8303" t="s">
        <v>10</v>
      </c>
      <c r="F8303">
        <v>1194</v>
      </c>
      <c r="G8303">
        <v>1061</v>
      </c>
      <c r="H8303">
        <v>2</v>
      </c>
      <c r="I8303">
        <v>2122</v>
      </c>
      <c r="J8303">
        <v>3316</v>
      </c>
      <c r="K8303">
        <v>4977</v>
      </c>
      <c r="L8303">
        <v>1661</v>
      </c>
      <c r="M8303">
        <f t="array" ref="M8303">SUM(IF(E$2:E8303=E8303,IF(B$2:B8303=B8303,IF(C$2:C8303=C8303,L$2:L8303))))</f>
        <v>1661</v>
      </c>
    </row>
    <row r="8304" spans="1:13" x14ac:dyDescent="0.25">
      <c r="A8304" s="2">
        <v>44472</v>
      </c>
      <c r="B8304">
        <v>2021</v>
      </c>
      <c r="C8304">
        <v>10</v>
      </c>
      <c r="D8304" t="s">
        <v>36</v>
      </c>
      <c r="E8304" t="s">
        <v>10</v>
      </c>
      <c r="F8304">
        <v>1194</v>
      </c>
      <c r="G8304">
        <v>991</v>
      </c>
      <c r="H8304">
        <v>4</v>
      </c>
      <c r="I8304">
        <v>3964</v>
      </c>
      <c r="J8304">
        <v>5158</v>
      </c>
      <c r="K8304">
        <v>5821</v>
      </c>
      <c r="L8304">
        <v>663</v>
      </c>
      <c r="M8304">
        <f t="array" ref="M8304">SUM(IF(E$2:E8304=E8304,IF(B$2:B8304=B8304,IF(C$2:C8304=C8304,L$2:L8304))))</f>
        <v>2324</v>
      </c>
    </row>
    <row r="8305" spans="1:13" x14ac:dyDescent="0.25">
      <c r="A8305" s="2">
        <v>44477</v>
      </c>
      <c r="B8305">
        <v>2021</v>
      </c>
      <c r="C8305">
        <v>10</v>
      </c>
      <c r="D8305" t="s">
        <v>34</v>
      </c>
      <c r="E8305" t="s">
        <v>10</v>
      </c>
      <c r="F8305">
        <v>1194</v>
      </c>
      <c r="G8305">
        <v>1061</v>
      </c>
      <c r="H8305">
        <v>10</v>
      </c>
      <c r="I8305">
        <v>10610</v>
      </c>
      <c r="J8305">
        <v>11804</v>
      </c>
      <c r="K8305">
        <v>11363</v>
      </c>
      <c r="L8305">
        <v>-441</v>
      </c>
      <c r="M8305">
        <f t="array" ref="M8305">SUM(IF(E$2:E8305=E8305,IF(B$2:B8305=B8305,IF(C$2:C8305=C8305,L$2:L8305))))</f>
        <v>1883</v>
      </c>
    </row>
    <row r="8306" spans="1:13" x14ac:dyDescent="0.25">
      <c r="A8306" s="2">
        <v>44478</v>
      </c>
      <c r="B8306">
        <v>2021</v>
      </c>
      <c r="C8306">
        <v>10</v>
      </c>
      <c r="D8306" t="s">
        <v>35</v>
      </c>
      <c r="E8306" t="s">
        <v>10</v>
      </c>
      <c r="F8306">
        <v>1194</v>
      </c>
      <c r="G8306">
        <v>1272</v>
      </c>
      <c r="H8306">
        <v>9</v>
      </c>
      <c r="I8306">
        <v>11448</v>
      </c>
      <c r="J8306">
        <v>12642</v>
      </c>
      <c r="K8306">
        <v>14643</v>
      </c>
      <c r="L8306">
        <v>2001</v>
      </c>
      <c r="M8306">
        <f t="array" ref="M8306">SUM(IF(E$2:E8306=E8306,IF(B$2:B8306=B8306,IF(C$2:C8306=C8306,L$2:L8306))))</f>
        <v>3884</v>
      </c>
    </row>
    <row r="8307" spans="1:13" x14ac:dyDescent="0.25">
      <c r="A8307" s="2">
        <v>44480</v>
      </c>
      <c r="B8307">
        <v>2021</v>
      </c>
      <c r="C8307">
        <v>10</v>
      </c>
      <c r="D8307" t="s">
        <v>30</v>
      </c>
      <c r="E8307" t="s">
        <v>8</v>
      </c>
      <c r="F8307">
        <v>2048</v>
      </c>
      <c r="G8307">
        <v>1061</v>
      </c>
      <c r="H8307">
        <v>6</v>
      </c>
      <c r="I8307">
        <v>6366</v>
      </c>
      <c r="J8307">
        <v>8414</v>
      </c>
      <c r="K8307">
        <v>7942</v>
      </c>
      <c r="L8307">
        <v>-472</v>
      </c>
      <c r="M8307">
        <f t="array" ref="M8307">SUM(IF(E$2:E8307=E8307,IF(B$2:B8307=B8307,IF(C$2:C8307=C8307,L$2:L8307))))</f>
        <v>16467</v>
      </c>
    </row>
    <row r="8308" spans="1:13" x14ac:dyDescent="0.25">
      <c r="A8308" s="2">
        <v>44481</v>
      </c>
      <c r="B8308">
        <v>2021</v>
      </c>
      <c r="C8308">
        <v>10</v>
      </c>
      <c r="D8308" t="s">
        <v>31</v>
      </c>
      <c r="E8308" t="s">
        <v>8</v>
      </c>
      <c r="F8308">
        <v>2048</v>
      </c>
      <c r="G8308">
        <v>1440</v>
      </c>
      <c r="H8308">
        <v>1</v>
      </c>
      <c r="I8308">
        <v>1440</v>
      </c>
      <c r="J8308">
        <v>3488</v>
      </c>
      <c r="K8308">
        <v>4086</v>
      </c>
      <c r="L8308">
        <v>598</v>
      </c>
      <c r="M8308">
        <f t="array" ref="M8308">SUM(IF(E$2:E8308=E8308,IF(B$2:B8308=B8308,IF(C$2:C8308=C8308,L$2:L8308))))</f>
        <v>17065</v>
      </c>
    </row>
    <row r="8309" spans="1:13" x14ac:dyDescent="0.25">
      <c r="A8309" s="2">
        <v>44483</v>
      </c>
      <c r="B8309">
        <v>2021</v>
      </c>
      <c r="C8309">
        <v>10</v>
      </c>
      <c r="D8309" t="s">
        <v>33</v>
      </c>
      <c r="E8309" t="s">
        <v>7</v>
      </c>
      <c r="F8309">
        <v>2240</v>
      </c>
      <c r="G8309">
        <v>991</v>
      </c>
      <c r="H8309">
        <v>5</v>
      </c>
      <c r="I8309">
        <v>4955</v>
      </c>
      <c r="J8309">
        <v>7195</v>
      </c>
      <c r="K8309">
        <v>7327</v>
      </c>
      <c r="L8309">
        <v>132</v>
      </c>
      <c r="M8309">
        <f t="array" ref="M8309">SUM(IF(E$2:E8309=E8309,IF(B$2:B8309=B8309,IF(C$2:C8309=C8309,L$2:L8309))))</f>
        <v>132</v>
      </c>
    </row>
    <row r="8310" spans="1:13" x14ac:dyDescent="0.25">
      <c r="A8310" s="2">
        <v>44483</v>
      </c>
      <c r="B8310">
        <v>2021</v>
      </c>
      <c r="C8310">
        <v>10</v>
      </c>
      <c r="D8310" t="s">
        <v>33</v>
      </c>
      <c r="E8310" t="s">
        <v>8</v>
      </c>
      <c r="F8310">
        <v>2048</v>
      </c>
      <c r="G8310">
        <v>991</v>
      </c>
      <c r="H8310">
        <v>9</v>
      </c>
      <c r="I8310">
        <v>8919</v>
      </c>
      <c r="J8310">
        <v>10967</v>
      </c>
      <c r="K8310">
        <v>9332</v>
      </c>
      <c r="L8310">
        <v>-1635</v>
      </c>
      <c r="M8310">
        <f t="array" ref="M8310">SUM(IF(E$2:E8310=E8310,IF(B$2:B8310=B8310,IF(C$2:C8310=C8310,L$2:L8310))))</f>
        <v>15430</v>
      </c>
    </row>
    <row r="8311" spans="1:13" x14ac:dyDescent="0.25">
      <c r="A8311" s="2">
        <v>44484</v>
      </c>
      <c r="B8311">
        <v>2021</v>
      </c>
      <c r="C8311">
        <v>10</v>
      </c>
      <c r="D8311" t="s">
        <v>34</v>
      </c>
      <c r="E8311" t="s">
        <v>7</v>
      </c>
      <c r="F8311">
        <v>2240</v>
      </c>
      <c r="G8311">
        <v>1061</v>
      </c>
      <c r="H8311">
        <v>7</v>
      </c>
      <c r="I8311">
        <v>7427</v>
      </c>
      <c r="J8311">
        <v>9667</v>
      </c>
      <c r="K8311">
        <v>9056</v>
      </c>
      <c r="L8311">
        <v>-611</v>
      </c>
      <c r="M8311">
        <f t="array" ref="M8311">SUM(IF(E$2:E8311=E8311,IF(B$2:B8311=B8311,IF(C$2:C8311=C8311,L$2:L8311))))</f>
        <v>-479</v>
      </c>
    </row>
    <row r="8312" spans="1:13" x14ac:dyDescent="0.25">
      <c r="A8312" s="2">
        <v>44485</v>
      </c>
      <c r="B8312">
        <v>2021</v>
      </c>
      <c r="C8312">
        <v>10</v>
      </c>
      <c r="D8312" t="s">
        <v>35</v>
      </c>
      <c r="E8312" t="s">
        <v>7</v>
      </c>
      <c r="F8312">
        <v>2240</v>
      </c>
      <c r="G8312">
        <v>1272</v>
      </c>
      <c r="H8312">
        <v>1</v>
      </c>
      <c r="I8312">
        <v>1272</v>
      </c>
      <c r="J8312">
        <v>3512</v>
      </c>
      <c r="K8312">
        <v>3472</v>
      </c>
      <c r="L8312">
        <v>-40</v>
      </c>
      <c r="M8312">
        <f t="array" ref="M8312">SUM(IF(E$2:E8312=E8312,IF(B$2:B8312=B8312,IF(C$2:C8312=C8312,L$2:L8312))))</f>
        <v>-519</v>
      </c>
    </row>
    <row r="8313" spans="1:13" x14ac:dyDescent="0.25">
      <c r="A8313" s="2">
        <v>44485</v>
      </c>
      <c r="B8313">
        <v>2021</v>
      </c>
      <c r="C8313">
        <v>10</v>
      </c>
      <c r="D8313" t="s">
        <v>35</v>
      </c>
      <c r="E8313" t="s">
        <v>10</v>
      </c>
      <c r="F8313">
        <v>1194</v>
      </c>
      <c r="G8313">
        <v>1272</v>
      </c>
      <c r="H8313">
        <v>9</v>
      </c>
      <c r="I8313">
        <v>11448</v>
      </c>
      <c r="J8313">
        <v>12642</v>
      </c>
      <c r="K8313">
        <v>13925</v>
      </c>
      <c r="L8313">
        <v>1283</v>
      </c>
      <c r="M8313">
        <f t="array" ref="M8313">SUM(IF(E$2:E8313=E8313,IF(B$2:B8313=B8313,IF(C$2:C8313=C8313,L$2:L8313))))</f>
        <v>5167</v>
      </c>
    </row>
    <row r="8314" spans="1:13" x14ac:dyDescent="0.25">
      <c r="A8314" s="2">
        <v>44487</v>
      </c>
      <c r="B8314">
        <v>2021</v>
      </c>
      <c r="C8314">
        <v>10</v>
      </c>
      <c r="D8314" t="s">
        <v>30</v>
      </c>
      <c r="E8314" t="s">
        <v>7</v>
      </c>
      <c r="F8314">
        <v>2240</v>
      </c>
      <c r="G8314">
        <v>1061</v>
      </c>
      <c r="H8314">
        <v>3</v>
      </c>
      <c r="I8314">
        <v>3183</v>
      </c>
      <c r="J8314">
        <v>5423</v>
      </c>
      <c r="K8314">
        <v>4063</v>
      </c>
      <c r="L8314">
        <v>-1360</v>
      </c>
      <c r="M8314">
        <f t="array" ref="M8314">SUM(IF(E$2:E8314=E8314,IF(B$2:B8314=B8314,IF(C$2:C8314=C8314,L$2:L8314))))</f>
        <v>-1879</v>
      </c>
    </row>
    <row r="8315" spans="1:13" x14ac:dyDescent="0.25">
      <c r="A8315" s="2">
        <v>44487</v>
      </c>
      <c r="B8315">
        <v>2021</v>
      </c>
      <c r="C8315">
        <v>10</v>
      </c>
      <c r="D8315" t="s">
        <v>30</v>
      </c>
      <c r="E8315" t="s">
        <v>11</v>
      </c>
      <c r="F8315">
        <v>1412</v>
      </c>
      <c r="G8315">
        <v>1061</v>
      </c>
      <c r="H8315">
        <v>3</v>
      </c>
      <c r="I8315">
        <v>3183</v>
      </c>
      <c r="J8315">
        <v>4595</v>
      </c>
      <c r="K8315">
        <v>5238</v>
      </c>
      <c r="L8315">
        <v>643</v>
      </c>
      <c r="M8315">
        <f t="array" ref="M8315">SUM(IF(E$2:E8315=E8315,IF(B$2:B8315=B8315,IF(C$2:C8315=C8315,L$2:L8315))))</f>
        <v>643</v>
      </c>
    </row>
    <row r="8316" spans="1:13" x14ac:dyDescent="0.25">
      <c r="A8316" s="2">
        <v>44488</v>
      </c>
      <c r="B8316">
        <v>2021</v>
      </c>
      <c r="C8316">
        <v>10</v>
      </c>
      <c r="D8316" t="s">
        <v>31</v>
      </c>
      <c r="E8316" t="s">
        <v>12</v>
      </c>
      <c r="F8316">
        <v>1492</v>
      </c>
      <c r="G8316">
        <v>1440</v>
      </c>
      <c r="H8316">
        <v>8</v>
      </c>
      <c r="I8316">
        <v>11520</v>
      </c>
      <c r="J8316">
        <v>13012</v>
      </c>
      <c r="K8316">
        <v>19228</v>
      </c>
      <c r="L8316">
        <v>6216</v>
      </c>
      <c r="M8316">
        <f t="array" ref="M8316">SUM(IF(E$2:E8316=E8316,IF(B$2:B8316=B8316,IF(C$2:C8316=C8316,L$2:L8316))))</f>
        <v>5370</v>
      </c>
    </row>
    <row r="8317" spans="1:13" x14ac:dyDescent="0.25">
      <c r="A8317" s="2">
        <v>44489</v>
      </c>
      <c r="B8317">
        <v>2021</v>
      </c>
      <c r="C8317">
        <v>10</v>
      </c>
      <c r="D8317" t="s">
        <v>32</v>
      </c>
      <c r="E8317" t="s">
        <v>7</v>
      </c>
      <c r="F8317">
        <v>2240</v>
      </c>
      <c r="G8317">
        <v>1440</v>
      </c>
      <c r="H8317">
        <v>2</v>
      </c>
      <c r="I8317">
        <v>2880</v>
      </c>
      <c r="J8317">
        <v>5120</v>
      </c>
      <c r="K8317">
        <v>4622</v>
      </c>
      <c r="L8317">
        <v>-498</v>
      </c>
      <c r="M8317">
        <f t="array" ref="M8317">SUM(IF(E$2:E8317=E8317,IF(B$2:B8317=B8317,IF(C$2:C8317=C8317,L$2:L8317))))</f>
        <v>-2377</v>
      </c>
    </row>
    <row r="8318" spans="1:13" x14ac:dyDescent="0.25">
      <c r="A8318" s="2">
        <v>44489</v>
      </c>
      <c r="B8318">
        <v>2021</v>
      </c>
      <c r="C8318">
        <v>10</v>
      </c>
      <c r="D8318" t="s">
        <v>32</v>
      </c>
      <c r="E8318" t="s">
        <v>8</v>
      </c>
      <c r="F8318">
        <v>2048</v>
      </c>
      <c r="G8318">
        <v>1440</v>
      </c>
      <c r="H8318">
        <v>8</v>
      </c>
      <c r="I8318">
        <v>11520</v>
      </c>
      <c r="J8318">
        <v>13568</v>
      </c>
      <c r="K8318">
        <v>13210</v>
      </c>
      <c r="L8318">
        <v>-358</v>
      </c>
      <c r="M8318">
        <f t="array" ref="M8318">SUM(IF(E$2:E8318=E8318,IF(B$2:B8318=B8318,IF(C$2:C8318=C8318,L$2:L8318))))</f>
        <v>15072</v>
      </c>
    </row>
    <row r="8319" spans="1:13" x14ac:dyDescent="0.25">
      <c r="A8319" s="2">
        <v>44490</v>
      </c>
      <c r="B8319">
        <v>2021</v>
      </c>
      <c r="C8319">
        <v>10</v>
      </c>
      <c r="D8319" t="s">
        <v>33</v>
      </c>
      <c r="E8319" t="s">
        <v>7</v>
      </c>
      <c r="F8319">
        <v>2240</v>
      </c>
      <c r="G8319">
        <v>991</v>
      </c>
      <c r="H8319">
        <v>4</v>
      </c>
      <c r="I8319">
        <v>3964</v>
      </c>
      <c r="J8319">
        <v>6204</v>
      </c>
      <c r="K8319">
        <v>6464</v>
      </c>
      <c r="L8319">
        <v>260</v>
      </c>
      <c r="M8319">
        <f t="array" ref="M8319">SUM(IF(E$2:E8319=E8319,IF(B$2:B8319=B8319,IF(C$2:C8319=C8319,L$2:L8319))))</f>
        <v>-2117</v>
      </c>
    </row>
    <row r="8320" spans="1:13" x14ac:dyDescent="0.25">
      <c r="A8320" s="2">
        <v>44491</v>
      </c>
      <c r="B8320">
        <v>2021</v>
      </c>
      <c r="C8320">
        <v>10</v>
      </c>
      <c r="D8320" t="s">
        <v>34</v>
      </c>
      <c r="E8320" t="s">
        <v>12</v>
      </c>
      <c r="F8320">
        <v>1492</v>
      </c>
      <c r="G8320">
        <v>1061</v>
      </c>
      <c r="H8320">
        <v>5</v>
      </c>
      <c r="I8320">
        <v>5305</v>
      </c>
      <c r="J8320">
        <v>6797</v>
      </c>
      <c r="K8320">
        <v>13998</v>
      </c>
      <c r="L8320">
        <v>7201</v>
      </c>
      <c r="M8320">
        <f t="array" ref="M8320">SUM(IF(E$2:E8320=E8320,IF(B$2:B8320=B8320,IF(C$2:C8320=C8320,L$2:L8320))))</f>
        <v>12571</v>
      </c>
    </row>
    <row r="8321" spans="1:13" x14ac:dyDescent="0.25">
      <c r="A8321" s="2">
        <v>44492</v>
      </c>
      <c r="B8321">
        <v>2021</v>
      </c>
      <c r="C8321">
        <v>10</v>
      </c>
      <c r="D8321" t="s">
        <v>35</v>
      </c>
      <c r="E8321" t="s">
        <v>13</v>
      </c>
      <c r="F8321">
        <v>2334</v>
      </c>
      <c r="G8321">
        <v>1272</v>
      </c>
      <c r="H8321">
        <v>3</v>
      </c>
      <c r="I8321">
        <v>3816</v>
      </c>
      <c r="J8321">
        <v>6150</v>
      </c>
      <c r="K8321">
        <v>5892</v>
      </c>
      <c r="L8321">
        <v>-258</v>
      </c>
      <c r="M8321">
        <f t="array" ref="M8321">SUM(IF(E$2:E8321=E8321,IF(B$2:B8321=B8321,IF(C$2:C8321=C8321,L$2:L8321))))</f>
        <v>-258</v>
      </c>
    </row>
    <row r="8322" spans="1:13" x14ac:dyDescent="0.25">
      <c r="A8322" s="2">
        <v>44492</v>
      </c>
      <c r="B8322">
        <v>2021</v>
      </c>
      <c r="C8322">
        <v>10</v>
      </c>
      <c r="D8322" t="s">
        <v>35</v>
      </c>
      <c r="E8322" t="s">
        <v>7</v>
      </c>
      <c r="F8322">
        <v>2240</v>
      </c>
      <c r="G8322">
        <v>1272</v>
      </c>
      <c r="H8322">
        <v>9</v>
      </c>
      <c r="I8322">
        <v>11448</v>
      </c>
      <c r="J8322">
        <v>13688</v>
      </c>
      <c r="K8322">
        <v>10958</v>
      </c>
      <c r="L8322">
        <v>-2730</v>
      </c>
      <c r="M8322">
        <f t="array" ref="M8322">SUM(IF(E$2:E8322=E8322,IF(B$2:B8322=B8322,IF(C$2:C8322=C8322,L$2:L8322))))</f>
        <v>-4847</v>
      </c>
    </row>
    <row r="8323" spans="1:13" x14ac:dyDescent="0.25">
      <c r="A8323" s="2">
        <v>44493</v>
      </c>
      <c r="B8323">
        <v>2021</v>
      </c>
      <c r="C8323">
        <v>10</v>
      </c>
      <c r="D8323" t="s">
        <v>36</v>
      </c>
      <c r="E8323" t="s">
        <v>7</v>
      </c>
      <c r="F8323">
        <v>2240</v>
      </c>
      <c r="G8323">
        <v>991</v>
      </c>
      <c r="H8323">
        <v>3</v>
      </c>
      <c r="I8323">
        <v>2973</v>
      </c>
      <c r="J8323">
        <v>5213</v>
      </c>
      <c r="K8323">
        <v>4940</v>
      </c>
      <c r="L8323">
        <v>-273</v>
      </c>
      <c r="M8323">
        <f t="array" ref="M8323">SUM(IF(E$2:E8323=E8323,IF(B$2:B8323=B8323,IF(C$2:C8323=C8323,L$2:L8323))))</f>
        <v>-5120</v>
      </c>
    </row>
    <row r="8324" spans="1:13" x14ac:dyDescent="0.25">
      <c r="A8324" s="2">
        <v>44494</v>
      </c>
      <c r="B8324">
        <v>2021</v>
      </c>
      <c r="C8324">
        <v>10</v>
      </c>
      <c r="D8324" t="s">
        <v>30</v>
      </c>
      <c r="E8324" t="s">
        <v>11</v>
      </c>
      <c r="F8324">
        <v>1412</v>
      </c>
      <c r="G8324">
        <v>1061</v>
      </c>
      <c r="H8324">
        <v>5</v>
      </c>
      <c r="I8324">
        <v>5305</v>
      </c>
      <c r="J8324">
        <v>6717</v>
      </c>
      <c r="K8324">
        <v>7624</v>
      </c>
      <c r="L8324">
        <v>907</v>
      </c>
      <c r="M8324">
        <f t="array" ref="M8324">SUM(IF(E$2:E8324=E8324,IF(B$2:B8324=B8324,IF(C$2:C8324=C8324,L$2:L8324))))</f>
        <v>1550</v>
      </c>
    </row>
    <row r="8325" spans="1:13" x14ac:dyDescent="0.25">
      <c r="A8325" s="2">
        <v>44495</v>
      </c>
      <c r="B8325">
        <v>2021</v>
      </c>
      <c r="C8325">
        <v>10</v>
      </c>
      <c r="D8325" t="s">
        <v>31</v>
      </c>
      <c r="E8325" t="s">
        <v>7</v>
      </c>
      <c r="F8325">
        <v>2240</v>
      </c>
      <c r="G8325">
        <v>1440</v>
      </c>
      <c r="H8325">
        <v>5</v>
      </c>
      <c r="I8325">
        <v>7200</v>
      </c>
      <c r="J8325">
        <v>9440</v>
      </c>
      <c r="K8325">
        <v>9471</v>
      </c>
      <c r="L8325">
        <v>31</v>
      </c>
      <c r="M8325">
        <f t="array" ref="M8325">SUM(IF(E$2:E8325=E8325,IF(B$2:B8325=B8325,IF(C$2:C8325=C8325,L$2:L8325))))</f>
        <v>-5089</v>
      </c>
    </row>
    <row r="8326" spans="1:13" x14ac:dyDescent="0.25">
      <c r="A8326" s="2">
        <v>44496</v>
      </c>
      <c r="B8326">
        <v>2021</v>
      </c>
      <c r="C8326">
        <v>10</v>
      </c>
      <c r="D8326" t="s">
        <v>32</v>
      </c>
      <c r="E8326" t="s">
        <v>11</v>
      </c>
      <c r="F8326">
        <v>1412</v>
      </c>
      <c r="G8326">
        <v>1440</v>
      </c>
      <c r="H8326">
        <v>10</v>
      </c>
      <c r="I8326">
        <v>14400</v>
      </c>
      <c r="J8326">
        <v>15812</v>
      </c>
      <c r="K8326">
        <v>13548</v>
      </c>
      <c r="L8326">
        <v>-2264</v>
      </c>
      <c r="M8326">
        <f t="array" ref="M8326">SUM(IF(E$2:E8326=E8326,IF(B$2:B8326=B8326,IF(C$2:C8326=C8326,L$2:L8326))))</f>
        <v>-714</v>
      </c>
    </row>
    <row r="8327" spans="1:13" x14ac:dyDescent="0.25">
      <c r="A8327" s="2">
        <v>44497</v>
      </c>
      <c r="B8327">
        <v>2021</v>
      </c>
      <c r="C8327">
        <v>10</v>
      </c>
      <c r="D8327" t="s">
        <v>33</v>
      </c>
      <c r="E8327" t="s">
        <v>11</v>
      </c>
      <c r="F8327">
        <v>1412</v>
      </c>
      <c r="G8327">
        <v>991</v>
      </c>
      <c r="H8327">
        <v>6</v>
      </c>
      <c r="I8327">
        <v>5946</v>
      </c>
      <c r="J8327">
        <v>7358</v>
      </c>
      <c r="K8327">
        <v>12601</v>
      </c>
      <c r="L8327">
        <v>5243</v>
      </c>
      <c r="M8327">
        <f t="array" ref="M8327">SUM(IF(E$2:E8327=E8327,IF(B$2:B8327=B8327,IF(C$2:C8327=C8327,L$2:L8327))))</f>
        <v>4529</v>
      </c>
    </row>
    <row r="8328" spans="1:13" x14ac:dyDescent="0.25">
      <c r="A8328" s="2">
        <v>44498</v>
      </c>
      <c r="B8328">
        <v>2021</v>
      </c>
      <c r="C8328">
        <v>10</v>
      </c>
      <c r="D8328" t="s">
        <v>34</v>
      </c>
      <c r="E8328" t="s">
        <v>13</v>
      </c>
      <c r="F8328">
        <v>2334</v>
      </c>
      <c r="G8328">
        <v>1061</v>
      </c>
      <c r="H8328">
        <v>2</v>
      </c>
      <c r="I8328">
        <v>2122</v>
      </c>
      <c r="J8328">
        <v>4456</v>
      </c>
      <c r="K8328">
        <v>5802</v>
      </c>
      <c r="L8328">
        <v>1346</v>
      </c>
      <c r="M8328">
        <f t="array" ref="M8328">SUM(IF(E$2:E8328=E8328,IF(B$2:B8328=B8328,IF(C$2:C8328=C8328,L$2:L8328))))</f>
        <v>1088</v>
      </c>
    </row>
    <row r="8329" spans="1:13" x14ac:dyDescent="0.25">
      <c r="A8329" s="2">
        <v>44498</v>
      </c>
      <c r="B8329">
        <v>2021</v>
      </c>
      <c r="C8329">
        <v>10</v>
      </c>
      <c r="D8329" t="s">
        <v>34</v>
      </c>
      <c r="E8329" t="s">
        <v>10</v>
      </c>
      <c r="F8329">
        <v>1194</v>
      </c>
      <c r="G8329">
        <v>1061</v>
      </c>
      <c r="H8329">
        <v>2</v>
      </c>
      <c r="I8329">
        <v>2122</v>
      </c>
      <c r="J8329">
        <v>3316</v>
      </c>
      <c r="K8329">
        <v>3229</v>
      </c>
      <c r="L8329">
        <v>-87</v>
      </c>
      <c r="M8329">
        <f t="array" ref="M8329">SUM(IF(E$2:E8329=E8329,IF(B$2:B8329=B8329,IF(C$2:C8329=C8329,L$2:L8329))))</f>
        <v>5080</v>
      </c>
    </row>
    <row r="8330" spans="1:13" x14ac:dyDescent="0.25">
      <c r="A8330" s="2">
        <v>44500</v>
      </c>
      <c r="B8330">
        <v>2021</v>
      </c>
      <c r="C8330">
        <v>10</v>
      </c>
      <c r="D8330" t="s">
        <v>36</v>
      </c>
      <c r="E8330" t="s">
        <v>13</v>
      </c>
      <c r="F8330">
        <v>2334</v>
      </c>
      <c r="G8330">
        <v>991</v>
      </c>
      <c r="H8330">
        <v>7</v>
      </c>
      <c r="I8330">
        <v>6937</v>
      </c>
      <c r="J8330">
        <v>9271</v>
      </c>
      <c r="K8330">
        <v>7673</v>
      </c>
      <c r="L8330">
        <v>-1598</v>
      </c>
      <c r="M8330">
        <f t="array" ref="M8330">SUM(IF(E$2:E8330=E8330,IF(B$2:B8330=B8330,IF(C$2:C8330=C8330,L$2:L8330))))</f>
        <v>-510</v>
      </c>
    </row>
    <row r="8331" spans="1:13" x14ac:dyDescent="0.25">
      <c r="A8331" s="2">
        <v>44501</v>
      </c>
      <c r="B8331">
        <v>2021</v>
      </c>
      <c r="C8331">
        <v>11</v>
      </c>
      <c r="D8331" t="s">
        <v>30</v>
      </c>
      <c r="E8331" t="s">
        <v>11</v>
      </c>
      <c r="F8331">
        <v>1412</v>
      </c>
      <c r="G8331">
        <v>1061</v>
      </c>
      <c r="H8331">
        <v>10</v>
      </c>
      <c r="I8331">
        <v>10610</v>
      </c>
      <c r="J8331">
        <v>12022</v>
      </c>
      <c r="K8331">
        <v>9773</v>
      </c>
      <c r="L8331">
        <v>-2249</v>
      </c>
      <c r="M8331">
        <f t="array" ref="M8331">SUM(IF(E$2:E8331=E8331,IF(B$2:B8331=B8331,IF(C$2:C8331=C8331,L$2:L8331))))</f>
        <v>-2249</v>
      </c>
    </row>
    <row r="8332" spans="1:13" x14ac:dyDescent="0.25">
      <c r="A8332" s="2">
        <v>44503</v>
      </c>
      <c r="B8332">
        <v>2021</v>
      </c>
      <c r="C8332">
        <v>11</v>
      </c>
      <c r="D8332" t="s">
        <v>32</v>
      </c>
      <c r="E8332" t="s">
        <v>7</v>
      </c>
      <c r="F8332">
        <v>2240</v>
      </c>
      <c r="G8332">
        <v>1440</v>
      </c>
      <c r="H8332">
        <v>4</v>
      </c>
      <c r="I8332">
        <v>5760</v>
      </c>
      <c r="J8332">
        <v>8000</v>
      </c>
      <c r="K8332">
        <v>5180</v>
      </c>
      <c r="L8332">
        <v>-2820</v>
      </c>
      <c r="M8332">
        <f t="array" ref="M8332">SUM(IF(E$2:E8332=E8332,IF(B$2:B8332=B8332,IF(C$2:C8332=C8332,L$2:L8332))))</f>
        <v>-2820</v>
      </c>
    </row>
    <row r="8333" spans="1:13" x14ac:dyDescent="0.25">
      <c r="A8333" s="2">
        <v>44505</v>
      </c>
      <c r="B8333">
        <v>2021</v>
      </c>
      <c r="C8333">
        <v>11</v>
      </c>
      <c r="D8333" t="s">
        <v>34</v>
      </c>
      <c r="E8333" t="s">
        <v>10</v>
      </c>
      <c r="F8333">
        <v>1194</v>
      </c>
      <c r="G8333">
        <v>1061</v>
      </c>
      <c r="H8333">
        <v>3</v>
      </c>
      <c r="I8333">
        <v>3183</v>
      </c>
      <c r="J8333">
        <v>4377</v>
      </c>
      <c r="K8333">
        <v>4188</v>
      </c>
      <c r="L8333">
        <v>-189</v>
      </c>
      <c r="M8333">
        <f t="array" ref="M8333">SUM(IF(E$2:E8333=E8333,IF(B$2:B8333=B8333,IF(C$2:C8333=C8333,L$2:L8333))))</f>
        <v>-189</v>
      </c>
    </row>
    <row r="8334" spans="1:13" x14ac:dyDescent="0.25">
      <c r="A8334" s="2">
        <v>44505</v>
      </c>
      <c r="B8334">
        <v>2021</v>
      </c>
      <c r="C8334">
        <v>11</v>
      </c>
      <c r="D8334" t="s">
        <v>34</v>
      </c>
      <c r="E8334" t="s">
        <v>7</v>
      </c>
      <c r="F8334">
        <v>2240</v>
      </c>
      <c r="G8334">
        <v>1061</v>
      </c>
      <c r="H8334">
        <v>10</v>
      </c>
      <c r="I8334">
        <v>10610</v>
      </c>
      <c r="J8334">
        <v>12850</v>
      </c>
      <c r="K8334">
        <v>12581</v>
      </c>
      <c r="L8334">
        <v>-269</v>
      </c>
      <c r="M8334">
        <f t="array" ref="M8334">SUM(IF(E$2:E8334=E8334,IF(B$2:B8334=B8334,IF(C$2:C8334=C8334,L$2:L8334))))</f>
        <v>-3089</v>
      </c>
    </row>
    <row r="8335" spans="1:13" x14ac:dyDescent="0.25">
      <c r="A8335" s="2">
        <v>44505</v>
      </c>
      <c r="B8335">
        <v>2021</v>
      </c>
      <c r="C8335">
        <v>11</v>
      </c>
      <c r="D8335" t="s">
        <v>34</v>
      </c>
      <c r="E8335" t="s">
        <v>11</v>
      </c>
      <c r="F8335">
        <v>1412</v>
      </c>
      <c r="G8335">
        <v>1061</v>
      </c>
      <c r="H8335">
        <v>1</v>
      </c>
      <c r="I8335">
        <v>1061</v>
      </c>
      <c r="J8335">
        <v>2473</v>
      </c>
      <c r="K8335">
        <v>2834</v>
      </c>
      <c r="L8335">
        <v>361</v>
      </c>
      <c r="M8335">
        <f t="array" ref="M8335">SUM(IF(E$2:E8335=E8335,IF(B$2:B8335=B8335,IF(C$2:C8335=C8335,L$2:L8335))))</f>
        <v>-1888</v>
      </c>
    </row>
    <row r="8336" spans="1:13" x14ac:dyDescent="0.25">
      <c r="A8336" s="2">
        <v>44507</v>
      </c>
      <c r="B8336">
        <v>2021</v>
      </c>
      <c r="C8336">
        <v>11</v>
      </c>
      <c r="D8336" t="s">
        <v>36</v>
      </c>
      <c r="E8336" t="s">
        <v>7</v>
      </c>
      <c r="F8336">
        <v>2240</v>
      </c>
      <c r="G8336">
        <v>991</v>
      </c>
      <c r="H8336">
        <v>2</v>
      </c>
      <c r="I8336">
        <v>1982</v>
      </c>
      <c r="J8336">
        <v>4222</v>
      </c>
      <c r="K8336">
        <v>4285</v>
      </c>
      <c r="L8336">
        <v>63</v>
      </c>
      <c r="M8336">
        <f t="array" ref="M8336">SUM(IF(E$2:E8336=E8336,IF(B$2:B8336=B8336,IF(C$2:C8336=C8336,L$2:L8336))))</f>
        <v>-3026</v>
      </c>
    </row>
    <row r="8337" spans="1:13" x14ac:dyDescent="0.25">
      <c r="A8337" s="2">
        <v>44507</v>
      </c>
      <c r="B8337">
        <v>2021</v>
      </c>
      <c r="C8337">
        <v>11</v>
      </c>
      <c r="D8337" t="s">
        <v>36</v>
      </c>
      <c r="E8337" t="s">
        <v>8</v>
      </c>
      <c r="F8337">
        <v>2048</v>
      </c>
      <c r="G8337">
        <v>991</v>
      </c>
      <c r="H8337">
        <v>3</v>
      </c>
      <c r="I8337">
        <v>2973</v>
      </c>
      <c r="J8337">
        <v>5021</v>
      </c>
      <c r="K8337">
        <v>5203</v>
      </c>
      <c r="L8337">
        <v>182</v>
      </c>
      <c r="M8337">
        <f t="array" ref="M8337">SUM(IF(E$2:E8337=E8337,IF(B$2:B8337=B8337,IF(C$2:C8337=C8337,L$2:L8337))))</f>
        <v>182</v>
      </c>
    </row>
    <row r="8338" spans="1:13" x14ac:dyDescent="0.25">
      <c r="A8338" s="2">
        <v>44508</v>
      </c>
      <c r="B8338">
        <v>2021</v>
      </c>
      <c r="C8338">
        <v>11</v>
      </c>
      <c r="D8338" t="s">
        <v>30</v>
      </c>
      <c r="E8338" t="s">
        <v>11</v>
      </c>
      <c r="F8338">
        <v>1412</v>
      </c>
      <c r="G8338">
        <v>1061</v>
      </c>
      <c r="H8338">
        <v>4</v>
      </c>
      <c r="I8338">
        <v>4244</v>
      </c>
      <c r="J8338">
        <v>5656</v>
      </c>
      <c r="K8338">
        <v>4558</v>
      </c>
      <c r="L8338">
        <v>-1098</v>
      </c>
      <c r="M8338">
        <f t="array" ref="M8338">SUM(IF(E$2:E8338=E8338,IF(B$2:B8338=B8338,IF(C$2:C8338=C8338,L$2:L8338))))</f>
        <v>-2986</v>
      </c>
    </row>
    <row r="8339" spans="1:13" x14ac:dyDescent="0.25">
      <c r="A8339" s="2">
        <v>44509</v>
      </c>
      <c r="B8339">
        <v>2021</v>
      </c>
      <c r="C8339">
        <v>11</v>
      </c>
      <c r="D8339" t="s">
        <v>31</v>
      </c>
      <c r="E8339" t="s">
        <v>10</v>
      </c>
      <c r="F8339">
        <v>1194</v>
      </c>
      <c r="G8339">
        <v>1440</v>
      </c>
      <c r="H8339">
        <v>8</v>
      </c>
      <c r="I8339">
        <v>11520</v>
      </c>
      <c r="J8339">
        <v>12714</v>
      </c>
      <c r="K8339">
        <v>12562</v>
      </c>
      <c r="L8339">
        <v>-152</v>
      </c>
      <c r="M8339">
        <f t="array" ref="M8339">SUM(IF(E$2:E8339=E8339,IF(B$2:B8339=B8339,IF(C$2:C8339=C8339,L$2:L8339))))</f>
        <v>-341</v>
      </c>
    </row>
    <row r="8340" spans="1:13" x14ac:dyDescent="0.25">
      <c r="A8340" s="2">
        <v>44510</v>
      </c>
      <c r="B8340">
        <v>2021</v>
      </c>
      <c r="C8340">
        <v>11</v>
      </c>
      <c r="D8340" t="s">
        <v>32</v>
      </c>
      <c r="E8340" t="s">
        <v>10</v>
      </c>
      <c r="F8340">
        <v>1194</v>
      </c>
      <c r="G8340">
        <v>1440</v>
      </c>
      <c r="H8340">
        <v>3</v>
      </c>
      <c r="I8340">
        <v>4320</v>
      </c>
      <c r="J8340">
        <v>5514</v>
      </c>
      <c r="K8340">
        <v>5324</v>
      </c>
      <c r="L8340">
        <v>-190</v>
      </c>
      <c r="M8340">
        <f t="array" ref="M8340">SUM(IF(E$2:E8340=E8340,IF(B$2:B8340=B8340,IF(C$2:C8340=C8340,L$2:L8340))))</f>
        <v>-531</v>
      </c>
    </row>
    <row r="8341" spans="1:13" x14ac:dyDescent="0.25">
      <c r="A8341" s="2">
        <v>44511</v>
      </c>
      <c r="B8341">
        <v>2021</v>
      </c>
      <c r="C8341">
        <v>11</v>
      </c>
      <c r="D8341" t="s">
        <v>33</v>
      </c>
      <c r="E8341" t="s">
        <v>10</v>
      </c>
      <c r="F8341">
        <v>1194</v>
      </c>
      <c r="G8341">
        <v>991</v>
      </c>
      <c r="H8341">
        <v>9</v>
      </c>
      <c r="I8341">
        <v>8919</v>
      </c>
      <c r="J8341">
        <v>10113</v>
      </c>
      <c r="K8341">
        <v>9870</v>
      </c>
      <c r="L8341">
        <v>-243</v>
      </c>
      <c r="M8341">
        <f t="array" ref="M8341">SUM(IF(E$2:E8341=E8341,IF(B$2:B8341=B8341,IF(C$2:C8341=C8341,L$2:L8341))))</f>
        <v>-774</v>
      </c>
    </row>
    <row r="8342" spans="1:13" x14ac:dyDescent="0.25">
      <c r="A8342" s="2">
        <v>44513</v>
      </c>
      <c r="B8342">
        <v>2021</v>
      </c>
      <c r="C8342">
        <v>11</v>
      </c>
      <c r="D8342" t="s">
        <v>35</v>
      </c>
      <c r="E8342" t="s">
        <v>7</v>
      </c>
      <c r="F8342">
        <v>2240</v>
      </c>
      <c r="G8342">
        <v>1272</v>
      </c>
      <c r="H8342">
        <v>10</v>
      </c>
      <c r="I8342">
        <v>12720</v>
      </c>
      <c r="J8342">
        <v>14960</v>
      </c>
      <c r="K8342">
        <v>17763</v>
      </c>
      <c r="L8342">
        <v>2803</v>
      </c>
      <c r="M8342">
        <f t="array" ref="M8342">SUM(IF(E$2:E8342=E8342,IF(B$2:B8342=B8342,IF(C$2:C8342=C8342,L$2:L8342))))</f>
        <v>-223</v>
      </c>
    </row>
    <row r="8343" spans="1:13" x14ac:dyDescent="0.25">
      <c r="A8343" s="2">
        <v>44513</v>
      </c>
      <c r="B8343">
        <v>2021</v>
      </c>
      <c r="C8343">
        <v>11</v>
      </c>
      <c r="D8343" t="s">
        <v>35</v>
      </c>
      <c r="E8343" t="s">
        <v>11</v>
      </c>
      <c r="F8343">
        <v>1412</v>
      </c>
      <c r="G8343">
        <v>1272</v>
      </c>
      <c r="H8343">
        <v>1</v>
      </c>
      <c r="I8343">
        <v>1272</v>
      </c>
      <c r="J8343">
        <v>2684</v>
      </c>
      <c r="K8343">
        <v>3019</v>
      </c>
      <c r="L8343">
        <v>335</v>
      </c>
      <c r="M8343">
        <f t="array" ref="M8343">SUM(IF(E$2:E8343=E8343,IF(B$2:B8343=B8343,IF(C$2:C8343=C8343,L$2:L8343))))</f>
        <v>-2651</v>
      </c>
    </row>
    <row r="8344" spans="1:13" x14ac:dyDescent="0.25">
      <c r="A8344" s="2">
        <v>44514</v>
      </c>
      <c r="B8344">
        <v>2021</v>
      </c>
      <c r="C8344">
        <v>11</v>
      </c>
      <c r="D8344" t="s">
        <v>36</v>
      </c>
      <c r="E8344" t="s">
        <v>11</v>
      </c>
      <c r="F8344">
        <v>1412</v>
      </c>
      <c r="G8344">
        <v>991</v>
      </c>
      <c r="H8344">
        <v>6</v>
      </c>
      <c r="I8344">
        <v>5946</v>
      </c>
      <c r="J8344">
        <v>7358</v>
      </c>
      <c r="K8344">
        <v>8277</v>
      </c>
      <c r="L8344">
        <v>919</v>
      </c>
      <c r="M8344">
        <f t="array" ref="M8344">SUM(IF(E$2:E8344=E8344,IF(B$2:B8344=B8344,IF(C$2:C8344=C8344,L$2:L8344))))</f>
        <v>-1732</v>
      </c>
    </row>
    <row r="8345" spans="1:13" x14ac:dyDescent="0.25">
      <c r="A8345" s="2">
        <v>44515</v>
      </c>
      <c r="B8345">
        <v>2021</v>
      </c>
      <c r="C8345">
        <v>11</v>
      </c>
      <c r="D8345" t="s">
        <v>30</v>
      </c>
      <c r="E8345" t="s">
        <v>10</v>
      </c>
      <c r="F8345">
        <v>1194</v>
      </c>
      <c r="G8345">
        <v>1061</v>
      </c>
      <c r="H8345">
        <v>3</v>
      </c>
      <c r="I8345">
        <v>3183</v>
      </c>
      <c r="J8345">
        <v>4377</v>
      </c>
      <c r="K8345">
        <v>4322</v>
      </c>
      <c r="L8345">
        <v>-55</v>
      </c>
      <c r="M8345">
        <f t="array" ref="M8345">SUM(IF(E$2:E8345=E8345,IF(B$2:B8345=B8345,IF(C$2:C8345=C8345,L$2:L8345))))</f>
        <v>-829</v>
      </c>
    </row>
    <row r="8346" spans="1:13" x14ac:dyDescent="0.25">
      <c r="A8346" s="2">
        <v>44515</v>
      </c>
      <c r="B8346">
        <v>2021</v>
      </c>
      <c r="C8346">
        <v>11</v>
      </c>
      <c r="D8346" t="s">
        <v>30</v>
      </c>
      <c r="E8346" t="s">
        <v>11</v>
      </c>
      <c r="F8346">
        <v>1412</v>
      </c>
      <c r="G8346">
        <v>1061</v>
      </c>
      <c r="H8346">
        <v>9</v>
      </c>
      <c r="I8346">
        <v>9549</v>
      </c>
      <c r="J8346">
        <v>10961</v>
      </c>
      <c r="K8346">
        <v>12585</v>
      </c>
      <c r="L8346">
        <v>1624</v>
      </c>
      <c r="M8346">
        <f t="array" ref="M8346">SUM(IF(E$2:E8346=E8346,IF(B$2:B8346=B8346,IF(C$2:C8346=C8346,L$2:L8346))))</f>
        <v>-108</v>
      </c>
    </row>
    <row r="8347" spans="1:13" x14ac:dyDescent="0.25">
      <c r="A8347" s="2">
        <v>44516</v>
      </c>
      <c r="B8347">
        <v>2021</v>
      </c>
      <c r="C8347">
        <v>11</v>
      </c>
      <c r="D8347" t="s">
        <v>31</v>
      </c>
      <c r="E8347" t="s">
        <v>10</v>
      </c>
      <c r="F8347">
        <v>1194</v>
      </c>
      <c r="G8347">
        <v>1440</v>
      </c>
      <c r="H8347">
        <v>6</v>
      </c>
      <c r="I8347">
        <v>8640</v>
      </c>
      <c r="J8347">
        <v>9834</v>
      </c>
      <c r="K8347">
        <v>10127</v>
      </c>
      <c r="L8347">
        <v>293</v>
      </c>
      <c r="M8347">
        <f t="array" ref="M8347">SUM(IF(E$2:E8347=E8347,IF(B$2:B8347=B8347,IF(C$2:C8347=C8347,L$2:L8347))))</f>
        <v>-536</v>
      </c>
    </row>
    <row r="8348" spans="1:13" x14ac:dyDescent="0.25">
      <c r="A8348" s="2">
        <v>44516</v>
      </c>
      <c r="B8348">
        <v>2021</v>
      </c>
      <c r="C8348">
        <v>11</v>
      </c>
      <c r="D8348" t="s">
        <v>31</v>
      </c>
      <c r="E8348" t="s">
        <v>11</v>
      </c>
      <c r="F8348">
        <v>1412</v>
      </c>
      <c r="G8348">
        <v>1440</v>
      </c>
      <c r="H8348">
        <v>5</v>
      </c>
      <c r="I8348">
        <v>7200</v>
      </c>
      <c r="J8348">
        <v>8612</v>
      </c>
      <c r="K8348">
        <v>25334</v>
      </c>
      <c r="L8348">
        <v>16722</v>
      </c>
      <c r="M8348">
        <f t="array" ref="M8348">SUM(IF(E$2:E8348=E8348,IF(B$2:B8348=B8348,IF(C$2:C8348=C8348,L$2:L8348))))</f>
        <v>16614</v>
      </c>
    </row>
    <row r="8349" spans="1:13" x14ac:dyDescent="0.25">
      <c r="A8349" s="2">
        <v>44517</v>
      </c>
      <c r="B8349">
        <v>2021</v>
      </c>
      <c r="C8349">
        <v>11</v>
      </c>
      <c r="D8349" t="s">
        <v>32</v>
      </c>
      <c r="E8349" t="s">
        <v>7</v>
      </c>
      <c r="F8349">
        <v>2240</v>
      </c>
      <c r="G8349">
        <v>1440</v>
      </c>
      <c r="H8349">
        <v>5</v>
      </c>
      <c r="I8349">
        <v>7200</v>
      </c>
      <c r="J8349">
        <v>9440</v>
      </c>
      <c r="K8349">
        <v>8998</v>
      </c>
      <c r="L8349">
        <v>-442</v>
      </c>
      <c r="M8349">
        <f t="array" ref="M8349">SUM(IF(E$2:E8349=E8349,IF(B$2:B8349=B8349,IF(C$2:C8349=C8349,L$2:L8349))))</f>
        <v>-665</v>
      </c>
    </row>
    <row r="8350" spans="1:13" x14ac:dyDescent="0.25">
      <c r="A8350" s="2">
        <v>44518</v>
      </c>
      <c r="B8350">
        <v>2021</v>
      </c>
      <c r="C8350">
        <v>11</v>
      </c>
      <c r="D8350" t="s">
        <v>33</v>
      </c>
      <c r="E8350" t="s">
        <v>7</v>
      </c>
      <c r="F8350">
        <v>2240</v>
      </c>
      <c r="G8350">
        <v>991</v>
      </c>
      <c r="H8350">
        <v>7</v>
      </c>
      <c r="I8350">
        <v>6937</v>
      </c>
      <c r="J8350">
        <v>9177</v>
      </c>
      <c r="K8350">
        <v>7485</v>
      </c>
      <c r="L8350">
        <v>-1692</v>
      </c>
      <c r="M8350">
        <f t="array" ref="M8350">SUM(IF(E$2:E8350=E8350,IF(B$2:B8350=B8350,IF(C$2:C8350=C8350,L$2:L8350))))</f>
        <v>-2357</v>
      </c>
    </row>
    <row r="8351" spans="1:13" x14ac:dyDescent="0.25">
      <c r="A8351" s="2">
        <v>44518</v>
      </c>
      <c r="B8351">
        <v>2021</v>
      </c>
      <c r="C8351">
        <v>11</v>
      </c>
      <c r="D8351" t="s">
        <v>33</v>
      </c>
      <c r="E8351" t="s">
        <v>11</v>
      </c>
      <c r="F8351">
        <v>1412</v>
      </c>
      <c r="G8351">
        <v>991</v>
      </c>
      <c r="H8351">
        <v>8</v>
      </c>
      <c r="I8351">
        <v>7928</v>
      </c>
      <c r="J8351">
        <v>9340</v>
      </c>
      <c r="K8351">
        <v>8429</v>
      </c>
      <c r="L8351">
        <v>-911</v>
      </c>
      <c r="M8351">
        <f t="array" ref="M8351">SUM(IF(E$2:E8351=E8351,IF(B$2:B8351=B8351,IF(C$2:C8351=C8351,L$2:L8351))))</f>
        <v>15703</v>
      </c>
    </row>
    <row r="8352" spans="1:13" x14ac:dyDescent="0.25">
      <c r="A8352" s="2">
        <v>44519</v>
      </c>
      <c r="B8352">
        <v>2021</v>
      </c>
      <c r="C8352">
        <v>11</v>
      </c>
      <c r="D8352" t="s">
        <v>34</v>
      </c>
      <c r="E8352" t="s">
        <v>7</v>
      </c>
      <c r="F8352">
        <v>2240</v>
      </c>
      <c r="G8352">
        <v>1061</v>
      </c>
      <c r="H8352">
        <v>9</v>
      </c>
      <c r="I8352">
        <v>9549</v>
      </c>
      <c r="J8352">
        <v>11789</v>
      </c>
      <c r="K8352">
        <v>12908</v>
      </c>
      <c r="L8352">
        <v>1119</v>
      </c>
      <c r="M8352">
        <f t="array" ref="M8352">SUM(IF(E$2:E8352=E8352,IF(B$2:B8352=B8352,IF(C$2:C8352=C8352,L$2:L8352))))</f>
        <v>-1238</v>
      </c>
    </row>
    <row r="8353" spans="1:13" x14ac:dyDescent="0.25">
      <c r="A8353" s="2">
        <v>44520</v>
      </c>
      <c r="B8353">
        <v>2021</v>
      </c>
      <c r="C8353">
        <v>11</v>
      </c>
      <c r="D8353" t="s">
        <v>35</v>
      </c>
      <c r="E8353" t="s">
        <v>10</v>
      </c>
      <c r="F8353">
        <v>1194</v>
      </c>
      <c r="G8353">
        <v>1272</v>
      </c>
      <c r="H8353">
        <v>9</v>
      </c>
      <c r="I8353">
        <v>11448</v>
      </c>
      <c r="J8353">
        <v>12642</v>
      </c>
      <c r="K8353">
        <v>25544</v>
      </c>
      <c r="L8353">
        <v>12902</v>
      </c>
      <c r="M8353">
        <f t="array" ref="M8353">SUM(IF(E$2:E8353=E8353,IF(B$2:B8353=B8353,IF(C$2:C8353=C8353,L$2:L8353))))</f>
        <v>12366</v>
      </c>
    </row>
    <row r="8354" spans="1:13" x14ac:dyDescent="0.25">
      <c r="A8354" s="2">
        <v>44521</v>
      </c>
      <c r="B8354">
        <v>2021</v>
      </c>
      <c r="C8354">
        <v>11</v>
      </c>
      <c r="D8354" t="s">
        <v>36</v>
      </c>
      <c r="E8354" t="s">
        <v>7</v>
      </c>
      <c r="F8354">
        <v>2240</v>
      </c>
      <c r="G8354">
        <v>991</v>
      </c>
      <c r="H8354">
        <v>1</v>
      </c>
      <c r="I8354">
        <v>991</v>
      </c>
      <c r="J8354">
        <v>3231</v>
      </c>
      <c r="K8354">
        <v>2780</v>
      </c>
      <c r="L8354">
        <v>-451</v>
      </c>
      <c r="M8354">
        <f t="array" ref="M8354">SUM(IF(E$2:E8354=E8354,IF(B$2:B8354=B8354,IF(C$2:C8354=C8354,L$2:L8354))))</f>
        <v>-1689</v>
      </c>
    </row>
    <row r="8355" spans="1:13" x14ac:dyDescent="0.25">
      <c r="A8355" s="2">
        <v>44522</v>
      </c>
      <c r="B8355">
        <v>2021</v>
      </c>
      <c r="C8355">
        <v>11</v>
      </c>
      <c r="D8355" t="s">
        <v>30</v>
      </c>
      <c r="E8355" t="s">
        <v>10</v>
      </c>
      <c r="F8355">
        <v>1194</v>
      </c>
      <c r="G8355">
        <v>1061</v>
      </c>
      <c r="H8355">
        <v>3</v>
      </c>
      <c r="I8355">
        <v>3183</v>
      </c>
      <c r="J8355">
        <v>4377</v>
      </c>
      <c r="K8355">
        <v>4180</v>
      </c>
      <c r="L8355">
        <v>-197</v>
      </c>
      <c r="M8355">
        <f t="array" ref="M8355">SUM(IF(E$2:E8355=E8355,IF(B$2:B8355=B8355,IF(C$2:C8355=C8355,L$2:L8355))))</f>
        <v>12169</v>
      </c>
    </row>
    <row r="8356" spans="1:13" x14ac:dyDescent="0.25">
      <c r="A8356" s="2">
        <v>44523</v>
      </c>
      <c r="B8356">
        <v>2021</v>
      </c>
      <c r="C8356">
        <v>11</v>
      </c>
      <c r="D8356" t="s">
        <v>31</v>
      </c>
      <c r="E8356" t="s">
        <v>7</v>
      </c>
      <c r="F8356">
        <v>2240</v>
      </c>
      <c r="G8356">
        <v>1440</v>
      </c>
      <c r="H8356">
        <v>6</v>
      </c>
      <c r="I8356">
        <v>8640</v>
      </c>
      <c r="J8356">
        <v>10880</v>
      </c>
      <c r="K8356">
        <v>10947</v>
      </c>
      <c r="L8356">
        <v>67</v>
      </c>
      <c r="M8356">
        <f t="array" ref="M8356">SUM(IF(E$2:E8356=E8356,IF(B$2:B8356=B8356,IF(C$2:C8356=C8356,L$2:L8356))))</f>
        <v>-1622</v>
      </c>
    </row>
    <row r="8357" spans="1:13" x14ac:dyDescent="0.25">
      <c r="A8357" s="2">
        <v>44523</v>
      </c>
      <c r="B8357">
        <v>2021</v>
      </c>
      <c r="C8357">
        <v>11</v>
      </c>
      <c r="D8357" t="s">
        <v>31</v>
      </c>
      <c r="E8357" t="s">
        <v>8</v>
      </c>
      <c r="F8357">
        <v>2048</v>
      </c>
      <c r="G8357">
        <v>1440</v>
      </c>
      <c r="H8357">
        <v>7</v>
      </c>
      <c r="I8357">
        <v>10080</v>
      </c>
      <c r="J8357">
        <v>12128</v>
      </c>
      <c r="K8357">
        <v>12920</v>
      </c>
      <c r="L8357">
        <v>792</v>
      </c>
      <c r="M8357">
        <f t="array" ref="M8357">SUM(IF(E$2:E8357=E8357,IF(B$2:B8357=B8357,IF(C$2:C8357=C8357,L$2:L8357))))</f>
        <v>974</v>
      </c>
    </row>
    <row r="8358" spans="1:13" x14ac:dyDescent="0.25">
      <c r="A8358" s="2">
        <v>44525</v>
      </c>
      <c r="B8358">
        <v>2021</v>
      </c>
      <c r="C8358">
        <v>11</v>
      </c>
      <c r="D8358" t="s">
        <v>33</v>
      </c>
      <c r="E8358" t="s">
        <v>11</v>
      </c>
      <c r="F8358">
        <v>1412</v>
      </c>
      <c r="G8358">
        <v>991</v>
      </c>
      <c r="H8358">
        <v>4</v>
      </c>
      <c r="I8358">
        <v>3964</v>
      </c>
      <c r="J8358">
        <v>5376</v>
      </c>
      <c r="K8358">
        <v>7880</v>
      </c>
      <c r="L8358">
        <v>2504</v>
      </c>
      <c r="M8358">
        <f t="array" ref="M8358">SUM(IF(E$2:E8358=E8358,IF(B$2:B8358=B8358,IF(C$2:C8358=C8358,L$2:L8358))))</f>
        <v>18207</v>
      </c>
    </row>
    <row r="8359" spans="1:13" x14ac:dyDescent="0.25">
      <c r="A8359" s="2">
        <v>44527</v>
      </c>
      <c r="B8359">
        <v>2021</v>
      </c>
      <c r="C8359">
        <v>11</v>
      </c>
      <c r="D8359" t="s">
        <v>35</v>
      </c>
      <c r="E8359" t="s">
        <v>10</v>
      </c>
      <c r="F8359">
        <v>1194</v>
      </c>
      <c r="G8359">
        <v>1272</v>
      </c>
      <c r="H8359">
        <v>3</v>
      </c>
      <c r="I8359">
        <v>3816</v>
      </c>
      <c r="J8359">
        <v>5010</v>
      </c>
      <c r="K8359">
        <v>4356</v>
      </c>
      <c r="L8359">
        <v>-654</v>
      </c>
      <c r="M8359">
        <f t="array" ref="M8359">SUM(IF(E$2:E8359=E8359,IF(B$2:B8359=B8359,IF(C$2:C8359=C8359,L$2:L8359))))</f>
        <v>11515</v>
      </c>
    </row>
    <row r="8360" spans="1:13" x14ac:dyDescent="0.25">
      <c r="A8360" s="2">
        <v>44528</v>
      </c>
      <c r="B8360">
        <v>2021</v>
      </c>
      <c r="C8360">
        <v>11</v>
      </c>
      <c r="D8360" t="s">
        <v>36</v>
      </c>
      <c r="E8360" t="s">
        <v>8</v>
      </c>
      <c r="F8360">
        <v>2048</v>
      </c>
      <c r="G8360">
        <v>991</v>
      </c>
      <c r="H8360">
        <v>9</v>
      </c>
      <c r="I8360">
        <v>8919</v>
      </c>
      <c r="J8360">
        <v>10967</v>
      </c>
      <c r="K8360">
        <v>9068</v>
      </c>
      <c r="L8360">
        <v>-1899</v>
      </c>
      <c r="M8360">
        <f t="array" ref="M8360">SUM(IF(E$2:E8360=E8360,IF(B$2:B8360=B8360,IF(C$2:C8360=C8360,L$2:L8360))))</f>
        <v>-925</v>
      </c>
    </row>
    <row r="8361" spans="1:13" x14ac:dyDescent="0.25">
      <c r="A8361" s="2">
        <v>44528</v>
      </c>
      <c r="B8361">
        <v>2021</v>
      </c>
      <c r="C8361">
        <v>11</v>
      </c>
      <c r="D8361" t="s">
        <v>36</v>
      </c>
      <c r="E8361" t="s">
        <v>7</v>
      </c>
      <c r="F8361">
        <v>2240</v>
      </c>
      <c r="G8361">
        <v>991</v>
      </c>
      <c r="H8361">
        <v>8</v>
      </c>
      <c r="I8361">
        <v>7928</v>
      </c>
      <c r="J8361">
        <v>10168</v>
      </c>
      <c r="K8361">
        <v>9549</v>
      </c>
      <c r="L8361">
        <v>-619</v>
      </c>
      <c r="M8361">
        <f t="array" ref="M8361">SUM(IF(E$2:E8361=E8361,IF(B$2:B8361=B8361,IF(C$2:C8361=C8361,L$2:L8361))))</f>
        <v>-2241</v>
      </c>
    </row>
    <row r="8362" spans="1:13" x14ac:dyDescent="0.25">
      <c r="A8362" s="2">
        <v>44530</v>
      </c>
      <c r="B8362">
        <v>2021</v>
      </c>
      <c r="C8362">
        <v>11</v>
      </c>
      <c r="D8362" t="s">
        <v>31</v>
      </c>
      <c r="E8362" t="s">
        <v>11</v>
      </c>
      <c r="F8362">
        <v>1412</v>
      </c>
      <c r="G8362">
        <v>1440</v>
      </c>
      <c r="H8362">
        <v>3</v>
      </c>
      <c r="I8362">
        <v>4320</v>
      </c>
      <c r="J8362">
        <v>5732</v>
      </c>
      <c r="K8362">
        <v>8274</v>
      </c>
      <c r="L8362">
        <v>2542</v>
      </c>
      <c r="M8362">
        <f t="array" ref="M8362">SUM(IF(E$2:E8362=E8362,IF(B$2:B8362=B8362,IF(C$2:C8362=C8362,L$2:L8362))))</f>
        <v>20749</v>
      </c>
    </row>
    <row r="8363" spans="1:13" x14ac:dyDescent="0.25">
      <c r="A8363" s="2">
        <v>44531</v>
      </c>
      <c r="B8363">
        <v>2021</v>
      </c>
      <c r="C8363">
        <v>12</v>
      </c>
      <c r="D8363" t="s">
        <v>32</v>
      </c>
      <c r="E8363" t="s">
        <v>10</v>
      </c>
      <c r="F8363">
        <v>1194</v>
      </c>
      <c r="G8363">
        <v>1440</v>
      </c>
      <c r="H8363">
        <v>9</v>
      </c>
      <c r="I8363">
        <v>12960</v>
      </c>
      <c r="J8363">
        <v>14154</v>
      </c>
      <c r="K8363">
        <v>57981</v>
      </c>
      <c r="L8363">
        <v>43827</v>
      </c>
      <c r="M8363">
        <f t="array" ref="M8363">SUM(IF(E$2:E8363=E8363,IF(B$2:B8363=B8363,IF(C$2:C8363=C8363,L$2:L8363))))</f>
        <v>43827</v>
      </c>
    </row>
    <row r="8364" spans="1:13" x14ac:dyDescent="0.25">
      <c r="A8364" s="2">
        <v>44534</v>
      </c>
      <c r="B8364">
        <v>2021</v>
      </c>
      <c r="C8364">
        <v>12</v>
      </c>
      <c r="D8364" t="s">
        <v>35</v>
      </c>
      <c r="E8364" t="s">
        <v>10</v>
      </c>
      <c r="F8364">
        <v>1194</v>
      </c>
      <c r="G8364">
        <v>1272</v>
      </c>
      <c r="H8364">
        <v>1</v>
      </c>
      <c r="I8364">
        <v>1272</v>
      </c>
      <c r="J8364">
        <v>2466</v>
      </c>
      <c r="K8364">
        <v>3926</v>
      </c>
      <c r="L8364">
        <v>1460</v>
      </c>
      <c r="M8364">
        <f t="array" ref="M8364">SUM(IF(E$2:E8364=E8364,IF(B$2:B8364=B8364,IF(C$2:C8364=C8364,L$2:L8364))))</f>
        <v>45287</v>
      </c>
    </row>
    <row r="8365" spans="1:13" x14ac:dyDescent="0.25">
      <c r="A8365" s="2">
        <v>44534</v>
      </c>
      <c r="B8365">
        <v>2021</v>
      </c>
      <c r="C8365">
        <v>12</v>
      </c>
      <c r="D8365" t="s">
        <v>35</v>
      </c>
      <c r="E8365" t="s">
        <v>11</v>
      </c>
      <c r="F8365">
        <v>1412</v>
      </c>
      <c r="G8365">
        <v>1272</v>
      </c>
      <c r="H8365">
        <v>9</v>
      </c>
      <c r="I8365">
        <v>11448</v>
      </c>
      <c r="J8365">
        <v>12860</v>
      </c>
      <c r="K8365">
        <v>10412</v>
      </c>
      <c r="L8365">
        <v>-2448</v>
      </c>
      <c r="M8365">
        <f t="array" ref="M8365">SUM(IF(E$2:E8365=E8365,IF(B$2:B8365=B8365,IF(C$2:C8365=C8365,L$2:L8365))))</f>
        <v>-2448</v>
      </c>
    </row>
    <row r="8366" spans="1:13" x14ac:dyDescent="0.25">
      <c r="A8366" s="2">
        <v>44536</v>
      </c>
      <c r="B8366">
        <v>2021</v>
      </c>
      <c r="C8366">
        <v>12</v>
      </c>
      <c r="D8366" t="s">
        <v>30</v>
      </c>
      <c r="E8366" t="s">
        <v>7</v>
      </c>
      <c r="F8366">
        <v>2240</v>
      </c>
      <c r="G8366">
        <v>1061</v>
      </c>
      <c r="H8366">
        <v>9</v>
      </c>
      <c r="I8366">
        <v>9549</v>
      </c>
      <c r="J8366">
        <v>11789</v>
      </c>
      <c r="K8366">
        <v>27868</v>
      </c>
      <c r="L8366">
        <v>16079</v>
      </c>
      <c r="M8366">
        <f t="array" ref="M8366">SUM(IF(E$2:E8366=E8366,IF(B$2:B8366=B8366,IF(C$2:C8366=C8366,L$2:L8366))))</f>
        <v>16079</v>
      </c>
    </row>
    <row r="8367" spans="1:13" x14ac:dyDescent="0.25">
      <c r="A8367" s="2">
        <v>44537</v>
      </c>
      <c r="B8367">
        <v>2021</v>
      </c>
      <c r="C8367">
        <v>12</v>
      </c>
      <c r="D8367" t="s">
        <v>31</v>
      </c>
      <c r="E8367" t="s">
        <v>10</v>
      </c>
      <c r="F8367">
        <v>1194</v>
      </c>
      <c r="G8367">
        <v>1440</v>
      </c>
      <c r="H8367">
        <v>9</v>
      </c>
      <c r="I8367">
        <v>12960</v>
      </c>
      <c r="J8367">
        <v>14154</v>
      </c>
      <c r="K8367">
        <v>47005</v>
      </c>
      <c r="L8367">
        <v>32851</v>
      </c>
      <c r="M8367">
        <f t="array" ref="M8367">SUM(IF(E$2:E8367=E8367,IF(B$2:B8367=B8367,IF(C$2:C8367=C8367,L$2:L8367))))</f>
        <v>78138</v>
      </c>
    </row>
    <row r="8368" spans="1:13" x14ac:dyDescent="0.25">
      <c r="A8368" s="2">
        <v>44538</v>
      </c>
      <c r="B8368">
        <v>2021</v>
      </c>
      <c r="C8368">
        <v>12</v>
      </c>
      <c r="D8368" t="s">
        <v>32</v>
      </c>
      <c r="E8368" t="s">
        <v>7</v>
      </c>
      <c r="F8368">
        <v>2240</v>
      </c>
      <c r="G8368">
        <v>1440</v>
      </c>
      <c r="H8368">
        <v>10</v>
      </c>
      <c r="I8368">
        <v>14400</v>
      </c>
      <c r="J8368">
        <v>16640</v>
      </c>
      <c r="K8368">
        <v>15942</v>
      </c>
      <c r="L8368">
        <v>-698</v>
      </c>
      <c r="M8368">
        <f t="array" ref="M8368">SUM(IF(E$2:E8368=E8368,IF(B$2:B8368=B8368,IF(C$2:C8368=C8368,L$2:L8368))))</f>
        <v>15381</v>
      </c>
    </row>
    <row r="8369" spans="1:13" x14ac:dyDescent="0.25">
      <c r="A8369" s="2">
        <v>44538</v>
      </c>
      <c r="B8369">
        <v>2021</v>
      </c>
      <c r="C8369">
        <v>12</v>
      </c>
      <c r="D8369" t="s">
        <v>32</v>
      </c>
      <c r="E8369" t="s">
        <v>11</v>
      </c>
      <c r="F8369">
        <v>1412</v>
      </c>
      <c r="G8369">
        <v>1440</v>
      </c>
      <c r="H8369">
        <v>2</v>
      </c>
      <c r="I8369">
        <v>2880</v>
      </c>
      <c r="J8369">
        <v>4292</v>
      </c>
      <c r="K8369">
        <v>8653</v>
      </c>
      <c r="L8369">
        <v>4361</v>
      </c>
      <c r="M8369">
        <f t="array" ref="M8369">SUM(IF(E$2:E8369=E8369,IF(B$2:B8369=B8369,IF(C$2:C8369=C8369,L$2:L8369))))</f>
        <v>1913</v>
      </c>
    </row>
    <row r="8370" spans="1:13" x14ac:dyDescent="0.25">
      <c r="A8370" s="2">
        <v>44539</v>
      </c>
      <c r="B8370">
        <v>2021</v>
      </c>
      <c r="C8370">
        <v>12</v>
      </c>
      <c r="D8370" t="s">
        <v>33</v>
      </c>
      <c r="E8370" t="s">
        <v>11</v>
      </c>
      <c r="F8370">
        <v>1412</v>
      </c>
      <c r="G8370">
        <v>991</v>
      </c>
      <c r="H8370">
        <v>2</v>
      </c>
      <c r="I8370">
        <v>1982</v>
      </c>
      <c r="J8370">
        <v>3394</v>
      </c>
      <c r="K8370">
        <v>3660</v>
      </c>
      <c r="L8370">
        <v>266</v>
      </c>
      <c r="M8370">
        <f t="array" ref="M8370">SUM(IF(E$2:E8370=E8370,IF(B$2:B8370=B8370,IF(C$2:C8370=C8370,L$2:L8370))))</f>
        <v>2179</v>
      </c>
    </row>
    <row r="8371" spans="1:13" x14ac:dyDescent="0.25">
      <c r="A8371" s="2">
        <v>44539</v>
      </c>
      <c r="B8371">
        <v>2021</v>
      </c>
      <c r="C8371">
        <v>12</v>
      </c>
      <c r="D8371" t="s">
        <v>33</v>
      </c>
      <c r="E8371" t="s">
        <v>7</v>
      </c>
      <c r="F8371">
        <v>2240</v>
      </c>
      <c r="G8371">
        <v>991</v>
      </c>
      <c r="H8371">
        <v>1</v>
      </c>
      <c r="I8371">
        <v>991</v>
      </c>
      <c r="J8371">
        <v>3231</v>
      </c>
      <c r="K8371">
        <v>3867</v>
      </c>
      <c r="L8371">
        <v>636</v>
      </c>
      <c r="M8371">
        <f t="array" ref="M8371">SUM(IF(E$2:E8371=E8371,IF(B$2:B8371=B8371,IF(C$2:C8371=C8371,L$2:L8371))))</f>
        <v>16017</v>
      </c>
    </row>
    <row r="8372" spans="1:13" x14ac:dyDescent="0.25">
      <c r="A8372" s="2">
        <v>44540</v>
      </c>
      <c r="B8372">
        <v>2021</v>
      </c>
      <c r="C8372">
        <v>12</v>
      </c>
      <c r="D8372" t="s">
        <v>34</v>
      </c>
      <c r="E8372" t="s">
        <v>10</v>
      </c>
      <c r="F8372">
        <v>1194</v>
      </c>
      <c r="G8372">
        <v>1061</v>
      </c>
      <c r="H8372">
        <v>10</v>
      </c>
      <c r="I8372">
        <v>10610</v>
      </c>
      <c r="J8372">
        <v>11804</v>
      </c>
      <c r="K8372">
        <v>11042</v>
      </c>
      <c r="L8372">
        <v>-762</v>
      </c>
      <c r="M8372">
        <f t="array" ref="M8372">SUM(IF(E$2:E8372=E8372,IF(B$2:B8372=B8372,IF(C$2:C8372=C8372,L$2:L8372))))</f>
        <v>77376</v>
      </c>
    </row>
    <row r="8373" spans="1:13" x14ac:dyDescent="0.25">
      <c r="A8373" s="2">
        <v>44540</v>
      </c>
      <c r="B8373">
        <v>2021</v>
      </c>
      <c r="C8373">
        <v>12</v>
      </c>
      <c r="D8373" t="s">
        <v>34</v>
      </c>
      <c r="E8373" t="s">
        <v>7</v>
      </c>
      <c r="F8373">
        <v>2240</v>
      </c>
      <c r="G8373">
        <v>1061</v>
      </c>
      <c r="H8373">
        <v>7</v>
      </c>
      <c r="I8373">
        <v>7427</v>
      </c>
      <c r="J8373">
        <v>9667</v>
      </c>
      <c r="K8373">
        <v>10479</v>
      </c>
      <c r="L8373">
        <v>812</v>
      </c>
      <c r="M8373">
        <f t="array" ref="M8373">SUM(IF(E$2:E8373=E8373,IF(B$2:B8373=B8373,IF(C$2:C8373=C8373,L$2:L8373))))</f>
        <v>16829</v>
      </c>
    </row>
    <row r="8374" spans="1:13" x14ac:dyDescent="0.25">
      <c r="A8374" s="2">
        <v>44541</v>
      </c>
      <c r="B8374">
        <v>2021</v>
      </c>
      <c r="C8374">
        <v>12</v>
      </c>
      <c r="D8374" t="s">
        <v>35</v>
      </c>
      <c r="E8374" t="s">
        <v>11</v>
      </c>
      <c r="F8374">
        <v>1412</v>
      </c>
      <c r="G8374">
        <v>1272</v>
      </c>
      <c r="H8374">
        <v>8</v>
      </c>
      <c r="I8374">
        <v>10176</v>
      </c>
      <c r="J8374">
        <v>11588</v>
      </c>
      <c r="K8374">
        <v>9613</v>
      </c>
      <c r="L8374">
        <v>-1975</v>
      </c>
      <c r="M8374">
        <f t="array" ref="M8374">SUM(IF(E$2:E8374=E8374,IF(B$2:B8374=B8374,IF(C$2:C8374=C8374,L$2:L8374))))</f>
        <v>204</v>
      </c>
    </row>
    <row r="8375" spans="1:13" x14ac:dyDescent="0.25">
      <c r="A8375" s="2">
        <v>44543</v>
      </c>
      <c r="B8375">
        <v>2021</v>
      </c>
      <c r="C8375">
        <v>12</v>
      </c>
      <c r="D8375" t="s">
        <v>30</v>
      </c>
      <c r="E8375" t="s">
        <v>7</v>
      </c>
      <c r="F8375">
        <v>2240</v>
      </c>
      <c r="G8375">
        <v>1061</v>
      </c>
      <c r="H8375">
        <v>8</v>
      </c>
      <c r="I8375">
        <v>8488</v>
      </c>
      <c r="J8375">
        <v>10728</v>
      </c>
      <c r="K8375">
        <v>9246</v>
      </c>
      <c r="L8375">
        <v>-1482</v>
      </c>
      <c r="M8375">
        <f t="array" ref="M8375">SUM(IF(E$2:E8375=E8375,IF(B$2:B8375=B8375,IF(C$2:C8375=C8375,L$2:L8375))))</f>
        <v>15347</v>
      </c>
    </row>
    <row r="8376" spans="1:13" x14ac:dyDescent="0.25">
      <c r="A8376" s="2">
        <v>44545</v>
      </c>
      <c r="B8376">
        <v>2021</v>
      </c>
      <c r="C8376">
        <v>12</v>
      </c>
      <c r="D8376" t="s">
        <v>32</v>
      </c>
      <c r="E8376" t="s">
        <v>7</v>
      </c>
      <c r="F8376">
        <v>2240</v>
      </c>
      <c r="G8376">
        <v>1440</v>
      </c>
      <c r="H8376">
        <v>4</v>
      </c>
      <c r="I8376">
        <v>5760</v>
      </c>
      <c r="J8376">
        <v>8000</v>
      </c>
      <c r="K8376">
        <v>7301</v>
      </c>
      <c r="L8376">
        <v>-699</v>
      </c>
      <c r="M8376">
        <f t="array" ref="M8376">SUM(IF(E$2:E8376=E8376,IF(B$2:B8376=B8376,IF(C$2:C8376=C8376,L$2:L8376))))</f>
        <v>14648</v>
      </c>
    </row>
    <row r="8377" spans="1:13" x14ac:dyDescent="0.25">
      <c r="A8377" s="2">
        <v>44546</v>
      </c>
      <c r="B8377">
        <v>2021</v>
      </c>
      <c r="C8377">
        <v>12</v>
      </c>
      <c r="D8377" t="s">
        <v>33</v>
      </c>
      <c r="E8377" t="s">
        <v>11</v>
      </c>
      <c r="F8377">
        <v>1412</v>
      </c>
      <c r="G8377">
        <v>991</v>
      </c>
      <c r="H8377">
        <v>4</v>
      </c>
      <c r="I8377">
        <v>3964</v>
      </c>
      <c r="J8377">
        <v>5376</v>
      </c>
      <c r="K8377">
        <v>17960</v>
      </c>
      <c r="L8377">
        <v>12584</v>
      </c>
      <c r="M8377">
        <f t="array" ref="M8377">SUM(IF(E$2:E8377=E8377,IF(B$2:B8377=B8377,IF(C$2:C8377=C8377,L$2:L8377))))</f>
        <v>12788</v>
      </c>
    </row>
    <row r="8378" spans="1:13" x14ac:dyDescent="0.25">
      <c r="A8378" s="2">
        <v>44547</v>
      </c>
      <c r="B8378">
        <v>2021</v>
      </c>
      <c r="C8378">
        <v>12</v>
      </c>
      <c r="D8378" t="s">
        <v>34</v>
      </c>
      <c r="E8378" t="s">
        <v>10</v>
      </c>
      <c r="F8378">
        <v>1194</v>
      </c>
      <c r="G8378">
        <v>1061</v>
      </c>
      <c r="H8378">
        <v>6</v>
      </c>
      <c r="I8378">
        <v>6366</v>
      </c>
      <c r="J8378">
        <v>7560</v>
      </c>
      <c r="K8378">
        <v>6560</v>
      </c>
      <c r="L8378">
        <v>-1000</v>
      </c>
      <c r="M8378">
        <f t="array" ref="M8378">SUM(IF(E$2:E8378=E8378,IF(B$2:B8378=B8378,IF(C$2:C8378=C8378,L$2:L8378))))</f>
        <v>76376</v>
      </c>
    </row>
    <row r="8379" spans="1:13" x14ac:dyDescent="0.25">
      <c r="A8379" s="2">
        <v>44550</v>
      </c>
      <c r="B8379">
        <v>2021</v>
      </c>
      <c r="C8379">
        <v>12</v>
      </c>
      <c r="D8379" t="s">
        <v>30</v>
      </c>
      <c r="E8379" t="s">
        <v>10</v>
      </c>
      <c r="F8379">
        <v>1194</v>
      </c>
      <c r="G8379">
        <v>1061</v>
      </c>
      <c r="H8379">
        <v>2</v>
      </c>
      <c r="I8379">
        <v>2122</v>
      </c>
      <c r="J8379">
        <v>3316</v>
      </c>
      <c r="K8379">
        <v>3340</v>
      </c>
      <c r="L8379">
        <v>24</v>
      </c>
      <c r="M8379">
        <f t="array" ref="M8379">SUM(IF(E$2:E8379=E8379,IF(B$2:B8379=B8379,IF(C$2:C8379=C8379,L$2:L8379))))</f>
        <v>76400</v>
      </c>
    </row>
    <row r="8380" spans="1:13" x14ac:dyDescent="0.25">
      <c r="A8380" s="2">
        <v>44550</v>
      </c>
      <c r="B8380">
        <v>2021</v>
      </c>
      <c r="C8380">
        <v>12</v>
      </c>
      <c r="D8380" t="s">
        <v>30</v>
      </c>
      <c r="E8380" t="s">
        <v>7</v>
      </c>
      <c r="F8380">
        <v>2240</v>
      </c>
      <c r="G8380">
        <v>1061</v>
      </c>
      <c r="H8380">
        <v>4</v>
      </c>
      <c r="I8380">
        <v>4244</v>
      </c>
      <c r="J8380">
        <v>6484</v>
      </c>
      <c r="K8380">
        <v>12777</v>
      </c>
      <c r="L8380">
        <v>6293</v>
      </c>
      <c r="M8380">
        <f t="array" ref="M8380">SUM(IF(E$2:E8380=E8380,IF(B$2:B8380=B8380,IF(C$2:C8380=C8380,L$2:L8380))))</f>
        <v>20941</v>
      </c>
    </row>
    <row r="8381" spans="1:13" x14ac:dyDescent="0.25">
      <c r="A8381" s="2">
        <v>44551</v>
      </c>
      <c r="B8381">
        <v>2021</v>
      </c>
      <c r="C8381">
        <v>12</v>
      </c>
      <c r="D8381" t="s">
        <v>31</v>
      </c>
      <c r="E8381" t="s">
        <v>11</v>
      </c>
      <c r="F8381">
        <v>1412</v>
      </c>
      <c r="G8381">
        <v>1440</v>
      </c>
      <c r="H8381">
        <v>8</v>
      </c>
      <c r="I8381">
        <v>11520</v>
      </c>
      <c r="J8381">
        <v>12932</v>
      </c>
      <c r="K8381">
        <v>13111</v>
      </c>
      <c r="L8381">
        <v>179</v>
      </c>
      <c r="M8381">
        <f t="array" ref="M8381">SUM(IF(E$2:E8381=E8381,IF(B$2:B8381=B8381,IF(C$2:C8381=C8381,L$2:L8381))))</f>
        <v>12967</v>
      </c>
    </row>
    <row r="8382" spans="1:13" x14ac:dyDescent="0.25">
      <c r="A8382" s="2">
        <v>44551</v>
      </c>
      <c r="B8382">
        <v>2021</v>
      </c>
      <c r="C8382">
        <v>12</v>
      </c>
      <c r="D8382" t="s">
        <v>31</v>
      </c>
      <c r="E8382" t="s">
        <v>7</v>
      </c>
      <c r="F8382">
        <v>2240</v>
      </c>
      <c r="G8382">
        <v>1440</v>
      </c>
      <c r="H8382">
        <v>3</v>
      </c>
      <c r="I8382">
        <v>4320</v>
      </c>
      <c r="J8382">
        <v>6560</v>
      </c>
      <c r="K8382">
        <v>5805</v>
      </c>
      <c r="L8382">
        <v>-755</v>
      </c>
      <c r="M8382">
        <f t="array" ref="M8382">SUM(IF(E$2:E8382=E8382,IF(B$2:B8382=B8382,IF(C$2:C8382=C8382,L$2:L8382))))</f>
        <v>20186</v>
      </c>
    </row>
    <row r="8383" spans="1:13" x14ac:dyDescent="0.25">
      <c r="A8383" s="2">
        <v>44551</v>
      </c>
      <c r="B8383">
        <v>2021</v>
      </c>
      <c r="C8383">
        <v>12</v>
      </c>
      <c r="D8383" t="s">
        <v>31</v>
      </c>
      <c r="E8383" t="s">
        <v>10</v>
      </c>
      <c r="F8383">
        <v>1194</v>
      </c>
      <c r="G8383">
        <v>1440</v>
      </c>
      <c r="H8383">
        <v>2</v>
      </c>
      <c r="I8383">
        <v>2880</v>
      </c>
      <c r="J8383">
        <v>4074</v>
      </c>
      <c r="K8383">
        <v>4281</v>
      </c>
      <c r="L8383">
        <v>207</v>
      </c>
      <c r="M8383">
        <f t="array" ref="M8383">SUM(IF(E$2:E8383=E8383,IF(B$2:B8383=B8383,IF(C$2:C8383=C8383,L$2:L8383))))</f>
        <v>76607</v>
      </c>
    </row>
    <row r="8384" spans="1:13" x14ac:dyDescent="0.25">
      <c r="A8384" s="2">
        <v>44555</v>
      </c>
      <c r="B8384">
        <v>2021</v>
      </c>
      <c r="C8384">
        <v>12</v>
      </c>
      <c r="D8384" t="s">
        <v>35</v>
      </c>
      <c r="E8384" t="s">
        <v>10</v>
      </c>
      <c r="F8384">
        <v>1194</v>
      </c>
      <c r="G8384">
        <v>1272</v>
      </c>
      <c r="H8384">
        <v>5</v>
      </c>
      <c r="I8384">
        <v>6360</v>
      </c>
      <c r="J8384">
        <v>7554</v>
      </c>
      <c r="K8384">
        <v>8799</v>
      </c>
      <c r="L8384">
        <v>1245</v>
      </c>
      <c r="M8384">
        <f t="array" ref="M8384">SUM(IF(E$2:E8384=E8384,IF(B$2:B8384=B8384,IF(C$2:C8384=C8384,L$2:L8384))))</f>
        <v>77852</v>
      </c>
    </row>
    <row r="8385" spans="1:13" x14ac:dyDescent="0.25">
      <c r="A8385" s="2">
        <v>44555</v>
      </c>
      <c r="B8385">
        <v>2021</v>
      </c>
      <c r="C8385">
        <v>12</v>
      </c>
      <c r="D8385" t="s">
        <v>35</v>
      </c>
      <c r="E8385" t="s">
        <v>11</v>
      </c>
      <c r="F8385">
        <v>1412</v>
      </c>
      <c r="G8385">
        <v>1272</v>
      </c>
      <c r="H8385">
        <v>5</v>
      </c>
      <c r="I8385">
        <v>6360</v>
      </c>
      <c r="J8385">
        <v>7772</v>
      </c>
      <c r="K8385">
        <v>9300</v>
      </c>
      <c r="L8385">
        <v>1528</v>
      </c>
      <c r="M8385">
        <f t="array" ref="M8385">SUM(IF(E$2:E8385=E8385,IF(B$2:B8385=B8385,IF(C$2:C8385=C8385,L$2:L8385))))</f>
        <v>14495</v>
      </c>
    </row>
    <row r="8386" spans="1:13" x14ac:dyDescent="0.25">
      <c r="A8386" s="2">
        <v>44556</v>
      </c>
      <c r="B8386">
        <v>2021</v>
      </c>
      <c r="C8386">
        <v>12</v>
      </c>
      <c r="D8386" t="s">
        <v>36</v>
      </c>
      <c r="E8386" t="s">
        <v>10</v>
      </c>
      <c r="F8386">
        <v>1194</v>
      </c>
      <c r="G8386">
        <v>991</v>
      </c>
      <c r="H8386">
        <v>3</v>
      </c>
      <c r="I8386">
        <v>2973</v>
      </c>
      <c r="J8386">
        <v>4167</v>
      </c>
      <c r="K8386">
        <v>3791</v>
      </c>
      <c r="L8386">
        <v>-376</v>
      </c>
      <c r="M8386">
        <f t="array" ref="M8386">SUM(IF(E$2:E8386=E8386,IF(B$2:B8386=B8386,IF(C$2:C8386=C8386,L$2:L8386))))</f>
        <v>77476</v>
      </c>
    </row>
    <row r="8387" spans="1:13" x14ac:dyDescent="0.25">
      <c r="A8387" s="2">
        <v>44559</v>
      </c>
      <c r="B8387">
        <v>2021</v>
      </c>
      <c r="C8387">
        <v>12</v>
      </c>
      <c r="D8387" t="s">
        <v>32</v>
      </c>
      <c r="E8387" t="s">
        <v>10</v>
      </c>
      <c r="F8387">
        <v>1194</v>
      </c>
      <c r="G8387">
        <v>1440</v>
      </c>
      <c r="H8387">
        <v>6</v>
      </c>
      <c r="I8387">
        <v>8640</v>
      </c>
      <c r="J8387">
        <v>9834</v>
      </c>
      <c r="K8387">
        <v>10970</v>
      </c>
      <c r="L8387">
        <v>1136</v>
      </c>
      <c r="M8387">
        <f t="array" ref="M8387">SUM(IF(E$2:E8387=E8387,IF(B$2:B8387=B8387,IF(C$2:C8387=C8387,L$2:L8387))))</f>
        <v>78612</v>
      </c>
    </row>
    <row r="8388" spans="1:13" x14ac:dyDescent="0.25">
      <c r="A8388" s="2">
        <v>44561</v>
      </c>
      <c r="B8388">
        <v>2021</v>
      </c>
      <c r="C8388">
        <v>12</v>
      </c>
      <c r="D8388" t="s">
        <v>34</v>
      </c>
      <c r="E8388" t="s">
        <v>11</v>
      </c>
      <c r="F8388">
        <v>1412</v>
      </c>
      <c r="G8388">
        <v>1061</v>
      </c>
      <c r="H8388">
        <v>5</v>
      </c>
      <c r="I8388">
        <v>5305</v>
      </c>
      <c r="J8388">
        <v>6717</v>
      </c>
      <c r="K8388">
        <v>7579</v>
      </c>
      <c r="L8388">
        <v>862</v>
      </c>
      <c r="M8388">
        <f t="array" ref="M8388">SUM(IF(E$2:E8388=E8388,IF(B$2:B8388=B8388,IF(C$2:C8388=C8388,L$2:L8388))))</f>
        <v>15357</v>
      </c>
    </row>
    <row r="8389" spans="1:13" x14ac:dyDescent="0.25">
      <c r="A8389" s="2">
        <v>44562</v>
      </c>
      <c r="B8389">
        <v>2022</v>
      </c>
      <c r="C8389">
        <v>1</v>
      </c>
      <c r="D8389" t="s">
        <v>35</v>
      </c>
      <c r="E8389" t="s">
        <v>8</v>
      </c>
      <c r="F8389">
        <v>2182</v>
      </c>
      <c r="G8389">
        <v>1355</v>
      </c>
      <c r="H8389">
        <v>8</v>
      </c>
      <c r="I8389">
        <v>10840</v>
      </c>
      <c r="J8389">
        <v>13022</v>
      </c>
      <c r="K8389">
        <v>15285</v>
      </c>
      <c r="L8389">
        <v>2263</v>
      </c>
      <c r="M8389">
        <f t="array" ref="M8389">SUM(IF(E$2:E8389=E8389,IF(B$2:B8389=B8389,IF(C$2:C8389=C8389,L$2:L8389))))</f>
        <v>2263</v>
      </c>
    </row>
    <row r="8390" spans="1:13" x14ac:dyDescent="0.25">
      <c r="A8390" s="2">
        <v>44562</v>
      </c>
      <c r="B8390">
        <v>2022</v>
      </c>
      <c r="C8390">
        <v>1</v>
      </c>
      <c r="D8390" t="s">
        <v>35</v>
      </c>
      <c r="E8390" t="s">
        <v>13</v>
      </c>
      <c r="F8390">
        <v>2488</v>
      </c>
      <c r="G8390">
        <v>1355</v>
      </c>
      <c r="H8390">
        <v>7</v>
      </c>
      <c r="I8390">
        <v>9485</v>
      </c>
      <c r="J8390">
        <v>11973</v>
      </c>
      <c r="K8390">
        <v>13399</v>
      </c>
      <c r="L8390">
        <v>1426</v>
      </c>
      <c r="M8390">
        <f t="array" ref="M8390">SUM(IF(E$2:E8390=E8390,IF(B$2:B8390=B8390,IF(C$2:C8390=C8390,L$2:L8390))))</f>
        <v>1426</v>
      </c>
    </row>
    <row r="8391" spans="1:13" x14ac:dyDescent="0.25">
      <c r="A8391" s="2">
        <v>44563</v>
      </c>
      <c r="B8391">
        <v>2022</v>
      </c>
      <c r="C8391">
        <v>1</v>
      </c>
      <c r="D8391" t="s">
        <v>36</v>
      </c>
      <c r="E8391" t="s">
        <v>13</v>
      </c>
      <c r="F8391">
        <v>2488</v>
      </c>
      <c r="G8391">
        <v>1056</v>
      </c>
      <c r="H8391">
        <v>1</v>
      </c>
      <c r="I8391">
        <v>1056</v>
      </c>
      <c r="J8391">
        <v>3544</v>
      </c>
      <c r="K8391">
        <v>2172</v>
      </c>
      <c r="L8391">
        <v>-1372</v>
      </c>
      <c r="M8391">
        <f t="array" ref="M8391">SUM(IF(E$2:E8391=E8391,IF(B$2:B8391=B8391,IF(C$2:C8391=C8391,L$2:L8391))))</f>
        <v>54</v>
      </c>
    </row>
    <row r="8392" spans="1:13" x14ac:dyDescent="0.25">
      <c r="A8392" s="2">
        <v>44563</v>
      </c>
      <c r="B8392">
        <v>2022</v>
      </c>
      <c r="C8392">
        <v>1</v>
      </c>
      <c r="D8392" t="s">
        <v>36</v>
      </c>
      <c r="E8392" t="s">
        <v>9</v>
      </c>
      <c r="F8392">
        <v>1596</v>
      </c>
      <c r="G8392">
        <v>1056</v>
      </c>
      <c r="H8392">
        <v>2</v>
      </c>
      <c r="I8392">
        <v>2112</v>
      </c>
      <c r="J8392">
        <v>3708</v>
      </c>
      <c r="K8392">
        <v>3224</v>
      </c>
      <c r="L8392">
        <v>-484</v>
      </c>
      <c r="M8392">
        <f t="array" ref="M8392">SUM(IF(E$2:E8392=E8392,IF(B$2:B8392=B8392,IF(C$2:C8392=C8392,L$2:L8392))))</f>
        <v>-484</v>
      </c>
    </row>
    <row r="8393" spans="1:13" x14ac:dyDescent="0.25">
      <c r="A8393" s="2">
        <v>44564</v>
      </c>
      <c r="B8393">
        <v>2022</v>
      </c>
      <c r="C8393">
        <v>1</v>
      </c>
      <c r="D8393" t="s">
        <v>30</v>
      </c>
      <c r="E8393" t="s">
        <v>9</v>
      </c>
      <c r="F8393">
        <v>1596</v>
      </c>
      <c r="G8393">
        <v>1131</v>
      </c>
      <c r="H8393">
        <v>4</v>
      </c>
      <c r="I8393">
        <v>4524</v>
      </c>
      <c r="J8393">
        <v>6120</v>
      </c>
      <c r="K8393">
        <v>9198</v>
      </c>
      <c r="L8393">
        <v>3078</v>
      </c>
      <c r="M8393">
        <f t="array" ref="M8393">SUM(IF(E$2:E8393=E8393,IF(B$2:B8393=B8393,IF(C$2:C8393=C8393,L$2:L8393))))</f>
        <v>2594</v>
      </c>
    </row>
    <row r="8394" spans="1:13" x14ac:dyDescent="0.25">
      <c r="A8394" s="2">
        <v>44564</v>
      </c>
      <c r="B8394">
        <v>2022</v>
      </c>
      <c r="C8394">
        <v>1</v>
      </c>
      <c r="D8394" t="s">
        <v>30</v>
      </c>
      <c r="E8394" t="s">
        <v>13</v>
      </c>
      <c r="F8394">
        <v>2488</v>
      </c>
      <c r="G8394">
        <v>1131</v>
      </c>
      <c r="H8394">
        <v>8</v>
      </c>
      <c r="I8394">
        <v>9048</v>
      </c>
      <c r="J8394">
        <v>11536</v>
      </c>
      <c r="K8394">
        <v>9378</v>
      </c>
      <c r="L8394">
        <v>-2158</v>
      </c>
      <c r="M8394">
        <f t="array" ref="M8394">SUM(IF(E$2:E8394=E8394,IF(B$2:B8394=B8394,IF(C$2:C8394=C8394,L$2:L8394))))</f>
        <v>-2104</v>
      </c>
    </row>
    <row r="8395" spans="1:13" x14ac:dyDescent="0.25">
      <c r="A8395" s="2">
        <v>44566</v>
      </c>
      <c r="B8395">
        <v>2022</v>
      </c>
      <c r="C8395">
        <v>1</v>
      </c>
      <c r="D8395" t="s">
        <v>32</v>
      </c>
      <c r="E8395" t="s">
        <v>13</v>
      </c>
      <c r="F8395">
        <v>2488</v>
      </c>
      <c r="G8395">
        <v>1535</v>
      </c>
      <c r="H8395">
        <v>3</v>
      </c>
      <c r="I8395">
        <v>4605</v>
      </c>
      <c r="J8395">
        <v>7093</v>
      </c>
      <c r="K8395">
        <v>8264</v>
      </c>
      <c r="L8395">
        <v>1171</v>
      </c>
      <c r="M8395">
        <f t="array" ref="M8395">SUM(IF(E$2:E8395=E8395,IF(B$2:B8395=B8395,IF(C$2:C8395=C8395,L$2:L8395))))</f>
        <v>-933</v>
      </c>
    </row>
    <row r="8396" spans="1:13" x14ac:dyDescent="0.25">
      <c r="A8396" s="2">
        <v>44567</v>
      </c>
      <c r="B8396">
        <v>2022</v>
      </c>
      <c r="C8396">
        <v>1</v>
      </c>
      <c r="D8396" t="s">
        <v>33</v>
      </c>
      <c r="E8396" t="s">
        <v>9</v>
      </c>
      <c r="F8396">
        <v>1596</v>
      </c>
      <c r="G8396">
        <v>1056</v>
      </c>
      <c r="H8396">
        <v>10</v>
      </c>
      <c r="I8396">
        <v>10560</v>
      </c>
      <c r="J8396">
        <v>12156</v>
      </c>
      <c r="K8396">
        <v>10942</v>
      </c>
      <c r="L8396">
        <v>-1214</v>
      </c>
      <c r="M8396">
        <f t="array" ref="M8396">SUM(IF(E$2:E8396=E8396,IF(B$2:B8396=B8396,IF(C$2:C8396=C8396,L$2:L8396))))</f>
        <v>1380</v>
      </c>
    </row>
    <row r="8397" spans="1:13" x14ac:dyDescent="0.25">
      <c r="A8397" s="2">
        <v>44568</v>
      </c>
      <c r="B8397">
        <v>2022</v>
      </c>
      <c r="C8397">
        <v>1</v>
      </c>
      <c r="D8397" t="s">
        <v>34</v>
      </c>
      <c r="E8397" t="s">
        <v>9</v>
      </c>
      <c r="F8397">
        <v>1596</v>
      </c>
      <c r="G8397">
        <v>1131</v>
      </c>
      <c r="H8397">
        <v>6</v>
      </c>
      <c r="I8397">
        <v>6786</v>
      </c>
      <c r="J8397">
        <v>8382</v>
      </c>
      <c r="K8397">
        <v>9254</v>
      </c>
      <c r="L8397">
        <v>872</v>
      </c>
      <c r="M8397">
        <f t="array" ref="M8397">SUM(IF(E$2:E8397=E8397,IF(B$2:B8397=B8397,IF(C$2:C8397=C8397,L$2:L8397))))</f>
        <v>2252</v>
      </c>
    </row>
    <row r="8398" spans="1:13" x14ac:dyDescent="0.25">
      <c r="A8398" s="2">
        <v>44568</v>
      </c>
      <c r="B8398">
        <v>2022</v>
      </c>
      <c r="C8398">
        <v>1</v>
      </c>
      <c r="D8398" t="s">
        <v>34</v>
      </c>
      <c r="E8398" t="s">
        <v>8</v>
      </c>
      <c r="F8398">
        <v>2182</v>
      </c>
      <c r="G8398">
        <v>1131</v>
      </c>
      <c r="H8398">
        <v>5</v>
      </c>
      <c r="I8398">
        <v>5655</v>
      </c>
      <c r="J8398">
        <v>7837</v>
      </c>
      <c r="K8398">
        <v>9127</v>
      </c>
      <c r="L8398">
        <v>1290</v>
      </c>
      <c r="M8398">
        <f t="array" ref="M8398">SUM(IF(E$2:E8398=E8398,IF(B$2:B8398=B8398,IF(C$2:C8398=C8398,L$2:L8398))))</f>
        <v>3553</v>
      </c>
    </row>
    <row r="8399" spans="1:13" x14ac:dyDescent="0.25">
      <c r="A8399" s="2">
        <v>44569</v>
      </c>
      <c r="B8399">
        <v>2022</v>
      </c>
      <c r="C8399">
        <v>1</v>
      </c>
      <c r="D8399" t="s">
        <v>35</v>
      </c>
      <c r="E8399" t="s">
        <v>12</v>
      </c>
      <c r="F8399">
        <v>1590</v>
      </c>
      <c r="G8399">
        <v>1355</v>
      </c>
      <c r="H8399">
        <v>3</v>
      </c>
      <c r="I8399">
        <v>4065</v>
      </c>
      <c r="J8399">
        <v>5655</v>
      </c>
      <c r="K8399">
        <v>6336</v>
      </c>
      <c r="L8399">
        <v>681</v>
      </c>
      <c r="M8399">
        <f t="array" ref="M8399">SUM(IF(E$2:E8399=E8399,IF(B$2:B8399=B8399,IF(C$2:C8399=C8399,L$2:L8399))))</f>
        <v>681</v>
      </c>
    </row>
    <row r="8400" spans="1:13" x14ac:dyDescent="0.25">
      <c r="A8400" s="2">
        <v>44571</v>
      </c>
      <c r="B8400">
        <v>2022</v>
      </c>
      <c r="C8400">
        <v>1</v>
      </c>
      <c r="D8400" t="s">
        <v>30</v>
      </c>
      <c r="E8400" t="s">
        <v>9</v>
      </c>
      <c r="F8400">
        <v>1596</v>
      </c>
      <c r="G8400">
        <v>1131</v>
      </c>
      <c r="H8400">
        <v>9</v>
      </c>
      <c r="I8400">
        <v>10179</v>
      </c>
      <c r="J8400">
        <v>11775</v>
      </c>
      <c r="K8400">
        <v>10823</v>
      </c>
      <c r="L8400">
        <v>-952</v>
      </c>
      <c r="M8400">
        <f t="array" ref="M8400">SUM(IF(E$2:E8400=E8400,IF(B$2:B8400=B8400,IF(C$2:C8400=C8400,L$2:L8400))))</f>
        <v>1300</v>
      </c>
    </row>
    <row r="8401" spans="1:13" x14ac:dyDescent="0.25">
      <c r="A8401" s="2">
        <v>44571</v>
      </c>
      <c r="B8401">
        <v>2022</v>
      </c>
      <c r="C8401">
        <v>1</v>
      </c>
      <c r="D8401" t="s">
        <v>30</v>
      </c>
      <c r="E8401" t="s">
        <v>8</v>
      </c>
      <c r="F8401">
        <v>2182</v>
      </c>
      <c r="G8401">
        <v>1131</v>
      </c>
      <c r="H8401">
        <v>4</v>
      </c>
      <c r="I8401">
        <v>4524</v>
      </c>
      <c r="J8401">
        <v>6706</v>
      </c>
      <c r="K8401">
        <v>6630</v>
      </c>
      <c r="L8401">
        <v>-76</v>
      </c>
      <c r="M8401">
        <f t="array" ref="M8401">SUM(IF(E$2:E8401=E8401,IF(B$2:B8401=B8401,IF(C$2:C8401=C8401,L$2:L8401))))</f>
        <v>3477</v>
      </c>
    </row>
    <row r="8402" spans="1:13" x14ac:dyDescent="0.25">
      <c r="A8402" s="2">
        <v>44574</v>
      </c>
      <c r="B8402">
        <v>2022</v>
      </c>
      <c r="C8402">
        <v>1</v>
      </c>
      <c r="D8402" t="s">
        <v>33</v>
      </c>
      <c r="E8402" t="s">
        <v>8</v>
      </c>
      <c r="F8402">
        <v>2182</v>
      </c>
      <c r="G8402">
        <v>1056</v>
      </c>
      <c r="H8402">
        <v>3</v>
      </c>
      <c r="I8402">
        <v>3168</v>
      </c>
      <c r="J8402">
        <v>5350</v>
      </c>
      <c r="K8402">
        <v>4376</v>
      </c>
      <c r="L8402">
        <v>-974</v>
      </c>
      <c r="M8402">
        <f t="array" ref="M8402">SUM(IF(E$2:E8402=E8402,IF(B$2:B8402=B8402,IF(C$2:C8402=C8402,L$2:L8402))))</f>
        <v>2503</v>
      </c>
    </row>
    <row r="8403" spans="1:13" x14ac:dyDescent="0.25">
      <c r="A8403" s="2">
        <v>44576</v>
      </c>
      <c r="B8403">
        <v>2022</v>
      </c>
      <c r="C8403">
        <v>1</v>
      </c>
      <c r="D8403" t="s">
        <v>35</v>
      </c>
      <c r="E8403" t="s">
        <v>8</v>
      </c>
      <c r="F8403">
        <v>2182</v>
      </c>
      <c r="G8403">
        <v>1355</v>
      </c>
      <c r="H8403">
        <v>9</v>
      </c>
      <c r="I8403">
        <v>12195</v>
      </c>
      <c r="J8403">
        <v>14377</v>
      </c>
      <c r="K8403">
        <v>13803</v>
      </c>
      <c r="L8403">
        <v>-574</v>
      </c>
      <c r="M8403">
        <f t="array" ref="M8403">SUM(IF(E$2:E8403=E8403,IF(B$2:B8403=B8403,IF(C$2:C8403=C8403,L$2:L8403))))</f>
        <v>1929</v>
      </c>
    </row>
    <row r="8404" spans="1:13" x14ac:dyDescent="0.25">
      <c r="A8404" s="2">
        <v>44577</v>
      </c>
      <c r="B8404">
        <v>2022</v>
      </c>
      <c r="C8404">
        <v>1</v>
      </c>
      <c r="D8404" t="s">
        <v>36</v>
      </c>
      <c r="E8404" t="s">
        <v>9</v>
      </c>
      <c r="F8404">
        <v>1596</v>
      </c>
      <c r="G8404">
        <v>1056</v>
      </c>
      <c r="H8404">
        <v>8</v>
      </c>
      <c r="I8404">
        <v>8448</v>
      </c>
      <c r="J8404">
        <v>10044</v>
      </c>
      <c r="K8404">
        <v>8064</v>
      </c>
      <c r="L8404">
        <v>-1980</v>
      </c>
      <c r="M8404">
        <f t="array" ref="M8404">SUM(IF(E$2:E8404=E8404,IF(B$2:B8404=B8404,IF(C$2:C8404=C8404,L$2:L8404))))</f>
        <v>-680</v>
      </c>
    </row>
    <row r="8405" spans="1:13" x14ac:dyDescent="0.25">
      <c r="A8405" s="2">
        <v>44577</v>
      </c>
      <c r="B8405">
        <v>2022</v>
      </c>
      <c r="C8405">
        <v>1</v>
      </c>
      <c r="D8405" t="s">
        <v>36</v>
      </c>
      <c r="E8405" t="s">
        <v>13</v>
      </c>
      <c r="F8405">
        <v>2488</v>
      </c>
      <c r="G8405">
        <v>1056</v>
      </c>
      <c r="H8405">
        <v>8</v>
      </c>
      <c r="I8405">
        <v>8448</v>
      </c>
      <c r="J8405">
        <v>10936</v>
      </c>
      <c r="K8405">
        <v>9769</v>
      </c>
      <c r="L8405">
        <v>-1167</v>
      </c>
      <c r="M8405">
        <f t="array" ref="M8405">SUM(IF(E$2:E8405=E8405,IF(B$2:B8405=B8405,IF(C$2:C8405=C8405,L$2:L8405))))</f>
        <v>-2100</v>
      </c>
    </row>
    <row r="8406" spans="1:13" x14ac:dyDescent="0.25">
      <c r="A8406" s="2">
        <v>44578</v>
      </c>
      <c r="B8406">
        <v>2022</v>
      </c>
      <c r="C8406">
        <v>1</v>
      </c>
      <c r="D8406" t="s">
        <v>30</v>
      </c>
      <c r="E8406" t="s">
        <v>12</v>
      </c>
      <c r="F8406">
        <v>1590</v>
      </c>
      <c r="G8406">
        <v>1131</v>
      </c>
      <c r="H8406">
        <v>8</v>
      </c>
      <c r="I8406">
        <v>9048</v>
      </c>
      <c r="J8406">
        <v>10638</v>
      </c>
      <c r="K8406">
        <v>9733</v>
      </c>
      <c r="L8406">
        <v>-905</v>
      </c>
      <c r="M8406">
        <f t="array" ref="M8406">SUM(IF(E$2:E8406=E8406,IF(B$2:B8406=B8406,IF(C$2:C8406=C8406,L$2:L8406))))</f>
        <v>-224</v>
      </c>
    </row>
    <row r="8407" spans="1:13" x14ac:dyDescent="0.25">
      <c r="A8407" s="2">
        <v>44578</v>
      </c>
      <c r="B8407">
        <v>2022</v>
      </c>
      <c r="C8407">
        <v>1</v>
      </c>
      <c r="D8407" t="s">
        <v>30</v>
      </c>
      <c r="E8407" t="s">
        <v>13</v>
      </c>
      <c r="F8407">
        <v>2488</v>
      </c>
      <c r="G8407">
        <v>1131</v>
      </c>
      <c r="H8407">
        <v>4</v>
      </c>
      <c r="I8407">
        <v>4524</v>
      </c>
      <c r="J8407">
        <v>7012</v>
      </c>
      <c r="K8407">
        <v>7840</v>
      </c>
      <c r="L8407">
        <v>828</v>
      </c>
      <c r="M8407">
        <f t="array" ref="M8407">SUM(IF(E$2:E8407=E8407,IF(B$2:B8407=B8407,IF(C$2:C8407=C8407,L$2:L8407))))</f>
        <v>-1272</v>
      </c>
    </row>
    <row r="8408" spans="1:13" x14ac:dyDescent="0.25">
      <c r="A8408" s="2">
        <v>44579</v>
      </c>
      <c r="B8408">
        <v>2022</v>
      </c>
      <c r="C8408">
        <v>1</v>
      </c>
      <c r="D8408" t="s">
        <v>31</v>
      </c>
      <c r="E8408" t="s">
        <v>9</v>
      </c>
      <c r="F8408">
        <v>1596</v>
      </c>
      <c r="G8408">
        <v>1535</v>
      </c>
      <c r="H8408">
        <v>2</v>
      </c>
      <c r="I8408">
        <v>3070</v>
      </c>
      <c r="J8408">
        <v>4666</v>
      </c>
      <c r="K8408">
        <v>4842</v>
      </c>
      <c r="L8408">
        <v>176</v>
      </c>
      <c r="M8408">
        <f t="array" ref="M8408">SUM(IF(E$2:E8408=E8408,IF(B$2:B8408=B8408,IF(C$2:C8408=C8408,L$2:L8408))))</f>
        <v>-504</v>
      </c>
    </row>
    <row r="8409" spans="1:13" x14ac:dyDescent="0.25">
      <c r="A8409" s="2">
        <v>44580</v>
      </c>
      <c r="B8409">
        <v>2022</v>
      </c>
      <c r="C8409">
        <v>1</v>
      </c>
      <c r="D8409" t="s">
        <v>32</v>
      </c>
      <c r="E8409" t="s">
        <v>13</v>
      </c>
      <c r="F8409">
        <v>2488</v>
      </c>
      <c r="G8409">
        <v>1535</v>
      </c>
      <c r="H8409">
        <v>5</v>
      </c>
      <c r="I8409">
        <v>7675</v>
      </c>
      <c r="J8409">
        <v>10163</v>
      </c>
      <c r="K8409">
        <v>8837</v>
      </c>
      <c r="L8409">
        <v>-1326</v>
      </c>
      <c r="M8409">
        <f t="array" ref="M8409">SUM(IF(E$2:E8409=E8409,IF(B$2:B8409=B8409,IF(C$2:C8409=C8409,L$2:L8409))))</f>
        <v>-2598</v>
      </c>
    </row>
    <row r="8410" spans="1:13" x14ac:dyDescent="0.25">
      <c r="A8410" s="2">
        <v>44580</v>
      </c>
      <c r="B8410">
        <v>2022</v>
      </c>
      <c r="C8410">
        <v>1</v>
      </c>
      <c r="D8410" t="s">
        <v>32</v>
      </c>
      <c r="E8410" t="s">
        <v>8</v>
      </c>
      <c r="F8410">
        <v>2182</v>
      </c>
      <c r="G8410">
        <v>1535</v>
      </c>
      <c r="H8410">
        <v>10</v>
      </c>
      <c r="I8410">
        <v>15350</v>
      </c>
      <c r="J8410">
        <v>17532</v>
      </c>
      <c r="K8410">
        <v>19245</v>
      </c>
      <c r="L8410">
        <v>1713</v>
      </c>
      <c r="M8410">
        <f t="array" ref="M8410">SUM(IF(E$2:E8410=E8410,IF(B$2:B8410=B8410,IF(C$2:C8410=C8410,L$2:L8410))))</f>
        <v>3642</v>
      </c>
    </row>
    <row r="8411" spans="1:13" x14ac:dyDescent="0.25">
      <c r="A8411" s="2">
        <v>44581</v>
      </c>
      <c r="B8411">
        <v>2022</v>
      </c>
      <c r="C8411">
        <v>1</v>
      </c>
      <c r="D8411" t="s">
        <v>33</v>
      </c>
      <c r="E8411" t="s">
        <v>8</v>
      </c>
      <c r="F8411">
        <v>2182</v>
      </c>
      <c r="G8411">
        <v>1056</v>
      </c>
      <c r="H8411">
        <v>2</v>
      </c>
      <c r="I8411">
        <v>2112</v>
      </c>
      <c r="J8411">
        <v>4294</v>
      </c>
      <c r="K8411">
        <v>4538</v>
      </c>
      <c r="L8411">
        <v>244</v>
      </c>
      <c r="M8411">
        <f t="array" ref="M8411">SUM(IF(E$2:E8411=E8411,IF(B$2:B8411=B8411,IF(C$2:C8411=C8411,L$2:L8411))))</f>
        <v>3886</v>
      </c>
    </row>
    <row r="8412" spans="1:13" x14ac:dyDescent="0.25">
      <c r="A8412" s="2">
        <v>44582</v>
      </c>
      <c r="B8412">
        <v>2022</v>
      </c>
      <c r="C8412">
        <v>1</v>
      </c>
      <c r="D8412" t="s">
        <v>34</v>
      </c>
      <c r="E8412" t="s">
        <v>8</v>
      </c>
      <c r="F8412">
        <v>2182</v>
      </c>
      <c r="G8412">
        <v>1131</v>
      </c>
      <c r="H8412">
        <v>10</v>
      </c>
      <c r="I8412">
        <v>11310</v>
      </c>
      <c r="J8412">
        <v>13492</v>
      </c>
      <c r="K8412">
        <v>15758</v>
      </c>
      <c r="L8412">
        <v>2266</v>
      </c>
      <c r="M8412">
        <f t="array" ref="M8412">SUM(IF(E$2:E8412=E8412,IF(B$2:B8412=B8412,IF(C$2:C8412=C8412,L$2:L8412))))</f>
        <v>6152</v>
      </c>
    </row>
    <row r="8413" spans="1:13" x14ac:dyDescent="0.25">
      <c r="A8413" s="2">
        <v>44582</v>
      </c>
      <c r="B8413">
        <v>2022</v>
      </c>
      <c r="C8413">
        <v>1</v>
      </c>
      <c r="D8413" t="s">
        <v>34</v>
      </c>
      <c r="E8413" t="s">
        <v>9</v>
      </c>
      <c r="F8413">
        <v>1596</v>
      </c>
      <c r="G8413">
        <v>1131</v>
      </c>
      <c r="H8413">
        <v>7</v>
      </c>
      <c r="I8413">
        <v>7917</v>
      </c>
      <c r="J8413">
        <v>9513</v>
      </c>
      <c r="K8413">
        <v>7995</v>
      </c>
      <c r="L8413">
        <v>-1518</v>
      </c>
      <c r="M8413">
        <f t="array" ref="M8413">SUM(IF(E$2:E8413=E8413,IF(B$2:B8413=B8413,IF(C$2:C8413=C8413,L$2:L8413))))</f>
        <v>-2022</v>
      </c>
    </row>
    <row r="8414" spans="1:13" x14ac:dyDescent="0.25">
      <c r="A8414" s="2">
        <v>44582</v>
      </c>
      <c r="B8414">
        <v>2022</v>
      </c>
      <c r="C8414">
        <v>1</v>
      </c>
      <c r="D8414" t="s">
        <v>34</v>
      </c>
      <c r="E8414" t="s">
        <v>13</v>
      </c>
      <c r="F8414">
        <v>2488</v>
      </c>
      <c r="G8414">
        <v>1131</v>
      </c>
      <c r="H8414">
        <v>7</v>
      </c>
      <c r="I8414">
        <v>7917</v>
      </c>
      <c r="J8414">
        <v>10405</v>
      </c>
      <c r="K8414">
        <v>12288</v>
      </c>
      <c r="L8414">
        <v>1883</v>
      </c>
      <c r="M8414">
        <f t="array" ref="M8414">SUM(IF(E$2:E8414=E8414,IF(B$2:B8414=B8414,IF(C$2:C8414=C8414,L$2:L8414))))</f>
        <v>-715</v>
      </c>
    </row>
    <row r="8415" spans="1:13" x14ac:dyDescent="0.25">
      <c r="A8415" s="2">
        <v>44583</v>
      </c>
      <c r="B8415">
        <v>2022</v>
      </c>
      <c r="C8415">
        <v>1</v>
      </c>
      <c r="D8415" t="s">
        <v>35</v>
      </c>
      <c r="E8415" t="s">
        <v>13</v>
      </c>
      <c r="F8415">
        <v>2488</v>
      </c>
      <c r="G8415">
        <v>1355</v>
      </c>
      <c r="H8415">
        <v>3</v>
      </c>
      <c r="I8415">
        <v>4065</v>
      </c>
      <c r="J8415">
        <v>6553</v>
      </c>
      <c r="K8415">
        <v>6709</v>
      </c>
      <c r="L8415">
        <v>156</v>
      </c>
      <c r="M8415">
        <f t="array" ref="M8415">SUM(IF(E$2:E8415=E8415,IF(B$2:B8415=B8415,IF(C$2:C8415=C8415,L$2:L8415))))</f>
        <v>-559</v>
      </c>
    </row>
    <row r="8416" spans="1:13" x14ac:dyDescent="0.25">
      <c r="A8416" s="2">
        <v>44585</v>
      </c>
      <c r="B8416">
        <v>2022</v>
      </c>
      <c r="C8416">
        <v>1</v>
      </c>
      <c r="D8416" t="s">
        <v>30</v>
      </c>
      <c r="E8416" t="s">
        <v>9</v>
      </c>
      <c r="F8416">
        <v>1596</v>
      </c>
      <c r="G8416">
        <v>1131</v>
      </c>
      <c r="H8416">
        <v>6</v>
      </c>
      <c r="I8416">
        <v>6786</v>
      </c>
      <c r="J8416">
        <v>8382</v>
      </c>
      <c r="K8416">
        <v>9890</v>
      </c>
      <c r="L8416">
        <v>1508</v>
      </c>
      <c r="M8416">
        <f t="array" ref="M8416">SUM(IF(E$2:E8416=E8416,IF(B$2:B8416=B8416,IF(C$2:C8416=C8416,L$2:L8416))))</f>
        <v>-514</v>
      </c>
    </row>
    <row r="8417" spans="1:13" x14ac:dyDescent="0.25">
      <c r="A8417" s="2">
        <v>44587</v>
      </c>
      <c r="B8417">
        <v>2022</v>
      </c>
      <c r="C8417">
        <v>1</v>
      </c>
      <c r="D8417" t="s">
        <v>32</v>
      </c>
      <c r="E8417" t="s">
        <v>13</v>
      </c>
      <c r="F8417">
        <v>2488</v>
      </c>
      <c r="G8417">
        <v>1535</v>
      </c>
      <c r="H8417">
        <v>10</v>
      </c>
      <c r="I8417">
        <v>15350</v>
      </c>
      <c r="J8417">
        <v>17838</v>
      </c>
      <c r="K8417">
        <v>14778</v>
      </c>
      <c r="L8417">
        <v>-3060</v>
      </c>
      <c r="M8417">
        <f t="array" ref="M8417">SUM(IF(E$2:E8417=E8417,IF(B$2:B8417=B8417,IF(C$2:C8417=C8417,L$2:L8417))))</f>
        <v>-3619</v>
      </c>
    </row>
    <row r="8418" spans="1:13" x14ac:dyDescent="0.25">
      <c r="A8418" s="2">
        <v>44588</v>
      </c>
      <c r="B8418">
        <v>2022</v>
      </c>
      <c r="C8418">
        <v>1</v>
      </c>
      <c r="D8418" t="s">
        <v>33</v>
      </c>
      <c r="E8418" t="s">
        <v>8</v>
      </c>
      <c r="F8418">
        <v>2182</v>
      </c>
      <c r="G8418">
        <v>1056</v>
      </c>
      <c r="H8418">
        <v>6</v>
      </c>
      <c r="I8418">
        <v>6336</v>
      </c>
      <c r="J8418">
        <v>8518</v>
      </c>
      <c r="K8418">
        <v>31039</v>
      </c>
      <c r="L8418">
        <v>22521</v>
      </c>
      <c r="M8418">
        <f t="array" ref="M8418">SUM(IF(E$2:E8418=E8418,IF(B$2:B8418=B8418,IF(C$2:C8418=C8418,L$2:L8418))))</f>
        <v>28673</v>
      </c>
    </row>
    <row r="8419" spans="1:13" x14ac:dyDescent="0.25">
      <c r="A8419" s="2">
        <v>44588</v>
      </c>
      <c r="B8419">
        <v>2022</v>
      </c>
      <c r="C8419">
        <v>1</v>
      </c>
      <c r="D8419" t="s">
        <v>33</v>
      </c>
      <c r="E8419" t="s">
        <v>13</v>
      </c>
      <c r="F8419">
        <v>2488</v>
      </c>
      <c r="G8419">
        <v>1056</v>
      </c>
      <c r="H8419">
        <v>9</v>
      </c>
      <c r="I8419">
        <v>9504</v>
      </c>
      <c r="J8419">
        <v>11992</v>
      </c>
      <c r="K8419">
        <v>11097</v>
      </c>
      <c r="L8419">
        <v>-895</v>
      </c>
      <c r="M8419">
        <f t="array" ref="M8419">SUM(IF(E$2:E8419=E8419,IF(B$2:B8419=B8419,IF(C$2:C8419=C8419,L$2:L8419))))</f>
        <v>-4514</v>
      </c>
    </row>
    <row r="8420" spans="1:13" x14ac:dyDescent="0.25">
      <c r="A8420" s="2">
        <v>44589</v>
      </c>
      <c r="B8420">
        <v>2022</v>
      </c>
      <c r="C8420">
        <v>1</v>
      </c>
      <c r="D8420" t="s">
        <v>34</v>
      </c>
      <c r="E8420" t="s">
        <v>9</v>
      </c>
      <c r="F8420">
        <v>1596</v>
      </c>
      <c r="G8420">
        <v>1131</v>
      </c>
      <c r="H8420">
        <v>1</v>
      </c>
      <c r="I8420">
        <v>1131</v>
      </c>
      <c r="J8420">
        <v>2727</v>
      </c>
      <c r="K8420">
        <v>2924</v>
      </c>
      <c r="L8420">
        <v>197</v>
      </c>
      <c r="M8420">
        <f t="array" ref="M8420">SUM(IF(E$2:E8420=E8420,IF(B$2:B8420=B8420,IF(C$2:C8420=C8420,L$2:L8420))))</f>
        <v>-317</v>
      </c>
    </row>
    <row r="8421" spans="1:13" x14ac:dyDescent="0.25">
      <c r="A8421" s="2">
        <v>44590</v>
      </c>
      <c r="B8421">
        <v>2022</v>
      </c>
      <c r="C8421">
        <v>1</v>
      </c>
      <c r="D8421" t="s">
        <v>35</v>
      </c>
      <c r="E8421" t="s">
        <v>9</v>
      </c>
      <c r="F8421">
        <v>1596</v>
      </c>
      <c r="G8421">
        <v>1355</v>
      </c>
      <c r="H8421">
        <v>7</v>
      </c>
      <c r="I8421">
        <v>9485</v>
      </c>
      <c r="J8421">
        <v>11081</v>
      </c>
      <c r="K8421">
        <v>10224</v>
      </c>
      <c r="L8421">
        <v>-857</v>
      </c>
      <c r="M8421">
        <f t="array" ref="M8421">SUM(IF(E$2:E8421=E8421,IF(B$2:B8421=B8421,IF(C$2:C8421=C8421,L$2:L8421))))</f>
        <v>-1174</v>
      </c>
    </row>
    <row r="8422" spans="1:13" x14ac:dyDescent="0.25">
      <c r="A8422" s="2">
        <v>44591</v>
      </c>
      <c r="B8422">
        <v>2022</v>
      </c>
      <c r="C8422">
        <v>1</v>
      </c>
      <c r="D8422" t="s">
        <v>36</v>
      </c>
      <c r="E8422" t="s">
        <v>13</v>
      </c>
      <c r="F8422">
        <v>2488</v>
      </c>
      <c r="G8422">
        <v>1056</v>
      </c>
      <c r="H8422">
        <v>2</v>
      </c>
      <c r="I8422">
        <v>2112</v>
      </c>
      <c r="J8422">
        <v>4600</v>
      </c>
      <c r="K8422">
        <v>5375</v>
      </c>
      <c r="L8422">
        <v>775</v>
      </c>
      <c r="M8422">
        <f t="array" ref="M8422">SUM(IF(E$2:E8422=E8422,IF(B$2:B8422=B8422,IF(C$2:C8422=C8422,L$2:L8422))))</f>
        <v>-3739</v>
      </c>
    </row>
    <row r="8423" spans="1:13" x14ac:dyDescent="0.25">
      <c r="A8423" s="2">
        <v>44591</v>
      </c>
      <c r="B8423">
        <v>2022</v>
      </c>
      <c r="C8423">
        <v>1</v>
      </c>
      <c r="D8423" t="s">
        <v>36</v>
      </c>
      <c r="E8423" t="s">
        <v>8</v>
      </c>
      <c r="F8423">
        <v>2182</v>
      </c>
      <c r="G8423">
        <v>1056</v>
      </c>
      <c r="H8423">
        <v>4</v>
      </c>
      <c r="I8423">
        <v>4224</v>
      </c>
      <c r="J8423">
        <v>6406</v>
      </c>
      <c r="K8423">
        <v>6806</v>
      </c>
      <c r="L8423">
        <v>400</v>
      </c>
      <c r="M8423">
        <f t="array" ref="M8423">SUM(IF(E$2:E8423=E8423,IF(B$2:B8423=B8423,IF(C$2:C8423=C8423,L$2:L8423))))</f>
        <v>29073</v>
      </c>
    </row>
    <row r="8424" spans="1:13" x14ac:dyDescent="0.25">
      <c r="A8424" s="2">
        <v>44593</v>
      </c>
      <c r="B8424">
        <v>2022</v>
      </c>
      <c r="C8424">
        <v>2</v>
      </c>
      <c r="D8424" t="s">
        <v>31</v>
      </c>
      <c r="E8424" t="s">
        <v>9</v>
      </c>
      <c r="F8424">
        <v>1596</v>
      </c>
      <c r="G8424">
        <v>1535</v>
      </c>
      <c r="H8424">
        <v>8</v>
      </c>
      <c r="I8424">
        <v>12280</v>
      </c>
      <c r="J8424">
        <v>13876</v>
      </c>
      <c r="K8424">
        <v>15114</v>
      </c>
      <c r="L8424">
        <v>1238</v>
      </c>
      <c r="M8424">
        <f t="array" ref="M8424">SUM(IF(E$2:E8424=E8424,IF(B$2:B8424=B8424,IF(C$2:C8424=C8424,L$2:L8424))))</f>
        <v>1238</v>
      </c>
    </row>
    <row r="8425" spans="1:13" x14ac:dyDescent="0.25">
      <c r="A8425" s="2">
        <v>44594</v>
      </c>
      <c r="B8425">
        <v>2022</v>
      </c>
      <c r="C8425">
        <v>2</v>
      </c>
      <c r="D8425" t="s">
        <v>32</v>
      </c>
      <c r="E8425" t="s">
        <v>8</v>
      </c>
      <c r="F8425">
        <v>2182</v>
      </c>
      <c r="G8425">
        <v>1535</v>
      </c>
      <c r="H8425">
        <v>3</v>
      </c>
      <c r="I8425">
        <v>4605</v>
      </c>
      <c r="J8425">
        <v>6787</v>
      </c>
      <c r="K8425">
        <v>7594</v>
      </c>
      <c r="L8425">
        <v>807</v>
      </c>
      <c r="M8425">
        <f t="array" ref="M8425">SUM(IF(E$2:E8425=E8425,IF(B$2:B8425=B8425,IF(C$2:C8425=C8425,L$2:L8425))))</f>
        <v>807</v>
      </c>
    </row>
    <row r="8426" spans="1:13" x14ac:dyDescent="0.25">
      <c r="A8426" s="2">
        <v>44596</v>
      </c>
      <c r="B8426">
        <v>2022</v>
      </c>
      <c r="C8426">
        <v>2</v>
      </c>
      <c r="D8426" t="s">
        <v>34</v>
      </c>
      <c r="E8426" t="s">
        <v>13</v>
      </c>
      <c r="F8426">
        <v>2488</v>
      </c>
      <c r="G8426">
        <v>1131</v>
      </c>
      <c r="H8426">
        <v>10</v>
      </c>
      <c r="I8426">
        <v>11310</v>
      </c>
      <c r="J8426">
        <v>13798</v>
      </c>
      <c r="K8426">
        <v>11585</v>
      </c>
      <c r="L8426">
        <v>-2213</v>
      </c>
      <c r="M8426">
        <f t="array" ref="M8426">SUM(IF(E$2:E8426=E8426,IF(B$2:B8426=B8426,IF(C$2:C8426=C8426,L$2:L8426))))</f>
        <v>-2213</v>
      </c>
    </row>
    <row r="8427" spans="1:13" x14ac:dyDescent="0.25">
      <c r="A8427" s="2">
        <v>44598</v>
      </c>
      <c r="B8427">
        <v>2022</v>
      </c>
      <c r="C8427">
        <v>2</v>
      </c>
      <c r="D8427" t="s">
        <v>36</v>
      </c>
      <c r="E8427" t="s">
        <v>8</v>
      </c>
      <c r="F8427">
        <v>2182</v>
      </c>
      <c r="G8427">
        <v>1056</v>
      </c>
      <c r="H8427">
        <v>3</v>
      </c>
      <c r="I8427">
        <v>3168</v>
      </c>
      <c r="J8427">
        <v>5350</v>
      </c>
      <c r="K8427">
        <v>4821</v>
      </c>
      <c r="L8427">
        <v>-529</v>
      </c>
      <c r="M8427">
        <f t="array" ref="M8427">SUM(IF(E$2:E8427=E8427,IF(B$2:B8427=B8427,IF(C$2:C8427=C8427,L$2:L8427))))</f>
        <v>278</v>
      </c>
    </row>
    <row r="8428" spans="1:13" x14ac:dyDescent="0.25">
      <c r="A8428" s="2">
        <v>44598</v>
      </c>
      <c r="B8428">
        <v>2022</v>
      </c>
      <c r="C8428">
        <v>2</v>
      </c>
      <c r="D8428" t="s">
        <v>36</v>
      </c>
      <c r="E8428" t="s">
        <v>12</v>
      </c>
      <c r="F8428">
        <v>1590</v>
      </c>
      <c r="G8428">
        <v>1056</v>
      </c>
      <c r="H8428">
        <v>3</v>
      </c>
      <c r="I8428">
        <v>3168</v>
      </c>
      <c r="J8428">
        <v>4758</v>
      </c>
      <c r="K8428">
        <v>4275</v>
      </c>
      <c r="L8428">
        <v>-483</v>
      </c>
      <c r="M8428">
        <f t="array" ref="M8428">SUM(IF(E$2:E8428=E8428,IF(B$2:B8428=B8428,IF(C$2:C8428=C8428,L$2:L8428))))</f>
        <v>-483</v>
      </c>
    </row>
    <row r="8429" spans="1:13" x14ac:dyDescent="0.25">
      <c r="A8429" s="2">
        <v>44599</v>
      </c>
      <c r="B8429">
        <v>2022</v>
      </c>
      <c r="C8429">
        <v>2</v>
      </c>
      <c r="D8429" t="s">
        <v>30</v>
      </c>
      <c r="E8429" t="s">
        <v>13</v>
      </c>
      <c r="F8429">
        <v>2488</v>
      </c>
      <c r="G8429">
        <v>1131</v>
      </c>
      <c r="H8429">
        <v>2</v>
      </c>
      <c r="I8429">
        <v>2262</v>
      </c>
      <c r="J8429">
        <v>4750</v>
      </c>
      <c r="K8429">
        <v>11819</v>
      </c>
      <c r="L8429">
        <v>7069</v>
      </c>
      <c r="M8429">
        <f t="array" ref="M8429">SUM(IF(E$2:E8429=E8429,IF(B$2:B8429=B8429,IF(C$2:C8429=C8429,L$2:L8429))))</f>
        <v>4856</v>
      </c>
    </row>
    <row r="8430" spans="1:13" x14ac:dyDescent="0.25">
      <c r="A8430" s="2">
        <v>44600</v>
      </c>
      <c r="B8430">
        <v>2022</v>
      </c>
      <c r="C8430">
        <v>2</v>
      </c>
      <c r="D8430" t="s">
        <v>31</v>
      </c>
      <c r="E8430" t="s">
        <v>12</v>
      </c>
      <c r="F8430">
        <v>1590</v>
      </c>
      <c r="G8430">
        <v>1535</v>
      </c>
      <c r="H8430">
        <v>6</v>
      </c>
      <c r="I8430">
        <v>9210</v>
      </c>
      <c r="J8430">
        <v>10800</v>
      </c>
      <c r="K8430">
        <v>10512</v>
      </c>
      <c r="L8430">
        <v>-288</v>
      </c>
      <c r="M8430">
        <f t="array" ref="M8430">SUM(IF(E$2:E8430=E8430,IF(B$2:B8430=B8430,IF(C$2:C8430=C8430,L$2:L8430))))</f>
        <v>-771</v>
      </c>
    </row>
    <row r="8431" spans="1:13" x14ac:dyDescent="0.25">
      <c r="A8431" s="2">
        <v>44601</v>
      </c>
      <c r="B8431">
        <v>2022</v>
      </c>
      <c r="C8431">
        <v>2</v>
      </c>
      <c r="D8431" t="s">
        <v>32</v>
      </c>
      <c r="E8431" t="s">
        <v>9</v>
      </c>
      <c r="F8431">
        <v>1596</v>
      </c>
      <c r="G8431">
        <v>1535</v>
      </c>
      <c r="H8431">
        <v>9</v>
      </c>
      <c r="I8431">
        <v>13815</v>
      </c>
      <c r="J8431">
        <v>15411</v>
      </c>
      <c r="K8431">
        <v>39717</v>
      </c>
      <c r="L8431">
        <v>24306</v>
      </c>
      <c r="M8431">
        <f t="array" ref="M8431">SUM(IF(E$2:E8431=E8431,IF(B$2:B8431=B8431,IF(C$2:C8431=C8431,L$2:L8431))))</f>
        <v>25544</v>
      </c>
    </row>
    <row r="8432" spans="1:13" x14ac:dyDescent="0.25">
      <c r="A8432" s="2">
        <v>44602</v>
      </c>
      <c r="B8432">
        <v>2022</v>
      </c>
      <c r="C8432">
        <v>2</v>
      </c>
      <c r="D8432" t="s">
        <v>33</v>
      </c>
      <c r="E8432" t="s">
        <v>9</v>
      </c>
      <c r="F8432">
        <v>1596</v>
      </c>
      <c r="G8432">
        <v>1056</v>
      </c>
      <c r="H8432">
        <v>10</v>
      </c>
      <c r="I8432">
        <v>10560</v>
      </c>
      <c r="J8432">
        <v>12156</v>
      </c>
      <c r="K8432">
        <v>14428</v>
      </c>
      <c r="L8432">
        <v>2272</v>
      </c>
      <c r="M8432">
        <f t="array" ref="M8432">SUM(IF(E$2:E8432=E8432,IF(B$2:B8432=B8432,IF(C$2:C8432=C8432,L$2:L8432))))</f>
        <v>27816</v>
      </c>
    </row>
    <row r="8433" spans="1:13" x14ac:dyDescent="0.25">
      <c r="A8433" s="2">
        <v>44603</v>
      </c>
      <c r="B8433">
        <v>2022</v>
      </c>
      <c r="C8433">
        <v>2</v>
      </c>
      <c r="D8433" t="s">
        <v>34</v>
      </c>
      <c r="E8433" t="s">
        <v>8</v>
      </c>
      <c r="F8433">
        <v>2182</v>
      </c>
      <c r="G8433">
        <v>1131</v>
      </c>
      <c r="H8433">
        <v>2</v>
      </c>
      <c r="I8433">
        <v>2262</v>
      </c>
      <c r="J8433">
        <v>4444</v>
      </c>
      <c r="K8433">
        <v>3711</v>
      </c>
      <c r="L8433">
        <v>-733</v>
      </c>
      <c r="M8433">
        <f t="array" ref="M8433">SUM(IF(E$2:E8433=E8433,IF(B$2:B8433=B8433,IF(C$2:C8433=C8433,L$2:L8433))))</f>
        <v>-455</v>
      </c>
    </row>
    <row r="8434" spans="1:13" x14ac:dyDescent="0.25">
      <c r="A8434" s="2">
        <v>44604</v>
      </c>
      <c r="B8434">
        <v>2022</v>
      </c>
      <c r="C8434">
        <v>2</v>
      </c>
      <c r="D8434" t="s">
        <v>35</v>
      </c>
      <c r="E8434" t="s">
        <v>13</v>
      </c>
      <c r="F8434">
        <v>2488</v>
      </c>
      <c r="G8434">
        <v>1355</v>
      </c>
      <c r="H8434">
        <v>10</v>
      </c>
      <c r="I8434">
        <v>13550</v>
      </c>
      <c r="J8434">
        <v>16038</v>
      </c>
      <c r="K8434">
        <v>45348</v>
      </c>
      <c r="L8434">
        <v>29310</v>
      </c>
      <c r="M8434">
        <f t="array" ref="M8434">SUM(IF(E$2:E8434=E8434,IF(B$2:B8434=B8434,IF(C$2:C8434=C8434,L$2:L8434))))</f>
        <v>34166</v>
      </c>
    </row>
    <row r="8435" spans="1:13" x14ac:dyDescent="0.25">
      <c r="A8435" s="2">
        <v>44605</v>
      </c>
      <c r="B8435">
        <v>2022</v>
      </c>
      <c r="C8435">
        <v>2</v>
      </c>
      <c r="D8435" t="s">
        <v>36</v>
      </c>
      <c r="E8435" t="s">
        <v>8</v>
      </c>
      <c r="F8435">
        <v>2182</v>
      </c>
      <c r="G8435">
        <v>1056</v>
      </c>
      <c r="H8435">
        <v>7</v>
      </c>
      <c r="I8435">
        <v>7392</v>
      </c>
      <c r="J8435">
        <v>9574</v>
      </c>
      <c r="K8435">
        <v>43083</v>
      </c>
      <c r="L8435">
        <v>33509</v>
      </c>
      <c r="M8435">
        <f t="array" ref="M8435">SUM(IF(E$2:E8435=E8435,IF(B$2:B8435=B8435,IF(C$2:C8435=C8435,L$2:L8435))))</f>
        <v>33054</v>
      </c>
    </row>
    <row r="8436" spans="1:13" x14ac:dyDescent="0.25">
      <c r="A8436" s="2">
        <v>44605</v>
      </c>
      <c r="B8436">
        <v>2022</v>
      </c>
      <c r="C8436">
        <v>2</v>
      </c>
      <c r="D8436" t="s">
        <v>36</v>
      </c>
      <c r="E8436" t="s">
        <v>13</v>
      </c>
      <c r="F8436">
        <v>2488</v>
      </c>
      <c r="G8436">
        <v>1056</v>
      </c>
      <c r="H8436">
        <v>8</v>
      </c>
      <c r="I8436">
        <v>8448</v>
      </c>
      <c r="J8436">
        <v>10936</v>
      </c>
      <c r="K8436">
        <v>9502</v>
      </c>
      <c r="L8436">
        <v>-1434</v>
      </c>
      <c r="M8436">
        <f t="array" ref="M8436">SUM(IF(E$2:E8436=E8436,IF(B$2:B8436=B8436,IF(C$2:C8436=C8436,L$2:L8436))))</f>
        <v>32732</v>
      </c>
    </row>
    <row r="8437" spans="1:13" x14ac:dyDescent="0.25">
      <c r="A8437" s="2">
        <v>44606</v>
      </c>
      <c r="B8437">
        <v>2022</v>
      </c>
      <c r="C8437">
        <v>2</v>
      </c>
      <c r="D8437" t="s">
        <v>30</v>
      </c>
      <c r="E8437" t="s">
        <v>8</v>
      </c>
      <c r="F8437">
        <v>2182</v>
      </c>
      <c r="G8437">
        <v>1131</v>
      </c>
      <c r="H8437">
        <v>7</v>
      </c>
      <c r="I8437">
        <v>7917</v>
      </c>
      <c r="J8437">
        <v>10099</v>
      </c>
      <c r="K8437">
        <v>8720</v>
      </c>
      <c r="L8437">
        <v>-1379</v>
      </c>
      <c r="M8437">
        <f t="array" ref="M8437">SUM(IF(E$2:E8437=E8437,IF(B$2:B8437=B8437,IF(C$2:C8437=C8437,L$2:L8437))))</f>
        <v>31675</v>
      </c>
    </row>
    <row r="8438" spans="1:13" x14ac:dyDescent="0.25">
      <c r="A8438" s="2">
        <v>44606</v>
      </c>
      <c r="B8438">
        <v>2022</v>
      </c>
      <c r="C8438">
        <v>2</v>
      </c>
      <c r="D8438" t="s">
        <v>30</v>
      </c>
      <c r="E8438" t="s">
        <v>13</v>
      </c>
      <c r="F8438">
        <v>2488</v>
      </c>
      <c r="G8438">
        <v>1131</v>
      </c>
      <c r="H8438">
        <v>5</v>
      </c>
      <c r="I8438">
        <v>5655</v>
      </c>
      <c r="J8438">
        <v>8143</v>
      </c>
      <c r="K8438">
        <v>18707</v>
      </c>
      <c r="L8438">
        <v>10564</v>
      </c>
      <c r="M8438">
        <f t="array" ref="M8438">SUM(IF(E$2:E8438=E8438,IF(B$2:B8438=B8438,IF(C$2:C8438=C8438,L$2:L8438))))</f>
        <v>43296</v>
      </c>
    </row>
    <row r="8439" spans="1:13" x14ac:dyDescent="0.25">
      <c r="A8439" s="2">
        <v>44608</v>
      </c>
      <c r="B8439">
        <v>2022</v>
      </c>
      <c r="C8439">
        <v>2</v>
      </c>
      <c r="D8439" t="s">
        <v>32</v>
      </c>
      <c r="E8439" t="s">
        <v>8</v>
      </c>
      <c r="F8439">
        <v>2182</v>
      </c>
      <c r="G8439">
        <v>1535</v>
      </c>
      <c r="H8439">
        <v>8</v>
      </c>
      <c r="I8439">
        <v>12280</v>
      </c>
      <c r="J8439">
        <v>14462</v>
      </c>
      <c r="K8439">
        <v>11592</v>
      </c>
      <c r="L8439">
        <v>-2870</v>
      </c>
      <c r="M8439">
        <f t="array" ref="M8439">SUM(IF(E$2:E8439=E8439,IF(B$2:B8439=B8439,IF(C$2:C8439=C8439,L$2:L8439))))</f>
        <v>28805</v>
      </c>
    </row>
    <row r="8440" spans="1:13" x14ac:dyDescent="0.25">
      <c r="A8440" s="2">
        <v>44609</v>
      </c>
      <c r="B8440">
        <v>2022</v>
      </c>
      <c r="C8440">
        <v>2</v>
      </c>
      <c r="D8440" t="s">
        <v>33</v>
      </c>
      <c r="E8440" t="s">
        <v>13</v>
      </c>
      <c r="F8440">
        <v>2488</v>
      </c>
      <c r="G8440">
        <v>1056</v>
      </c>
      <c r="H8440">
        <v>5</v>
      </c>
      <c r="I8440">
        <v>5280</v>
      </c>
      <c r="J8440">
        <v>7768</v>
      </c>
      <c r="K8440">
        <v>6251</v>
      </c>
      <c r="L8440">
        <v>-1517</v>
      </c>
      <c r="M8440">
        <f t="array" ref="M8440">SUM(IF(E$2:E8440=E8440,IF(B$2:B8440=B8440,IF(C$2:C8440=C8440,L$2:L8440))))</f>
        <v>41779</v>
      </c>
    </row>
    <row r="8441" spans="1:13" x14ac:dyDescent="0.25">
      <c r="A8441" s="2">
        <v>44611</v>
      </c>
      <c r="B8441">
        <v>2022</v>
      </c>
      <c r="C8441">
        <v>2</v>
      </c>
      <c r="D8441" t="s">
        <v>35</v>
      </c>
      <c r="E8441" t="s">
        <v>13</v>
      </c>
      <c r="F8441">
        <v>2488</v>
      </c>
      <c r="G8441">
        <v>1355</v>
      </c>
      <c r="H8441">
        <v>1</v>
      </c>
      <c r="I8441">
        <v>1355</v>
      </c>
      <c r="J8441">
        <v>3843</v>
      </c>
      <c r="K8441">
        <v>3128</v>
      </c>
      <c r="L8441">
        <v>-715</v>
      </c>
      <c r="M8441">
        <f t="array" ref="M8441">SUM(IF(E$2:E8441=E8441,IF(B$2:B8441=B8441,IF(C$2:C8441=C8441,L$2:L8441))))</f>
        <v>41064</v>
      </c>
    </row>
    <row r="8442" spans="1:13" x14ac:dyDescent="0.25">
      <c r="A8442" s="2">
        <v>44611</v>
      </c>
      <c r="B8442">
        <v>2022</v>
      </c>
      <c r="C8442">
        <v>2</v>
      </c>
      <c r="D8442" t="s">
        <v>35</v>
      </c>
      <c r="E8442" t="s">
        <v>8</v>
      </c>
      <c r="F8442">
        <v>2182</v>
      </c>
      <c r="G8442">
        <v>1355</v>
      </c>
      <c r="H8442">
        <v>1</v>
      </c>
      <c r="I8442">
        <v>1355</v>
      </c>
      <c r="J8442">
        <v>3537</v>
      </c>
      <c r="K8442">
        <v>4346</v>
      </c>
      <c r="L8442">
        <v>809</v>
      </c>
      <c r="M8442">
        <f t="array" ref="M8442">SUM(IF(E$2:E8442=E8442,IF(B$2:B8442=B8442,IF(C$2:C8442=C8442,L$2:L8442))))</f>
        <v>29614</v>
      </c>
    </row>
    <row r="8443" spans="1:13" x14ac:dyDescent="0.25">
      <c r="A8443" s="2">
        <v>44612</v>
      </c>
      <c r="B8443">
        <v>2022</v>
      </c>
      <c r="C8443">
        <v>2</v>
      </c>
      <c r="D8443" t="s">
        <v>36</v>
      </c>
      <c r="E8443" t="s">
        <v>9</v>
      </c>
      <c r="F8443">
        <v>1596</v>
      </c>
      <c r="G8443">
        <v>1056</v>
      </c>
      <c r="H8443">
        <v>10</v>
      </c>
      <c r="I8443">
        <v>10560</v>
      </c>
      <c r="J8443">
        <v>12156</v>
      </c>
      <c r="K8443">
        <v>12564</v>
      </c>
      <c r="L8443">
        <v>408</v>
      </c>
      <c r="M8443">
        <f t="array" ref="M8443">SUM(IF(E$2:E8443=E8443,IF(B$2:B8443=B8443,IF(C$2:C8443=C8443,L$2:L8443))))</f>
        <v>28224</v>
      </c>
    </row>
    <row r="8444" spans="1:13" x14ac:dyDescent="0.25">
      <c r="A8444" s="2">
        <v>44613</v>
      </c>
      <c r="B8444">
        <v>2022</v>
      </c>
      <c r="C8444">
        <v>2</v>
      </c>
      <c r="D8444" t="s">
        <v>30</v>
      </c>
      <c r="E8444" t="s">
        <v>13</v>
      </c>
      <c r="F8444">
        <v>2488</v>
      </c>
      <c r="G8444">
        <v>1131</v>
      </c>
      <c r="H8444">
        <v>9</v>
      </c>
      <c r="I8444">
        <v>10179</v>
      </c>
      <c r="J8444">
        <v>12667</v>
      </c>
      <c r="K8444">
        <v>52987</v>
      </c>
      <c r="L8444">
        <v>40320</v>
      </c>
      <c r="M8444">
        <f t="array" ref="M8444">SUM(IF(E$2:E8444=E8444,IF(B$2:B8444=B8444,IF(C$2:C8444=C8444,L$2:L8444))))</f>
        <v>81384</v>
      </c>
    </row>
    <row r="8445" spans="1:13" x14ac:dyDescent="0.25">
      <c r="A8445" s="2">
        <v>44614</v>
      </c>
      <c r="B8445">
        <v>2022</v>
      </c>
      <c r="C8445">
        <v>2</v>
      </c>
      <c r="D8445" t="s">
        <v>31</v>
      </c>
      <c r="E8445" t="s">
        <v>12</v>
      </c>
      <c r="F8445">
        <v>1590</v>
      </c>
      <c r="G8445">
        <v>1535</v>
      </c>
      <c r="H8445">
        <v>3</v>
      </c>
      <c r="I8445">
        <v>4605</v>
      </c>
      <c r="J8445">
        <v>6195</v>
      </c>
      <c r="K8445">
        <v>7287</v>
      </c>
      <c r="L8445">
        <v>1092</v>
      </c>
      <c r="M8445">
        <f t="array" ref="M8445">SUM(IF(E$2:E8445=E8445,IF(B$2:B8445=B8445,IF(C$2:C8445=C8445,L$2:L8445))))</f>
        <v>321</v>
      </c>
    </row>
    <row r="8446" spans="1:13" x14ac:dyDescent="0.25">
      <c r="A8446" s="2">
        <v>44615</v>
      </c>
      <c r="B8446">
        <v>2022</v>
      </c>
      <c r="C8446">
        <v>2</v>
      </c>
      <c r="D8446" t="s">
        <v>32</v>
      </c>
      <c r="E8446" t="s">
        <v>12</v>
      </c>
      <c r="F8446">
        <v>1590</v>
      </c>
      <c r="G8446">
        <v>1535</v>
      </c>
      <c r="H8446">
        <v>1</v>
      </c>
      <c r="I8446">
        <v>1535</v>
      </c>
      <c r="J8446">
        <v>3125</v>
      </c>
      <c r="K8446">
        <v>3068</v>
      </c>
      <c r="L8446">
        <v>-57</v>
      </c>
      <c r="M8446">
        <f t="array" ref="M8446">SUM(IF(E$2:E8446=E8446,IF(B$2:B8446=B8446,IF(C$2:C8446=C8446,L$2:L8446))))</f>
        <v>264</v>
      </c>
    </row>
    <row r="8447" spans="1:13" x14ac:dyDescent="0.25">
      <c r="A8447" s="2">
        <v>44615</v>
      </c>
      <c r="B8447">
        <v>2022</v>
      </c>
      <c r="C8447">
        <v>2</v>
      </c>
      <c r="D8447" t="s">
        <v>32</v>
      </c>
      <c r="E8447" t="s">
        <v>13</v>
      </c>
      <c r="F8447">
        <v>2488</v>
      </c>
      <c r="G8447">
        <v>1535</v>
      </c>
      <c r="H8447">
        <v>7</v>
      </c>
      <c r="I8447">
        <v>10745</v>
      </c>
      <c r="J8447">
        <v>13233</v>
      </c>
      <c r="K8447">
        <v>12983</v>
      </c>
      <c r="L8447">
        <v>-250</v>
      </c>
      <c r="M8447">
        <f t="array" ref="M8447">SUM(IF(E$2:E8447=E8447,IF(B$2:B8447=B8447,IF(C$2:C8447=C8447,L$2:L8447))))</f>
        <v>81134</v>
      </c>
    </row>
    <row r="8448" spans="1:13" x14ac:dyDescent="0.25">
      <c r="A8448" s="2">
        <v>44615</v>
      </c>
      <c r="B8448">
        <v>2022</v>
      </c>
      <c r="C8448">
        <v>2</v>
      </c>
      <c r="D8448" t="s">
        <v>32</v>
      </c>
      <c r="E8448" t="s">
        <v>8</v>
      </c>
      <c r="F8448">
        <v>2182</v>
      </c>
      <c r="G8448">
        <v>1535</v>
      </c>
      <c r="H8448">
        <v>1</v>
      </c>
      <c r="I8448">
        <v>1535</v>
      </c>
      <c r="J8448">
        <v>3717</v>
      </c>
      <c r="K8448">
        <v>6993</v>
      </c>
      <c r="L8448">
        <v>3276</v>
      </c>
      <c r="M8448">
        <f t="array" ref="M8448">SUM(IF(E$2:E8448=E8448,IF(B$2:B8448=B8448,IF(C$2:C8448=C8448,L$2:L8448))))</f>
        <v>32890</v>
      </c>
    </row>
    <row r="8449" spans="1:13" x14ac:dyDescent="0.25">
      <c r="A8449" s="2">
        <v>44616</v>
      </c>
      <c r="B8449">
        <v>2022</v>
      </c>
      <c r="C8449">
        <v>2</v>
      </c>
      <c r="D8449" t="s">
        <v>33</v>
      </c>
      <c r="E8449" t="s">
        <v>12</v>
      </c>
      <c r="F8449">
        <v>1590</v>
      </c>
      <c r="G8449">
        <v>1056</v>
      </c>
      <c r="H8449">
        <v>4</v>
      </c>
      <c r="I8449">
        <v>4224</v>
      </c>
      <c r="J8449">
        <v>5814</v>
      </c>
      <c r="K8449">
        <v>6647</v>
      </c>
      <c r="L8449">
        <v>833</v>
      </c>
      <c r="M8449">
        <f t="array" ref="M8449">SUM(IF(E$2:E8449=E8449,IF(B$2:B8449=B8449,IF(C$2:C8449=C8449,L$2:L8449))))</f>
        <v>1097</v>
      </c>
    </row>
    <row r="8450" spans="1:13" x14ac:dyDescent="0.25">
      <c r="A8450" s="2">
        <v>44616</v>
      </c>
      <c r="B8450">
        <v>2022</v>
      </c>
      <c r="C8450">
        <v>2</v>
      </c>
      <c r="D8450" t="s">
        <v>33</v>
      </c>
      <c r="E8450" t="s">
        <v>8</v>
      </c>
      <c r="F8450">
        <v>2182</v>
      </c>
      <c r="G8450">
        <v>1056</v>
      </c>
      <c r="H8450">
        <v>10</v>
      </c>
      <c r="I8450">
        <v>10560</v>
      </c>
      <c r="J8450">
        <v>12742</v>
      </c>
      <c r="K8450">
        <v>14849</v>
      </c>
      <c r="L8450">
        <v>2107</v>
      </c>
      <c r="M8450">
        <f t="array" ref="M8450">SUM(IF(E$2:E8450=E8450,IF(B$2:B8450=B8450,IF(C$2:C8450=C8450,L$2:L8450))))</f>
        <v>34997</v>
      </c>
    </row>
    <row r="8451" spans="1:13" x14ac:dyDescent="0.25">
      <c r="A8451" s="2">
        <v>44617</v>
      </c>
      <c r="B8451">
        <v>2022</v>
      </c>
      <c r="C8451">
        <v>2</v>
      </c>
      <c r="D8451" t="s">
        <v>34</v>
      </c>
      <c r="E8451" t="s">
        <v>9</v>
      </c>
      <c r="F8451">
        <v>1596</v>
      </c>
      <c r="G8451">
        <v>1131</v>
      </c>
      <c r="H8451">
        <v>1</v>
      </c>
      <c r="I8451">
        <v>1131</v>
      </c>
      <c r="J8451">
        <v>2727</v>
      </c>
      <c r="K8451">
        <v>2777</v>
      </c>
      <c r="L8451">
        <v>50</v>
      </c>
      <c r="M8451">
        <f t="array" ref="M8451">SUM(IF(E$2:E8451=E8451,IF(B$2:B8451=B8451,IF(C$2:C8451=C8451,L$2:L8451))))</f>
        <v>28274</v>
      </c>
    </row>
    <row r="8452" spans="1:13" x14ac:dyDescent="0.25">
      <c r="A8452" s="2">
        <v>44618</v>
      </c>
      <c r="B8452">
        <v>2022</v>
      </c>
      <c r="C8452">
        <v>2</v>
      </c>
      <c r="D8452" t="s">
        <v>35</v>
      </c>
      <c r="E8452" t="s">
        <v>8</v>
      </c>
      <c r="F8452">
        <v>2182</v>
      </c>
      <c r="G8452">
        <v>1355</v>
      </c>
      <c r="H8452">
        <v>2</v>
      </c>
      <c r="I8452">
        <v>2710</v>
      </c>
      <c r="J8452">
        <v>4892</v>
      </c>
      <c r="K8452">
        <v>13747</v>
      </c>
      <c r="L8452">
        <v>8855</v>
      </c>
      <c r="M8452">
        <f t="array" ref="M8452">SUM(IF(E$2:E8452=E8452,IF(B$2:B8452=B8452,IF(C$2:C8452=C8452,L$2:L8452))))</f>
        <v>43852</v>
      </c>
    </row>
    <row r="8453" spans="1:13" x14ac:dyDescent="0.25">
      <c r="A8453" s="2">
        <v>44619</v>
      </c>
      <c r="B8453">
        <v>2022</v>
      </c>
      <c r="C8453">
        <v>2</v>
      </c>
      <c r="D8453" t="s">
        <v>36</v>
      </c>
      <c r="E8453" t="s">
        <v>12</v>
      </c>
      <c r="F8453">
        <v>1590</v>
      </c>
      <c r="G8453">
        <v>1056</v>
      </c>
      <c r="H8453">
        <v>3</v>
      </c>
      <c r="I8453">
        <v>3168</v>
      </c>
      <c r="J8453">
        <v>4758</v>
      </c>
      <c r="K8453">
        <v>4304</v>
      </c>
      <c r="L8453">
        <v>-454</v>
      </c>
      <c r="M8453">
        <f t="array" ref="M8453">SUM(IF(E$2:E8453=E8453,IF(B$2:B8453=B8453,IF(C$2:C8453=C8453,L$2:L8453))))</f>
        <v>643</v>
      </c>
    </row>
    <row r="8454" spans="1:13" x14ac:dyDescent="0.25">
      <c r="A8454" s="2">
        <v>44621</v>
      </c>
      <c r="B8454">
        <v>2022</v>
      </c>
      <c r="C8454">
        <v>3</v>
      </c>
      <c r="D8454" t="s">
        <v>31</v>
      </c>
      <c r="E8454" t="s">
        <v>13</v>
      </c>
      <c r="F8454">
        <v>2488</v>
      </c>
      <c r="G8454">
        <v>1535</v>
      </c>
      <c r="H8454">
        <v>10</v>
      </c>
      <c r="I8454">
        <v>15350</v>
      </c>
      <c r="J8454">
        <v>17838</v>
      </c>
      <c r="K8454">
        <v>16009</v>
      </c>
      <c r="L8454">
        <v>-1829</v>
      </c>
      <c r="M8454">
        <f t="array" ref="M8454">SUM(IF(E$2:E8454=E8454,IF(B$2:B8454=B8454,IF(C$2:C8454=C8454,L$2:L8454))))</f>
        <v>-1829</v>
      </c>
    </row>
    <row r="8455" spans="1:13" x14ac:dyDescent="0.25">
      <c r="A8455" s="2">
        <v>44622</v>
      </c>
      <c r="B8455">
        <v>2022</v>
      </c>
      <c r="C8455">
        <v>3</v>
      </c>
      <c r="D8455" t="s">
        <v>32</v>
      </c>
      <c r="E8455" t="s">
        <v>9</v>
      </c>
      <c r="F8455">
        <v>1596</v>
      </c>
      <c r="G8455">
        <v>1535</v>
      </c>
      <c r="H8455">
        <v>6</v>
      </c>
      <c r="I8455">
        <v>9210</v>
      </c>
      <c r="J8455">
        <v>10806</v>
      </c>
      <c r="K8455">
        <v>24137</v>
      </c>
      <c r="L8455">
        <v>13331</v>
      </c>
      <c r="M8455">
        <f t="array" ref="M8455">SUM(IF(E$2:E8455=E8455,IF(B$2:B8455=B8455,IF(C$2:C8455=C8455,L$2:L8455))))</f>
        <v>13331</v>
      </c>
    </row>
    <row r="8456" spans="1:13" x14ac:dyDescent="0.25">
      <c r="A8456" s="2">
        <v>44624</v>
      </c>
      <c r="B8456">
        <v>2022</v>
      </c>
      <c r="C8456">
        <v>3</v>
      </c>
      <c r="D8456" t="s">
        <v>34</v>
      </c>
      <c r="E8456" t="s">
        <v>9</v>
      </c>
      <c r="F8456">
        <v>1596</v>
      </c>
      <c r="G8456">
        <v>1131</v>
      </c>
      <c r="H8456">
        <v>6</v>
      </c>
      <c r="I8456">
        <v>6786</v>
      </c>
      <c r="J8456">
        <v>8382</v>
      </c>
      <c r="K8456">
        <v>22671</v>
      </c>
      <c r="L8456">
        <v>14289</v>
      </c>
      <c r="M8456">
        <f t="array" ref="M8456">SUM(IF(E$2:E8456=E8456,IF(B$2:B8456=B8456,IF(C$2:C8456=C8456,L$2:L8456))))</f>
        <v>27620</v>
      </c>
    </row>
    <row r="8457" spans="1:13" x14ac:dyDescent="0.25">
      <c r="A8457" s="2">
        <v>44625</v>
      </c>
      <c r="B8457">
        <v>2022</v>
      </c>
      <c r="C8457">
        <v>3</v>
      </c>
      <c r="D8457" t="s">
        <v>35</v>
      </c>
      <c r="E8457" t="s">
        <v>13</v>
      </c>
      <c r="F8457">
        <v>2488</v>
      </c>
      <c r="G8457">
        <v>1355</v>
      </c>
      <c r="H8457">
        <v>1</v>
      </c>
      <c r="I8457">
        <v>1355</v>
      </c>
      <c r="J8457">
        <v>3843</v>
      </c>
      <c r="K8457">
        <v>2455</v>
      </c>
      <c r="L8457">
        <v>-1388</v>
      </c>
      <c r="M8457">
        <f t="array" ref="M8457">SUM(IF(E$2:E8457=E8457,IF(B$2:B8457=B8457,IF(C$2:C8457=C8457,L$2:L8457))))</f>
        <v>-3217</v>
      </c>
    </row>
    <row r="8458" spans="1:13" x14ac:dyDescent="0.25">
      <c r="A8458" s="2">
        <v>44626</v>
      </c>
      <c r="B8458">
        <v>2022</v>
      </c>
      <c r="C8458">
        <v>3</v>
      </c>
      <c r="D8458" t="s">
        <v>36</v>
      </c>
      <c r="E8458" t="s">
        <v>8</v>
      </c>
      <c r="F8458">
        <v>2182</v>
      </c>
      <c r="G8458">
        <v>1056</v>
      </c>
      <c r="H8458">
        <v>9</v>
      </c>
      <c r="I8458">
        <v>9504</v>
      </c>
      <c r="J8458">
        <v>11686</v>
      </c>
      <c r="K8458">
        <v>11935</v>
      </c>
      <c r="L8458">
        <v>249</v>
      </c>
      <c r="M8458">
        <f t="array" ref="M8458">SUM(IF(E$2:E8458=E8458,IF(B$2:B8458=B8458,IF(C$2:C8458=C8458,L$2:L8458))))</f>
        <v>249</v>
      </c>
    </row>
    <row r="8459" spans="1:13" x14ac:dyDescent="0.25">
      <c r="A8459" s="2">
        <v>44626</v>
      </c>
      <c r="B8459">
        <v>2022</v>
      </c>
      <c r="C8459">
        <v>3</v>
      </c>
      <c r="D8459" t="s">
        <v>36</v>
      </c>
      <c r="E8459" t="s">
        <v>9</v>
      </c>
      <c r="F8459">
        <v>1596</v>
      </c>
      <c r="G8459">
        <v>1056</v>
      </c>
      <c r="H8459">
        <v>8</v>
      </c>
      <c r="I8459">
        <v>8448</v>
      </c>
      <c r="J8459">
        <v>10044</v>
      </c>
      <c r="K8459">
        <v>22216</v>
      </c>
      <c r="L8459">
        <v>12172</v>
      </c>
      <c r="M8459">
        <f t="array" ref="M8459">SUM(IF(E$2:E8459=E8459,IF(B$2:B8459=B8459,IF(C$2:C8459=C8459,L$2:L8459))))</f>
        <v>39792</v>
      </c>
    </row>
    <row r="8460" spans="1:13" x14ac:dyDescent="0.25">
      <c r="A8460" s="2">
        <v>44627</v>
      </c>
      <c r="B8460">
        <v>2022</v>
      </c>
      <c r="C8460">
        <v>3</v>
      </c>
      <c r="D8460" t="s">
        <v>30</v>
      </c>
      <c r="E8460" t="s">
        <v>8</v>
      </c>
      <c r="F8460">
        <v>2182</v>
      </c>
      <c r="G8460">
        <v>1131</v>
      </c>
      <c r="H8460">
        <v>7</v>
      </c>
      <c r="I8460">
        <v>7917</v>
      </c>
      <c r="J8460">
        <v>10099</v>
      </c>
      <c r="K8460">
        <v>11982</v>
      </c>
      <c r="L8460">
        <v>1883</v>
      </c>
      <c r="M8460">
        <f t="array" ref="M8460">SUM(IF(E$2:E8460=E8460,IF(B$2:B8460=B8460,IF(C$2:C8460=C8460,L$2:L8460))))</f>
        <v>2132</v>
      </c>
    </row>
    <row r="8461" spans="1:13" x14ac:dyDescent="0.25">
      <c r="A8461" s="2">
        <v>44628</v>
      </c>
      <c r="B8461">
        <v>2022</v>
      </c>
      <c r="C8461">
        <v>3</v>
      </c>
      <c r="D8461" t="s">
        <v>31</v>
      </c>
      <c r="E8461" t="s">
        <v>12</v>
      </c>
      <c r="F8461">
        <v>1590</v>
      </c>
      <c r="G8461">
        <v>1535</v>
      </c>
      <c r="H8461">
        <v>3</v>
      </c>
      <c r="I8461">
        <v>4605</v>
      </c>
      <c r="J8461">
        <v>6195</v>
      </c>
      <c r="K8461">
        <v>6315</v>
      </c>
      <c r="L8461">
        <v>120</v>
      </c>
      <c r="M8461">
        <f t="array" ref="M8461">SUM(IF(E$2:E8461=E8461,IF(B$2:B8461=B8461,IF(C$2:C8461=C8461,L$2:L8461))))</f>
        <v>120</v>
      </c>
    </row>
    <row r="8462" spans="1:13" x14ac:dyDescent="0.25">
      <c r="A8462" s="2">
        <v>44628</v>
      </c>
      <c r="B8462">
        <v>2022</v>
      </c>
      <c r="C8462">
        <v>3</v>
      </c>
      <c r="D8462" t="s">
        <v>31</v>
      </c>
      <c r="E8462" t="s">
        <v>13</v>
      </c>
      <c r="F8462">
        <v>2488</v>
      </c>
      <c r="G8462">
        <v>1535</v>
      </c>
      <c r="H8462">
        <v>2</v>
      </c>
      <c r="I8462">
        <v>3070</v>
      </c>
      <c r="J8462">
        <v>5558</v>
      </c>
      <c r="K8462">
        <v>4884</v>
      </c>
      <c r="L8462">
        <v>-674</v>
      </c>
      <c r="M8462">
        <f t="array" ref="M8462">SUM(IF(E$2:E8462=E8462,IF(B$2:B8462=B8462,IF(C$2:C8462=C8462,L$2:L8462))))</f>
        <v>-3891</v>
      </c>
    </row>
    <row r="8463" spans="1:13" x14ac:dyDescent="0.25">
      <c r="A8463" s="2">
        <v>44629</v>
      </c>
      <c r="B8463">
        <v>2022</v>
      </c>
      <c r="C8463">
        <v>3</v>
      </c>
      <c r="D8463" t="s">
        <v>32</v>
      </c>
      <c r="E8463" t="s">
        <v>12</v>
      </c>
      <c r="F8463">
        <v>1590</v>
      </c>
      <c r="G8463">
        <v>1535</v>
      </c>
      <c r="H8463">
        <v>7</v>
      </c>
      <c r="I8463">
        <v>10745</v>
      </c>
      <c r="J8463">
        <v>12335</v>
      </c>
      <c r="K8463">
        <v>14534</v>
      </c>
      <c r="L8463">
        <v>2199</v>
      </c>
      <c r="M8463">
        <f t="array" ref="M8463">SUM(IF(E$2:E8463=E8463,IF(B$2:B8463=B8463,IF(C$2:C8463=C8463,L$2:L8463))))</f>
        <v>2319</v>
      </c>
    </row>
    <row r="8464" spans="1:13" x14ac:dyDescent="0.25">
      <c r="A8464" s="2">
        <v>44630</v>
      </c>
      <c r="B8464">
        <v>2022</v>
      </c>
      <c r="C8464">
        <v>3</v>
      </c>
      <c r="D8464" t="s">
        <v>33</v>
      </c>
      <c r="E8464" t="s">
        <v>9</v>
      </c>
      <c r="F8464">
        <v>1596</v>
      </c>
      <c r="G8464">
        <v>1056</v>
      </c>
      <c r="H8464">
        <v>9</v>
      </c>
      <c r="I8464">
        <v>9504</v>
      </c>
      <c r="J8464">
        <v>11100</v>
      </c>
      <c r="K8464">
        <v>12201</v>
      </c>
      <c r="L8464">
        <v>1101</v>
      </c>
      <c r="M8464">
        <f t="array" ref="M8464">SUM(IF(E$2:E8464=E8464,IF(B$2:B8464=B8464,IF(C$2:C8464=C8464,L$2:L8464))))</f>
        <v>40893</v>
      </c>
    </row>
    <row r="8465" spans="1:13" x14ac:dyDescent="0.25">
      <c r="A8465" s="2">
        <v>44630</v>
      </c>
      <c r="B8465">
        <v>2022</v>
      </c>
      <c r="C8465">
        <v>3</v>
      </c>
      <c r="D8465" t="s">
        <v>33</v>
      </c>
      <c r="E8465" t="s">
        <v>13</v>
      </c>
      <c r="F8465">
        <v>2488</v>
      </c>
      <c r="G8465">
        <v>1056</v>
      </c>
      <c r="H8465">
        <v>9</v>
      </c>
      <c r="I8465">
        <v>9504</v>
      </c>
      <c r="J8465">
        <v>11992</v>
      </c>
      <c r="K8465">
        <v>12506</v>
      </c>
      <c r="L8465">
        <v>514</v>
      </c>
      <c r="M8465">
        <f t="array" ref="M8465">SUM(IF(E$2:E8465=E8465,IF(B$2:B8465=B8465,IF(C$2:C8465=C8465,L$2:L8465))))</f>
        <v>-3377</v>
      </c>
    </row>
    <row r="8466" spans="1:13" x14ac:dyDescent="0.25">
      <c r="A8466" s="2">
        <v>44631</v>
      </c>
      <c r="B8466">
        <v>2022</v>
      </c>
      <c r="C8466">
        <v>3</v>
      </c>
      <c r="D8466" t="s">
        <v>34</v>
      </c>
      <c r="E8466" t="s">
        <v>13</v>
      </c>
      <c r="F8466">
        <v>2488</v>
      </c>
      <c r="G8466">
        <v>1131</v>
      </c>
      <c r="H8466">
        <v>8</v>
      </c>
      <c r="I8466">
        <v>9048</v>
      </c>
      <c r="J8466">
        <v>11536</v>
      </c>
      <c r="K8466">
        <v>9867</v>
      </c>
      <c r="L8466">
        <v>-1669</v>
      </c>
      <c r="M8466">
        <f t="array" ref="M8466">SUM(IF(E$2:E8466=E8466,IF(B$2:B8466=B8466,IF(C$2:C8466=C8466,L$2:L8466))))</f>
        <v>-5046</v>
      </c>
    </row>
    <row r="8467" spans="1:13" x14ac:dyDescent="0.25">
      <c r="A8467" s="2">
        <v>44632</v>
      </c>
      <c r="B8467">
        <v>2022</v>
      </c>
      <c r="C8467">
        <v>3</v>
      </c>
      <c r="D8467" t="s">
        <v>35</v>
      </c>
      <c r="E8467" t="s">
        <v>13</v>
      </c>
      <c r="F8467">
        <v>2488</v>
      </c>
      <c r="G8467">
        <v>1355</v>
      </c>
      <c r="H8467">
        <v>9</v>
      </c>
      <c r="I8467">
        <v>12195</v>
      </c>
      <c r="J8467">
        <v>14683</v>
      </c>
      <c r="K8467">
        <v>40661</v>
      </c>
      <c r="L8467">
        <v>25978</v>
      </c>
      <c r="M8467">
        <f t="array" ref="M8467">SUM(IF(E$2:E8467=E8467,IF(B$2:B8467=B8467,IF(C$2:C8467=C8467,L$2:L8467))))</f>
        <v>20932</v>
      </c>
    </row>
    <row r="8468" spans="1:13" x14ac:dyDescent="0.25">
      <c r="A8468" s="2">
        <v>44632</v>
      </c>
      <c r="B8468">
        <v>2022</v>
      </c>
      <c r="C8468">
        <v>3</v>
      </c>
      <c r="D8468" t="s">
        <v>35</v>
      </c>
      <c r="E8468" t="s">
        <v>8</v>
      </c>
      <c r="F8468">
        <v>2182</v>
      </c>
      <c r="G8468">
        <v>1355</v>
      </c>
      <c r="H8468">
        <v>7</v>
      </c>
      <c r="I8468">
        <v>9485</v>
      </c>
      <c r="J8468">
        <v>11667</v>
      </c>
      <c r="K8468">
        <v>44680</v>
      </c>
      <c r="L8468">
        <v>33013</v>
      </c>
      <c r="M8468">
        <f t="array" ref="M8468">SUM(IF(E$2:E8468=E8468,IF(B$2:B8468=B8468,IF(C$2:C8468=C8468,L$2:L8468))))</f>
        <v>35145</v>
      </c>
    </row>
    <row r="8469" spans="1:13" x14ac:dyDescent="0.25">
      <c r="A8469" s="2">
        <v>44635</v>
      </c>
      <c r="B8469">
        <v>2022</v>
      </c>
      <c r="C8469">
        <v>3</v>
      </c>
      <c r="D8469" t="s">
        <v>31</v>
      </c>
      <c r="E8469" t="s">
        <v>8</v>
      </c>
      <c r="F8469">
        <v>2182</v>
      </c>
      <c r="G8469">
        <v>1535</v>
      </c>
      <c r="H8469">
        <v>5</v>
      </c>
      <c r="I8469">
        <v>7675</v>
      </c>
      <c r="J8469">
        <v>9857</v>
      </c>
      <c r="K8469">
        <v>10776</v>
      </c>
      <c r="L8469">
        <v>919</v>
      </c>
      <c r="M8469">
        <f t="array" ref="M8469">SUM(IF(E$2:E8469=E8469,IF(B$2:B8469=B8469,IF(C$2:C8469=C8469,L$2:L8469))))</f>
        <v>36064</v>
      </c>
    </row>
    <row r="8470" spans="1:13" x14ac:dyDescent="0.25">
      <c r="A8470" s="2">
        <v>44635</v>
      </c>
      <c r="B8470">
        <v>2022</v>
      </c>
      <c r="C8470">
        <v>3</v>
      </c>
      <c r="D8470" t="s">
        <v>31</v>
      </c>
      <c r="E8470" t="s">
        <v>13</v>
      </c>
      <c r="F8470">
        <v>2488</v>
      </c>
      <c r="G8470">
        <v>1535</v>
      </c>
      <c r="H8470">
        <v>7</v>
      </c>
      <c r="I8470">
        <v>10745</v>
      </c>
      <c r="J8470">
        <v>13233</v>
      </c>
      <c r="K8470">
        <v>12463</v>
      </c>
      <c r="L8470">
        <v>-770</v>
      </c>
      <c r="M8470">
        <f t="array" ref="M8470">SUM(IF(E$2:E8470=E8470,IF(B$2:B8470=B8470,IF(C$2:C8470=C8470,L$2:L8470))))</f>
        <v>20162</v>
      </c>
    </row>
    <row r="8471" spans="1:13" x14ac:dyDescent="0.25">
      <c r="A8471" s="2">
        <v>44635</v>
      </c>
      <c r="B8471">
        <v>2022</v>
      </c>
      <c r="C8471">
        <v>3</v>
      </c>
      <c r="D8471" t="s">
        <v>31</v>
      </c>
      <c r="E8471" t="s">
        <v>9</v>
      </c>
      <c r="F8471">
        <v>1596</v>
      </c>
      <c r="G8471">
        <v>1535</v>
      </c>
      <c r="H8471">
        <v>4</v>
      </c>
      <c r="I8471">
        <v>6140</v>
      </c>
      <c r="J8471">
        <v>7736</v>
      </c>
      <c r="K8471">
        <v>12386</v>
      </c>
      <c r="L8471">
        <v>4650</v>
      </c>
      <c r="M8471">
        <f t="array" ref="M8471">SUM(IF(E$2:E8471=E8471,IF(B$2:B8471=B8471,IF(C$2:C8471=C8471,L$2:L8471))))</f>
        <v>45543</v>
      </c>
    </row>
    <row r="8472" spans="1:13" x14ac:dyDescent="0.25">
      <c r="A8472" s="2">
        <v>44636</v>
      </c>
      <c r="B8472">
        <v>2022</v>
      </c>
      <c r="C8472">
        <v>3</v>
      </c>
      <c r="D8472" t="s">
        <v>32</v>
      </c>
      <c r="E8472" t="s">
        <v>8</v>
      </c>
      <c r="F8472">
        <v>2182</v>
      </c>
      <c r="G8472">
        <v>1535</v>
      </c>
      <c r="H8472">
        <v>1</v>
      </c>
      <c r="I8472">
        <v>1535</v>
      </c>
      <c r="J8472">
        <v>3717</v>
      </c>
      <c r="K8472">
        <v>4130</v>
      </c>
      <c r="L8472">
        <v>413</v>
      </c>
      <c r="M8472">
        <f t="array" ref="M8472">SUM(IF(E$2:E8472=E8472,IF(B$2:B8472=B8472,IF(C$2:C8472=C8472,L$2:L8472))))</f>
        <v>36477</v>
      </c>
    </row>
    <row r="8473" spans="1:13" x14ac:dyDescent="0.25">
      <c r="A8473" s="2">
        <v>44637</v>
      </c>
      <c r="B8473">
        <v>2022</v>
      </c>
      <c r="C8473">
        <v>3</v>
      </c>
      <c r="D8473" t="s">
        <v>33</v>
      </c>
      <c r="E8473" t="s">
        <v>10</v>
      </c>
      <c r="F8473">
        <v>1273</v>
      </c>
      <c r="G8473">
        <v>1056</v>
      </c>
      <c r="H8473">
        <v>8</v>
      </c>
      <c r="I8473">
        <v>8448</v>
      </c>
      <c r="J8473">
        <v>9721</v>
      </c>
      <c r="K8473">
        <v>9221</v>
      </c>
      <c r="L8473">
        <v>-500</v>
      </c>
      <c r="M8473">
        <f t="array" ref="M8473">SUM(IF(E$2:E8473=E8473,IF(B$2:B8473=B8473,IF(C$2:C8473=C8473,L$2:L8473))))</f>
        <v>-500</v>
      </c>
    </row>
    <row r="8474" spans="1:13" x14ac:dyDescent="0.25">
      <c r="A8474" s="2">
        <v>44637</v>
      </c>
      <c r="B8474">
        <v>2022</v>
      </c>
      <c r="C8474">
        <v>3</v>
      </c>
      <c r="D8474" t="s">
        <v>33</v>
      </c>
      <c r="E8474" t="s">
        <v>13</v>
      </c>
      <c r="F8474">
        <v>2488</v>
      </c>
      <c r="G8474">
        <v>1056</v>
      </c>
      <c r="H8474">
        <v>9</v>
      </c>
      <c r="I8474">
        <v>9504</v>
      </c>
      <c r="J8474">
        <v>11992</v>
      </c>
      <c r="K8474">
        <v>23631</v>
      </c>
      <c r="L8474">
        <v>11639</v>
      </c>
      <c r="M8474">
        <f t="array" ref="M8474">SUM(IF(E$2:E8474=E8474,IF(B$2:B8474=B8474,IF(C$2:C8474=C8474,L$2:L8474))))</f>
        <v>31801</v>
      </c>
    </row>
    <row r="8475" spans="1:13" x14ac:dyDescent="0.25">
      <c r="A8475" s="2">
        <v>44637</v>
      </c>
      <c r="B8475">
        <v>2022</v>
      </c>
      <c r="C8475">
        <v>3</v>
      </c>
      <c r="D8475" t="s">
        <v>33</v>
      </c>
      <c r="E8475" t="s">
        <v>12</v>
      </c>
      <c r="F8475">
        <v>1590</v>
      </c>
      <c r="G8475">
        <v>1056</v>
      </c>
      <c r="H8475">
        <v>9</v>
      </c>
      <c r="I8475">
        <v>9504</v>
      </c>
      <c r="J8475">
        <v>11094</v>
      </c>
      <c r="K8475">
        <v>43198</v>
      </c>
      <c r="L8475">
        <v>32104</v>
      </c>
      <c r="M8475">
        <f t="array" ref="M8475">SUM(IF(E$2:E8475=E8475,IF(B$2:B8475=B8475,IF(C$2:C8475=C8475,L$2:L8475))))</f>
        <v>34423</v>
      </c>
    </row>
    <row r="8476" spans="1:13" x14ac:dyDescent="0.25">
      <c r="A8476" s="2">
        <v>44638</v>
      </c>
      <c r="B8476">
        <v>2022</v>
      </c>
      <c r="C8476">
        <v>3</v>
      </c>
      <c r="D8476" t="s">
        <v>34</v>
      </c>
      <c r="E8476" t="s">
        <v>13</v>
      </c>
      <c r="F8476">
        <v>2488</v>
      </c>
      <c r="G8476">
        <v>1131</v>
      </c>
      <c r="H8476">
        <v>7</v>
      </c>
      <c r="I8476">
        <v>7917</v>
      </c>
      <c r="J8476">
        <v>10405</v>
      </c>
      <c r="K8476">
        <v>10657</v>
      </c>
      <c r="L8476">
        <v>252</v>
      </c>
      <c r="M8476">
        <f t="array" ref="M8476">SUM(IF(E$2:E8476=E8476,IF(B$2:B8476=B8476,IF(C$2:C8476=C8476,L$2:L8476))))</f>
        <v>32053</v>
      </c>
    </row>
    <row r="8477" spans="1:13" x14ac:dyDescent="0.25">
      <c r="A8477" s="2">
        <v>44640</v>
      </c>
      <c r="B8477">
        <v>2022</v>
      </c>
      <c r="C8477">
        <v>3</v>
      </c>
      <c r="D8477" t="s">
        <v>36</v>
      </c>
      <c r="E8477" t="s">
        <v>7</v>
      </c>
      <c r="F8477">
        <v>2387</v>
      </c>
      <c r="G8477">
        <v>1056</v>
      </c>
      <c r="H8477">
        <v>7</v>
      </c>
      <c r="I8477">
        <v>7392</v>
      </c>
      <c r="J8477">
        <v>9779</v>
      </c>
      <c r="K8477">
        <v>10864</v>
      </c>
      <c r="L8477">
        <v>1085</v>
      </c>
      <c r="M8477">
        <f t="array" ref="M8477">SUM(IF(E$2:E8477=E8477,IF(B$2:B8477=B8477,IF(C$2:C8477=C8477,L$2:L8477))))</f>
        <v>1085</v>
      </c>
    </row>
    <row r="8478" spans="1:13" x14ac:dyDescent="0.25">
      <c r="A8478" s="2">
        <v>44640</v>
      </c>
      <c r="B8478">
        <v>2022</v>
      </c>
      <c r="C8478">
        <v>3</v>
      </c>
      <c r="D8478" t="s">
        <v>36</v>
      </c>
      <c r="E8478" t="s">
        <v>8</v>
      </c>
      <c r="F8478">
        <v>2182</v>
      </c>
      <c r="G8478">
        <v>1056</v>
      </c>
      <c r="H8478">
        <v>6</v>
      </c>
      <c r="I8478">
        <v>6336</v>
      </c>
      <c r="J8478">
        <v>8518</v>
      </c>
      <c r="K8478">
        <v>9308</v>
      </c>
      <c r="L8478">
        <v>790</v>
      </c>
      <c r="M8478">
        <f t="array" ref="M8478">SUM(IF(E$2:E8478=E8478,IF(B$2:B8478=B8478,IF(C$2:C8478=C8478,L$2:L8478))))</f>
        <v>37267</v>
      </c>
    </row>
    <row r="8479" spans="1:13" x14ac:dyDescent="0.25">
      <c r="A8479" s="2">
        <v>44641</v>
      </c>
      <c r="B8479">
        <v>2022</v>
      </c>
      <c r="C8479">
        <v>3</v>
      </c>
      <c r="D8479" t="s">
        <v>30</v>
      </c>
      <c r="E8479" t="s">
        <v>13</v>
      </c>
      <c r="F8479">
        <v>2488</v>
      </c>
      <c r="G8479">
        <v>1131</v>
      </c>
      <c r="H8479">
        <v>6</v>
      </c>
      <c r="I8479">
        <v>6786</v>
      </c>
      <c r="J8479">
        <v>9274</v>
      </c>
      <c r="K8479">
        <v>7643</v>
      </c>
      <c r="L8479">
        <v>-1631</v>
      </c>
      <c r="M8479">
        <f t="array" ref="M8479">SUM(IF(E$2:E8479=E8479,IF(B$2:B8479=B8479,IF(C$2:C8479=C8479,L$2:L8479))))</f>
        <v>30422</v>
      </c>
    </row>
    <row r="8480" spans="1:13" x14ac:dyDescent="0.25">
      <c r="A8480" s="2">
        <v>44642</v>
      </c>
      <c r="B8480">
        <v>2022</v>
      </c>
      <c r="C8480">
        <v>3</v>
      </c>
      <c r="D8480" t="s">
        <v>31</v>
      </c>
      <c r="E8480" t="s">
        <v>13</v>
      </c>
      <c r="F8480">
        <v>2488</v>
      </c>
      <c r="G8480">
        <v>1535</v>
      </c>
      <c r="H8480">
        <v>6</v>
      </c>
      <c r="I8480">
        <v>9210</v>
      </c>
      <c r="J8480">
        <v>11698</v>
      </c>
      <c r="K8480">
        <v>10562</v>
      </c>
      <c r="L8480">
        <v>-1136</v>
      </c>
      <c r="M8480">
        <f t="array" ref="M8480">SUM(IF(E$2:E8480=E8480,IF(B$2:B8480=B8480,IF(C$2:C8480=C8480,L$2:L8480))))</f>
        <v>29286</v>
      </c>
    </row>
    <row r="8481" spans="1:13" x14ac:dyDescent="0.25">
      <c r="A8481" s="2">
        <v>44642</v>
      </c>
      <c r="B8481">
        <v>2022</v>
      </c>
      <c r="C8481">
        <v>3</v>
      </c>
      <c r="D8481" t="s">
        <v>31</v>
      </c>
      <c r="E8481" t="s">
        <v>10</v>
      </c>
      <c r="F8481">
        <v>1273</v>
      </c>
      <c r="G8481">
        <v>1535</v>
      </c>
      <c r="H8481">
        <v>3</v>
      </c>
      <c r="I8481">
        <v>4605</v>
      </c>
      <c r="J8481">
        <v>5878</v>
      </c>
      <c r="K8481">
        <v>2930</v>
      </c>
      <c r="L8481">
        <v>-2948</v>
      </c>
      <c r="M8481">
        <f t="array" ref="M8481">SUM(IF(E$2:E8481=E8481,IF(B$2:B8481=B8481,IF(C$2:C8481=C8481,L$2:L8481))))</f>
        <v>-3448</v>
      </c>
    </row>
    <row r="8482" spans="1:13" x14ac:dyDescent="0.25">
      <c r="A8482" s="2">
        <v>44644</v>
      </c>
      <c r="B8482">
        <v>2022</v>
      </c>
      <c r="C8482">
        <v>3</v>
      </c>
      <c r="D8482" t="s">
        <v>33</v>
      </c>
      <c r="E8482" t="s">
        <v>12</v>
      </c>
      <c r="F8482">
        <v>1590</v>
      </c>
      <c r="G8482">
        <v>1056</v>
      </c>
      <c r="H8482">
        <v>1</v>
      </c>
      <c r="I8482">
        <v>1056</v>
      </c>
      <c r="J8482">
        <v>2646</v>
      </c>
      <c r="K8482">
        <v>3461</v>
      </c>
      <c r="L8482">
        <v>815</v>
      </c>
      <c r="M8482">
        <f t="array" ref="M8482">SUM(IF(E$2:E8482=E8482,IF(B$2:B8482=B8482,IF(C$2:C8482=C8482,L$2:L8482))))</f>
        <v>35238</v>
      </c>
    </row>
    <row r="8483" spans="1:13" x14ac:dyDescent="0.25">
      <c r="A8483" s="2">
        <v>44645</v>
      </c>
      <c r="B8483">
        <v>2022</v>
      </c>
      <c r="C8483">
        <v>3</v>
      </c>
      <c r="D8483" t="s">
        <v>34</v>
      </c>
      <c r="E8483" t="s">
        <v>12</v>
      </c>
      <c r="F8483">
        <v>1590</v>
      </c>
      <c r="G8483">
        <v>1131</v>
      </c>
      <c r="H8483">
        <v>7</v>
      </c>
      <c r="I8483">
        <v>7917</v>
      </c>
      <c r="J8483">
        <v>9507</v>
      </c>
      <c r="K8483">
        <v>8964</v>
      </c>
      <c r="L8483">
        <v>-543</v>
      </c>
      <c r="M8483">
        <f t="array" ref="M8483">SUM(IF(E$2:E8483=E8483,IF(B$2:B8483=B8483,IF(C$2:C8483=C8483,L$2:L8483))))</f>
        <v>34695</v>
      </c>
    </row>
    <row r="8484" spans="1:13" x14ac:dyDescent="0.25">
      <c r="A8484" s="2">
        <v>44647</v>
      </c>
      <c r="B8484">
        <v>2022</v>
      </c>
      <c r="C8484">
        <v>3</v>
      </c>
      <c r="D8484" t="s">
        <v>36</v>
      </c>
      <c r="E8484" t="s">
        <v>8</v>
      </c>
      <c r="F8484">
        <v>2182</v>
      </c>
      <c r="G8484">
        <v>1056</v>
      </c>
      <c r="H8484">
        <v>6</v>
      </c>
      <c r="I8484">
        <v>6336</v>
      </c>
      <c r="J8484">
        <v>8518</v>
      </c>
      <c r="K8484">
        <v>23695</v>
      </c>
      <c r="L8484">
        <v>15177</v>
      </c>
      <c r="M8484">
        <f t="array" ref="M8484">SUM(IF(E$2:E8484=E8484,IF(B$2:B8484=B8484,IF(C$2:C8484=C8484,L$2:L8484))))</f>
        <v>52444</v>
      </c>
    </row>
    <row r="8485" spans="1:13" x14ac:dyDescent="0.25">
      <c r="A8485" s="2">
        <v>44647</v>
      </c>
      <c r="B8485">
        <v>2022</v>
      </c>
      <c r="C8485">
        <v>3</v>
      </c>
      <c r="D8485" t="s">
        <v>36</v>
      </c>
      <c r="E8485" t="s">
        <v>12</v>
      </c>
      <c r="F8485">
        <v>1590</v>
      </c>
      <c r="G8485">
        <v>1056</v>
      </c>
      <c r="H8485">
        <v>9</v>
      </c>
      <c r="I8485">
        <v>9504</v>
      </c>
      <c r="J8485">
        <v>11094</v>
      </c>
      <c r="K8485">
        <v>26426</v>
      </c>
      <c r="L8485">
        <v>15332</v>
      </c>
      <c r="M8485">
        <f t="array" ref="M8485">SUM(IF(E$2:E8485=E8485,IF(B$2:B8485=B8485,IF(C$2:C8485=C8485,L$2:L8485))))</f>
        <v>50027</v>
      </c>
    </row>
    <row r="8486" spans="1:13" x14ac:dyDescent="0.25">
      <c r="A8486" s="2">
        <v>44647</v>
      </c>
      <c r="B8486">
        <v>2022</v>
      </c>
      <c r="C8486">
        <v>3</v>
      </c>
      <c r="D8486" t="s">
        <v>36</v>
      </c>
      <c r="E8486" t="s">
        <v>13</v>
      </c>
      <c r="F8486">
        <v>2488</v>
      </c>
      <c r="G8486">
        <v>1056</v>
      </c>
      <c r="H8486">
        <v>7</v>
      </c>
      <c r="I8486">
        <v>7392</v>
      </c>
      <c r="J8486">
        <v>9880</v>
      </c>
      <c r="K8486">
        <v>14122</v>
      </c>
      <c r="L8486">
        <v>4242</v>
      </c>
      <c r="M8486">
        <f t="array" ref="M8486">SUM(IF(E$2:E8486=E8486,IF(B$2:B8486=B8486,IF(C$2:C8486=C8486,L$2:L8486))))</f>
        <v>33528</v>
      </c>
    </row>
    <row r="8487" spans="1:13" x14ac:dyDescent="0.25">
      <c r="A8487" s="2">
        <v>44648</v>
      </c>
      <c r="B8487">
        <v>2022</v>
      </c>
      <c r="C8487">
        <v>3</v>
      </c>
      <c r="D8487" t="s">
        <v>30</v>
      </c>
      <c r="E8487" t="s">
        <v>13</v>
      </c>
      <c r="F8487">
        <v>2488</v>
      </c>
      <c r="G8487">
        <v>1131</v>
      </c>
      <c r="H8487">
        <v>10</v>
      </c>
      <c r="I8487">
        <v>11310</v>
      </c>
      <c r="J8487">
        <v>13798</v>
      </c>
      <c r="K8487">
        <v>14639</v>
      </c>
      <c r="L8487">
        <v>841</v>
      </c>
      <c r="M8487">
        <f t="array" ref="M8487">SUM(IF(E$2:E8487=E8487,IF(B$2:B8487=B8487,IF(C$2:C8487=C8487,L$2:L8487))))</f>
        <v>34369</v>
      </c>
    </row>
    <row r="8488" spans="1:13" x14ac:dyDescent="0.25">
      <c r="A8488" s="2">
        <v>44648</v>
      </c>
      <c r="B8488">
        <v>2022</v>
      </c>
      <c r="C8488">
        <v>3</v>
      </c>
      <c r="D8488" t="s">
        <v>30</v>
      </c>
      <c r="E8488" t="s">
        <v>10</v>
      </c>
      <c r="F8488">
        <v>1273</v>
      </c>
      <c r="G8488">
        <v>1131</v>
      </c>
      <c r="H8488">
        <v>5</v>
      </c>
      <c r="I8488">
        <v>5655</v>
      </c>
      <c r="J8488">
        <v>6928</v>
      </c>
      <c r="K8488">
        <v>7782</v>
      </c>
      <c r="L8488">
        <v>854</v>
      </c>
      <c r="M8488">
        <f t="array" ref="M8488">SUM(IF(E$2:E8488=E8488,IF(B$2:B8488=B8488,IF(C$2:C8488=C8488,L$2:L8488))))</f>
        <v>-2594</v>
      </c>
    </row>
    <row r="8489" spans="1:13" x14ac:dyDescent="0.25">
      <c r="A8489" s="2">
        <v>44650</v>
      </c>
      <c r="B8489">
        <v>2022</v>
      </c>
      <c r="C8489">
        <v>3</v>
      </c>
      <c r="D8489" t="s">
        <v>32</v>
      </c>
      <c r="E8489" t="s">
        <v>8</v>
      </c>
      <c r="F8489">
        <v>2182</v>
      </c>
      <c r="G8489">
        <v>1535</v>
      </c>
      <c r="H8489">
        <v>10</v>
      </c>
      <c r="I8489">
        <v>15350</v>
      </c>
      <c r="J8489">
        <v>17532</v>
      </c>
      <c r="K8489">
        <v>18580</v>
      </c>
      <c r="L8489">
        <v>1048</v>
      </c>
      <c r="M8489">
        <f t="array" ref="M8489">SUM(IF(E$2:E8489=E8489,IF(B$2:B8489=B8489,IF(C$2:C8489=C8489,L$2:L8489))))</f>
        <v>53492</v>
      </c>
    </row>
    <row r="8490" spans="1:13" x14ac:dyDescent="0.25">
      <c r="A8490" s="2">
        <v>44650</v>
      </c>
      <c r="B8490">
        <v>2022</v>
      </c>
      <c r="C8490">
        <v>3</v>
      </c>
      <c r="D8490" t="s">
        <v>32</v>
      </c>
      <c r="E8490" t="s">
        <v>13</v>
      </c>
      <c r="F8490">
        <v>2488</v>
      </c>
      <c r="G8490">
        <v>1535</v>
      </c>
      <c r="H8490">
        <v>10</v>
      </c>
      <c r="I8490">
        <v>15350</v>
      </c>
      <c r="J8490">
        <v>17838</v>
      </c>
      <c r="K8490">
        <v>21170</v>
      </c>
      <c r="L8490">
        <v>3332</v>
      </c>
      <c r="M8490">
        <f t="array" ref="M8490">SUM(IF(E$2:E8490=E8490,IF(B$2:B8490=B8490,IF(C$2:C8490=C8490,L$2:L8490))))</f>
        <v>37701</v>
      </c>
    </row>
    <row r="8491" spans="1:13" x14ac:dyDescent="0.25">
      <c r="A8491" s="2">
        <v>44651</v>
      </c>
      <c r="B8491">
        <v>2022</v>
      </c>
      <c r="C8491">
        <v>3</v>
      </c>
      <c r="D8491" t="s">
        <v>33</v>
      </c>
      <c r="E8491" t="s">
        <v>9</v>
      </c>
      <c r="F8491">
        <v>1596</v>
      </c>
      <c r="G8491">
        <v>1056</v>
      </c>
      <c r="H8491">
        <v>6</v>
      </c>
      <c r="I8491">
        <v>6336</v>
      </c>
      <c r="J8491">
        <v>7932</v>
      </c>
      <c r="K8491">
        <v>7481</v>
      </c>
      <c r="L8491">
        <v>-451</v>
      </c>
      <c r="M8491">
        <f t="array" ref="M8491">SUM(IF(E$2:E8491=E8491,IF(B$2:B8491=B8491,IF(C$2:C8491=C8491,L$2:L8491))))</f>
        <v>45092</v>
      </c>
    </row>
    <row r="8492" spans="1:13" x14ac:dyDescent="0.25">
      <c r="A8492" s="2">
        <v>44653</v>
      </c>
      <c r="B8492">
        <v>2022</v>
      </c>
      <c r="C8492">
        <v>4</v>
      </c>
      <c r="D8492" t="s">
        <v>35</v>
      </c>
      <c r="E8492" t="s">
        <v>13</v>
      </c>
      <c r="F8492">
        <v>2488</v>
      </c>
      <c r="G8492">
        <v>1355</v>
      </c>
      <c r="H8492">
        <v>8</v>
      </c>
      <c r="I8492">
        <v>10840</v>
      </c>
      <c r="J8492">
        <v>13328</v>
      </c>
      <c r="K8492">
        <v>16814</v>
      </c>
      <c r="L8492">
        <v>3486</v>
      </c>
      <c r="M8492">
        <f t="array" ref="M8492">SUM(IF(E$2:E8492=E8492,IF(B$2:B8492=B8492,IF(C$2:C8492=C8492,L$2:L8492))))</f>
        <v>3486</v>
      </c>
    </row>
    <row r="8493" spans="1:13" x14ac:dyDescent="0.25">
      <c r="A8493" s="2">
        <v>44655</v>
      </c>
      <c r="B8493">
        <v>2022</v>
      </c>
      <c r="C8493">
        <v>4</v>
      </c>
      <c r="D8493" t="s">
        <v>30</v>
      </c>
      <c r="E8493" t="s">
        <v>10</v>
      </c>
      <c r="F8493">
        <v>1273</v>
      </c>
      <c r="G8493">
        <v>1131</v>
      </c>
      <c r="H8493">
        <v>6</v>
      </c>
      <c r="I8493">
        <v>6786</v>
      </c>
      <c r="J8493">
        <v>8059</v>
      </c>
      <c r="K8493">
        <v>8358</v>
      </c>
      <c r="L8493">
        <v>299</v>
      </c>
      <c r="M8493">
        <f t="array" ref="M8493">SUM(IF(E$2:E8493=E8493,IF(B$2:B8493=B8493,IF(C$2:C8493=C8493,L$2:L8493))))</f>
        <v>299</v>
      </c>
    </row>
    <row r="8494" spans="1:13" x14ac:dyDescent="0.25">
      <c r="A8494" s="2">
        <v>44655</v>
      </c>
      <c r="B8494">
        <v>2022</v>
      </c>
      <c r="C8494">
        <v>4</v>
      </c>
      <c r="D8494" t="s">
        <v>30</v>
      </c>
      <c r="E8494" t="s">
        <v>13</v>
      </c>
      <c r="F8494">
        <v>2488</v>
      </c>
      <c r="G8494">
        <v>1131</v>
      </c>
      <c r="H8494">
        <v>5</v>
      </c>
      <c r="I8494">
        <v>5655</v>
      </c>
      <c r="J8494">
        <v>8143</v>
      </c>
      <c r="K8494">
        <v>9502</v>
      </c>
      <c r="L8494">
        <v>1359</v>
      </c>
      <c r="M8494">
        <f t="array" ref="M8494">SUM(IF(E$2:E8494=E8494,IF(B$2:B8494=B8494,IF(C$2:C8494=C8494,L$2:L8494))))</f>
        <v>4845</v>
      </c>
    </row>
    <row r="8495" spans="1:13" x14ac:dyDescent="0.25">
      <c r="A8495" s="2">
        <v>44656</v>
      </c>
      <c r="B8495">
        <v>2022</v>
      </c>
      <c r="C8495">
        <v>4</v>
      </c>
      <c r="D8495" t="s">
        <v>31</v>
      </c>
      <c r="E8495" t="s">
        <v>8</v>
      </c>
      <c r="F8495">
        <v>2182</v>
      </c>
      <c r="G8495">
        <v>1535</v>
      </c>
      <c r="H8495">
        <v>3</v>
      </c>
      <c r="I8495">
        <v>4605</v>
      </c>
      <c r="J8495">
        <v>6787</v>
      </c>
      <c r="K8495">
        <v>6134</v>
      </c>
      <c r="L8495">
        <v>-653</v>
      </c>
      <c r="M8495">
        <f t="array" ref="M8495">SUM(IF(E$2:E8495=E8495,IF(B$2:B8495=B8495,IF(C$2:C8495=C8495,L$2:L8495))))</f>
        <v>-653</v>
      </c>
    </row>
    <row r="8496" spans="1:13" x14ac:dyDescent="0.25">
      <c r="A8496" s="2">
        <v>44659</v>
      </c>
      <c r="B8496">
        <v>2022</v>
      </c>
      <c r="C8496">
        <v>4</v>
      </c>
      <c r="D8496" t="s">
        <v>34</v>
      </c>
      <c r="E8496" t="s">
        <v>12</v>
      </c>
      <c r="F8496">
        <v>1590</v>
      </c>
      <c r="G8496">
        <v>1131</v>
      </c>
      <c r="H8496">
        <v>3</v>
      </c>
      <c r="I8496">
        <v>3393</v>
      </c>
      <c r="J8496">
        <v>4983</v>
      </c>
      <c r="K8496">
        <v>5287</v>
      </c>
      <c r="L8496">
        <v>304</v>
      </c>
      <c r="M8496">
        <f t="array" ref="M8496">SUM(IF(E$2:E8496=E8496,IF(B$2:B8496=B8496,IF(C$2:C8496=C8496,L$2:L8496))))</f>
        <v>304</v>
      </c>
    </row>
    <row r="8497" spans="1:13" x14ac:dyDescent="0.25">
      <c r="A8497" s="2">
        <v>44660</v>
      </c>
      <c r="B8497">
        <v>2022</v>
      </c>
      <c r="C8497">
        <v>4</v>
      </c>
      <c r="D8497" t="s">
        <v>35</v>
      </c>
      <c r="E8497" t="s">
        <v>13</v>
      </c>
      <c r="F8497">
        <v>2488</v>
      </c>
      <c r="G8497">
        <v>1355</v>
      </c>
      <c r="H8497">
        <v>3</v>
      </c>
      <c r="I8497">
        <v>4065</v>
      </c>
      <c r="J8497">
        <v>6553</v>
      </c>
      <c r="K8497">
        <v>7521</v>
      </c>
      <c r="L8497">
        <v>968</v>
      </c>
      <c r="M8497">
        <f t="array" ref="M8497">SUM(IF(E$2:E8497=E8497,IF(B$2:B8497=B8497,IF(C$2:C8497=C8497,L$2:L8497))))</f>
        <v>5813</v>
      </c>
    </row>
    <row r="8498" spans="1:13" x14ac:dyDescent="0.25">
      <c r="A8498" s="2">
        <v>44661</v>
      </c>
      <c r="B8498">
        <v>2022</v>
      </c>
      <c r="C8498">
        <v>4</v>
      </c>
      <c r="D8498" t="s">
        <v>36</v>
      </c>
      <c r="E8498" t="s">
        <v>13</v>
      </c>
      <c r="F8498">
        <v>2488</v>
      </c>
      <c r="G8498">
        <v>1056</v>
      </c>
      <c r="H8498">
        <v>1</v>
      </c>
      <c r="I8498">
        <v>1056</v>
      </c>
      <c r="J8498">
        <v>3544</v>
      </c>
      <c r="K8498">
        <v>3559</v>
      </c>
      <c r="L8498">
        <v>15</v>
      </c>
      <c r="M8498">
        <f t="array" ref="M8498">SUM(IF(E$2:E8498=E8498,IF(B$2:B8498=B8498,IF(C$2:C8498=C8498,L$2:L8498))))</f>
        <v>5828</v>
      </c>
    </row>
    <row r="8499" spans="1:13" x14ac:dyDescent="0.25">
      <c r="A8499" s="2">
        <v>44664</v>
      </c>
      <c r="B8499">
        <v>2022</v>
      </c>
      <c r="C8499">
        <v>4</v>
      </c>
      <c r="D8499" t="s">
        <v>32</v>
      </c>
      <c r="E8499" t="s">
        <v>12</v>
      </c>
      <c r="F8499">
        <v>1590</v>
      </c>
      <c r="G8499">
        <v>1535</v>
      </c>
      <c r="H8499">
        <v>2</v>
      </c>
      <c r="I8499">
        <v>3070</v>
      </c>
      <c r="J8499">
        <v>4660</v>
      </c>
      <c r="K8499">
        <v>4329</v>
      </c>
      <c r="L8499">
        <v>-331</v>
      </c>
      <c r="M8499">
        <f t="array" ref="M8499">SUM(IF(E$2:E8499=E8499,IF(B$2:B8499=B8499,IF(C$2:C8499=C8499,L$2:L8499))))</f>
        <v>-27</v>
      </c>
    </row>
    <row r="8500" spans="1:13" x14ac:dyDescent="0.25">
      <c r="A8500" s="2">
        <v>44664</v>
      </c>
      <c r="B8500">
        <v>2022</v>
      </c>
      <c r="C8500">
        <v>4</v>
      </c>
      <c r="D8500" t="s">
        <v>32</v>
      </c>
      <c r="E8500" t="s">
        <v>8</v>
      </c>
      <c r="F8500">
        <v>2182</v>
      </c>
      <c r="G8500">
        <v>1535</v>
      </c>
      <c r="H8500">
        <v>2</v>
      </c>
      <c r="I8500">
        <v>3070</v>
      </c>
      <c r="J8500">
        <v>5252</v>
      </c>
      <c r="K8500">
        <v>4989</v>
      </c>
      <c r="L8500">
        <v>-263</v>
      </c>
      <c r="M8500">
        <f t="array" ref="M8500">SUM(IF(E$2:E8500=E8500,IF(B$2:B8500=B8500,IF(C$2:C8500=C8500,L$2:L8500))))</f>
        <v>-916</v>
      </c>
    </row>
    <row r="8501" spans="1:13" x14ac:dyDescent="0.25">
      <c r="A8501" s="2">
        <v>44665</v>
      </c>
      <c r="B8501">
        <v>2022</v>
      </c>
      <c r="C8501">
        <v>4</v>
      </c>
      <c r="D8501" t="s">
        <v>33</v>
      </c>
      <c r="E8501" t="s">
        <v>12</v>
      </c>
      <c r="F8501">
        <v>1590</v>
      </c>
      <c r="G8501">
        <v>1056</v>
      </c>
      <c r="H8501">
        <v>3</v>
      </c>
      <c r="I8501">
        <v>3168</v>
      </c>
      <c r="J8501">
        <v>4758</v>
      </c>
      <c r="K8501">
        <v>4063</v>
      </c>
      <c r="L8501">
        <v>-695</v>
      </c>
      <c r="M8501">
        <f t="array" ref="M8501">SUM(IF(E$2:E8501=E8501,IF(B$2:B8501=B8501,IF(C$2:C8501=C8501,L$2:L8501))))</f>
        <v>-722</v>
      </c>
    </row>
    <row r="8502" spans="1:13" x14ac:dyDescent="0.25">
      <c r="A8502" s="2">
        <v>44665</v>
      </c>
      <c r="B8502">
        <v>2022</v>
      </c>
      <c r="C8502">
        <v>4</v>
      </c>
      <c r="D8502" t="s">
        <v>33</v>
      </c>
      <c r="E8502" t="s">
        <v>13</v>
      </c>
      <c r="F8502">
        <v>2488</v>
      </c>
      <c r="G8502">
        <v>1056</v>
      </c>
      <c r="H8502">
        <v>7</v>
      </c>
      <c r="I8502">
        <v>7392</v>
      </c>
      <c r="J8502">
        <v>9880</v>
      </c>
      <c r="K8502">
        <v>11840</v>
      </c>
      <c r="L8502">
        <v>1960</v>
      </c>
      <c r="M8502">
        <f t="array" ref="M8502">SUM(IF(E$2:E8502=E8502,IF(B$2:B8502=B8502,IF(C$2:C8502=C8502,L$2:L8502))))</f>
        <v>7788</v>
      </c>
    </row>
    <row r="8503" spans="1:13" x14ac:dyDescent="0.25">
      <c r="A8503" s="2">
        <v>44666</v>
      </c>
      <c r="B8503">
        <v>2022</v>
      </c>
      <c r="C8503">
        <v>4</v>
      </c>
      <c r="D8503" t="s">
        <v>34</v>
      </c>
      <c r="E8503" t="s">
        <v>8</v>
      </c>
      <c r="F8503">
        <v>2182</v>
      </c>
      <c r="G8503">
        <v>1131</v>
      </c>
      <c r="H8503">
        <v>9</v>
      </c>
      <c r="I8503">
        <v>10179</v>
      </c>
      <c r="J8503">
        <v>12361</v>
      </c>
      <c r="K8503">
        <v>11140</v>
      </c>
      <c r="L8503">
        <v>-1221</v>
      </c>
      <c r="M8503">
        <f t="array" ref="M8503">SUM(IF(E$2:E8503=E8503,IF(B$2:B8503=B8503,IF(C$2:C8503=C8503,L$2:L8503))))</f>
        <v>-2137</v>
      </c>
    </row>
    <row r="8504" spans="1:13" x14ac:dyDescent="0.25">
      <c r="A8504" s="2">
        <v>44666</v>
      </c>
      <c r="B8504">
        <v>2022</v>
      </c>
      <c r="C8504">
        <v>4</v>
      </c>
      <c r="D8504" t="s">
        <v>34</v>
      </c>
      <c r="E8504" t="s">
        <v>10</v>
      </c>
      <c r="F8504">
        <v>1273</v>
      </c>
      <c r="G8504">
        <v>1131</v>
      </c>
      <c r="H8504">
        <v>7</v>
      </c>
      <c r="I8504">
        <v>7917</v>
      </c>
      <c r="J8504">
        <v>9190</v>
      </c>
      <c r="K8504">
        <v>7699</v>
      </c>
      <c r="L8504">
        <v>-1491</v>
      </c>
      <c r="M8504">
        <f t="array" ref="M8504">SUM(IF(E$2:E8504=E8504,IF(B$2:B8504=B8504,IF(C$2:C8504=C8504,L$2:L8504))))</f>
        <v>-1192</v>
      </c>
    </row>
    <row r="8505" spans="1:13" x14ac:dyDescent="0.25">
      <c r="A8505" s="2">
        <v>44668</v>
      </c>
      <c r="B8505">
        <v>2022</v>
      </c>
      <c r="C8505">
        <v>4</v>
      </c>
      <c r="D8505" t="s">
        <v>36</v>
      </c>
      <c r="E8505" t="s">
        <v>13</v>
      </c>
      <c r="F8505">
        <v>2488</v>
      </c>
      <c r="G8505">
        <v>1056</v>
      </c>
      <c r="H8505">
        <v>5</v>
      </c>
      <c r="I8505">
        <v>5280</v>
      </c>
      <c r="J8505">
        <v>7768</v>
      </c>
      <c r="K8505">
        <v>6771</v>
      </c>
      <c r="L8505">
        <v>-997</v>
      </c>
      <c r="M8505">
        <f t="array" ref="M8505">SUM(IF(E$2:E8505=E8505,IF(B$2:B8505=B8505,IF(C$2:C8505=C8505,L$2:L8505))))</f>
        <v>6791</v>
      </c>
    </row>
    <row r="8506" spans="1:13" x14ac:dyDescent="0.25">
      <c r="A8506" s="2">
        <v>44671</v>
      </c>
      <c r="B8506">
        <v>2022</v>
      </c>
      <c r="C8506">
        <v>4</v>
      </c>
      <c r="D8506" t="s">
        <v>32</v>
      </c>
      <c r="E8506" t="s">
        <v>13</v>
      </c>
      <c r="F8506">
        <v>2488</v>
      </c>
      <c r="G8506">
        <v>1535</v>
      </c>
      <c r="H8506">
        <v>4</v>
      </c>
      <c r="I8506">
        <v>6140</v>
      </c>
      <c r="J8506">
        <v>8628</v>
      </c>
      <c r="K8506">
        <v>7323</v>
      </c>
      <c r="L8506">
        <v>-1305</v>
      </c>
      <c r="M8506">
        <f t="array" ref="M8506">SUM(IF(E$2:E8506=E8506,IF(B$2:B8506=B8506,IF(C$2:C8506=C8506,L$2:L8506))))</f>
        <v>5486</v>
      </c>
    </row>
    <row r="8507" spans="1:13" x14ac:dyDescent="0.25">
      <c r="A8507" s="2">
        <v>44673</v>
      </c>
      <c r="B8507">
        <v>2022</v>
      </c>
      <c r="C8507">
        <v>4</v>
      </c>
      <c r="D8507" t="s">
        <v>34</v>
      </c>
      <c r="E8507" t="s">
        <v>8</v>
      </c>
      <c r="F8507">
        <v>2182</v>
      </c>
      <c r="G8507">
        <v>1131</v>
      </c>
      <c r="H8507">
        <v>3</v>
      </c>
      <c r="I8507">
        <v>3393</v>
      </c>
      <c r="J8507">
        <v>5575</v>
      </c>
      <c r="K8507">
        <v>17339</v>
      </c>
      <c r="L8507">
        <v>11764</v>
      </c>
      <c r="M8507">
        <f t="array" ref="M8507">SUM(IF(E$2:E8507=E8507,IF(B$2:B8507=B8507,IF(C$2:C8507=C8507,L$2:L8507))))</f>
        <v>9627</v>
      </c>
    </row>
    <row r="8508" spans="1:13" x14ac:dyDescent="0.25">
      <c r="A8508" s="2">
        <v>44674</v>
      </c>
      <c r="B8508">
        <v>2022</v>
      </c>
      <c r="C8508">
        <v>4</v>
      </c>
      <c r="D8508" t="s">
        <v>35</v>
      </c>
      <c r="E8508" t="s">
        <v>12</v>
      </c>
      <c r="F8508">
        <v>1590</v>
      </c>
      <c r="G8508">
        <v>1355</v>
      </c>
      <c r="H8508">
        <v>8</v>
      </c>
      <c r="I8508">
        <v>10840</v>
      </c>
      <c r="J8508">
        <v>12430</v>
      </c>
      <c r="K8508">
        <v>13430</v>
      </c>
      <c r="L8508">
        <v>1000</v>
      </c>
      <c r="M8508">
        <f t="array" ref="M8508">SUM(IF(E$2:E8508=E8508,IF(B$2:B8508=B8508,IF(C$2:C8508=C8508,L$2:L8508))))</f>
        <v>278</v>
      </c>
    </row>
    <row r="8509" spans="1:13" x14ac:dyDescent="0.25">
      <c r="A8509" s="2">
        <v>44675</v>
      </c>
      <c r="B8509">
        <v>2022</v>
      </c>
      <c r="C8509">
        <v>4</v>
      </c>
      <c r="D8509" t="s">
        <v>36</v>
      </c>
      <c r="E8509" t="s">
        <v>9</v>
      </c>
      <c r="F8509">
        <v>1596</v>
      </c>
      <c r="G8509">
        <v>1056</v>
      </c>
      <c r="H8509">
        <v>5</v>
      </c>
      <c r="I8509">
        <v>5280</v>
      </c>
      <c r="J8509">
        <v>6876</v>
      </c>
      <c r="K8509">
        <v>7705</v>
      </c>
      <c r="L8509">
        <v>829</v>
      </c>
      <c r="M8509">
        <f t="array" ref="M8509">SUM(IF(E$2:E8509=E8509,IF(B$2:B8509=B8509,IF(C$2:C8509=C8509,L$2:L8509))))</f>
        <v>829</v>
      </c>
    </row>
    <row r="8510" spans="1:13" x14ac:dyDescent="0.25">
      <c r="A8510" s="2">
        <v>44676</v>
      </c>
      <c r="B8510">
        <v>2022</v>
      </c>
      <c r="C8510">
        <v>4</v>
      </c>
      <c r="D8510" t="s">
        <v>30</v>
      </c>
      <c r="E8510" t="s">
        <v>13</v>
      </c>
      <c r="F8510">
        <v>2488</v>
      </c>
      <c r="G8510">
        <v>1131</v>
      </c>
      <c r="H8510">
        <v>9</v>
      </c>
      <c r="I8510">
        <v>10179</v>
      </c>
      <c r="J8510">
        <v>12667</v>
      </c>
      <c r="K8510">
        <v>35631</v>
      </c>
      <c r="L8510">
        <v>22964</v>
      </c>
      <c r="M8510">
        <f t="array" ref="M8510">SUM(IF(E$2:E8510=E8510,IF(B$2:B8510=B8510,IF(C$2:C8510=C8510,L$2:L8510))))</f>
        <v>28450</v>
      </c>
    </row>
    <row r="8511" spans="1:13" x14ac:dyDescent="0.25">
      <c r="A8511" s="2">
        <v>44677</v>
      </c>
      <c r="B8511">
        <v>2022</v>
      </c>
      <c r="C8511">
        <v>4</v>
      </c>
      <c r="D8511" t="s">
        <v>31</v>
      </c>
      <c r="E8511" t="s">
        <v>8</v>
      </c>
      <c r="F8511">
        <v>2182</v>
      </c>
      <c r="G8511">
        <v>1535</v>
      </c>
      <c r="H8511">
        <v>1</v>
      </c>
      <c r="I8511">
        <v>1535</v>
      </c>
      <c r="J8511">
        <v>3717</v>
      </c>
      <c r="K8511">
        <v>3300</v>
      </c>
      <c r="L8511">
        <v>-417</v>
      </c>
      <c r="M8511">
        <f t="array" ref="M8511">SUM(IF(E$2:E8511=E8511,IF(B$2:B8511=B8511,IF(C$2:C8511=C8511,L$2:L8511))))</f>
        <v>9210</v>
      </c>
    </row>
    <row r="8512" spans="1:13" x14ac:dyDescent="0.25">
      <c r="A8512" s="2">
        <v>44679</v>
      </c>
      <c r="B8512">
        <v>2022</v>
      </c>
      <c r="C8512">
        <v>4</v>
      </c>
      <c r="D8512" t="s">
        <v>33</v>
      </c>
      <c r="E8512" t="s">
        <v>10</v>
      </c>
      <c r="F8512">
        <v>1273</v>
      </c>
      <c r="G8512">
        <v>1056</v>
      </c>
      <c r="H8512">
        <v>6</v>
      </c>
      <c r="I8512">
        <v>6336</v>
      </c>
      <c r="J8512">
        <v>7609</v>
      </c>
      <c r="K8512">
        <v>7984</v>
      </c>
      <c r="L8512">
        <v>375</v>
      </c>
      <c r="M8512">
        <f t="array" ref="M8512">SUM(IF(E$2:E8512=E8512,IF(B$2:B8512=B8512,IF(C$2:C8512=C8512,L$2:L8512))))</f>
        <v>-817</v>
      </c>
    </row>
    <row r="8513" spans="1:13" x14ac:dyDescent="0.25">
      <c r="A8513" s="2">
        <v>44683</v>
      </c>
      <c r="B8513">
        <v>2022</v>
      </c>
      <c r="C8513">
        <v>5</v>
      </c>
      <c r="D8513" t="s">
        <v>30</v>
      </c>
      <c r="E8513" t="s">
        <v>12</v>
      </c>
      <c r="F8513">
        <v>1590</v>
      </c>
      <c r="G8513">
        <v>1131</v>
      </c>
      <c r="H8513">
        <v>3</v>
      </c>
      <c r="I8513">
        <v>3393</v>
      </c>
      <c r="J8513">
        <v>4983</v>
      </c>
      <c r="K8513">
        <v>5161</v>
      </c>
      <c r="L8513">
        <v>178</v>
      </c>
      <c r="M8513">
        <f t="array" ref="M8513">SUM(IF(E$2:E8513=E8513,IF(B$2:B8513=B8513,IF(C$2:C8513=C8513,L$2:L8513))))</f>
        <v>178</v>
      </c>
    </row>
    <row r="8514" spans="1:13" x14ac:dyDescent="0.25">
      <c r="A8514" s="2">
        <v>44684</v>
      </c>
      <c r="B8514">
        <v>2022</v>
      </c>
      <c r="C8514">
        <v>5</v>
      </c>
      <c r="D8514" t="s">
        <v>31</v>
      </c>
      <c r="E8514" t="s">
        <v>12</v>
      </c>
      <c r="F8514">
        <v>1590</v>
      </c>
      <c r="G8514">
        <v>1535</v>
      </c>
      <c r="H8514">
        <v>3</v>
      </c>
      <c r="I8514">
        <v>4605</v>
      </c>
      <c r="J8514">
        <v>6195</v>
      </c>
      <c r="K8514">
        <v>7133</v>
      </c>
      <c r="L8514">
        <v>938</v>
      </c>
      <c r="M8514">
        <f t="array" ref="M8514">SUM(IF(E$2:E8514=E8514,IF(B$2:B8514=B8514,IF(C$2:C8514=C8514,L$2:L8514))))</f>
        <v>1116</v>
      </c>
    </row>
    <row r="8515" spans="1:13" x14ac:dyDescent="0.25">
      <c r="A8515" s="2">
        <v>44684</v>
      </c>
      <c r="B8515">
        <v>2022</v>
      </c>
      <c r="C8515">
        <v>5</v>
      </c>
      <c r="D8515" t="s">
        <v>31</v>
      </c>
      <c r="E8515" t="s">
        <v>10</v>
      </c>
      <c r="F8515">
        <v>1273</v>
      </c>
      <c r="G8515">
        <v>1535</v>
      </c>
      <c r="H8515">
        <v>2</v>
      </c>
      <c r="I8515">
        <v>3070</v>
      </c>
      <c r="J8515">
        <v>4343</v>
      </c>
      <c r="K8515">
        <v>3648</v>
      </c>
      <c r="L8515">
        <v>-695</v>
      </c>
      <c r="M8515">
        <f t="array" ref="M8515">SUM(IF(E$2:E8515=E8515,IF(B$2:B8515=B8515,IF(C$2:C8515=C8515,L$2:L8515))))</f>
        <v>-695</v>
      </c>
    </row>
    <row r="8516" spans="1:13" x14ac:dyDescent="0.25">
      <c r="A8516" s="2">
        <v>44685</v>
      </c>
      <c r="B8516">
        <v>2022</v>
      </c>
      <c r="C8516">
        <v>5</v>
      </c>
      <c r="D8516" t="s">
        <v>32</v>
      </c>
      <c r="E8516" t="s">
        <v>13</v>
      </c>
      <c r="F8516">
        <v>2488</v>
      </c>
      <c r="G8516">
        <v>1535</v>
      </c>
      <c r="H8516">
        <v>8</v>
      </c>
      <c r="I8516">
        <v>12280</v>
      </c>
      <c r="J8516">
        <v>14768</v>
      </c>
      <c r="K8516">
        <v>12028</v>
      </c>
      <c r="L8516">
        <v>-2740</v>
      </c>
      <c r="M8516">
        <f t="array" ref="M8516">SUM(IF(E$2:E8516=E8516,IF(B$2:B8516=B8516,IF(C$2:C8516=C8516,L$2:L8516))))</f>
        <v>-2740</v>
      </c>
    </row>
    <row r="8517" spans="1:13" x14ac:dyDescent="0.25">
      <c r="A8517" s="2">
        <v>44686</v>
      </c>
      <c r="B8517">
        <v>2022</v>
      </c>
      <c r="C8517">
        <v>5</v>
      </c>
      <c r="D8517" t="s">
        <v>33</v>
      </c>
      <c r="E8517" t="s">
        <v>8</v>
      </c>
      <c r="F8517">
        <v>2182</v>
      </c>
      <c r="G8517">
        <v>1056</v>
      </c>
      <c r="H8517">
        <v>7</v>
      </c>
      <c r="I8517">
        <v>7392</v>
      </c>
      <c r="J8517">
        <v>9574</v>
      </c>
      <c r="K8517">
        <v>10629</v>
      </c>
      <c r="L8517">
        <v>1055</v>
      </c>
      <c r="M8517">
        <f t="array" ref="M8517">SUM(IF(E$2:E8517=E8517,IF(B$2:B8517=B8517,IF(C$2:C8517=C8517,L$2:L8517))))</f>
        <v>1055</v>
      </c>
    </row>
    <row r="8518" spans="1:13" x14ac:dyDescent="0.25">
      <c r="A8518" s="2">
        <v>44686</v>
      </c>
      <c r="B8518">
        <v>2022</v>
      </c>
      <c r="C8518">
        <v>5</v>
      </c>
      <c r="D8518" t="s">
        <v>33</v>
      </c>
      <c r="E8518" t="s">
        <v>12</v>
      </c>
      <c r="F8518">
        <v>1590</v>
      </c>
      <c r="G8518">
        <v>1056</v>
      </c>
      <c r="H8518">
        <v>4</v>
      </c>
      <c r="I8518">
        <v>4224</v>
      </c>
      <c r="J8518">
        <v>5814</v>
      </c>
      <c r="K8518">
        <v>4661</v>
      </c>
      <c r="L8518">
        <v>-1153</v>
      </c>
      <c r="M8518">
        <f t="array" ref="M8518">SUM(IF(E$2:E8518=E8518,IF(B$2:B8518=B8518,IF(C$2:C8518=C8518,L$2:L8518))))</f>
        <v>-37</v>
      </c>
    </row>
    <row r="8519" spans="1:13" x14ac:dyDescent="0.25">
      <c r="A8519" s="2">
        <v>44686</v>
      </c>
      <c r="B8519">
        <v>2022</v>
      </c>
      <c r="C8519">
        <v>5</v>
      </c>
      <c r="D8519" t="s">
        <v>33</v>
      </c>
      <c r="E8519" t="s">
        <v>10</v>
      </c>
      <c r="F8519">
        <v>1273</v>
      </c>
      <c r="G8519">
        <v>1056</v>
      </c>
      <c r="H8519">
        <v>8</v>
      </c>
      <c r="I8519">
        <v>8448</v>
      </c>
      <c r="J8519">
        <v>9721</v>
      </c>
      <c r="K8519">
        <v>11436</v>
      </c>
      <c r="L8519">
        <v>1715</v>
      </c>
      <c r="M8519">
        <f t="array" ref="M8519">SUM(IF(E$2:E8519=E8519,IF(B$2:B8519=B8519,IF(C$2:C8519=C8519,L$2:L8519))))</f>
        <v>1020</v>
      </c>
    </row>
    <row r="8520" spans="1:13" x14ac:dyDescent="0.25">
      <c r="A8520" s="2">
        <v>44687</v>
      </c>
      <c r="B8520">
        <v>2022</v>
      </c>
      <c r="C8520">
        <v>5</v>
      </c>
      <c r="D8520" t="s">
        <v>34</v>
      </c>
      <c r="E8520" t="s">
        <v>13</v>
      </c>
      <c r="F8520">
        <v>2488</v>
      </c>
      <c r="G8520">
        <v>1131</v>
      </c>
      <c r="H8520">
        <v>4</v>
      </c>
      <c r="I8520">
        <v>4524</v>
      </c>
      <c r="J8520">
        <v>7012</v>
      </c>
      <c r="K8520">
        <v>7455</v>
      </c>
      <c r="L8520">
        <v>443</v>
      </c>
      <c r="M8520">
        <f t="array" ref="M8520">SUM(IF(E$2:E8520=E8520,IF(B$2:B8520=B8520,IF(C$2:C8520=C8520,L$2:L8520))))</f>
        <v>-2297</v>
      </c>
    </row>
    <row r="8521" spans="1:13" x14ac:dyDescent="0.25">
      <c r="A8521" s="2">
        <v>44688</v>
      </c>
      <c r="B8521">
        <v>2022</v>
      </c>
      <c r="C8521">
        <v>5</v>
      </c>
      <c r="D8521" t="s">
        <v>35</v>
      </c>
      <c r="E8521" t="s">
        <v>10</v>
      </c>
      <c r="F8521">
        <v>1273</v>
      </c>
      <c r="G8521">
        <v>1355</v>
      </c>
      <c r="H8521">
        <v>4</v>
      </c>
      <c r="I8521">
        <v>5420</v>
      </c>
      <c r="J8521">
        <v>6693</v>
      </c>
      <c r="K8521">
        <v>6118</v>
      </c>
      <c r="L8521">
        <v>-575</v>
      </c>
      <c r="M8521">
        <f t="array" ref="M8521">SUM(IF(E$2:E8521=E8521,IF(B$2:B8521=B8521,IF(C$2:C8521=C8521,L$2:L8521))))</f>
        <v>445</v>
      </c>
    </row>
    <row r="8522" spans="1:13" x14ac:dyDescent="0.25">
      <c r="A8522" s="2">
        <v>44688</v>
      </c>
      <c r="B8522">
        <v>2022</v>
      </c>
      <c r="C8522">
        <v>5</v>
      </c>
      <c r="D8522" t="s">
        <v>35</v>
      </c>
      <c r="E8522" t="s">
        <v>12</v>
      </c>
      <c r="F8522">
        <v>1590</v>
      </c>
      <c r="G8522">
        <v>1355</v>
      </c>
      <c r="H8522">
        <v>1</v>
      </c>
      <c r="I8522">
        <v>1355</v>
      </c>
      <c r="J8522">
        <v>2945</v>
      </c>
      <c r="K8522">
        <v>2511</v>
      </c>
      <c r="L8522">
        <v>-434</v>
      </c>
      <c r="M8522">
        <f t="array" ref="M8522">SUM(IF(E$2:E8522=E8522,IF(B$2:B8522=B8522,IF(C$2:C8522=C8522,L$2:L8522))))</f>
        <v>-471</v>
      </c>
    </row>
    <row r="8523" spans="1:13" x14ac:dyDescent="0.25">
      <c r="A8523" s="2">
        <v>44690</v>
      </c>
      <c r="B8523">
        <v>2022</v>
      </c>
      <c r="C8523">
        <v>5</v>
      </c>
      <c r="D8523" t="s">
        <v>30</v>
      </c>
      <c r="E8523" t="s">
        <v>13</v>
      </c>
      <c r="F8523">
        <v>2488</v>
      </c>
      <c r="G8523">
        <v>1131</v>
      </c>
      <c r="H8523">
        <v>5</v>
      </c>
      <c r="I8523">
        <v>5655</v>
      </c>
      <c r="J8523">
        <v>8143</v>
      </c>
      <c r="K8523">
        <v>9438</v>
      </c>
      <c r="L8523">
        <v>1295</v>
      </c>
      <c r="M8523">
        <f t="array" ref="M8523">SUM(IF(E$2:E8523=E8523,IF(B$2:B8523=B8523,IF(C$2:C8523=C8523,L$2:L8523))))</f>
        <v>-1002</v>
      </c>
    </row>
    <row r="8524" spans="1:13" x14ac:dyDescent="0.25">
      <c r="A8524" s="2">
        <v>44690</v>
      </c>
      <c r="B8524">
        <v>2022</v>
      </c>
      <c r="C8524">
        <v>5</v>
      </c>
      <c r="D8524" t="s">
        <v>30</v>
      </c>
      <c r="E8524" t="s">
        <v>12</v>
      </c>
      <c r="F8524">
        <v>1590</v>
      </c>
      <c r="G8524">
        <v>1131</v>
      </c>
      <c r="H8524">
        <v>8</v>
      </c>
      <c r="I8524">
        <v>9048</v>
      </c>
      <c r="J8524">
        <v>10638</v>
      </c>
      <c r="K8524">
        <v>10914</v>
      </c>
      <c r="L8524">
        <v>276</v>
      </c>
      <c r="M8524">
        <f t="array" ref="M8524">SUM(IF(E$2:E8524=E8524,IF(B$2:B8524=B8524,IF(C$2:C8524=C8524,L$2:L8524))))</f>
        <v>-195</v>
      </c>
    </row>
    <row r="8525" spans="1:13" x14ac:dyDescent="0.25">
      <c r="A8525" s="2">
        <v>44692</v>
      </c>
      <c r="B8525">
        <v>2022</v>
      </c>
      <c r="C8525">
        <v>5</v>
      </c>
      <c r="D8525" t="s">
        <v>32</v>
      </c>
      <c r="E8525" t="s">
        <v>12</v>
      </c>
      <c r="F8525">
        <v>1590</v>
      </c>
      <c r="G8525">
        <v>1535</v>
      </c>
      <c r="H8525">
        <v>1</v>
      </c>
      <c r="I8525">
        <v>1535</v>
      </c>
      <c r="J8525">
        <v>3125</v>
      </c>
      <c r="K8525">
        <v>3632</v>
      </c>
      <c r="L8525">
        <v>507</v>
      </c>
      <c r="M8525">
        <f t="array" ref="M8525">SUM(IF(E$2:E8525=E8525,IF(B$2:B8525=B8525,IF(C$2:C8525=C8525,L$2:L8525))))</f>
        <v>312</v>
      </c>
    </row>
    <row r="8526" spans="1:13" x14ac:dyDescent="0.25">
      <c r="A8526" s="2">
        <v>44694</v>
      </c>
      <c r="B8526">
        <v>2022</v>
      </c>
      <c r="C8526">
        <v>5</v>
      </c>
      <c r="D8526" t="s">
        <v>34</v>
      </c>
      <c r="E8526" t="s">
        <v>12</v>
      </c>
      <c r="F8526">
        <v>1590</v>
      </c>
      <c r="G8526">
        <v>1131</v>
      </c>
      <c r="H8526">
        <v>7</v>
      </c>
      <c r="I8526">
        <v>7917</v>
      </c>
      <c r="J8526">
        <v>9507</v>
      </c>
      <c r="K8526">
        <v>9579</v>
      </c>
      <c r="L8526">
        <v>72</v>
      </c>
      <c r="M8526">
        <f t="array" ref="M8526">SUM(IF(E$2:E8526=E8526,IF(B$2:B8526=B8526,IF(C$2:C8526=C8526,L$2:L8526))))</f>
        <v>384</v>
      </c>
    </row>
    <row r="8527" spans="1:13" x14ac:dyDescent="0.25">
      <c r="A8527" s="2">
        <v>44694</v>
      </c>
      <c r="B8527">
        <v>2022</v>
      </c>
      <c r="C8527">
        <v>5</v>
      </c>
      <c r="D8527" t="s">
        <v>34</v>
      </c>
      <c r="E8527" t="s">
        <v>13</v>
      </c>
      <c r="F8527">
        <v>2488</v>
      </c>
      <c r="G8527">
        <v>1131</v>
      </c>
      <c r="H8527">
        <v>7</v>
      </c>
      <c r="I8527">
        <v>7917</v>
      </c>
      <c r="J8527">
        <v>10405</v>
      </c>
      <c r="K8527">
        <v>9797</v>
      </c>
      <c r="L8527">
        <v>-608</v>
      </c>
      <c r="M8527">
        <f t="array" ref="M8527">SUM(IF(E$2:E8527=E8527,IF(B$2:B8527=B8527,IF(C$2:C8527=C8527,L$2:L8527))))</f>
        <v>-1610</v>
      </c>
    </row>
    <row r="8528" spans="1:13" x14ac:dyDescent="0.25">
      <c r="A8528" s="2">
        <v>44695</v>
      </c>
      <c r="B8528">
        <v>2022</v>
      </c>
      <c r="C8528">
        <v>5</v>
      </c>
      <c r="D8528" t="s">
        <v>35</v>
      </c>
      <c r="E8528" t="s">
        <v>12</v>
      </c>
      <c r="F8528">
        <v>1590</v>
      </c>
      <c r="G8528">
        <v>1355</v>
      </c>
      <c r="H8528">
        <v>4</v>
      </c>
      <c r="I8528">
        <v>5420</v>
      </c>
      <c r="J8528">
        <v>7010</v>
      </c>
      <c r="K8528">
        <v>25761</v>
      </c>
      <c r="L8528">
        <v>18751</v>
      </c>
      <c r="M8528">
        <f t="array" ref="M8528">SUM(IF(E$2:E8528=E8528,IF(B$2:B8528=B8528,IF(C$2:C8528=C8528,L$2:L8528))))</f>
        <v>19135</v>
      </c>
    </row>
    <row r="8529" spans="1:13" x14ac:dyDescent="0.25">
      <c r="A8529" s="2">
        <v>44696</v>
      </c>
      <c r="B8529">
        <v>2022</v>
      </c>
      <c r="C8529">
        <v>5</v>
      </c>
      <c r="D8529" t="s">
        <v>36</v>
      </c>
      <c r="E8529" t="s">
        <v>10</v>
      </c>
      <c r="F8529">
        <v>1273</v>
      </c>
      <c r="G8529">
        <v>1056</v>
      </c>
      <c r="H8529">
        <v>6</v>
      </c>
      <c r="I8529">
        <v>6336</v>
      </c>
      <c r="J8529">
        <v>7609</v>
      </c>
      <c r="K8529">
        <v>7430</v>
      </c>
      <c r="L8529">
        <v>-179</v>
      </c>
      <c r="M8529">
        <f t="array" ref="M8529">SUM(IF(E$2:E8529=E8529,IF(B$2:B8529=B8529,IF(C$2:C8529=C8529,L$2:L8529))))</f>
        <v>266</v>
      </c>
    </row>
    <row r="8530" spans="1:13" x14ac:dyDescent="0.25">
      <c r="A8530" s="2">
        <v>44696</v>
      </c>
      <c r="B8530">
        <v>2022</v>
      </c>
      <c r="C8530">
        <v>5</v>
      </c>
      <c r="D8530" t="s">
        <v>36</v>
      </c>
      <c r="E8530" t="s">
        <v>12</v>
      </c>
      <c r="F8530">
        <v>1590</v>
      </c>
      <c r="G8530">
        <v>1056</v>
      </c>
      <c r="H8530">
        <v>8</v>
      </c>
      <c r="I8530">
        <v>8448</v>
      </c>
      <c r="J8530">
        <v>10038</v>
      </c>
      <c r="K8530">
        <v>8877</v>
      </c>
      <c r="L8530">
        <v>-1161</v>
      </c>
      <c r="M8530">
        <f t="array" ref="M8530">SUM(IF(E$2:E8530=E8530,IF(B$2:B8530=B8530,IF(C$2:C8530=C8530,L$2:L8530))))</f>
        <v>17974</v>
      </c>
    </row>
    <row r="8531" spans="1:13" x14ac:dyDescent="0.25">
      <c r="A8531" s="2">
        <v>44697</v>
      </c>
      <c r="B8531">
        <v>2022</v>
      </c>
      <c r="C8531">
        <v>5</v>
      </c>
      <c r="D8531" t="s">
        <v>30</v>
      </c>
      <c r="E8531" t="s">
        <v>13</v>
      </c>
      <c r="F8531">
        <v>2488</v>
      </c>
      <c r="G8531">
        <v>1131</v>
      </c>
      <c r="H8531">
        <v>3</v>
      </c>
      <c r="I8531">
        <v>3393</v>
      </c>
      <c r="J8531">
        <v>5881</v>
      </c>
      <c r="K8531">
        <v>5829</v>
      </c>
      <c r="L8531">
        <v>-52</v>
      </c>
      <c r="M8531">
        <f t="array" ref="M8531">SUM(IF(E$2:E8531=E8531,IF(B$2:B8531=B8531,IF(C$2:C8531=C8531,L$2:L8531))))</f>
        <v>-1662</v>
      </c>
    </row>
    <row r="8532" spans="1:13" x14ac:dyDescent="0.25">
      <c r="A8532" s="2">
        <v>44699</v>
      </c>
      <c r="B8532">
        <v>2022</v>
      </c>
      <c r="C8532">
        <v>5</v>
      </c>
      <c r="D8532" t="s">
        <v>32</v>
      </c>
      <c r="E8532" t="s">
        <v>12</v>
      </c>
      <c r="F8532">
        <v>1590</v>
      </c>
      <c r="G8532">
        <v>1535</v>
      </c>
      <c r="H8532">
        <v>1</v>
      </c>
      <c r="I8532">
        <v>1535</v>
      </c>
      <c r="J8532">
        <v>3125</v>
      </c>
      <c r="K8532">
        <v>3010</v>
      </c>
      <c r="L8532">
        <v>-115</v>
      </c>
      <c r="M8532">
        <f t="array" ref="M8532">SUM(IF(E$2:E8532=E8532,IF(B$2:B8532=B8532,IF(C$2:C8532=C8532,L$2:L8532))))</f>
        <v>17859</v>
      </c>
    </row>
    <row r="8533" spans="1:13" x14ac:dyDescent="0.25">
      <c r="A8533" s="2">
        <v>44699</v>
      </c>
      <c r="B8533">
        <v>2022</v>
      </c>
      <c r="C8533">
        <v>5</v>
      </c>
      <c r="D8533" t="s">
        <v>32</v>
      </c>
      <c r="E8533" t="s">
        <v>8</v>
      </c>
      <c r="F8533">
        <v>2182</v>
      </c>
      <c r="G8533">
        <v>1535</v>
      </c>
      <c r="H8533">
        <v>8</v>
      </c>
      <c r="I8533">
        <v>12280</v>
      </c>
      <c r="J8533">
        <v>14462</v>
      </c>
      <c r="K8533">
        <v>50373</v>
      </c>
      <c r="L8533">
        <v>35911</v>
      </c>
      <c r="M8533">
        <f t="array" ref="M8533">SUM(IF(E$2:E8533=E8533,IF(B$2:B8533=B8533,IF(C$2:C8533=C8533,L$2:L8533))))</f>
        <v>36966</v>
      </c>
    </row>
    <row r="8534" spans="1:13" x14ac:dyDescent="0.25">
      <c r="A8534" s="2">
        <v>44700</v>
      </c>
      <c r="B8534">
        <v>2022</v>
      </c>
      <c r="C8534">
        <v>5</v>
      </c>
      <c r="D8534" t="s">
        <v>33</v>
      </c>
      <c r="E8534" t="s">
        <v>12</v>
      </c>
      <c r="F8534">
        <v>1590</v>
      </c>
      <c r="G8534">
        <v>1056</v>
      </c>
      <c r="H8534">
        <v>6</v>
      </c>
      <c r="I8534">
        <v>6336</v>
      </c>
      <c r="J8534">
        <v>7926</v>
      </c>
      <c r="K8534">
        <v>7514</v>
      </c>
      <c r="L8534">
        <v>-412</v>
      </c>
      <c r="M8534">
        <f t="array" ref="M8534">SUM(IF(E$2:E8534=E8534,IF(B$2:B8534=B8534,IF(C$2:C8534=C8534,L$2:L8534))))</f>
        <v>17447</v>
      </c>
    </row>
    <row r="8535" spans="1:13" x14ac:dyDescent="0.25">
      <c r="A8535" s="2">
        <v>44700</v>
      </c>
      <c r="B8535">
        <v>2022</v>
      </c>
      <c r="C8535">
        <v>5</v>
      </c>
      <c r="D8535" t="s">
        <v>33</v>
      </c>
      <c r="E8535" t="s">
        <v>9</v>
      </c>
      <c r="F8535">
        <v>1596</v>
      </c>
      <c r="G8535">
        <v>1056</v>
      </c>
      <c r="H8535">
        <v>1</v>
      </c>
      <c r="I8535">
        <v>1056</v>
      </c>
      <c r="J8535">
        <v>2652</v>
      </c>
      <c r="K8535">
        <v>3093</v>
      </c>
      <c r="L8535">
        <v>441</v>
      </c>
      <c r="M8535">
        <f t="array" ref="M8535">SUM(IF(E$2:E8535=E8535,IF(B$2:B8535=B8535,IF(C$2:C8535=C8535,L$2:L8535))))</f>
        <v>441</v>
      </c>
    </row>
    <row r="8536" spans="1:13" x14ac:dyDescent="0.25">
      <c r="A8536" s="2">
        <v>44701</v>
      </c>
      <c r="B8536">
        <v>2022</v>
      </c>
      <c r="C8536">
        <v>5</v>
      </c>
      <c r="D8536" t="s">
        <v>34</v>
      </c>
      <c r="E8536" t="s">
        <v>12</v>
      </c>
      <c r="F8536">
        <v>1590</v>
      </c>
      <c r="G8536">
        <v>1131</v>
      </c>
      <c r="H8536">
        <v>7</v>
      </c>
      <c r="I8536">
        <v>7917</v>
      </c>
      <c r="J8536">
        <v>9507</v>
      </c>
      <c r="K8536">
        <v>11352</v>
      </c>
      <c r="L8536">
        <v>1845</v>
      </c>
      <c r="M8536">
        <f t="array" ref="M8536">SUM(IF(E$2:E8536=E8536,IF(B$2:B8536=B8536,IF(C$2:C8536=C8536,L$2:L8536))))</f>
        <v>19292</v>
      </c>
    </row>
    <row r="8537" spans="1:13" x14ac:dyDescent="0.25">
      <c r="A8537" s="2">
        <v>44701</v>
      </c>
      <c r="B8537">
        <v>2022</v>
      </c>
      <c r="C8537">
        <v>5</v>
      </c>
      <c r="D8537" t="s">
        <v>34</v>
      </c>
      <c r="E8537" t="s">
        <v>8</v>
      </c>
      <c r="F8537">
        <v>2182</v>
      </c>
      <c r="G8537">
        <v>1131</v>
      </c>
      <c r="H8537">
        <v>5</v>
      </c>
      <c r="I8537">
        <v>5655</v>
      </c>
      <c r="J8537">
        <v>7837</v>
      </c>
      <c r="K8537">
        <v>8992</v>
      </c>
      <c r="L8537">
        <v>1155</v>
      </c>
      <c r="M8537">
        <f t="array" ref="M8537">SUM(IF(E$2:E8537=E8537,IF(B$2:B8537=B8537,IF(C$2:C8537=C8537,L$2:L8537))))</f>
        <v>38121</v>
      </c>
    </row>
    <row r="8538" spans="1:13" x14ac:dyDescent="0.25">
      <c r="A8538" s="2">
        <v>44701</v>
      </c>
      <c r="B8538">
        <v>2022</v>
      </c>
      <c r="C8538">
        <v>5</v>
      </c>
      <c r="D8538" t="s">
        <v>34</v>
      </c>
      <c r="E8538" t="s">
        <v>10</v>
      </c>
      <c r="F8538">
        <v>1273</v>
      </c>
      <c r="G8538">
        <v>1131</v>
      </c>
      <c r="H8538">
        <v>6</v>
      </c>
      <c r="I8538">
        <v>6786</v>
      </c>
      <c r="J8538">
        <v>8059</v>
      </c>
      <c r="K8538">
        <v>6611</v>
      </c>
      <c r="L8538">
        <v>-1448</v>
      </c>
      <c r="M8538">
        <f t="array" ref="M8538">SUM(IF(E$2:E8538=E8538,IF(B$2:B8538=B8538,IF(C$2:C8538=C8538,L$2:L8538))))</f>
        <v>-1182</v>
      </c>
    </row>
    <row r="8539" spans="1:13" x14ac:dyDescent="0.25">
      <c r="A8539" s="2">
        <v>44702</v>
      </c>
      <c r="B8539">
        <v>2022</v>
      </c>
      <c r="C8539">
        <v>5</v>
      </c>
      <c r="D8539" t="s">
        <v>35</v>
      </c>
      <c r="E8539" t="s">
        <v>13</v>
      </c>
      <c r="F8539">
        <v>2488</v>
      </c>
      <c r="G8539">
        <v>1355</v>
      </c>
      <c r="H8539">
        <v>6</v>
      </c>
      <c r="I8539">
        <v>8130</v>
      </c>
      <c r="J8539">
        <v>10618</v>
      </c>
      <c r="K8539">
        <v>12180</v>
      </c>
      <c r="L8539">
        <v>1562</v>
      </c>
      <c r="M8539">
        <f t="array" ref="M8539">SUM(IF(E$2:E8539=E8539,IF(B$2:B8539=B8539,IF(C$2:C8539=C8539,L$2:L8539))))</f>
        <v>-100</v>
      </c>
    </row>
    <row r="8540" spans="1:13" x14ac:dyDescent="0.25">
      <c r="A8540" s="2">
        <v>44702</v>
      </c>
      <c r="B8540">
        <v>2022</v>
      </c>
      <c r="C8540">
        <v>5</v>
      </c>
      <c r="D8540" t="s">
        <v>35</v>
      </c>
      <c r="E8540" t="s">
        <v>12</v>
      </c>
      <c r="F8540">
        <v>1590</v>
      </c>
      <c r="G8540">
        <v>1355</v>
      </c>
      <c r="H8540">
        <v>3</v>
      </c>
      <c r="I8540">
        <v>4065</v>
      </c>
      <c r="J8540">
        <v>5655</v>
      </c>
      <c r="K8540">
        <v>12049</v>
      </c>
      <c r="L8540">
        <v>6394</v>
      </c>
      <c r="M8540">
        <f t="array" ref="M8540">SUM(IF(E$2:E8540=E8540,IF(B$2:B8540=B8540,IF(C$2:C8540=C8540,L$2:L8540))))</f>
        <v>25686</v>
      </c>
    </row>
    <row r="8541" spans="1:13" x14ac:dyDescent="0.25">
      <c r="A8541" s="2">
        <v>44702</v>
      </c>
      <c r="B8541">
        <v>2022</v>
      </c>
      <c r="C8541">
        <v>5</v>
      </c>
      <c r="D8541" t="s">
        <v>35</v>
      </c>
      <c r="E8541" t="s">
        <v>7</v>
      </c>
      <c r="F8541">
        <v>2387</v>
      </c>
      <c r="G8541">
        <v>1355</v>
      </c>
      <c r="H8541">
        <v>8</v>
      </c>
      <c r="I8541">
        <v>10840</v>
      </c>
      <c r="J8541">
        <v>13227</v>
      </c>
      <c r="K8541">
        <v>11687</v>
      </c>
      <c r="L8541">
        <v>-1540</v>
      </c>
      <c r="M8541">
        <f t="array" ref="M8541">SUM(IF(E$2:E8541=E8541,IF(B$2:B8541=B8541,IF(C$2:C8541=C8541,L$2:L8541))))</f>
        <v>-1540</v>
      </c>
    </row>
    <row r="8542" spans="1:13" x14ac:dyDescent="0.25">
      <c r="A8542" s="2">
        <v>44703</v>
      </c>
      <c r="B8542">
        <v>2022</v>
      </c>
      <c r="C8542">
        <v>5</v>
      </c>
      <c r="D8542" t="s">
        <v>36</v>
      </c>
      <c r="E8542" t="s">
        <v>12</v>
      </c>
      <c r="F8542">
        <v>1590</v>
      </c>
      <c r="G8542">
        <v>1056</v>
      </c>
      <c r="H8542">
        <v>7</v>
      </c>
      <c r="I8542">
        <v>7392</v>
      </c>
      <c r="J8542">
        <v>8982</v>
      </c>
      <c r="K8542">
        <v>10674</v>
      </c>
      <c r="L8542">
        <v>1692</v>
      </c>
      <c r="M8542">
        <f t="array" ref="M8542">SUM(IF(E$2:E8542=E8542,IF(B$2:B8542=B8542,IF(C$2:C8542=C8542,L$2:L8542))))</f>
        <v>27378</v>
      </c>
    </row>
    <row r="8543" spans="1:13" x14ac:dyDescent="0.25">
      <c r="A8543" s="2">
        <v>44703</v>
      </c>
      <c r="B8543">
        <v>2022</v>
      </c>
      <c r="C8543">
        <v>5</v>
      </c>
      <c r="D8543" t="s">
        <v>36</v>
      </c>
      <c r="E8543" t="s">
        <v>13</v>
      </c>
      <c r="F8543">
        <v>2488</v>
      </c>
      <c r="G8543">
        <v>1056</v>
      </c>
      <c r="H8543">
        <v>4</v>
      </c>
      <c r="I8543">
        <v>4224</v>
      </c>
      <c r="J8543">
        <v>6712</v>
      </c>
      <c r="K8543">
        <v>6242</v>
      </c>
      <c r="L8543">
        <v>-470</v>
      </c>
      <c r="M8543">
        <f t="array" ref="M8543">SUM(IF(E$2:E8543=E8543,IF(B$2:B8543=B8543,IF(C$2:C8543=C8543,L$2:L8543))))</f>
        <v>-570</v>
      </c>
    </row>
    <row r="8544" spans="1:13" x14ac:dyDescent="0.25">
      <c r="A8544" s="2">
        <v>44704</v>
      </c>
      <c r="B8544">
        <v>2022</v>
      </c>
      <c r="C8544">
        <v>5</v>
      </c>
      <c r="D8544" t="s">
        <v>30</v>
      </c>
      <c r="E8544" t="s">
        <v>12</v>
      </c>
      <c r="F8544">
        <v>1590</v>
      </c>
      <c r="G8544">
        <v>1131</v>
      </c>
      <c r="H8544">
        <v>7</v>
      </c>
      <c r="I8544">
        <v>7917</v>
      </c>
      <c r="J8544">
        <v>9507</v>
      </c>
      <c r="K8544">
        <v>8079</v>
      </c>
      <c r="L8544">
        <v>-1428</v>
      </c>
      <c r="M8544">
        <f t="array" ref="M8544">SUM(IF(E$2:E8544=E8544,IF(B$2:B8544=B8544,IF(C$2:C8544=C8544,L$2:L8544))))</f>
        <v>25950</v>
      </c>
    </row>
    <row r="8545" spans="1:13" x14ac:dyDescent="0.25">
      <c r="A8545" s="2">
        <v>44704</v>
      </c>
      <c r="B8545">
        <v>2022</v>
      </c>
      <c r="C8545">
        <v>5</v>
      </c>
      <c r="D8545" t="s">
        <v>30</v>
      </c>
      <c r="E8545" t="s">
        <v>7</v>
      </c>
      <c r="F8545">
        <v>2387</v>
      </c>
      <c r="G8545">
        <v>1131</v>
      </c>
      <c r="H8545">
        <v>1</v>
      </c>
      <c r="I8545">
        <v>1131</v>
      </c>
      <c r="J8545">
        <v>3518</v>
      </c>
      <c r="K8545">
        <v>3284</v>
      </c>
      <c r="L8545">
        <v>-234</v>
      </c>
      <c r="M8545">
        <f t="array" ref="M8545">SUM(IF(E$2:E8545=E8545,IF(B$2:B8545=B8545,IF(C$2:C8545=C8545,L$2:L8545))))</f>
        <v>-1774</v>
      </c>
    </row>
    <row r="8546" spans="1:13" x14ac:dyDescent="0.25">
      <c r="A8546" s="2">
        <v>44705</v>
      </c>
      <c r="B8546">
        <v>2022</v>
      </c>
      <c r="C8546">
        <v>5</v>
      </c>
      <c r="D8546" t="s">
        <v>31</v>
      </c>
      <c r="E8546" t="s">
        <v>13</v>
      </c>
      <c r="F8546">
        <v>2488</v>
      </c>
      <c r="G8546">
        <v>1535</v>
      </c>
      <c r="H8546">
        <v>4</v>
      </c>
      <c r="I8546">
        <v>6140</v>
      </c>
      <c r="J8546">
        <v>8628</v>
      </c>
      <c r="K8546">
        <v>7522</v>
      </c>
      <c r="L8546">
        <v>-1106</v>
      </c>
      <c r="M8546">
        <f t="array" ref="M8546">SUM(IF(E$2:E8546=E8546,IF(B$2:B8546=B8546,IF(C$2:C8546=C8546,L$2:L8546))))</f>
        <v>-1676</v>
      </c>
    </row>
    <row r="8547" spans="1:13" x14ac:dyDescent="0.25">
      <c r="A8547" s="2">
        <v>44705</v>
      </c>
      <c r="B8547">
        <v>2022</v>
      </c>
      <c r="C8547">
        <v>5</v>
      </c>
      <c r="D8547" t="s">
        <v>31</v>
      </c>
      <c r="E8547" t="s">
        <v>12</v>
      </c>
      <c r="F8547">
        <v>1590</v>
      </c>
      <c r="G8547">
        <v>1535</v>
      </c>
      <c r="H8547">
        <v>6</v>
      </c>
      <c r="I8547">
        <v>9210</v>
      </c>
      <c r="J8547">
        <v>10800</v>
      </c>
      <c r="K8547">
        <v>10180</v>
      </c>
      <c r="L8547">
        <v>-620</v>
      </c>
      <c r="M8547">
        <f t="array" ref="M8547">SUM(IF(E$2:E8547=E8547,IF(B$2:B8547=B8547,IF(C$2:C8547=C8547,L$2:L8547))))</f>
        <v>25330</v>
      </c>
    </row>
    <row r="8548" spans="1:13" x14ac:dyDescent="0.25">
      <c r="A8548" s="2">
        <v>44708</v>
      </c>
      <c r="B8548">
        <v>2022</v>
      </c>
      <c r="C8548">
        <v>5</v>
      </c>
      <c r="D8548" t="s">
        <v>34</v>
      </c>
      <c r="E8548" t="s">
        <v>12</v>
      </c>
      <c r="F8548">
        <v>1590</v>
      </c>
      <c r="G8548">
        <v>1131</v>
      </c>
      <c r="H8548">
        <v>6</v>
      </c>
      <c r="I8548">
        <v>6786</v>
      </c>
      <c r="J8548">
        <v>8376</v>
      </c>
      <c r="K8548">
        <v>8440</v>
      </c>
      <c r="L8548">
        <v>64</v>
      </c>
      <c r="M8548">
        <f t="array" ref="M8548">SUM(IF(E$2:E8548=E8548,IF(B$2:B8548=B8548,IF(C$2:C8548=C8548,L$2:L8548))))</f>
        <v>25394</v>
      </c>
    </row>
    <row r="8549" spans="1:13" x14ac:dyDescent="0.25">
      <c r="A8549" s="2">
        <v>44709</v>
      </c>
      <c r="B8549">
        <v>2022</v>
      </c>
      <c r="C8549">
        <v>5</v>
      </c>
      <c r="D8549" t="s">
        <v>35</v>
      </c>
      <c r="E8549" t="s">
        <v>8</v>
      </c>
      <c r="F8549">
        <v>2182</v>
      </c>
      <c r="G8549">
        <v>1355</v>
      </c>
      <c r="H8549">
        <v>6</v>
      </c>
      <c r="I8549">
        <v>8130</v>
      </c>
      <c r="J8549">
        <v>10312</v>
      </c>
      <c r="K8549">
        <v>11294</v>
      </c>
      <c r="L8549">
        <v>982</v>
      </c>
      <c r="M8549">
        <f t="array" ref="M8549">SUM(IF(E$2:E8549=E8549,IF(B$2:B8549=B8549,IF(C$2:C8549=C8549,L$2:L8549))))</f>
        <v>39103</v>
      </c>
    </row>
    <row r="8550" spans="1:13" x14ac:dyDescent="0.25">
      <c r="A8550" s="2">
        <v>44709</v>
      </c>
      <c r="B8550">
        <v>2022</v>
      </c>
      <c r="C8550">
        <v>5</v>
      </c>
      <c r="D8550" t="s">
        <v>35</v>
      </c>
      <c r="E8550" t="s">
        <v>13</v>
      </c>
      <c r="F8550">
        <v>2488</v>
      </c>
      <c r="G8550">
        <v>1355</v>
      </c>
      <c r="H8550">
        <v>8</v>
      </c>
      <c r="I8550">
        <v>10840</v>
      </c>
      <c r="J8550">
        <v>13328</v>
      </c>
      <c r="K8550">
        <v>13643</v>
      </c>
      <c r="L8550">
        <v>315</v>
      </c>
      <c r="M8550">
        <f t="array" ref="M8550">SUM(IF(E$2:E8550=E8550,IF(B$2:B8550=B8550,IF(C$2:C8550=C8550,L$2:L8550))))</f>
        <v>-1361</v>
      </c>
    </row>
    <row r="8551" spans="1:13" x14ac:dyDescent="0.25">
      <c r="A8551" s="2">
        <v>44710</v>
      </c>
      <c r="B8551">
        <v>2022</v>
      </c>
      <c r="C8551">
        <v>5</v>
      </c>
      <c r="D8551" t="s">
        <v>36</v>
      </c>
      <c r="E8551" t="s">
        <v>10</v>
      </c>
      <c r="F8551">
        <v>1273</v>
      </c>
      <c r="G8551">
        <v>1056</v>
      </c>
      <c r="H8551">
        <v>2</v>
      </c>
      <c r="I8551">
        <v>2112</v>
      </c>
      <c r="J8551">
        <v>3385</v>
      </c>
      <c r="K8551">
        <v>2979</v>
      </c>
      <c r="L8551">
        <v>-406</v>
      </c>
      <c r="M8551">
        <f t="array" ref="M8551">SUM(IF(E$2:E8551=E8551,IF(B$2:B8551=B8551,IF(C$2:C8551=C8551,L$2:L8551))))</f>
        <v>-1588</v>
      </c>
    </row>
    <row r="8552" spans="1:13" x14ac:dyDescent="0.25">
      <c r="A8552" s="2">
        <v>44711</v>
      </c>
      <c r="B8552">
        <v>2022</v>
      </c>
      <c r="C8552">
        <v>5</v>
      </c>
      <c r="D8552" t="s">
        <v>30</v>
      </c>
      <c r="E8552" t="s">
        <v>10</v>
      </c>
      <c r="F8552">
        <v>1273</v>
      </c>
      <c r="G8552">
        <v>1131</v>
      </c>
      <c r="H8552">
        <v>1</v>
      </c>
      <c r="I8552">
        <v>1131</v>
      </c>
      <c r="J8552">
        <v>2404</v>
      </c>
      <c r="K8552">
        <v>2258</v>
      </c>
      <c r="L8552">
        <v>-146</v>
      </c>
      <c r="M8552">
        <f t="array" ref="M8552">SUM(IF(E$2:E8552=E8552,IF(B$2:B8552=B8552,IF(C$2:C8552=C8552,L$2:L8552))))</f>
        <v>-1734</v>
      </c>
    </row>
    <row r="8553" spans="1:13" x14ac:dyDescent="0.25">
      <c r="A8553" s="2">
        <v>44712</v>
      </c>
      <c r="B8553">
        <v>2022</v>
      </c>
      <c r="C8553">
        <v>5</v>
      </c>
      <c r="D8553" t="s">
        <v>31</v>
      </c>
      <c r="E8553" t="s">
        <v>10</v>
      </c>
      <c r="F8553">
        <v>1273</v>
      </c>
      <c r="G8553">
        <v>1535</v>
      </c>
      <c r="H8553">
        <v>2</v>
      </c>
      <c r="I8553">
        <v>3070</v>
      </c>
      <c r="J8553">
        <v>4343</v>
      </c>
      <c r="K8553">
        <v>5125</v>
      </c>
      <c r="L8553">
        <v>782</v>
      </c>
      <c r="M8553">
        <f t="array" ref="M8553">SUM(IF(E$2:E8553=E8553,IF(B$2:B8553=B8553,IF(C$2:C8553=C8553,L$2:L8553))))</f>
        <v>-952</v>
      </c>
    </row>
    <row r="8554" spans="1:13" x14ac:dyDescent="0.25">
      <c r="A8554" s="2">
        <v>44713</v>
      </c>
      <c r="B8554">
        <v>2022</v>
      </c>
      <c r="C8554">
        <v>6</v>
      </c>
      <c r="D8554" t="s">
        <v>32</v>
      </c>
      <c r="E8554" t="s">
        <v>7</v>
      </c>
      <c r="F8554">
        <v>2387</v>
      </c>
      <c r="G8554">
        <v>1535</v>
      </c>
      <c r="H8554">
        <v>9</v>
      </c>
      <c r="I8554">
        <v>13815</v>
      </c>
      <c r="J8554">
        <v>16202</v>
      </c>
      <c r="K8554">
        <v>30646</v>
      </c>
      <c r="L8554">
        <v>14444</v>
      </c>
      <c r="M8554">
        <f t="array" ref="M8554">SUM(IF(E$2:E8554=E8554,IF(B$2:B8554=B8554,IF(C$2:C8554=C8554,L$2:L8554))))</f>
        <v>14444</v>
      </c>
    </row>
    <row r="8555" spans="1:13" x14ac:dyDescent="0.25">
      <c r="A8555" s="2">
        <v>44714</v>
      </c>
      <c r="B8555">
        <v>2022</v>
      </c>
      <c r="C8555">
        <v>6</v>
      </c>
      <c r="D8555" t="s">
        <v>33</v>
      </c>
      <c r="E8555" t="s">
        <v>12</v>
      </c>
      <c r="F8555">
        <v>1590</v>
      </c>
      <c r="G8555">
        <v>1056</v>
      </c>
      <c r="H8555">
        <v>1</v>
      </c>
      <c r="I8555">
        <v>1056</v>
      </c>
      <c r="J8555">
        <v>2646</v>
      </c>
      <c r="K8555">
        <v>2979</v>
      </c>
      <c r="L8555">
        <v>333</v>
      </c>
      <c r="M8555">
        <f t="array" ref="M8555">SUM(IF(E$2:E8555=E8555,IF(B$2:B8555=B8555,IF(C$2:C8555=C8555,L$2:L8555))))</f>
        <v>333</v>
      </c>
    </row>
    <row r="8556" spans="1:13" x14ac:dyDescent="0.25">
      <c r="A8556" s="2">
        <v>44716</v>
      </c>
      <c r="B8556">
        <v>2022</v>
      </c>
      <c r="C8556">
        <v>6</v>
      </c>
      <c r="D8556" t="s">
        <v>35</v>
      </c>
      <c r="E8556" t="s">
        <v>12</v>
      </c>
      <c r="F8556">
        <v>1590</v>
      </c>
      <c r="G8556">
        <v>1355</v>
      </c>
      <c r="H8556">
        <v>10</v>
      </c>
      <c r="I8556">
        <v>13550</v>
      </c>
      <c r="J8556">
        <v>15140</v>
      </c>
      <c r="K8556">
        <v>40381</v>
      </c>
      <c r="L8556">
        <v>25241</v>
      </c>
      <c r="M8556">
        <f t="array" ref="M8556">SUM(IF(E$2:E8556=E8556,IF(B$2:B8556=B8556,IF(C$2:C8556=C8556,L$2:L8556))))</f>
        <v>25574</v>
      </c>
    </row>
    <row r="8557" spans="1:13" x14ac:dyDescent="0.25">
      <c r="A8557" s="2">
        <v>44717</v>
      </c>
      <c r="B8557">
        <v>2022</v>
      </c>
      <c r="C8557">
        <v>6</v>
      </c>
      <c r="D8557" t="s">
        <v>36</v>
      </c>
      <c r="E8557" t="s">
        <v>12</v>
      </c>
      <c r="F8557">
        <v>1590</v>
      </c>
      <c r="G8557">
        <v>1056</v>
      </c>
      <c r="H8557">
        <v>9</v>
      </c>
      <c r="I8557">
        <v>9504</v>
      </c>
      <c r="J8557">
        <v>11094</v>
      </c>
      <c r="K8557">
        <v>28958</v>
      </c>
      <c r="L8557">
        <v>17864</v>
      </c>
      <c r="M8557">
        <f t="array" ref="M8557">SUM(IF(E$2:E8557=E8557,IF(B$2:B8557=B8557,IF(C$2:C8557=C8557,L$2:L8557))))</f>
        <v>43438</v>
      </c>
    </row>
    <row r="8558" spans="1:13" x14ac:dyDescent="0.25">
      <c r="A8558" s="2">
        <v>44718</v>
      </c>
      <c r="B8558">
        <v>2022</v>
      </c>
      <c r="C8558">
        <v>6</v>
      </c>
      <c r="D8558" t="s">
        <v>30</v>
      </c>
      <c r="E8558" t="s">
        <v>12</v>
      </c>
      <c r="F8558">
        <v>1590</v>
      </c>
      <c r="G8558">
        <v>1131</v>
      </c>
      <c r="H8558">
        <v>5</v>
      </c>
      <c r="I8558">
        <v>5655</v>
      </c>
      <c r="J8558">
        <v>7245</v>
      </c>
      <c r="K8558">
        <v>8353</v>
      </c>
      <c r="L8558">
        <v>1108</v>
      </c>
      <c r="M8558">
        <f t="array" ref="M8558">SUM(IF(E$2:E8558=E8558,IF(B$2:B8558=B8558,IF(C$2:C8558=C8558,L$2:L8558))))</f>
        <v>44546</v>
      </c>
    </row>
    <row r="8559" spans="1:13" x14ac:dyDescent="0.25">
      <c r="A8559" s="2">
        <v>44720</v>
      </c>
      <c r="B8559">
        <v>2022</v>
      </c>
      <c r="C8559">
        <v>6</v>
      </c>
      <c r="D8559" t="s">
        <v>32</v>
      </c>
      <c r="E8559" t="s">
        <v>12</v>
      </c>
      <c r="F8559">
        <v>1590</v>
      </c>
      <c r="G8559">
        <v>1535</v>
      </c>
      <c r="H8559">
        <v>6</v>
      </c>
      <c r="I8559">
        <v>9210</v>
      </c>
      <c r="J8559">
        <v>10800</v>
      </c>
      <c r="K8559">
        <v>12128</v>
      </c>
      <c r="L8559">
        <v>1328</v>
      </c>
      <c r="M8559">
        <f t="array" ref="M8559">SUM(IF(E$2:E8559=E8559,IF(B$2:B8559=B8559,IF(C$2:C8559=C8559,L$2:L8559))))</f>
        <v>45874</v>
      </c>
    </row>
    <row r="8560" spans="1:13" x14ac:dyDescent="0.25">
      <c r="A8560" s="2">
        <v>44720</v>
      </c>
      <c r="B8560">
        <v>2022</v>
      </c>
      <c r="C8560">
        <v>6</v>
      </c>
      <c r="D8560" t="s">
        <v>32</v>
      </c>
      <c r="E8560" t="s">
        <v>7</v>
      </c>
      <c r="F8560">
        <v>2387</v>
      </c>
      <c r="G8560">
        <v>1535</v>
      </c>
      <c r="H8560">
        <v>6</v>
      </c>
      <c r="I8560">
        <v>9210</v>
      </c>
      <c r="J8560">
        <v>11597</v>
      </c>
      <c r="K8560">
        <v>11436</v>
      </c>
      <c r="L8560">
        <v>-161</v>
      </c>
      <c r="M8560">
        <f t="array" ref="M8560">SUM(IF(E$2:E8560=E8560,IF(B$2:B8560=B8560,IF(C$2:C8560=C8560,L$2:L8560))))</f>
        <v>14283</v>
      </c>
    </row>
    <row r="8561" spans="1:13" x14ac:dyDescent="0.25">
      <c r="A8561" s="2">
        <v>44721</v>
      </c>
      <c r="B8561">
        <v>2022</v>
      </c>
      <c r="C8561">
        <v>6</v>
      </c>
      <c r="D8561" t="s">
        <v>33</v>
      </c>
      <c r="E8561" t="s">
        <v>12</v>
      </c>
      <c r="F8561">
        <v>1590</v>
      </c>
      <c r="G8561">
        <v>1056</v>
      </c>
      <c r="H8561">
        <v>2</v>
      </c>
      <c r="I8561">
        <v>2112</v>
      </c>
      <c r="J8561">
        <v>3702</v>
      </c>
      <c r="K8561">
        <v>13465</v>
      </c>
      <c r="L8561">
        <v>9763</v>
      </c>
      <c r="M8561">
        <f t="array" ref="M8561">SUM(IF(E$2:E8561=E8561,IF(B$2:B8561=B8561,IF(C$2:C8561=C8561,L$2:L8561))))</f>
        <v>55637</v>
      </c>
    </row>
    <row r="8562" spans="1:13" x14ac:dyDescent="0.25">
      <c r="A8562" s="2">
        <v>44721</v>
      </c>
      <c r="B8562">
        <v>2022</v>
      </c>
      <c r="C8562">
        <v>6</v>
      </c>
      <c r="D8562" t="s">
        <v>33</v>
      </c>
      <c r="E8562" t="s">
        <v>7</v>
      </c>
      <c r="F8562">
        <v>2387</v>
      </c>
      <c r="G8562">
        <v>1056</v>
      </c>
      <c r="H8562">
        <v>1</v>
      </c>
      <c r="I8562">
        <v>1056</v>
      </c>
      <c r="J8562">
        <v>3443</v>
      </c>
      <c r="K8562">
        <v>2788</v>
      </c>
      <c r="L8562">
        <v>-655</v>
      </c>
      <c r="M8562">
        <f t="array" ref="M8562">SUM(IF(E$2:E8562=E8562,IF(B$2:B8562=B8562,IF(C$2:C8562=C8562,L$2:L8562))))</f>
        <v>13628</v>
      </c>
    </row>
    <row r="8563" spans="1:13" x14ac:dyDescent="0.25">
      <c r="A8563" s="2">
        <v>44722</v>
      </c>
      <c r="B8563">
        <v>2022</v>
      </c>
      <c r="C8563">
        <v>6</v>
      </c>
      <c r="D8563" t="s">
        <v>34</v>
      </c>
      <c r="E8563" t="s">
        <v>13</v>
      </c>
      <c r="F8563">
        <v>2488</v>
      </c>
      <c r="G8563">
        <v>1131</v>
      </c>
      <c r="H8563">
        <v>3</v>
      </c>
      <c r="I8563">
        <v>3393</v>
      </c>
      <c r="J8563">
        <v>5881</v>
      </c>
      <c r="K8563">
        <v>6897</v>
      </c>
      <c r="L8563">
        <v>1016</v>
      </c>
      <c r="M8563">
        <f t="array" ref="M8563">SUM(IF(E$2:E8563=E8563,IF(B$2:B8563=B8563,IF(C$2:C8563=C8563,L$2:L8563))))</f>
        <v>1016</v>
      </c>
    </row>
    <row r="8564" spans="1:13" x14ac:dyDescent="0.25">
      <c r="A8564" s="2">
        <v>44723</v>
      </c>
      <c r="B8564">
        <v>2022</v>
      </c>
      <c r="C8564">
        <v>6</v>
      </c>
      <c r="D8564" t="s">
        <v>35</v>
      </c>
      <c r="E8564" t="s">
        <v>12</v>
      </c>
      <c r="F8564">
        <v>1590</v>
      </c>
      <c r="G8564">
        <v>1355</v>
      </c>
      <c r="H8564">
        <v>7</v>
      </c>
      <c r="I8564">
        <v>9485</v>
      </c>
      <c r="J8564">
        <v>11075</v>
      </c>
      <c r="K8564">
        <v>9386</v>
      </c>
      <c r="L8564">
        <v>-1689</v>
      </c>
      <c r="M8564">
        <f t="array" ref="M8564">SUM(IF(E$2:E8564=E8564,IF(B$2:B8564=B8564,IF(C$2:C8564=C8564,L$2:L8564))))</f>
        <v>53948</v>
      </c>
    </row>
    <row r="8565" spans="1:13" x14ac:dyDescent="0.25">
      <c r="A8565" s="2">
        <v>44724</v>
      </c>
      <c r="B8565">
        <v>2022</v>
      </c>
      <c r="C8565">
        <v>6</v>
      </c>
      <c r="D8565" t="s">
        <v>36</v>
      </c>
      <c r="E8565" t="s">
        <v>12</v>
      </c>
      <c r="F8565">
        <v>1590</v>
      </c>
      <c r="G8565">
        <v>1056</v>
      </c>
      <c r="H8565">
        <v>9</v>
      </c>
      <c r="I8565">
        <v>9504</v>
      </c>
      <c r="J8565">
        <v>11094</v>
      </c>
      <c r="K8565">
        <v>25169</v>
      </c>
      <c r="L8565">
        <v>14075</v>
      </c>
      <c r="M8565">
        <f t="array" ref="M8565">SUM(IF(E$2:E8565=E8565,IF(B$2:B8565=B8565,IF(C$2:C8565=C8565,L$2:L8565))))</f>
        <v>68023</v>
      </c>
    </row>
    <row r="8566" spans="1:13" x14ac:dyDescent="0.25">
      <c r="A8566" s="2">
        <v>44725</v>
      </c>
      <c r="B8566">
        <v>2022</v>
      </c>
      <c r="C8566">
        <v>6</v>
      </c>
      <c r="D8566" t="s">
        <v>30</v>
      </c>
      <c r="E8566" t="s">
        <v>10</v>
      </c>
      <c r="F8566">
        <v>1273</v>
      </c>
      <c r="G8566">
        <v>1131</v>
      </c>
      <c r="H8566">
        <v>9</v>
      </c>
      <c r="I8566">
        <v>10179</v>
      </c>
      <c r="J8566">
        <v>11452</v>
      </c>
      <c r="K8566">
        <v>10541</v>
      </c>
      <c r="L8566">
        <v>-911</v>
      </c>
      <c r="M8566">
        <f t="array" ref="M8566">SUM(IF(E$2:E8566=E8566,IF(B$2:B8566=B8566,IF(C$2:C8566=C8566,L$2:L8566))))</f>
        <v>-911</v>
      </c>
    </row>
    <row r="8567" spans="1:13" x14ac:dyDescent="0.25">
      <c r="A8567" s="2">
        <v>44725</v>
      </c>
      <c r="B8567">
        <v>2022</v>
      </c>
      <c r="C8567">
        <v>6</v>
      </c>
      <c r="D8567" t="s">
        <v>30</v>
      </c>
      <c r="E8567" t="s">
        <v>7</v>
      </c>
      <c r="F8567">
        <v>2387</v>
      </c>
      <c r="G8567">
        <v>1131</v>
      </c>
      <c r="H8567">
        <v>7</v>
      </c>
      <c r="I8567">
        <v>7917</v>
      </c>
      <c r="J8567">
        <v>10304</v>
      </c>
      <c r="K8567">
        <v>23035</v>
      </c>
      <c r="L8567">
        <v>12731</v>
      </c>
      <c r="M8567">
        <f t="array" ref="M8567">SUM(IF(E$2:E8567=E8567,IF(B$2:B8567=B8567,IF(C$2:C8567=C8567,L$2:L8567))))</f>
        <v>26359</v>
      </c>
    </row>
    <row r="8568" spans="1:13" x14ac:dyDescent="0.25">
      <c r="A8568" s="2">
        <v>44725</v>
      </c>
      <c r="B8568">
        <v>2022</v>
      </c>
      <c r="C8568">
        <v>6</v>
      </c>
      <c r="D8568" t="s">
        <v>30</v>
      </c>
      <c r="E8568" t="s">
        <v>12</v>
      </c>
      <c r="F8568">
        <v>1590</v>
      </c>
      <c r="G8568">
        <v>1131</v>
      </c>
      <c r="H8568">
        <v>9</v>
      </c>
      <c r="I8568">
        <v>10179</v>
      </c>
      <c r="J8568">
        <v>11769</v>
      </c>
      <c r="K8568">
        <v>23123</v>
      </c>
      <c r="L8568">
        <v>11354</v>
      </c>
      <c r="M8568">
        <f t="array" ref="M8568">SUM(IF(E$2:E8568=E8568,IF(B$2:B8568=B8568,IF(C$2:C8568=C8568,L$2:L8568))))</f>
        <v>79377</v>
      </c>
    </row>
    <row r="8569" spans="1:13" x14ac:dyDescent="0.25">
      <c r="A8569" s="2">
        <v>44726</v>
      </c>
      <c r="B8569">
        <v>2022</v>
      </c>
      <c r="C8569">
        <v>6</v>
      </c>
      <c r="D8569" t="s">
        <v>31</v>
      </c>
      <c r="E8569" t="s">
        <v>12</v>
      </c>
      <c r="F8569">
        <v>1590</v>
      </c>
      <c r="G8569">
        <v>1535</v>
      </c>
      <c r="H8569">
        <v>9</v>
      </c>
      <c r="I8569">
        <v>13815</v>
      </c>
      <c r="J8569">
        <v>15405</v>
      </c>
      <c r="K8569">
        <v>15213</v>
      </c>
      <c r="L8569">
        <v>-192</v>
      </c>
      <c r="M8569">
        <f t="array" ref="M8569">SUM(IF(E$2:E8569=E8569,IF(B$2:B8569=B8569,IF(C$2:C8569=C8569,L$2:L8569))))</f>
        <v>79185</v>
      </c>
    </row>
    <row r="8570" spans="1:13" x14ac:dyDescent="0.25">
      <c r="A8570" s="2">
        <v>44727</v>
      </c>
      <c r="B8570">
        <v>2022</v>
      </c>
      <c r="C8570">
        <v>6</v>
      </c>
      <c r="D8570" t="s">
        <v>32</v>
      </c>
      <c r="E8570" t="s">
        <v>12</v>
      </c>
      <c r="F8570">
        <v>1590</v>
      </c>
      <c r="G8570">
        <v>1535</v>
      </c>
      <c r="H8570">
        <v>9</v>
      </c>
      <c r="I8570">
        <v>13815</v>
      </c>
      <c r="J8570">
        <v>15405</v>
      </c>
      <c r="K8570">
        <v>12461</v>
      </c>
      <c r="L8570">
        <v>-2944</v>
      </c>
      <c r="M8570">
        <f t="array" ref="M8570">SUM(IF(E$2:E8570=E8570,IF(B$2:B8570=B8570,IF(C$2:C8570=C8570,L$2:L8570))))</f>
        <v>76241</v>
      </c>
    </row>
    <row r="8571" spans="1:13" x14ac:dyDescent="0.25">
      <c r="A8571" s="2">
        <v>44728</v>
      </c>
      <c r="B8571">
        <v>2022</v>
      </c>
      <c r="C8571">
        <v>6</v>
      </c>
      <c r="D8571" t="s">
        <v>33</v>
      </c>
      <c r="E8571" t="s">
        <v>12</v>
      </c>
      <c r="F8571">
        <v>1590</v>
      </c>
      <c r="G8571">
        <v>1056</v>
      </c>
      <c r="H8571">
        <v>2</v>
      </c>
      <c r="I8571">
        <v>2112</v>
      </c>
      <c r="J8571">
        <v>3702</v>
      </c>
      <c r="K8571">
        <v>3232</v>
      </c>
      <c r="L8571">
        <v>-470</v>
      </c>
      <c r="M8571">
        <f t="array" ref="M8571">SUM(IF(E$2:E8571=E8571,IF(B$2:B8571=B8571,IF(C$2:C8571=C8571,L$2:L8571))))</f>
        <v>75771</v>
      </c>
    </row>
    <row r="8572" spans="1:13" x14ac:dyDescent="0.25">
      <c r="A8572" s="2">
        <v>44728</v>
      </c>
      <c r="B8572">
        <v>2022</v>
      </c>
      <c r="C8572">
        <v>6</v>
      </c>
      <c r="D8572" t="s">
        <v>33</v>
      </c>
      <c r="E8572" t="s">
        <v>7</v>
      </c>
      <c r="F8572">
        <v>2387</v>
      </c>
      <c r="G8572">
        <v>1056</v>
      </c>
      <c r="H8572">
        <v>7</v>
      </c>
      <c r="I8572">
        <v>7392</v>
      </c>
      <c r="J8572">
        <v>9779</v>
      </c>
      <c r="K8572">
        <v>10575</v>
      </c>
      <c r="L8572">
        <v>796</v>
      </c>
      <c r="M8572">
        <f t="array" ref="M8572">SUM(IF(E$2:E8572=E8572,IF(B$2:B8572=B8572,IF(C$2:C8572=C8572,L$2:L8572))))</f>
        <v>27155</v>
      </c>
    </row>
    <row r="8573" spans="1:13" x14ac:dyDescent="0.25">
      <c r="A8573" s="2">
        <v>44729</v>
      </c>
      <c r="B8573">
        <v>2022</v>
      </c>
      <c r="C8573">
        <v>6</v>
      </c>
      <c r="D8573" t="s">
        <v>34</v>
      </c>
      <c r="E8573" t="s">
        <v>8</v>
      </c>
      <c r="F8573">
        <v>2182</v>
      </c>
      <c r="G8573">
        <v>1131</v>
      </c>
      <c r="H8573">
        <v>10</v>
      </c>
      <c r="I8573">
        <v>11310</v>
      </c>
      <c r="J8573">
        <v>13492</v>
      </c>
      <c r="K8573">
        <v>15853</v>
      </c>
      <c r="L8573">
        <v>2361</v>
      </c>
      <c r="M8573">
        <f t="array" ref="M8573">SUM(IF(E$2:E8573=E8573,IF(B$2:B8573=B8573,IF(C$2:C8573=C8573,L$2:L8573))))</f>
        <v>2361</v>
      </c>
    </row>
    <row r="8574" spans="1:13" x14ac:dyDescent="0.25">
      <c r="A8574" s="2">
        <v>44730</v>
      </c>
      <c r="B8574">
        <v>2022</v>
      </c>
      <c r="C8574">
        <v>6</v>
      </c>
      <c r="D8574" t="s">
        <v>35</v>
      </c>
      <c r="E8574" t="s">
        <v>10</v>
      </c>
      <c r="F8574">
        <v>1273</v>
      </c>
      <c r="G8574">
        <v>1355</v>
      </c>
      <c r="H8574">
        <v>10</v>
      </c>
      <c r="I8574">
        <v>13550</v>
      </c>
      <c r="J8574">
        <v>14823</v>
      </c>
      <c r="K8574">
        <v>12567</v>
      </c>
      <c r="L8574">
        <v>-2256</v>
      </c>
      <c r="M8574">
        <f t="array" ref="M8574">SUM(IF(E$2:E8574=E8574,IF(B$2:B8574=B8574,IF(C$2:C8574=C8574,L$2:L8574))))</f>
        <v>-3167</v>
      </c>
    </row>
    <row r="8575" spans="1:13" x14ac:dyDescent="0.25">
      <c r="A8575" s="2">
        <v>44730</v>
      </c>
      <c r="B8575">
        <v>2022</v>
      </c>
      <c r="C8575">
        <v>6</v>
      </c>
      <c r="D8575" t="s">
        <v>35</v>
      </c>
      <c r="E8575" t="s">
        <v>7</v>
      </c>
      <c r="F8575">
        <v>2387</v>
      </c>
      <c r="G8575">
        <v>1355</v>
      </c>
      <c r="H8575">
        <v>8</v>
      </c>
      <c r="I8575">
        <v>10840</v>
      </c>
      <c r="J8575">
        <v>13227</v>
      </c>
      <c r="K8575">
        <v>14794</v>
      </c>
      <c r="L8575">
        <v>1567</v>
      </c>
      <c r="M8575">
        <f t="array" ref="M8575">SUM(IF(E$2:E8575=E8575,IF(B$2:B8575=B8575,IF(C$2:C8575=C8575,L$2:L8575))))</f>
        <v>28722</v>
      </c>
    </row>
    <row r="8576" spans="1:13" x14ac:dyDescent="0.25">
      <c r="A8576" s="2">
        <v>44732</v>
      </c>
      <c r="B8576">
        <v>2022</v>
      </c>
      <c r="C8576">
        <v>6</v>
      </c>
      <c r="D8576" t="s">
        <v>30</v>
      </c>
      <c r="E8576" t="s">
        <v>12</v>
      </c>
      <c r="F8576">
        <v>1590</v>
      </c>
      <c r="G8576">
        <v>1131</v>
      </c>
      <c r="H8576">
        <v>9</v>
      </c>
      <c r="I8576">
        <v>10179</v>
      </c>
      <c r="J8576">
        <v>11769</v>
      </c>
      <c r="K8576">
        <v>13759</v>
      </c>
      <c r="L8576">
        <v>1990</v>
      </c>
      <c r="M8576">
        <f t="array" ref="M8576">SUM(IF(E$2:E8576=E8576,IF(B$2:B8576=B8576,IF(C$2:C8576=C8576,L$2:L8576))))</f>
        <v>77761</v>
      </c>
    </row>
    <row r="8577" spans="1:13" x14ac:dyDescent="0.25">
      <c r="A8577" s="2">
        <v>44733</v>
      </c>
      <c r="B8577">
        <v>2022</v>
      </c>
      <c r="C8577">
        <v>6</v>
      </c>
      <c r="D8577" t="s">
        <v>31</v>
      </c>
      <c r="E8577" t="s">
        <v>12</v>
      </c>
      <c r="F8577">
        <v>1590</v>
      </c>
      <c r="G8577">
        <v>1535</v>
      </c>
      <c r="H8577">
        <v>1</v>
      </c>
      <c r="I8577">
        <v>1535</v>
      </c>
      <c r="J8577">
        <v>3125</v>
      </c>
      <c r="K8577">
        <v>3021</v>
      </c>
      <c r="L8577">
        <v>-104</v>
      </c>
      <c r="M8577">
        <f t="array" ref="M8577">SUM(IF(E$2:E8577=E8577,IF(B$2:B8577=B8577,IF(C$2:C8577=C8577,L$2:L8577))))</f>
        <v>77657</v>
      </c>
    </row>
    <row r="8578" spans="1:13" x14ac:dyDescent="0.25">
      <c r="A8578" s="2">
        <v>44736</v>
      </c>
      <c r="B8578">
        <v>2022</v>
      </c>
      <c r="C8578">
        <v>6</v>
      </c>
      <c r="D8578" t="s">
        <v>34</v>
      </c>
      <c r="E8578" t="s">
        <v>10</v>
      </c>
      <c r="F8578">
        <v>1273</v>
      </c>
      <c r="G8578">
        <v>1131</v>
      </c>
      <c r="H8578">
        <v>7</v>
      </c>
      <c r="I8578">
        <v>7917</v>
      </c>
      <c r="J8578">
        <v>9190</v>
      </c>
      <c r="K8578">
        <v>14807</v>
      </c>
      <c r="L8578">
        <v>5617</v>
      </c>
      <c r="M8578">
        <f t="array" ref="M8578">SUM(IF(E$2:E8578=E8578,IF(B$2:B8578=B8578,IF(C$2:C8578=C8578,L$2:L8578))))</f>
        <v>2450</v>
      </c>
    </row>
    <row r="8579" spans="1:13" x14ac:dyDescent="0.25">
      <c r="A8579" s="2">
        <v>44737</v>
      </c>
      <c r="B8579">
        <v>2022</v>
      </c>
      <c r="C8579">
        <v>6</v>
      </c>
      <c r="D8579" t="s">
        <v>35</v>
      </c>
      <c r="E8579" t="s">
        <v>12</v>
      </c>
      <c r="F8579">
        <v>1590</v>
      </c>
      <c r="G8579">
        <v>1355</v>
      </c>
      <c r="H8579">
        <v>2</v>
      </c>
      <c r="I8579">
        <v>2710</v>
      </c>
      <c r="J8579">
        <v>4300</v>
      </c>
      <c r="K8579">
        <v>5068</v>
      </c>
      <c r="L8579">
        <v>768</v>
      </c>
      <c r="M8579">
        <f t="array" ref="M8579">SUM(IF(E$2:E8579=E8579,IF(B$2:B8579=B8579,IF(C$2:C8579=C8579,L$2:L8579))))</f>
        <v>78425</v>
      </c>
    </row>
    <row r="8580" spans="1:13" x14ac:dyDescent="0.25">
      <c r="A8580" s="2">
        <v>44738</v>
      </c>
      <c r="B8580">
        <v>2022</v>
      </c>
      <c r="C8580">
        <v>6</v>
      </c>
      <c r="D8580" t="s">
        <v>36</v>
      </c>
      <c r="E8580" t="s">
        <v>7</v>
      </c>
      <c r="F8580">
        <v>2387</v>
      </c>
      <c r="G8580">
        <v>1056</v>
      </c>
      <c r="H8580">
        <v>1</v>
      </c>
      <c r="I8580">
        <v>1056</v>
      </c>
      <c r="J8580">
        <v>3443</v>
      </c>
      <c r="K8580">
        <v>2991</v>
      </c>
      <c r="L8580">
        <v>-452</v>
      </c>
      <c r="M8580">
        <f t="array" ref="M8580">SUM(IF(E$2:E8580=E8580,IF(B$2:B8580=B8580,IF(C$2:C8580=C8580,L$2:L8580))))</f>
        <v>28270</v>
      </c>
    </row>
    <row r="8581" spans="1:13" x14ac:dyDescent="0.25">
      <c r="A8581" s="2">
        <v>44738</v>
      </c>
      <c r="B8581">
        <v>2022</v>
      </c>
      <c r="C8581">
        <v>6</v>
      </c>
      <c r="D8581" t="s">
        <v>36</v>
      </c>
      <c r="E8581" t="s">
        <v>10</v>
      </c>
      <c r="F8581">
        <v>1273</v>
      </c>
      <c r="G8581">
        <v>1056</v>
      </c>
      <c r="H8581">
        <v>10</v>
      </c>
      <c r="I8581">
        <v>10560</v>
      </c>
      <c r="J8581">
        <v>11833</v>
      </c>
      <c r="K8581">
        <v>29262</v>
      </c>
      <c r="L8581">
        <v>17429</v>
      </c>
      <c r="M8581">
        <f t="array" ref="M8581">SUM(IF(E$2:E8581=E8581,IF(B$2:B8581=B8581,IF(C$2:C8581=C8581,L$2:L8581))))</f>
        <v>19879</v>
      </c>
    </row>
    <row r="8582" spans="1:13" x14ac:dyDescent="0.25">
      <c r="A8582" s="2">
        <v>44739</v>
      </c>
      <c r="B8582">
        <v>2022</v>
      </c>
      <c r="C8582">
        <v>6</v>
      </c>
      <c r="D8582" t="s">
        <v>30</v>
      </c>
      <c r="E8582" t="s">
        <v>12</v>
      </c>
      <c r="F8582">
        <v>1590</v>
      </c>
      <c r="G8582">
        <v>1131</v>
      </c>
      <c r="H8582">
        <v>8</v>
      </c>
      <c r="I8582">
        <v>9048</v>
      </c>
      <c r="J8582">
        <v>10638</v>
      </c>
      <c r="K8582">
        <v>9594</v>
      </c>
      <c r="L8582">
        <v>-1044</v>
      </c>
      <c r="M8582">
        <f t="array" ref="M8582">SUM(IF(E$2:E8582=E8582,IF(B$2:B8582=B8582,IF(C$2:C8582=C8582,L$2:L8582))))</f>
        <v>77381</v>
      </c>
    </row>
    <row r="8583" spans="1:13" x14ac:dyDescent="0.25">
      <c r="A8583" s="2">
        <v>44741</v>
      </c>
      <c r="B8583">
        <v>2022</v>
      </c>
      <c r="C8583">
        <v>6</v>
      </c>
      <c r="D8583" t="s">
        <v>32</v>
      </c>
      <c r="E8583" t="s">
        <v>13</v>
      </c>
      <c r="F8583">
        <v>2488</v>
      </c>
      <c r="G8583">
        <v>1535</v>
      </c>
      <c r="H8583">
        <v>10</v>
      </c>
      <c r="I8583">
        <v>15350</v>
      </c>
      <c r="J8583">
        <v>17838</v>
      </c>
      <c r="K8583">
        <v>19789</v>
      </c>
      <c r="L8583">
        <v>1951</v>
      </c>
      <c r="M8583">
        <f t="array" ref="M8583">SUM(IF(E$2:E8583=E8583,IF(B$2:B8583=B8583,IF(C$2:C8583=C8583,L$2:L8583))))</f>
        <v>2967</v>
      </c>
    </row>
    <row r="8584" spans="1:13" x14ac:dyDescent="0.25">
      <c r="A8584" s="2">
        <v>44742</v>
      </c>
      <c r="B8584">
        <v>2022</v>
      </c>
      <c r="C8584">
        <v>6</v>
      </c>
      <c r="D8584" t="s">
        <v>33</v>
      </c>
      <c r="E8584" t="s">
        <v>12</v>
      </c>
      <c r="F8584">
        <v>1590</v>
      </c>
      <c r="G8584">
        <v>1056</v>
      </c>
      <c r="H8584">
        <v>5</v>
      </c>
      <c r="I8584">
        <v>5280</v>
      </c>
      <c r="J8584">
        <v>6870</v>
      </c>
      <c r="K8584">
        <v>6625</v>
      </c>
      <c r="L8584">
        <v>-245</v>
      </c>
      <c r="M8584">
        <f t="array" ref="M8584">SUM(IF(E$2:E8584=E8584,IF(B$2:B8584=B8584,IF(C$2:C8584=C8584,L$2:L8584))))</f>
        <v>77136</v>
      </c>
    </row>
    <row r="8585" spans="1:13" x14ac:dyDescent="0.25">
      <c r="A8585" s="2">
        <v>44742</v>
      </c>
      <c r="B8585">
        <v>2022</v>
      </c>
      <c r="C8585">
        <v>6</v>
      </c>
      <c r="D8585" t="s">
        <v>33</v>
      </c>
      <c r="E8585" t="s">
        <v>10</v>
      </c>
      <c r="F8585">
        <v>1273</v>
      </c>
      <c r="G8585">
        <v>1056</v>
      </c>
      <c r="H8585">
        <v>2</v>
      </c>
      <c r="I8585">
        <v>2112</v>
      </c>
      <c r="J8585">
        <v>3385</v>
      </c>
      <c r="K8585">
        <v>3449</v>
      </c>
      <c r="L8585">
        <v>64</v>
      </c>
      <c r="M8585">
        <f t="array" ref="M8585">SUM(IF(E$2:E8585=E8585,IF(B$2:B8585=B8585,IF(C$2:C8585=C8585,L$2:L8585))))</f>
        <v>19943</v>
      </c>
    </row>
    <row r="8586" spans="1:13" x14ac:dyDescent="0.25">
      <c r="A8586" s="2">
        <v>44743</v>
      </c>
      <c r="B8586">
        <v>2022</v>
      </c>
      <c r="C8586">
        <v>7</v>
      </c>
      <c r="D8586" t="s">
        <v>34</v>
      </c>
      <c r="E8586" t="s">
        <v>12</v>
      </c>
      <c r="F8586">
        <v>1590</v>
      </c>
      <c r="G8586">
        <v>1131</v>
      </c>
      <c r="H8586">
        <v>9</v>
      </c>
      <c r="I8586">
        <v>10179</v>
      </c>
      <c r="J8586">
        <v>11769</v>
      </c>
      <c r="K8586">
        <v>11837</v>
      </c>
      <c r="L8586">
        <v>68</v>
      </c>
      <c r="M8586">
        <f t="array" ref="M8586">SUM(IF(E$2:E8586=E8586,IF(B$2:B8586=B8586,IF(C$2:C8586=C8586,L$2:L8586))))</f>
        <v>68</v>
      </c>
    </row>
    <row r="8587" spans="1:13" x14ac:dyDescent="0.25">
      <c r="A8587" s="2">
        <v>44743</v>
      </c>
      <c r="B8587">
        <v>2022</v>
      </c>
      <c r="C8587">
        <v>7</v>
      </c>
      <c r="D8587" t="s">
        <v>34</v>
      </c>
      <c r="E8587" t="s">
        <v>10</v>
      </c>
      <c r="F8587">
        <v>1273</v>
      </c>
      <c r="G8587">
        <v>1131</v>
      </c>
      <c r="H8587">
        <v>5</v>
      </c>
      <c r="I8587">
        <v>5655</v>
      </c>
      <c r="J8587">
        <v>6928</v>
      </c>
      <c r="K8587">
        <v>6759</v>
      </c>
      <c r="L8587">
        <v>-169</v>
      </c>
      <c r="M8587">
        <f t="array" ref="M8587">SUM(IF(E$2:E8587=E8587,IF(B$2:B8587=B8587,IF(C$2:C8587=C8587,L$2:L8587))))</f>
        <v>-169</v>
      </c>
    </row>
    <row r="8588" spans="1:13" x14ac:dyDescent="0.25">
      <c r="A8588" s="2">
        <v>44744</v>
      </c>
      <c r="B8588">
        <v>2022</v>
      </c>
      <c r="C8588">
        <v>7</v>
      </c>
      <c r="D8588" t="s">
        <v>35</v>
      </c>
      <c r="E8588" t="s">
        <v>7</v>
      </c>
      <c r="F8588">
        <v>2387</v>
      </c>
      <c r="G8588">
        <v>1355</v>
      </c>
      <c r="H8588">
        <v>5</v>
      </c>
      <c r="I8588">
        <v>6775</v>
      </c>
      <c r="J8588">
        <v>9162</v>
      </c>
      <c r="K8588">
        <v>8241</v>
      </c>
      <c r="L8588">
        <v>-921</v>
      </c>
      <c r="M8588">
        <f t="array" ref="M8588">SUM(IF(E$2:E8588=E8588,IF(B$2:B8588=B8588,IF(C$2:C8588=C8588,L$2:L8588))))</f>
        <v>-921</v>
      </c>
    </row>
    <row r="8589" spans="1:13" x14ac:dyDescent="0.25">
      <c r="A8589" s="2">
        <v>44744</v>
      </c>
      <c r="B8589">
        <v>2022</v>
      </c>
      <c r="C8589">
        <v>7</v>
      </c>
      <c r="D8589" t="s">
        <v>35</v>
      </c>
      <c r="E8589" t="s">
        <v>10</v>
      </c>
      <c r="F8589">
        <v>1273</v>
      </c>
      <c r="G8589">
        <v>1355</v>
      </c>
      <c r="H8589">
        <v>10</v>
      </c>
      <c r="I8589">
        <v>13550</v>
      </c>
      <c r="J8589">
        <v>14823</v>
      </c>
      <c r="K8589">
        <v>16806</v>
      </c>
      <c r="L8589">
        <v>1983</v>
      </c>
      <c r="M8589">
        <f t="array" ref="M8589">SUM(IF(E$2:E8589=E8589,IF(B$2:B8589=B8589,IF(C$2:C8589=C8589,L$2:L8589))))</f>
        <v>1814</v>
      </c>
    </row>
    <row r="8590" spans="1:13" x14ac:dyDescent="0.25">
      <c r="A8590" s="2">
        <v>44746</v>
      </c>
      <c r="B8590">
        <v>2022</v>
      </c>
      <c r="C8590">
        <v>7</v>
      </c>
      <c r="D8590" t="s">
        <v>30</v>
      </c>
      <c r="E8590" t="s">
        <v>8</v>
      </c>
      <c r="F8590">
        <v>2182</v>
      </c>
      <c r="G8590">
        <v>1131</v>
      </c>
      <c r="H8590">
        <v>4</v>
      </c>
      <c r="I8590">
        <v>4524</v>
      </c>
      <c r="J8590">
        <v>6706</v>
      </c>
      <c r="K8590">
        <v>7485</v>
      </c>
      <c r="L8590">
        <v>779</v>
      </c>
      <c r="M8590">
        <f t="array" ref="M8590">SUM(IF(E$2:E8590=E8590,IF(B$2:B8590=B8590,IF(C$2:C8590=C8590,L$2:L8590))))</f>
        <v>779</v>
      </c>
    </row>
    <row r="8591" spans="1:13" x14ac:dyDescent="0.25">
      <c r="A8591" s="2">
        <v>44746</v>
      </c>
      <c r="B8591">
        <v>2022</v>
      </c>
      <c r="C8591">
        <v>7</v>
      </c>
      <c r="D8591" t="s">
        <v>30</v>
      </c>
      <c r="E8591" t="s">
        <v>7</v>
      </c>
      <c r="F8591">
        <v>2387</v>
      </c>
      <c r="G8591">
        <v>1131</v>
      </c>
      <c r="H8591">
        <v>4</v>
      </c>
      <c r="I8591">
        <v>4524</v>
      </c>
      <c r="J8591">
        <v>6911</v>
      </c>
      <c r="K8591">
        <v>6117</v>
      </c>
      <c r="L8591">
        <v>-794</v>
      </c>
      <c r="M8591">
        <f t="array" ref="M8591">SUM(IF(E$2:E8591=E8591,IF(B$2:B8591=B8591,IF(C$2:C8591=C8591,L$2:L8591))))</f>
        <v>-1715</v>
      </c>
    </row>
    <row r="8592" spans="1:13" x14ac:dyDescent="0.25">
      <c r="A8592" s="2">
        <v>44747</v>
      </c>
      <c r="B8592">
        <v>2022</v>
      </c>
      <c r="C8592">
        <v>7</v>
      </c>
      <c r="D8592" t="s">
        <v>31</v>
      </c>
      <c r="E8592" t="s">
        <v>10</v>
      </c>
      <c r="F8592">
        <v>1273</v>
      </c>
      <c r="G8592">
        <v>1535</v>
      </c>
      <c r="H8592">
        <v>7</v>
      </c>
      <c r="I8592">
        <v>10745</v>
      </c>
      <c r="J8592">
        <v>12018</v>
      </c>
      <c r="K8592">
        <v>10837</v>
      </c>
      <c r="L8592">
        <v>-1181</v>
      </c>
      <c r="M8592">
        <f t="array" ref="M8592">SUM(IF(E$2:E8592=E8592,IF(B$2:B8592=B8592,IF(C$2:C8592=C8592,L$2:L8592))))</f>
        <v>633</v>
      </c>
    </row>
    <row r="8593" spans="1:13" x14ac:dyDescent="0.25">
      <c r="A8593" s="2">
        <v>44748</v>
      </c>
      <c r="B8593">
        <v>2022</v>
      </c>
      <c r="C8593">
        <v>7</v>
      </c>
      <c r="D8593" t="s">
        <v>32</v>
      </c>
      <c r="E8593" t="s">
        <v>10</v>
      </c>
      <c r="F8593">
        <v>1273</v>
      </c>
      <c r="G8593">
        <v>1535</v>
      </c>
      <c r="H8593">
        <v>8</v>
      </c>
      <c r="I8593">
        <v>12280</v>
      </c>
      <c r="J8593">
        <v>13553</v>
      </c>
      <c r="K8593">
        <v>14255</v>
      </c>
      <c r="L8593">
        <v>702</v>
      </c>
      <c r="M8593">
        <f t="array" ref="M8593">SUM(IF(E$2:E8593=E8593,IF(B$2:B8593=B8593,IF(C$2:C8593=C8593,L$2:L8593))))</f>
        <v>1335</v>
      </c>
    </row>
    <row r="8594" spans="1:13" x14ac:dyDescent="0.25">
      <c r="A8594" s="2">
        <v>44749</v>
      </c>
      <c r="B8594">
        <v>2022</v>
      </c>
      <c r="C8594">
        <v>7</v>
      </c>
      <c r="D8594" t="s">
        <v>33</v>
      </c>
      <c r="E8594" t="s">
        <v>10</v>
      </c>
      <c r="F8594">
        <v>1273</v>
      </c>
      <c r="G8594">
        <v>1056</v>
      </c>
      <c r="H8594">
        <v>4</v>
      </c>
      <c r="I8594">
        <v>4224</v>
      </c>
      <c r="J8594">
        <v>5497</v>
      </c>
      <c r="K8594">
        <v>9156</v>
      </c>
      <c r="L8594">
        <v>3659</v>
      </c>
      <c r="M8594">
        <f t="array" ref="M8594">SUM(IF(E$2:E8594=E8594,IF(B$2:B8594=B8594,IF(C$2:C8594=C8594,L$2:L8594))))</f>
        <v>4994</v>
      </c>
    </row>
    <row r="8595" spans="1:13" x14ac:dyDescent="0.25">
      <c r="A8595" s="2">
        <v>44749</v>
      </c>
      <c r="B8595">
        <v>2022</v>
      </c>
      <c r="C8595">
        <v>7</v>
      </c>
      <c r="D8595" t="s">
        <v>33</v>
      </c>
      <c r="E8595" t="s">
        <v>12</v>
      </c>
      <c r="F8595">
        <v>1590</v>
      </c>
      <c r="G8595">
        <v>1056</v>
      </c>
      <c r="H8595">
        <v>1</v>
      </c>
      <c r="I8595">
        <v>1056</v>
      </c>
      <c r="J8595">
        <v>2646</v>
      </c>
      <c r="K8595">
        <v>2495</v>
      </c>
      <c r="L8595">
        <v>-151</v>
      </c>
      <c r="M8595">
        <f t="array" ref="M8595">SUM(IF(E$2:E8595=E8595,IF(B$2:B8595=B8595,IF(C$2:C8595=C8595,L$2:L8595))))</f>
        <v>-83</v>
      </c>
    </row>
    <row r="8596" spans="1:13" x14ac:dyDescent="0.25">
      <c r="A8596" s="2">
        <v>44750</v>
      </c>
      <c r="B8596">
        <v>2022</v>
      </c>
      <c r="C8596">
        <v>7</v>
      </c>
      <c r="D8596" t="s">
        <v>34</v>
      </c>
      <c r="E8596" t="s">
        <v>10</v>
      </c>
      <c r="F8596">
        <v>1273</v>
      </c>
      <c r="G8596">
        <v>1131</v>
      </c>
      <c r="H8596">
        <v>3</v>
      </c>
      <c r="I8596">
        <v>3393</v>
      </c>
      <c r="J8596">
        <v>4666</v>
      </c>
      <c r="K8596">
        <v>4192</v>
      </c>
      <c r="L8596">
        <v>-474</v>
      </c>
      <c r="M8596">
        <f t="array" ref="M8596">SUM(IF(E$2:E8596=E8596,IF(B$2:B8596=B8596,IF(C$2:C8596=C8596,L$2:L8596))))</f>
        <v>4520</v>
      </c>
    </row>
    <row r="8597" spans="1:13" x14ac:dyDescent="0.25">
      <c r="A8597" s="2">
        <v>44751</v>
      </c>
      <c r="B8597">
        <v>2022</v>
      </c>
      <c r="C8597">
        <v>7</v>
      </c>
      <c r="D8597" t="s">
        <v>35</v>
      </c>
      <c r="E8597" t="s">
        <v>7</v>
      </c>
      <c r="F8597">
        <v>2387</v>
      </c>
      <c r="G8597">
        <v>1355</v>
      </c>
      <c r="H8597">
        <v>9</v>
      </c>
      <c r="I8597">
        <v>12195</v>
      </c>
      <c r="J8597">
        <v>14582</v>
      </c>
      <c r="K8597">
        <v>15816</v>
      </c>
      <c r="L8597">
        <v>1234</v>
      </c>
      <c r="M8597">
        <f t="array" ref="M8597">SUM(IF(E$2:E8597=E8597,IF(B$2:B8597=B8597,IF(C$2:C8597=C8597,L$2:L8597))))</f>
        <v>-481</v>
      </c>
    </row>
    <row r="8598" spans="1:13" x14ac:dyDescent="0.25">
      <c r="A8598" s="2">
        <v>44751</v>
      </c>
      <c r="B8598">
        <v>2022</v>
      </c>
      <c r="C8598">
        <v>7</v>
      </c>
      <c r="D8598" t="s">
        <v>35</v>
      </c>
      <c r="E8598" t="s">
        <v>12</v>
      </c>
      <c r="F8598">
        <v>1590</v>
      </c>
      <c r="G8598">
        <v>1355</v>
      </c>
      <c r="H8598">
        <v>7</v>
      </c>
      <c r="I8598">
        <v>9485</v>
      </c>
      <c r="J8598">
        <v>11075</v>
      </c>
      <c r="K8598">
        <v>27580</v>
      </c>
      <c r="L8598">
        <v>16505</v>
      </c>
      <c r="M8598">
        <f t="array" ref="M8598">SUM(IF(E$2:E8598=E8598,IF(B$2:B8598=B8598,IF(C$2:C8598=C8598,L$2:L8598))))</f>
        <v>16422</v>
      </c>
    </row>
    <row r="8599" spans="1:13" x14ac:dyDescent="0.25">
      <c r="A8599" s="2">
        <v>44752</v>
      </c>
      <c r="B8599">
        <v>2022</v>
      </c>
      <c r="C8599">
        <v>7</v>
      </c>
      <c r="D8599" t="s">
        <v>36</v>
      </c>
      <c r="E8599" t="s">
        <v>12</v>
      </c>
      <c r="F8599">
        <v>1590</v>
      </c>
      <c r="G8599">
        <v>1056</v>
      </c>
      <c r="H8599">
        <v>2</v>
      </c>
      <c r="I8599">
        <v>2112</v>
      </c>
      <c r="J8599">
        <v>3702</v>
      </c>
      <c r="K8599">
        <v>3868</v>
      </c>
      <c r="L8599">
        <v>166</v>
      </c>
      <c r="M8599">
        <f t="array" ref="M8599">SUM(IF(E$2:E8599=E8599,IF(B$2:B8599=B8599,IF(C$2:C8599=C8599,L$2:L8599))))</f>
        <v>16588</v>
      </c>
    </row>
    <row r="8600" spans="1:13" x14ac:dyDescent="0.25">
      <c r="A8600" s="2">
        <v>44753</v>
      </c>
      <c r="B8600">
        <v>2022</v>
      </c>
      <c r="C8600">
        <v>7</v>
      </c>
      <c r="D8600" t="s">
        <v>30</v>
      </c>
      <c r="E8600" t="s">
        <v>10</v>
      </c>
      <c r="F8600">
        <v>1273</v>
      </c>
      <c r="G8600">
        <v>1131</v>
      </c>
      <c r="H8600">
        <v>5</v>
      </c>
      <c r="I8600">
        <v>5655</v>
      </c>
      <c r="J8600">
        <v>6928</v>
      </c>
      <c r="K8600">
        <v>7278</v>
      </c>
      <c r="L8600">
        <v>350</v>
      </c>
      <c r="M8600">
        <f t="array" ref="M8600">SUM(IF(E$2:E8600=E8600,IF(B$2:B8600=B8600,IF(C$2:C8600=C8600,L$2:L8600))))</f>
        <v>4870</v>
      </c>
    </row>
    <row r="8601" spans="1:13" x14ac:dyDescent="0.25">
      <c r="A8601" s="2">
        <v>44753</v>
      </c>
      <c r="B8601">
        <v>2022</v>
      </c>
      <c r="C8601">
        <v>7</v>
      </c>
      <c r="D8601" t="s">
        <v>30</v>
      </c>
      <c r="E8601" t="s">
        <v>12</v>
      </c>
      <c r="F8601">
        <v>1590</v>
      </c>
      <c r="G8601">
        <v>1131</v>
      </c>
      <c r="H8601">
        <v>10</v>
      </c>
      <c r="I8601">
        <v>11310</v>
      </c>
      <c r="J8601">
        <v>12900</v>
      </c>
      <c r="K8601">
        <v>14225</v>
      </c>
      <c r="L8601">
        <v>1325</v>
      </c>
      <c r="M8601">
        <f t="array" ref="M8601">SUM(IF(E$2:E8601=E8601,IF(B$2:B8601=B8601,IF(C$2:C8601=C8601,L$2:L8601))))</f>
        <v>17913</v>
      </c>
    </row>
    <row r="8602" spans="1:13" x14ac:dyDescent="0.25">
      <c r="A8602" s="2">
        <v>44754</v>
      </c>
      <c r="B8602">
        <v>2022</v>
      </c>
      <c r="C8602">
        <v>7</v>
      </c>
      <c r="D8602" t="s">
        <v>31</v>
      </c>
      <c r="E8602" t="s">
        <v>12</v>
      </c>
      <c r="F8602">
        <v>1590</v>
      </c>
      <c r="G8602">
        <v>1535</v>
      </c>
      <c r="H8602">
        <v>4</v>
      </c>
      <c r="I8602">
        <v>6140</v>
      </c>
      <c r="J8602">
        <v>7730</v>
      </c>
      <c r="K8602">
        <v>25316</v>
      </c>
      <c r="L8602">
        <v>17586</v>
      </c>
      <c r="M8602">
        <f t="array" ref="M8602">SUM(IF(E$2:E8602=E8602,IF(B$2:B8602=B8602,IF(C$2:C8602=C8602,L$2:L8602))))</f>
        <v>35499</v>
      </c>
    </row>
    <row r="8603" spans="1:13" x14ac:dyDescent="0.25">
      <c r="A8603" s="2">
        <v>44754</v>
      </c>
      <c r="B8603">
        <v>2022</v>
      </c>
      <c r="C8603">
        <v>7</v>
      </c>
      <c r="D8603" t="s">
        <v>31</v>
      </c>
      <c r="E8603" t="s">
        <v>13</v>
      </c>
      <c r="F8603">
        <v>2488</v>
      </c>
      <c r="G8603">
        <v>1535</v>
      </c>
      <c r="H8603">
        <v>7</v>
      </c>
      <c r="I8603">
        <v>10745</v>
      </c>
      <c r="J8603">
        <v>13233</v>
      </c>
      <c r="K8603">
        <v>15408</v>
      </c>
      <c r="L8603">
        <v>2175</v>
      </c>
      <c r="M8603">
        <f t="array" ref="M8603">SUM(IF(E$2:E8603=E8603,IF(B$2:B8603=B8603,IF(C$2:C8603=C8603,L$2:L8603))))</f>
        <v>2175</v>
      </c>
    </row>
    <row r="8604" spans="1:13" x14ac:dyDescent="0.25">
      <c r="A8604" s="2">
        <v>44754</v>
      </c>
      <c r="B8604">
        <v>2022</v>
      </c>
      <c r="C8604">
        <v>7</v>
      </c>
      <c r="D8604" t="s">
        <v>31</v>
      </c>
      <c r="E8604" t="s">
        <v>10</v>
      </c>
      <c r="F8604">
        <v>1273</v>
      </c>
      <c r="G8604">
        <v>1535</v>
      </c>
      <c r="H8604">
        <v>8</v>
      </c>
      <c r="I8604">
        <v>12280</v>
      </c>
      <c r="J8604">
        <v>13553</v>
      </c>
      <c r="K8604">
        <v>15526</v>
      </c>
      <c r="L8604">
        <v>1973</v>
      </c>
      <c r="M8604">
        <f t="array" ref="M8604">SUM(IF(E$2:E8604=E8604,IF(B$2:B8604=B8604,IF(C$2:C8604=C8604,L$2:L8604))))</f>
        <v>6843</v>
      </c>
    </row>
    <row r="8605" spans="1:13" x14ac:dyDescent="0.25">
      <c r="A8605" s="2">
        <v>44755</v>
      </c>
      <c r="B8605">
        <v>2022</v>
      </c>
      <c r="C8605">
        <v>7</v>
      </c>
      <c r="D8605" t="s">
        <v>32</v>
      </c>
      <c r="E8605" t="s">
        <v>10</v>
      </c>
      <c r="F8605">
        <v>1273</v>
      </c>
      <c r="G8605">
        <v>1535</v>
      </c>
      <c r="H8605">
        <v>2</v>
      </c>
      <c r="I8605">
        <v>3070</v>
      </c>
      <c r="J8605">
        <v>4343</v>
      </c>
      <c r="K8605">
        <v>4591</v>
      </c>
      <c r="L8605">
        <v>248</v>
      </c>
      <c r="M8605">
        <f t="array" ref="M8605">SUM(IF(E$2:E8605=E8605,IF(B$2:B8605=B8605,IF(C$2:C8605=C8605,L$2:L8605))))</f>
        <v>7091</v>
      </c>
    </row>
    <row r="8606" spans="1:13" x14ac:dyDescent="0.25">
      <c r="A8606" s="2">
        <v>44756</v>
      </c>
      <c r="B8606">
        <v>2022</v>
      </c>
      <c r="C8606">
        <v>7</v>
      </c>
      <c r="D8606" t="s">
        <v>33</v>
      </c>
      <c r="E8606" t="s">
        <v>13</v>
      </c>
      <c r="F8606">
        <v>2488</v>
      </c>
      <c r="G8606">
        <v>1056</v>
      </c>
      <c r="H8606">
        <v>3</v>
      </c>
      <c r="I8606">
        <v>3168</v>
      </c>
      <c r="J8606">
        <v>5656</v>
      </c>
      <c r="K8606">
        <v>11458</v>
      </c>
      <c r="L8606">
        <v>5802</v>
      </c>
      <c r="M8606">
        <f t="array" ref="M8606">SUM(IF(E$2:E8606=E8606,IF(B$2:B8606=B8606,IF(C$2:C8606=C8606,L$2:L8606))))</f>
        <v>7977</v>
      </c>
    </row>
    <row r="8607" spans="1:13" x14ac:dyDescent="0.25">
      <c r="A8607" s="2">
        <v>44756</v>
      </c>
      <c r="B8607">
        <v>2022</v>
      </c>
      <c r="C8607">
        <v>7</v>
      </c>
      <c r="D8607" t="s">
        <v>33</v>
      </c>
      <c r="E8607" t="s">
        <v>12</v>
      </c>
      <c r="F8607">
        <v>1590</v>
      </c>
      <c r="G8607">
        <v>1056</v>
      </c>
      <c r="H8607">
        <v>9</v>
      </c>
      <c r="I8607">
        <v>9504</v>
      </c>
      <c r="J8607">
        <v>11094</v>
      </c>
      <c r="K8607">
        <v>11857</v>
      </c>
      <c r="L8607">
        <v>763</v>
      </c>
      <c r="M8607">
        <f t="array" ref="M8607">SUM(IF(E$2:E8607=E8607,IF(B$2:B8607=B8607,IF(C$2:C8607=C8607,L$2:L8607))))</f>
        <v>36262</v>
      </c>
    </row>
    <row r="8608" spans="1:13" x14ac:dyDescent="0.25">
      <c r="A8608" s="2">
        <v>44757</v>
      </c>
      <c r="B8608">
        <v>2022</v>
      </c>
      <c r="C8608">
        <v>7</v>
      </c>
      <c r="D8608" t="s">
        <v>34</v>
      </c>
      <c r="E8608" t="s">
        <v>10</v>
      </c>
      <c r="F8608">
        <v>1273</v>
      </c>
      <c r="G8608">
        <v>1131</v>
      </c>
      <c r="H8608">
        <v>3</v>
      </c>
      <c r="I8608">
        <v>3393</v>
      </c>
      <c r="J8608">
        <v>4666</v>
      </c>
      <c r="K8608">
        <v>6920</v>
      </c>
      <c r="L8608">
        <v>2254</v>
      </c>
      <c r="M8608">
        <f t="array" ref="M8608">SUM(IF(E$2:E8608=E8608,IF(B$2:B8608=B8608,IF(C$2:C8608=C8608,L$2:L8608))))</f>
        <v>9345</v>
      </c>
    </row>
    <row r="8609" spans="1:13" x14ac:dyDescent="0.25">
      <c r="A8609" s="2">
        <v>44758</v>
      </c>
      <c r="B8609">
        <v>2022</v>
      </c>
      <c r="C8609">
        <v>7</v>
      </c>
      <c r="D8609" t="s">
        <v>35</v>
      </c>
      <c r="E8609" t="s">
        <v>10</v>
      </c>
      <c r="F8609">
        <v>1273</v>
      </c>
      <c r="G8609">
        <v>1355</v>
      </c>
      <c r="H8609">
        <v>1</v>
      </c>
      <c r="I8609">
        <v>1355</v>
      </c>
      <c r="J8609">
        <v>2628</v>
      </c>
      <c r="K8609">
        <v>3137</v>
      </c>
      <c r="L8609">
        <v>509</v>
      </c>
      <c r="M8609">
        <f t="array" ref="M8609">SUM(IF(E$2:E8609=E8609,IF(B$2:B8609=B8609,IF(C$2:C8609=C8609,L$2:L8609))))</f>
        <v>9854</v>
      </c>
    </row>
    <row r="8610" spans="1:13" x14ac:dyDescent="0.25">
      <c r="A8610" s="2">
        <v>44759</v>
      </c>
      <c r="B8610">
        <v>2022</v>
      </c>
      <c r="C8610">
        <v>7</v>
      </c>
      <c r="D8610" t="s">
        <v>36</v>
      </c>
      <c r="E8610" t="s">
        <v>10</v>
      </c>
      <c r="F8610">
        <v>1273</v>
      </c>
      <c r="G8610">
        <v>1056</v>
      </c>
      <c r="H8610">
        <v>10</v>
      </c>
      <c r="I8610">
        <v>10560</v>
      </c>
      <c r="J8610">
        <v>11833</v>
      </c>
      <c r="K8610">
        <v>23184</v>
      </c>
      <c r="L8610">
        <v>11351</v>
      </c>
      <c r="M8610">
        <f t="array" ref="M8610">SUM(IF(E$2:E8610=E8610,IF(B$2:B8610=B8610,IF(C$2:C8610=C8610,L$2:L8610))))</f>
        <v>21205</v>
      </c>
    </row>
    <row r="8611" spans="1:13" x14ac:dyDescent="0.25">
      <c r="A8611" s="2">
        <v>44760</v>
      </c>
      <c r="B8611">
        <v>2022</v>
      </c>
      <c r="C8611">
        <v>7</v>
      </c>
      <c r="D8611" t="s">
        <v>30</v>
      </c>
      <c r="E8611" t="s">
        <v>7</v>
      </c>
      <c r="F8611">
        <v>2387</v>
      </c>
      <c r="G8611">
        <v>1131</v>
      </c>
      <c r="H8611">
        <v>10</v>
      </c>
      <c r="I8611">
        <v>11310</v>
      </c>
      <c r="J8611">
        <v>13697</v>
      </c>
      <c r="K8611">
        <v>14823</v>
      </c>
      <c r="L8611">
        <v>1126</v>
      </c>
      <c r="M8611">
        <f t="array" ref="M8611">SUM(IF(E$2:E8611=E8611,IF(B$2:B8611=B8611,IF(C$2:C8611=C8611,L$2:L8611))))</f>
        <v>645</v>
      </c>
    </row>
    <row r="8612" spans="1:13" x14ac:dyDescent="0.25">
      <c r="A8612" s="2">
        <v>44761</v>
      </c>
      <c r="B8612">
        <v>2022</v>
      </c>
      <c r="C8612">
        <v>7</v>
      </c>
      <c r="D8612" t="s">
        <v>31</v>
      </c>
      <c r="E8612" t="s">
        <v>12</v>
      </c>
      <c r="F8612">
        <v>1590</v>
      </c>
      <c r="G8612">
        <v>1535</v>
      </c>
      <c r="H8612">
        <v>2</v>
      </c>
      <c r="I8612">
        <v>3070</v>
      </c>
      <c r="J8612">
        <v>4660</v>
      </c>
      <c r="K8612">
        <v>4398</v>
      </c>
      <c r="L8612">
        <v>-262</v>
      </c>
      <c r="M8612">
        <f t="array" ref="M8612">SUM(IF(E$2:E8612=E8612,IF(B$2:B8612=B8612,IF(C$2:C8612=C8612,L$2:L8612))))</f>
        <v>36000</v>
      </c>
    </row>
    <row r="8613" spans="1:13" x14ac:dyDescent="0.25">
      <c r="A8613" s="2">
        <v>44762</v>
      </c>
      <c r="B8613">
        <v>2022</v>
      </c>
      <c r="C8613">
        <v>7</v>
      </c>
      <c r="D8613" t="s">
        <v>32</v>
      </c>
      <c r="E8613" t="s">
        <v>10</v>
      </c>
      <c r="F8613">
        <v>1273</v>
      </c>
      <c r="G8613">
        <v>1535</v>
      </c>
      <c r="H8613">
        <v>2</v>
      </c>
      <c r="I8613">
        <v>3070</v>
      </c>
      <c r="J8613">
        <v>4343</v>
      </c>
      <c r="K8613">
        <v>4940</v>
      </c>
      <c r="L8613">
        <v>597</v>
      </c>
      <c r="M8613">
        <f t="array" ref="M8613">SUM(IF(E$2:E8613=E8613,IF(B$2:B8613=B8613,IF(C$2:C8613=C8613,L$2:L8613))))</f>
        <v>21802</v>
      </c>
    </row>
    <row r="8614" spans="1:13" x14ac:dyDescent="0.25">
      <c r="A8614" s="2">
        <v>44764</v>
      </c>
      <c r="B8614">
        <v>2022</v>
      </c>
      <c r="C8614">
        <v>7</v>
      </c>
      <c r="D8614" t="s">
        <v>34</v>
      </c>
      <c r="E8614" t="s">
        <v>12</v>
      </c>
      <c r="F8614">
        <v>1590</v>
      </c>
      <c r="G8614">
        <v>1131</v>
      </c>
      <c r="H8614">
        <v>6</v>
      </c>
      <c r="I8614">
        <v>6786</v>
      </c>
      <c r="J8614">
        <v>8376</v>
      </c>
      <c r="K8614">
        <v>9473</v>
      </c>
      <c r="L8614">
        <v>1097</v>
      </c>
      <c r="M8614">
        <f t="array" ref="M8614">SUM(IF(E$2:E8614=E8614,IF(B$2:B8614=B8614,IF(C$2:C8614=C8614,L$2:L8614))))</f>
        <v>37097</v>
      </c>
    </row>
    <row r="8615" spans="1:13" x14ac:dyDescent="0.25">
      <c r="A8615" s="2">
        <v>44765</v>
      </c>
      <c r="B8615">
        <v>2022</v>
      </c>
      <c r="C8615">
        <v>7</v>
      </c>
      <c r="D8615" t="s">
        <v>35</v>
      </c>
      <c r="E8615" t="s">
        <v>10</v>
      </c>
      <c r="F8615">
        <v>1273</v>
      </c>
      <c r="G8615">
        <v>1355</v>
      </c>
      <c r="H8615">
        <v>3</v>
      </c>
      <c r="I8615">
        <v>4065</v>
      </c>
      <c r="J8615">
        <v>5338</v>
      </c>
      <c r="K8615">
        <v>6398</v>
      </c>
      <c r="L8615">
        <v>1060</v>
      </c>
      <c r="M8615">
        <f t="array" ref="M8615">SUM(IF(E$2:E8615=E8615,IF(B$2:B8615=B8615,IF(C$2:C8615=C8615,L$2:L8615))))</f>
        <v>22862</v>
      </c>
    </row>
    <row r="8616" spans="1:13" x14ac:dyDescent="0.25">
      <c r="A8616" s="2">
        <v>44765</v>
      </c>
      <c r="B8616">
        <v>2022</v>
      </c>
      <c r="C8616">
        <v>7</v>
      </c>
      <c r="D8616" t="s">
        <v>35</v>
      </c>
      <c r="E8616" t="s">
        <v>12</v>
      </c>
      <c r="F8616">
        <v>1590</v>
      </c>
      <c r="G8616">
        <v>1355</v>
      </c>
      <c r="H8616">
        <v>5</v>
      </c>
      <c r="I8616">
        <v>6775</v>
      </c>
      <c r="J8616">
        <v>8365</v>
      </c>
      <c r="K8616">
        <v>16542</v>
      </c>
      <c r="L8616">
        <v>8177</v>
      </c>
      <c r="M8616">
        <f t="array" ref="M8616">SUM(IF(E$2:E8616=E8616,IF(B$2:B8616=B8616,IF(C$2:C8616=C8616,L$2:L8616))))</f>
        <v>45274</v>
      </c>
    </row>
    <row r="8617" spans="1:13" x14ac:dyDescent="0.25">
      <c r="A8617" s="2">
        <v>44766</v>
      </c>
      <c r="B8617">
        <v>2022</v>
      </c>
      <c r="C8617">
        <v>7</v>
      </c>
      <c r="D8617" t="s">
        <v>36</v>
      </c>
      <c r="E8617" t="s">
        <v>10</v>
      </c>
      <c r="F8617">
        <v>1273</v>
      </c>
      <c r="G8617">
        <v>1056</v>
      </c>
      <c r="H8617">
        <v>7</v>
      </c>
      <c r="I8617">
        <v>7392</v>
      </c>
      <c r="J8617">
        <v>8665</v>
      </c>
      <c r="K8617">
        <v>10383</v>
      </c>
      <c r="L8617">
        <v>1718</v>
      </c>
      <c r="M8617">
        <f t="array" ref="M8617">SUM(IF(E$2:E8617=E8617,IF(B$2:B8617=B8617,IF(C$2:C8617=C8617,L$2:L8617))))</f>
        <v>24580</v>
      </c>
    </row>
    <row r="8618" spans="1:13" x14ac:dyDescent="0.25">
      <c r="A8618" s="2">
        <v>44767</v>
      </c>
      <c r="B8618">
        <v>2022</v>
      </c>
      <c r="C8618">
        <v>7</v>
      </c>
      <c r="D8618" t="s">
        <v>30</v>
      </c>
      <c r="E8618" t="s">
        <v>10</v>
      </c>
      <c r="F8618">
        <v>1273</v>
      </c>
      <c r="G8618">
        <v>1131</v>
      </c>
      <c r="H8618">
        <v>3</v>
      </c>
      <c r="I8618">
        <v>3393</v>
      </c>
      <c r="J8618">
        <v>4666</v>
      </c>
      <c r="K8618">
        <v>4157</v>
      </c>
      <c r="L8618">
        <v>-509</v>
      </c>
      <c r="M8618">
        <f t="array" ref="M8618">SUM(IF(E$2:E8618=E8618,IF(B$2:B8618=B8618,IF(C$2:C8618=C8618,L$2:L8618))))</f>
        <v>24071</v>
      </c>
    </row>
    <row r="8619" spans="1:13" x14ac:dyDescent="0.25">
      <c r="A8619" s="2">
        <v>44769</v>
      </c>
      <c r="B8619">
        <v>2022</v>
      </c>
      <c r="C8619">
        <v>7</v>
      </c>
      <c r="D8619" t="s">
        <v>32</v>
      </c>
      <c r="E8619" t="s">
        <v>12</v>
      </c>
      <c r="F8619">
        <v>1590</v>
      </c>
      <c r="G8619">
        <v>1535</v>
      </c>
      <c r="H8619">
        <v>6</v>
      </c>
      <c r="I8619">
        <v>9210</v>
      </c>
      <c r="J8619">
        <v>10800</v>
      </c>
      <c r="K8619">
        <v>9736</v>
      </c>
      <c r="L8619">
        <v>-1064</v>
      </c>
      <c r="M8619">
        <f t="array" ref="M8619">SUM(IF(E$2:E8619=E8619,IF(B$2:B8619=B8619,IF(C$2:C8619=C8619,L$2:L8619))))</f>
        <v>44210</v>
      </c>
    </row>
    <row r="8620" spans="1:13" x14ac:dyDescent="0.25">
      <c r="A8620" s="2">
        <v>44771</v>
      </c>
      <c r="B8620">
        <v>2022</v>
      </c>
      <c r="C8620">
        <v>7</v>
      </c>
      <c r="D8620" t="s">
        <v>34</v>
      </c>
      <c r="E8620" t="s">
        <v>12</v>
      </c>
      <c r="F8620">
        <v>1590</v>
      </c>
      <c r="G8620">
        <v>1131</v>
      </c>
      <c r="H8620">
        <v>9</v>
      </c>
      <c r="I8620">
        <v>10179</v>
      </c>
      <c r="J8620">
        <v>11769</v>
      </c>
      <c r="K8620">
        <v>11106</v>
      </c>
      <c r="L8620">
        <v>-663</v>
      </c>
      <c r="M8620">
        <f t="array" ref="M8620">SUM(IF(E$2:E8620=E8620,IF(B$2:B8620=B8620,IF(C$2:C8620=C8620,L$2:L8620))))</f>
        <v>43547</v>
      </c>
    </row>
    <row r="8621" spans="1:13" x14ac:dyDescent="0.25">
      <c r="A8621" s="2">
        <v>44771</v>
      </c>
      <c r="B8621">
        <v>2022</v>
      </c>
      <c r="C8621">
        <v>7</v>
      </c>
      <c r="D8621" t="s">
        <v>34</v>
      </c>
      <c r="E8621" t="s">
        <v>11</v>
      </c>
      <c r="F8621">
        <v>1505</v>
      </c>
      <c r="G8621">
        <v>1131</v>
      </c>
      <c r="H8621">
        <v>8</v>
      </c>
      <c r="I8621">
        <v>9048</v>
      </c>
      <c r="J8621">
        <v>10553</v>
      </c>
      <c r="K8621">
        <v>9913</v>
      </c>
      <c r="L8621">
        <v>-640</v>
      </c>
      <c r="M8621">
        <f t="array" ref="M8621">SUM(IF(E$2:E8621=E8621,IF(B$2:B8621=B8621,IF(C$2:C8621=C8621,L$2:L8621))))</f>
        <v>-640</v>
      </c>
    </row>
    <row r="8622" spans="1:13" x14ac:dyDescent="0.25">
      <c r="A8622" s="2">
        <v>44772</v>
      </c>
      <c r="B8622">
        <v>2022</v>
      </c>
      <c r="C8622">
        <v>7</v>
      </c>
      <c r="D8622" t="s">
        <v>35</v>
      </c>
      <c r="E8622" t="s">
        <v>10</v>
      </c>
      <c r="F8622">
        <v>1273</v>
      </c>
      <c r="G8622">
        <v>1355</v>
      </c>
      <c r="H8622">
        <v>10</v>
      </c>
      <c r="I8622">
        <v>13550</v>
      </c>
      <c r="J8622">
        <v>14823</v>
      </c>
      <c r="K8622">
        <v>14850</v>
      </c>
      <c r="L8622">
        <v>27</v>
      </c>
      <c r="M8622">
        <f t="array" ref="M8622">SUM(IF(E$2:E8622=E8622,IF(B$2:B8622=B8622,IF(C$2:C8622=C8622,L$2:L8622))))</f>
        <v>24098</v>
      </c>
    </row>
    <row r="8623" spans="1:13" x14ac:dyDescent="0.25">
      <c r="A8623" s="2">
        <v>44772</v>
      </c>
      <c r="B8623">
        <v>2022</v>
      </c>
      <c r="C8623">
        <v>7</v>
      </c>
      <c r="D8623" t="s">
        <v>35</v>
      </c>
      <c r="E8623" t="s">
        <v>12</v>
      </c>
      <c r="F8623">
        <v>1590</v>
      </c>
      <c r="G8623">
        <v>1355</v>
      </c>
      <c r="H8623">
        <v>5</v>
      </c>
      <c r="I8623">
        <v>6775</v>
      </c>
      <c r="J8623">
        <v>8365</v>
      </c>
      <c r="K8623">
        <v>21550</v>
      </c>
      <c r="L8623">
        <v>13185</v>
      </c>
      <c r="M8623">
        <f t="array" ref="M8623">SUM(IF(E$2:E8623=E8623,IF(B$2:B8623=B8623,IF(C$2:C8623=C8623,L$2:L8623))))</f>
        <v>56732</v>
      </c>
    </row>
    <row r="8624" spans="1:13" x14ac:dyDescent="0.25">
      <c r="A8624" s="2">
        <v>44775</v>
      </c>
      <c r="B8624">
        <v>2022</v>
      </c>
      <c r="C8624">
        <v>8</v>
      </c>
      <c r="D8624" t="s">
        <v>31</v>
      </c>
      <c r="E8624" t="s">
        <v>10</v>
      </c>
      <c r="F8624">
        <v>1273</v>
      </c>
      <c r="G8624">
        <v>1535</v>
      </c>
      <c r="H8624">
        <v>9</v>
      </c>
      <c r="I8624">
        <v>13815</v>
      </c>
      <c r="J8624">
        <v>15088</v>
      </c>
      <c r="K8624">
        <v>14248</v>
      </c>
      <c r="L8624">
        <v>-840</v>
      </c>
      <c r="M8624">
        <f t="array" ref="M8624">SUM(IF(E$2:E8624=E8624,IF(B$2:B8624=B8624,IF(C$2:C8624=C8624,L$2:L8624))))</f>
        <v>-840</v>
      </c>
    </row>
    <row r="8625" spans="1:13" x14ac:dyDescent="0.25">
      <c r="A8625" s="2">
        <v>44776</v>
      </c>
      <c r="B8625">
        <v>2022</v>
      </c>
      <c r="C8625">
        <v>8</v>
      </c>
      <c r="D8625" t="s">
        <v>32</v>
      </c>
      <c r="E8625" t="s">
        <v>10</v>
      </c>
      <c r="F8625">
        <v>1273</v>
      </c>
      <c r="G8625">
        <v>1535</v>
      </c>
      <c r="H8625">
        <v>6</v>
      </c>
      <c r="I8625">
        <v>9210</v>
      </c>
      <c r="J8625">
        <v>10483</v>
      </c>
      <c r="K8625">
        <v>11198</v>
      </c>
      <c r="L8625">
        <v>715</v>
      </c>
      <c r="M8625">
        <f t="array" ref="M8625">SUM(IF(E$2:E8625=E8625,IF(B$2:B8625=B8625,IF(C$2:C8625=C8625,L$2:L8625))))</f>
        <v>-125</v>
      </c>
    </row>
    <row r="8626" spans="1:13" x14ac:dyDescent="0.25">
      <c r="A8626" s="2">
        <v>44777</v>
      </c>
      <c r="B8626">
        <v>2022</v>
      </c>
      <c r="C8626">
        <v>8</v>
      </c>
      <c r="D8626" t="s">
        <v>33</v>
      </c>
      <c r="E8626" t="s">
        <v>10</v>
      </c>
      <c r="F8626">
        <v>1273</v>
      </c>
      <c r="G8626">
        <v>1056</v>
      </c>
      <c r="H8626">
        <v>3</v>
      </c>
      <c r="I8626">
        <v>3168</v>
      </c>
      <c r="J8626">
        <v>4441</v>
      </c>
      <c r="K8626">
        <v>13973</v>
      </c>
      <c r="L8626">
        <v>9532</v>
      </c>
      <c r="M8626">
        <f t="array" ref="M8626">SUM(IF(E$2:E8626=E8626,IF(B$2:B8626=B8626,IF(C$2:C8626=C8626,L$2:L8626))))</f>
        <v>9407</v>
      </c>
    </row>
    <row r="8627" spans="1:13" x14ac:dyDescent="0.25">
      <c r="A8627" s="2">
        <v>44778</v>
      </c>
      <c r="B8627">
        <v>2022</v>
      </c>
      <c r="C8627">
        <v>8</v>
      </c>
      <c r="D8627" t="s">
        <v>34</v>
      </c>
      <c r="E8627" t="s">
        <v>7</v>
      </c>
      <c r="F8627">
        <v>2387</v>
      </c>
      <c r="G8627">
        <v>1131</v>
      </c>
      <c r="H8627">
        <v>10</v>
      </c>
      <c r="I8627">
        <v>11310</v>
      </c>
      <c r="J8627">
        <v>13697</v>
      </c>
      <c r="K8627">
        <v>31948</v>
      </c>
      <c r="L8627">
        <v>18251</v>
      </c>
      <c r="M8627">
        <f t="array" ref="M8627">SUM(IF(E$2:E8627=E8627,IF(B$2:B8627=B8627,IF(C$2:C8627=C8627,L$2:L8627))))</f>
        <v>18251</v>
      </c>
    </row>
    <row r="8628" spans="1:13" x14ac:dyDescent="0.25">
      <c r="A8628" s="2">
        <v>44779</v>
      </c>
      <c r="B8628">
        <v>2022</v>
      </c>
      <c r="C8628">
        <v>8</v>
      </c>
      <c r="D8628" t="s">
        <v>35</v>
      </c>
      <c r="E8628" t="s">
        <v>10</v>
      </c>
      <c r="F8628">
        <v>1273</v>
      </c>
      <c r="G8628">
        <v>1355</v>
      </c>
      <c r="H8628">
        <v>10</v>
      </c>
      <c r="I8628">
        <v>13550</v>
      </c>
      <c r="J8628">
        <v>14823</v>
      </c>
      <c r="K8628">
        <v>12972</v>
      </c>
      <c r="L8628">
        <v>-1851</v>
      </c>
      <c r="M8628">
        <f t="array" ref="M8628">SUM(IF(E$2:E8628=E8628,IF(B$2:B8628=B8628,IF(C$2:C8628=C8628,L$2:L8628))))</f>
        <v>7556</v>
      </c>
    </row>
    <row r="8629" spans="1:13" x14ac:dyDescent="0.25">
      <c r="A8629" s="2">
        <v>44781</v>
      </c>
      <c r="B8629">
        <v>2022</v>
      </c>
      <c r="C8629">
        <v>8</v>
      </c>
      <c r="D8629" t="s">
        <v>30</v>
      </c>
      <c r="E8629" t="s">
        <v>10</v>
      </c>
      <c r="F8629">
        <v>1273</v>
      </c>
      <c r="G8629">
        <v>1131</v>
      </c>
      <c r="H8629">
        <v>3</v>
      </c>
      <c r="I8629">
        <v>3393</v>
      </c>
      <c r="J8629">
        <v>4666</v>
      </c>
      <c r="K8629">
        <v>5086</v>
      </c>
      <c r="L8629">
        <v>420</v>
      </c>
      <c r="M8629">
        <f t="array" ref="M8629">SUM(IF(E$2:E8629=E8629,IF(B$2:B8629=B8629,IF(C$2:C8629=C8629,L$2:L8629))))</f>
        <v>7976</v>
      </c>
    </row>
    <row r="8630" spans="1:13" x14ac:dyDescent="0.25">
      <c r="A8630" s="2">
        <v>44782</v>
      </c>
      <c r="B8630">
        <v>2022</v>
      </c>
      <c r="C8630">
        <v>8</v>
      </c>
      <c r="D8630" t="s">
        <v>31</v>
      </c>
      <c r="E8630" t="s">
        <v>11</v>
      </c>
      <c r="F8630">
        <v>1505</v>
      </c>
      <c r="G8630">
        <v>1535</v>
      </c>
      <c r="H8630">
        <v>10</v>
      </c>
      <c r="I8630">
        <v>15350</v>
      </c>
      <c r="J8630">
        <v>16855</v>
      </c>
      <c r="K8630">
        <v>32467</v>
      </c>
      <c r="L8630">
        <v>15612</v>
      </c>
      <c r="M8630">
        <f t="array" ref="M8630">SUM(IF(E$2:E8630=E8630,IF(B$2:B8630=B8630,IF(C$2:C8630=C8630,L$2:L8630))))</f>
        <v>15612</v>
      </c>
    </row>
    <row r="8631" spans="1:13" x14ac:dyDescent="0.25">
      <c r="A8631" s="2">
        <v>44783</v>
      </c>
      <c r="B8631">
        <v>2022</v>
      </c>
      <c r="C8631">
        <v>8</v>
      </c>
      <c r="D8631" t="s">
        <v>32</v>
      </c>
      <c r="E8631" t="s">
        <v>12</v>
      </c>
      <c r="F8631">
        <v>1590</v>
      </c>
      <c r="G8631">
        <v>1535</v>
      </c>
      <c r="H8631">
        <v>3</v>
      </c>
      <c r="I8631">
        <v>4605</v>
      </c>
      <c r="J8631">
        <v>6195</v>
      </c>
      <c r="K8631">
        <v>5961</v>
      </c>
      <c r="L8631">
        <v>-234</v>
      </c>
      <c r="M8631">
        <f t="array" ref="M8631">SUM(IF(E$2:E8631=E8631,IF(B$2:B8631=B8631,IF(C$2:C8631=C8631,L$2:L8631))))</f>
        <v>-234</v>
      </c>
    </row>
    <row r="8632" spans="1:13" x14ac:dyDescent="0.25">
      <c r="A8632" s="2">
        <v>44784</v>
      </c>
      <c r="B8632">
        <v>2022</v>
      </c>
      <c r="C8632">
        <v>8</v>
      </c>
      <c r="D8632" t="s">
        <v>33</v>
      </c>
      <c r="E8632" t="s">
        <v>10</v>
      </c>
      <c r="F8632">
        <v>1273</v>
      </c>
      <c r="G8632">
        <v>1056</v>
      </c>
      <c r="H8632">
        <v>8</v>
      </c>
      <c r="I8632">
        <v>8448</v>
      </c>
      <c r="J8632">
        <v>9721</v>
      </c>
      <c r="K8632">
        <v>7966</v>
      </c>
      <c r="L8632">
        <v>-1755</v>
      </c>
      <c r="M8632">
        <f t="array" ref="M8632">SUM(IF(E$2:E8632=E8632,IF(B$2:B8632=B8632,IF(C$2:C8632=C8632,L$2:L8632))))</f>
        <v>6221</v>
      </c>
    </row>
    <row r="8633" spans="1:13" x14ac:dyDescent="0.25">
      <c r="A8633" s="2">
        <v>44786</v>
      </c>
      <c r="B8633">
        <v>2022</v>
      </c>
      <c r="C8633">
        <v>8</v>
      </c>
      <c r="D8633" t="s">
        <v>35</v>
      </c>
      <c r="E8633" t="s">
        <v>12</v>
      </c>
      <c r="F8633">
        <v>1590</v>
      </c>
      <c r="G8633">
        <v>1355</v>
      </c>
      <c r="H8633">
        <v>4</v>
      </c>
      <c r="I8633">
        <v>5420</v>
      </c>
      <c r="J8633">
        <v>7010</v>
      </c>
      <c r="K8633">
        <v>7868</v>
      </c>
      <c r="L8633">
        <v>858</v>
      </c>
      <c r="M8633">
        <f t="array" ref="M8633">SUM(IF(E$2:E8633=E8633,IF(B$2:B8633=B8633,IF(C$2:C8633=C8633,L$2:L8633))))</f>
        <v>624</v>
      </c>
    </row>
    <row r="8634" spans="1:13" x14ac:dyDescent="0.25">
      <c r="A8634" s="2">
        <v>44786</v>
      </c>
      <c r="B8634">
        <v>2022</v>
      </c>
      <c r="C8634">
        <v>8</v>
      </c>
      <c r="D8634" t="s">
        <v>35</v>
      </c>
      <c r="E8634" t="s">
        <v>8</v>
      </c>
      <c r="F8634">
        <v>2182</v>
      </c>
      <c r="G8634">
        <v>1355</v>
      </c>
      <c r="H8634">
        <v>4</v>
      </c>
      <c r="I8634">
        <v>5420</v>
      </c>
      <c r="J8634">
        <v>7602</v>
      </c>
      <c r="K8634">
        <v>17484</v>
      </c>
      <c r="L8634">
        <v>9882</v>
      </c>
      <c r="M8634">
        <f t="array" ref="M8634">SUM(IF(E$2:E8634=E8634,IF(B$2:B8634=B8634,IF(C$2:C8634=C8634,L$2:L8634))))</f>
        <v>9882</v>
      </c>
    </row>
    <row r="8635" spans="1:13" x14ac:dyDescent="0.25">
      <c r="A8635" s="2">
        <v>44787</v>
      </c>
      <c r="B8635">
        <v>2022</v>
      </c>
      <c r="C8635">
        <v>8</v>
      </c>
      <c r="D8635" t="s">
        <v>36</v>
      </c>
      <c r="E8635" t="s">
        <v>10</v>
      </c>
      <c r="F8635">
        <v>1273</v>
      </c>
      <c r="G8635">
        <v>1056</v>
      </c>
      <c r="H8635">
        <v>10</v>
      </c>
      <c r="I8635">
        <v>10560</v>
      </c>
      <c r="J8635">
        <v>11833</v>
      </c>
      <c r="K8635">
        <v>10611</v>
      </c>
      <c r="L8635">
        <v>-1222</v>
      </c>
      <c r="M8635">
        <f t="array" ref="M8635">SUM(IF(E$2:E8635=E8635,IF(B$2:B8635=B8635,IF(C$2:C8635=C8635,L$2:L8635))))</f>
        <v>4999</v>
      </c>
    </row>
    <row r="8636" spans="1:13" x14ac:dyDescent="0.25">
      <c r="A8636" s="2">
        <v>44789</v>
      </c>
      <c r="B8636">
        <v>2022</v>
      </c>
      <c r="C8636">
        <v>8</v>
      </c>
      <c r="D8636" t="s">
        <v>31</v>
      </c>
      <c r="E8636" t="s">
        <v>10</v>
      </c>
      <c r="F8636">
        <v>1273</v>
      </c>
      <c r="G8636">
        <v>1535</v>
      </c>
      <c r="H8636">
        <v>3</v>
      </c>
      <c r="I8636">
        <v>4605</v>
      </c>
      <c r="J8636">
        <v>5878</v>
      </c>
      <c r="K8636">
        <v>5268</v>
      </c>
      <c r="L8636">
        <v>-610</v>
      </c>
      <c r="M8636">
        <f t="array" ref="M8636">SUM(IF(E$2:E8636=E8636,IF(B$2:B8636=B8636,IF(C$2:C8636=C8636,L$2:L8636))))</f>
        <v>4389</v>
      </c>
    </row>
    <row r="8637" spans="1:13" x14ac:dyDescent="0.25">
      <c r="A8637" s="2">
        <v>44789</v>
      </c>
      <c r="B8637">
        <v>2022</v>
      </c>
      <c r="C8637">
        <v>8</v>
      </c>
      <c r="D8637" t="s">
        <v>31</v>
      </c>
      <c r="E8637" t="s">
        <v>7</v>
      </c>
      <c r="F8637">
        <v>2387</v>
      </c>
      <c r="G8637">
        <v>1535</v>
      </c>
      <c r="H8637">
        <v>5</v>
      </c>
      <c r="I8637">
        <v>7675</v>
      </c>
      <c r="J8637">
        <v>10062</v>
      </c>
      <c r="K8637">
        <v>9355</v>
      </c>
      <c r="L8637">
        <v>-707</v>
      </c>
      <c r="M8637">
        <f t="array" ref="M8637">SUM(IF(E$2:E8637=E8637,IF(B$2:B8637=B8637,IF(C$2:C8637=C8637,L$2:L8637))))</f>
        <v>17544</v>
      </c>
    </row>
    <row r="8638" spans="1:13" x14ac:dyDescent="0.25">
      <c r="A8638" s="2">
        <v>44789</v>
      </c>
      <c r="B8638">
        <v>2022</v>
      </c>
      <c r="C8638">
        <v>8</v>
      </c>
      <c r="D8638" t="s">
        <v>31</v>
      </c>
      <c r="E8638" t="s">
        <v>12</v>
      </c>
      <c r="F8638">
        <v>1590</v>
      </c>
      <c r="G8638">
        <v>1535</v>
      </c>
      <c r="H8638">
        <v>8</v>
      </c>
      <c r="I8638">
        <v>12280</v>
      </c>
      <c r="J8638">
        <v>13870</v>
      </c>
      <c r="K8638">
        <v>13118</v>
      </c>
      <c r="L8638">
        <v>-752</v>
      </c>
      <c r="M8638">
        <f t="array" ref="M8638">SUM(IF(E$2:E8638=E8638,IF(B$2:B8638=B8638,IF(C$2:C8638=C8638,L$2:L8638))))</f>
        <v>-128</v>
      </c>
    </row>
    <row r="8639" spans="1:13" x14ac:dyDescent="0.25">
      <c r="A8639" s="2">
        <v>44790</v>
      </c>
      <c r="B8639">
        <v>2022</v>
      </c>
      <c r="C8639">
        <v>8</v>
      </c>
      <c r="D8639" t="s">
        <v>32</v>
      </c>
      <c r="E8639" t="s">
        <v>12</v>
      </c>
      <c r="F8639">
        <v>1590</v>
      </c>
      <c r="G8639">
        <v>1535</v>
      </c>
      <c r="H8639">
        <v>9</v>
      </c>
      <c r="I8639">
        <v>13815</v>
      </c>
      <c r="J8639">
        <v>15405</v>
      </c>
      <c r="K8639">
        <v>13884</v>
      </c>
      <c r="L8639">
        <v>-1521</v>
      </c>
      <c r="M8639">
        <f t="array" ref="M8639">SUM(IF(E$2:E8639=E8639,IF(B$2:B8639=B8639,IF(C$2:C8639=C8639,L$2:L8639))))</f>
        <v>-1649</v>
      </c>
    </row>
    <row r="8640" spans="1:13" x14ac:dyDescent="0.25">
      <c r="A8640" s="2">
        <v>44791</v>
      </c>
      <c r="B8640">
        <v>2022</v>
      </c>
      <c r="C8640">
        <v>8</v>
      </c>
      <c r="D8640" t="s">
        <v>33</v>
      </c>
      <c r="E8640" t="s">
        <v>12</v>
      </c>
      <c r="F8640">
        <v>1590</v>
      </c>
      <c r="G8640">
        <v>1056</v>
      </c>
      <c r="H8640">
        <v>9</v>
      </c>
      <c r="I8640">
        <v>9504</v>
      </c>
      <c r="J8640">
        <v>11094</v>
      </c>
      <c r="K8640">
        <v>11980</v>
      </c>
      <c r="L8640">
        <v>886</v>
      </c>
      <c r="M8640">
        <f t="array" ref="M8640">SUM(IF(E$2:E8640=E8640,IF(B$2:B8640=B8640,IF(C$2:C8640=C8640,L$2:L8640))))</f>
        <v>-763</v>
      </c>
    </row>
    <row r="8641" spans="1:13" x14ac:dyDescent="0.25">
      <c r="A8641" s="2">
        <v>44793</v>
      </c>
      <c r="B8641">
        <v>2022</v>
      </c>
      <c r="C8641">
        <v>8</v>
      </c>
      <c r="D8641" t="s">
        <v>35</v>
      </c>
      <c r="E8641" t="s">
        <v>10</v>
      </c>
      <c r="F8641">
        <v>1273</v>
      </c>
      <c r="G8641">
        <v>1355</v>
      </c>
      <c r="H8641">
        <v>4</v>
      </c>
      <c r="I8641">
        <v>5420</v>
      </c>
      <c r="J8641">
        <v>6693</v>
      </c>
      <c r="K8641">
        <v>6198</v>
      </c>
      <c r="L8641">
        <v>-495</v>
      </c>
      <c r="M8641">
        <f t="array" ref="M8641">SUM(IF(E$2:E8641=E8641,IF(B$2:B8641=B8641,IF(C$2:C8641=C8641,L$2:L8641))))</f>
        <v>3894</v>
      </c>
    </row>
    <row r="8642" spans="1:13" x14ac:dyDescent="0.25">
      <c r="A8642" s="2">
        <v>44793</v>
      </c>
      <c r="B8642">
        <v>2022</v>
      </c>
      <c r="C8642">
        <v>8</v>
      </c>
      <c r="D8642" t="s">
        <v>35</v>
      </c>
      <c r="E8642" t="s">
        <v>13</v>
      </c>
      <c r="F8642">
        <v>2488</v>
      </c>
      <c r="G8642">
        <v>1355</v>
      </c>
      <c r="H8642">
        <v>8</v>
      </c>
      <c r="I8642">
        <v>10840</v>
      </c>
      <c r="J8642">
        <v>13328</v>
      </c>
      <c r="K8642">
        <v>13134</v>
      </c>
      <c r="L8642">
        <v>-194</v>
      </c>
      <c r="M8642">
        <f t="array" ref="M8642">SUM(IF(E$2:E8642=E8642,IF(B$2:B8642=B8642,IF(C$2:C8642=C8642,L$2:L8642))))</f>
        <v>-194</v>
      </c>
    </row>
    <row r="8643" spans="1:13" x14ac:dyDescent="0.25">
      <c r="A8643" s="2">
        <v>44794</v>
      </c>
      <c r="B8643">
        <v>2022</v>
      </c>
      <c r="C8643">
        <v>8</v>
      </c>
      <c r="D8643" t="s">
        <v>36</v>
      </c>
      <c r="E8643" t="s">
        <v>8</v>
      </c>
      <c r="F8643">
        <v>2182</v>
      </c>
      <c r="G8643">
        <v>1056</v>
      </c>
      <c r="H8643">
        <v>6</v>
      </c>
      <c r="I8643">
        <v>6336</v>
      </c>
      <c r="J8643">
        <v>8518</v>
      </c>
      <c r="K8643">
        <v>9351</v>
      </c>
      <c r="L8643">
        <v>833</v>
      </c>
      <c r="M8643">
        <f t="array" ref="M8643">SUM(IF(E$2:E8643=E8643,IF(B$2:B8643=B8643,IF(C$2:C8643=C8643,L$2:L8643))))</f>
        <v>10715</v>
      </c>
    </row>
    <row r="8644" spans="1:13" x14ac:dyDescent="0.25">
      <c r="A8644" s="2">
        <v>44794</v>
      </c>
      <c r="B8644">
        <v>2022</v>
      </c>
      <c r="C8644">
        <v>8</v>
      </c>
      <c r="D8644" t="s">
        <v>36</v>
      </c>
      <c r="E8644" t="s">
        <v>10</v>
      </c>
      <c r="F8644">
        <v>1273</v>
      </c>
      <c r="G8644">
        <v>1056</v>
      </c>
      <c r="H8644">
        <v>3</v>
      </c>
      <c r="I8644">
        <v>3168</v>
      </c>
      <c r="J8644">
        <v>4441</v>
      </c>
      <c r="K8644">
        <v>11062</v>
      </c>
      <c r="L8644">
        <v>6621</v>
      </c>
      <c r="M8644">
        <f t="array" ref="M8644">SUM(IF(E$2:E8644=E8644,IF(B$2:B8644=B8644,IF(C$2:C8644=C8644,L$2:L8644))))</f>
        <v>10515</v>
      </c>
    </row>
    <row r="8645" spans="1:13" x14ac:dyDescent="0.25">
      <c r="A8645" s="2">
        <v>44795</v>
      </c>
      <c r="B8645">
        <v>2022</v>
      </c>
      <c r="C8645">
        <v>8</v>
      </c>
      <c r="D8645" t="s">
        <v>30</v>
      </c>
      <c r="E8645" t="s">
        <v>12</v>
      </c>
      <c r="F8645">
        <v>1590</v>
      </c>
      <c r="G8645">
        <v>1131</v>
      </c>
      <c r="H8645">
        <v>8</v>
      </c>
      <c r="I8645">
        <v>9048</v>
      </c>
      <c r="J8645">
        <v>10638</v>
      </c>
      <c r="K8645">
        <v>8959</v>
      </c>
      <c r="L8645">
        <v>-1679</v>
      </c>
      <c r="M8645">
        <f t="array" ref="M8645">SUM(IF(E$2:E8645=E8645,IF(B$2:B8645=B8645,IF(C$2:C8645=C8645,L$2:L8645))))</f>
        <v>-2442</v>
      </c>
    </row>
    <row r="8646" spans="1:13" x14ac:dyDescent="0.25">
      <c r="A8646" s="2">
        <v>44796</v>
      </c>
      <c r="B8646">
        <v>2022</v>
      </c>
      <c r="C8646">
        <v>8</v>
      </c>
      <c r="D8646" t="s">
        <v>31</v>
      </c>
      <c r="E8646" t="s">
        <v>7</v>
      </c>
      <c r="F8646">
        <v>2387</v>
      </c>
      <c r="G8646">
        <v>1535</v>
      </c>
      <c r="H8646">
        <v>6</v>
      </c>
      <c r="I8646">
        <v>9210</v>
      </c>
      <c r="J8646">
        <v>11597</v>
      </c>
      <c r="K8646">
        <v>13199</v>
      </c>
      <c r="L8646">
        <v>1602</v>
      </c>
      <c r="M8646">
        <f t="array" ref="M8646">SUM(IF(E$2:E8646=E8646,IF(B$2:B8646=B8646,IF(C$2:C8646=C8646,L$2:L8646))))</f>
        <v>19146</v>
      </c>
    </row>
    <row r="8647" spans="1:13" x14ac:dyDescent="0.25">
      <c r="A8647" s="2">
        <v>44796</v>
      </c>
      <c r="B8647">
        <v>2022</v>
      </c>
      <c r="C8647">
        <v>8</v>
      </c>
      <c r="D8647" t="s">
        <v>31</v>
      </c>
      <c r="E8647" t="s">
        <v>10</v>
      </c>
      <c r="F8647">
        <v>1273</v>
      </c>
      <c r="G8647">
        <v>1535</v>
      </c>
      <c r="H8647">
        <v>6</v>
      </c>
      <c r="I8647">
        <v>9210</v>
      </c>
      <c r="J8647">
        <v>10483</v>
      </c>
      <c r="K8647">
        <v>16670</v>
      </c>
      <c r="L8647">
        <v>6187</v>
      </c>
      <c r="M8647">
        <f t="array" ref="M8647">SUM(IF(E$2:E8647=E8647,IF(B$2:B8647=B8647,IF(C$2:C8647=C8647,L$2:L8647))))</f>
        <v>16702</v>
      </c>
    </row>
    <row r="8648" spans="1:13" x14ac:dyDescent="0.25">
      <c r="A8648" s="2">
        <v>44797</v>
      </c>
      <c r="B8648">
        <v>2022</v>
      </c>
      <c r="C8648">
        <v>8</v>
      </c>
      <c r="D8648" t="s">
        <v>32</v>
      </c>
      <c r="E8648" t="s">
        <v>12</v>
      </c>
      <c r="F8648">
        <v>1590</v>
      </c>
      <c r="G8648">
        <v>1535</v>
      </c>
      <c r="H8648">
        <v>3</v>
      </c>
      <c r="I8648">
        <v>4605</v>
      </c>
      <c r="J8648">
        <v>6195</v>
      </c>
      <c r="K8648">
        <v>6362</v>
      </c>
      <c r="L8648">
        <v>167</v>
      </c>
      <c r="M8648">
        <f t="array" ref="M8648">SUM(IF(E$2:E8648=E8648,IF(B$2:B8648=B8648,IF(C$2:C8648=C8648,L$2:L8648))))</f>
        <v>-2275</v>
      </c>
    </row>
    <row r="8649" spans="1:13" x14ac:dyDescent="0.25">
      <c r="A8649" s="2">
        <v>44798</v>
      </c>
      <c r="B8649">
        <v>2022</v>
      </c>
      <c r="C8649">
        <v>8</v>
      </c>
      <c r="D8649" t="s">
        <v>33</v>
      </c>
      <c r="E8649" t="s">
        <v>8</v>
      </c>
      <c r="F8649">
        <v>2182</v>
      </c>
      <c r="G8649">
        <v>1056</v>
      </c>
      <c r="H8649">
        <v>5</v>
      </c>
      <c r="I8649">
        <v>5280</v>
      </c>
      <c r="J8649">
        <v>7462</v>
      </c>
      <c r="K8649">
        <v>6733</v>
      </c>
      <c r="L8649">
        <v>-729</v>
      </c>
      <c r="M8649">
        <f t="array" ref="M8649">SUM(IF(E$2:E8649=E8649,IF(B$2:B8649=B8649,IF(C$2:C8649=C8649,L$2:L8649))))</f>
        <v>9986</v>
      </c>
    </row>
    <row r="8650" spans="1:13" x14ac:dyDescent="0.25">
      <c r="A8650" s="2">
        <v>44799</v>
      </c>
      <c r="B8650">
        <v>2022</v>
      </c>
      <c r="C8650">
        <v>8</v>
      </c>
      <c r="D8650" t="s">
        <v>34</v>
      </c>
      <c r="E8650" t="s">
        <v>7</v>
      </c>
      <c r="F8650">
        <v>2387</v>
      </c>
      <c r="G8650">
        <v>1131</v>
      </c>
      <c r="H8650">
        <v>6</v>
      </c>
      <c r="I8650">
        <v>6786</v>
      </c>
      <c r="J8650">
        <v>9173</v>
      </c>
      <c r="K8650">
        <v>7484</v>
      </c>
      <c r="L8650">
        <v>-1689</v>
      </c>
      <c r="M8650">
        <f t="array" ref="M8650">SUM(IF(E$2:E8650=E8650,IF(B$2:B8650=B8650,IF(C$2:C8650=C8650,L$2:L8650))))</f>
        <v>17457</v>
      </c>
    </row>
    <row r="8651" spans="1:13" x14ac:dyDescent="0.25">
      <c r="A8651" s="2">
        <v>44803</v>
      </c>
      <c r="B8651">
        <v>2022</v>
      </c>
      <c r="C8651">
        <v>8</v>
      </c>
      <c r="D8651" t="s">
        <v>31</v>
      </c>
      <c r="E8651" t="s">
        <v>12</v>
      </c>
      <c r="F8651">
        <v>1590</v>
      </c>
      <c r="G8651">
        <v>1535</v>
      </c>
      <c r="H8651">
        <v>2</v>
      </c>
      <c r="I8651">
        <v>3070</v>
      </c>
      <c r="J8651">
        <v>4660</v>
      </c>
      <c r="K8651">
        <v>6742</v>
      </c>
      <c r="L8651">
        <v>2082</v>
      </c>
      <c r="M8651">
        <f t="array" ref="M8651">SUM(IF(E$2:E8651=E8651,IF(B$2:B8651=B8651,IF(C$2:C8651=C8651,L$2:L8651))))</f>
        <v>-193</v>
      </c>
    </row>
    <row r="8652" spans="1:13" x14ac:dyDescent="0.25">
      <c r="A8652" s="2">
        <v>44804</v>
      </c>
      <c r="B8652">
        <v>2022</v>
      </c>
      <c r="C8652">
        <v>8</v>
      </c>
      <c r="D8652" t="s">
        <v>32</v>
      </c>
      <c r="E8652" t="s">
        <v>7</v>
      </c>
      <c r="F8652">
        <v>2387</v>
      </c>
      <c r="G8652">
        <v>1535</v>
      </c>
      <c r="H8652">
        <v>2</v>
      </c>
      <c r="I8652">
        <v>3070</v>
      </c>
      <c r="J8652">
        <v>5457</v>
      </c>
      <c r="K8652">
        <v>3686</v>
      </c>
      <c r="L8652">
        <v>-1771</v>
      </c>
      <c r="M8652">
        <f t="array" ref="M8652">SUM(IF(E$2:E8652=E8652,IF(B$2:B8652=B8652,IF(C$2:C8652=C8652,L$2:L8652))))</f>
        <v>15686</v>
      </c>
    </row>
    <row r="8653" spans="1:13" x14ac:dyDescent="0.25">
      <c r="A8653" s="2">
        <v>44804</v>
      </c>
      <c r="B8653">
        <v>2022</v>
      </c>
      <c r="C8653">
        <v>8</v>
      </c>
      <c r="D8653" t="s">
        <v>32</v>
      </c>
      <c r="E8653" t="s">
        <v>10</v>
      </c>
      <c r="F8653">
        <v>1273</v>
      </c>
      <c r="G8653">
        <v>1535</v>
      </c>
      <c r="H8653">
        <v>9</v>
      </c>
      <c r="I8653">
        <v>13815</v>
      </c>
      <c r="J8653">
        <v>15088</v>
      </c>
      <c r="K8653">
        <v>16013</v>
      </c>
      <c r="L8653">
        <v>925</v>
      </c>
      <c r="M8653">
        <f t="array" ref="M8653">SUM(IF(E$2:E8653=E8653,IF(B$2:B8653=B8653,IF(C$2:C8653=C8653,L$2:L8653))))</f>
        <v>17627</v>
      </c>
    </row>
    <row r="8654" spans="1:13" x14ac:dyDescent="0.25">
      <c r="A8654" s="2">
        <v>44807</v>
      </c>
      <c r="B8654">
        <v>2022</v>
      </c>
      <c r="C8654">
        <v>9</v>
      </c>
      <c r="D8654" t="s">
        <v>35</v>
      </c>
      <c r="E8654" t="s">
        <v>8</v>
      </c>
      <c r="F8654">
        <v>2182</v>
      </c>
      <c r="G8654">
        <v>1355</v>
      </c>
      <c r="H8654">
        <v>7</v>
      </c>
      <c r="I8654">
        <v>9485</v>
      </c>
      <c r="J8654">
        <v>11667</v>
      </c>
      <c r="K8654">
        <v>10103</v>
      </c>
      <c r="L8654">
        <v>-1564</v>
      </c>
      <c r="M8654">
        <f t="array" ref="M8654">SUM(IF(E$2:E8654=E8654,IF(B$2:B8654=B8654,IF(C$2:C8654=C8654,L$2:L8654))))</f>
        <v>-1564</v>
      </c>
    </row>
    <row r="8655" spans="1:13" x14ac:dyDescent="0.25">
      <c r="A8655" s="2">
        <v>44808</v>
      </c>
      <c r="B8655">
        <v>2022</v>
      </c>
      <c r="C8655">
        <v>9</v>
      </c>
      <c r="D8655" t="s">
        <v>36</v>
      </c>
      <c r="E8655" t="s">
        <v>7</v>
      </c>
      <c r="F8655">
        <v>2387</v>
      </c>
      <c r="G8655">
        <v>1056</v>
      </c>
      <c r="H8655">
        <v>1</v>
      </c>
      <c r="I8655">
        <v>1056</v>
      </c>
      <c r="J8655">
        <v>3443</v>
      </c>
      <c r="K8655">
        <v>3271</v>
      </c>
      <c r="L8655">
        <v>-172</v>
      </c>
      <c r="M8655">
        <f t="array" ref="M8655">SUM(IF(E$2:E8655=E8655,IF(B$2:B8655=B8655,IF(C$2:C8655=C8655,L$2:L8655))))</f>
        <v>-172</v>
      </c>
    </row>
    <row r="8656" spans="1:13" x14ac:dyDescent="0.25">
      <c r="A8656" s="2">
        <v>44809</v>
      </c>
      <c r="B8656">
        <v>2022</v>
      </c>
      <c r="C8656">
        <v>9</v>
      </c>
      <c r="D8656" t="s">
        <v>30</v>
      </c>
      <c r="E8656" t="s">
        <v>8</v>
      </c>
      <c r="F8656">
        <v>2182</v>
      </c>
      <c r="G8656">
        <v>1131</v>
      </c>
      <c r="H8656">
        <v>5</v>
      </c>
      <c r="I8656">
        <v>5655</v>
      </c>
      <c r="J8656">
        <v>7837</v>
      </c>
      <c r="K8656">
        <v>8649</v>
      </c>
      <c r="L8656">
        <v>812</v>
      </c>
      <c r="M8656">
        <f t="array" ref="M8656">SUM(IF(E$2:E8656=E8656,IF(B$2:B8656=B8656,IF(C$2:C8656=C8656,L$2:L8656))))</f>
        <v>-752</v>
      </c>
    </row>
    <row r="8657" spans="1:13" x14ac:dyDescent="0.25">
      <c r="A8657" s="2">
        <v>44810</v>
      </c>
      <c r="B8657">
        <v>2022</v>
      </c>
      <c r="C8657">
        <v>9</v>
      </c>
      <c r="D8657" t="s">
        <v>31</v>
      </c>
      <c r="E8657" t="s">
        <v>12</v>
      </c>
      <c r="F8657">
        <v>1590</v>
      </c>
      <c r="G8657">
        <v>1535</v>
      </c>
      <c r="H8657">
        <v>10</v>
      </c>
      <c r="I8657">
        <v>15350</v>
      </c>
      <c r="J8657">
        <v>16940</v>
      </c>
      <c r="K8657">
        <v>15074</v>
      </c>
      <c r="L8657">
        <v>-1866</v>
      </c>
      <c r="M8657">
        <f t="array" ref="M8657">SUM(IF(E$2:E8657=E8657,IF(B$2:B8657=B8657,IF(C$2:C8657=C8657,L$2:L8657))))</f>
        <v>-1866</v>
      </c>
    </row>
    <row r="8658" spans="1:13" x14ac:dyDescent="0.25">
      <c r="A8658" s="2">
        <v>44811</v>
      </c>
      <c r="B8658">
        <v>2022</v>
      </c>
      <c r="C8658">
        <v>9</v>
      </c>
      <c r="D8658" t="s">
        <v>32</v>
      </c>
      <c r="E8658" t="s">
        <v>13</v>
      </c>
      <c r="F8658">
        <v>2488</v>
      </c>
      <c r="G8658">
        <v>1535</v>
      </c>
      <c r="H8658">
        <v>1</v>
      </c>
      <c r="I8658">
        <v>1535</v>
      </c>
      <c r="J8658">
        <v>4023</v>
      </c>
      <c r="K8658">
        <v>4655</v>
      </c>
      <c r="L8658">
        <v>632</v>
      </c>
      <c r="M8658">
        <f t="array" ref="M8658">SUM(IF(E$2:E8658=E8658,IF(B$2:B8658=B8658,IF(C$2:C8658=C8658,L$2:L8658))))</f>
        <v>632</v>
      </c>
    </row>
    <row r="8659" spans="1:13" x14ac:dyDescent="0.25">
      <c r="A8659" s="2">
        <v>44811</v>
      </c>
      <c r="B8659">
        <v>2022</v>
      </c>
      <c r="C8659">
        <v>9</v>
      </c>
      <c r="D8659" t="s">
        <v>32</v>
      </c>
      <c r="E8659" t="s">
        <v>12</v>
      </c>
      <c r="F8659">
        <v>1590</v>
      </c>
      <c r="G8659">
        <v>1535</v>
      </c>
      <c r="H8659">
        <v>9</v>
      </c>
      <c r="I8659">
        <v>13815</v>
      </c>
      <c r="J8659">
        <v>15405</v>
      </c>
      <c r="K8659">
        <v>16262</v>
      </c>
      <c r="L8659">
        <v>857</v>
      </c>
      <c r="M8659">
        <f t="array" ref="M8659">SUM(IF(E$2:E8659=E8659,IF(B$2:B8659=B8659,IF(C$2:C8659=C8659,L$2:L8659))))</f>
        <v>-1009</v>
      </c>
    </row>
    <row r="8660" spans="1:13" x14ac:dyDescent="0.25">
      <c r="A8660" s="2">
        <v>44811</v>
      </c>
      <c r="B8660">
        <v>2022</v>
      </c>
      <c r="C8660">
        <v>9</v>
      </c>
      <c r="D8660" t="s">
        <v>32</v>
      </c>
      <c r="E8660" t="s">
        <v>7</v>
      </c>
      <c r="F8660">
        <v>2387</v>
      </c>
      <c r="G8660">
        <v>1535</v>
      </c>
      <c r="H8660">
        <v>2</v>
      </c>
      <c r="I8660">
        <v>3070</v>
      </c>
      <c r="J8660">
        <v>5457</v>
      </c>
      <c r="K8660">
        <v>5514</v>
      </c>
      <c r="L8660">
        <v>57</v>
      </c>
      <c r="M8660">
        <f t="array" ref="M8660">SUM(IF(E$2:E8660=E8660,IF(B$2:B8660=B8660,IF(C$2:C8660=C8660,L$2:L8660))))</f>
        <v>-115</v>
      </c>
    </row>
    <row r="8661" spans="1:13" x14ac:dyDescent="0.25">
      <c r="A8661" s="2">
        <v>44812</v>
      </c>
      <c r="B8661">
        <v>2022</v>
      </c>
      <c r="C8661">
        <v>9</v>
      </c>
      <c r="D8661" t="s">
        <v>33</v>
      </c>
      <c r="E8661" t="s">
        <v>10</v>
      </c>
      <c r="F8661">
        <v>1273</v>
      </c>
      <c r="G8661">
        <v>1056</v>
      </c>
      <c r="H8661">
        <v>5</v>
      </c>
      <c r="I8661">
        <v>5280</v>
      </c>
      <c r="J8661">
        <v>6553</v>
      </c>
      <c r="K8661">
        <v>5291</v>
      </c>
      <c r="L8661">
        <v>-1262</v>
      </c>
      <c r="M8661">
        <f t="array" ref="M8661">SUM(IF(E$2:E8661=E8661,IF(B$2:B8661=B8661,IF(C$2:C8661=C8661,L$2:L8661))))</f>
        <v>-1262</v>
      </c>
    </row>
    <row r="8662" spans="1:13" x14ac:dyDescent="0.25">
      <c r="A8662" s="2">
        <v>44813</v>
      </c>
      <c r="B8662">
        <v>2022</v>
      </c>
      <c r="C8662">
        <v>9</v>
      </c>
      <c r="D8662" t="s">
        <v>34</v>
      </c>
      <c r="E8662" t="s">
        <v>10</v>
      </c>
      <c r="F8662">
        <v>1273</v>
      </c>
      <c r="G8662">
        <v>1131</v>
      </c>
      <c r="H8662">
        <v>6</v>
      </c>
      <c r="I8662">
        <v>6786</v>
      </c>
      <c r="J8662">
        <v>8059</v>
      </c>
      <c r="K8662">
        <v>7290</v>
      </c>
      <c r="L8662">
        <v>-769</v>
      </c>
      <c r="M8662">
        <f t="array" ref="M8662">SUM(IF(E$2:E8662=E8662,IF(B$2:B8662=B8662,IF(C$2:C8662=C8662,L$2:L8662))))</f>
        <v>-2031</v>
      </c>
    </row>
    <row r="8663" spans="1:13" x14ac:dyDescent="0.25">
      <c r="A8663" s="2">
        <v>44813</v>
      </c>
      <c r="B8663">
        <v>2022</v>
      </c>
      <c r="C8663">
        <v>9</v>
      </c>
      <c r="D8663" t="s">
        <v>34</v>
      </c>
      <c r="E8663" t="s">
        <v>8</v>
      </c>
      <c r="F8663">
        <v>2182</v>
      </c>
      <c r="G8663">
        <v>1131</v>
      </c>
      <c r="H8663">
        <v>4</v>
      </c>
      <c r="I8663">
        <v>4524</v>
      </c>
      <c r="J8663">
        <v>6706</v>
      </c>
      <c r="K8663">
        <v>7218</v>
      </c>
      <c r="L8663">
        <v>512</v>
      </c>
      <c r="M8663">
        <f t="array" ref="M8663">SUM(IF(E$2:E8663=E8663,IF(B$2:B8663=B8663,IF(C$2:C8663=C8663,L$2:L8663))))</f>
        <v>-240</v>
      </c>
    </row>
    <row r="8664" spans="1:13" x14ac:dyDescent="0.25">
      <c r="A8664" s="2">
        <v>44813</v>
      </c>
      <c r="B8664">
        <v>2022</v>
      </c>
      <c r="C8664">
        <v>9</v>
      </c>
      <c r="D8664" t="s">
        <v>34</v>
      </c>
      <c r="E8664" t="s">
        <v>7</v>
      </c>
      <c r="F8664">
        <v>2387</v>
      </c>
      <c r="G8664">
        <v>1131</v>
      </c>
      <c r="H8664">
        <v>5</v>
      </c>
      <c r="I8664">
        <v>5655</v>
      </c>
      <c r="J8664">
        <v>8042</v>
      </c>
      <c r="K8664">
        <v>7036</v>
      </c>
      <c r="L8664">
        <v>-1006</v>
      </c>
      <c r="M8664">
        <f t="array" ref="M8664">SUM(IF(E$2:E8664=E8664,IF(B$2:B8664=B8664,IF(C$2:C8664=C8664,L$2:L8664))))</f>
        <v>-1121</v>
      </c>
    </row>
    <row r="8665" spans="1:13" x14ac:dyDescent="0.25">
      <c r="A8665" s="2">
        <v>44815</v>
      </c>
      <c r="B8665">
        <v>2022</v>
      </c>
      <c r="C8665">
        <v>9</v>
      </c>
      <c r="D8665" t="s">
        <v>36</v>
      </c>
      <c r="E8665" t="s">
        <v>7</v>
      </c>
      <c r="F8665">
        <v>2387</v>
      </c>
      <c r="G8665">
        <v>1056</v>
      </c>
      <c r="H8665">
        <v>9</v>
      </c>
      <c r="I8665">
        <v>9504</v>
      </c>
      <c r="J8665">
        <v>11891</v>
      </c>
      <c r="K8665">
        <v>12053</v>
      </c>
      <c r="L8665">
        <v>162</v>
      </c>
      <c r="M8665">
        <f t="array" ref="M8665">SUM(IF(E$2:E8665=E8665,IF(B$2:B8665=B8665,IF(C$2:C8665=C8665,L$2:L8665))))</f>
        <v>-959</v>
      </c>
    </row>
    <row r="8666" spans="1:13" x14ac:dyDescent="0.25">
      <c r="A8666" s="2">
        <v>44815</v>
      </c>
      <c r="B8666">
        <v>2022</v>
      </c>
      <c r="C8666">
        <v>9</v>
      </c>
      <c r="D8666" t="s">
        <v>36</v>
      </c>
      <c r="E8666" t="s">
        <v>10</v>
      </c>
      <c r="F8666">
        <v>1273</v>
      </c>
      <c r="G8666">
        <v>1056</v>
      </c>
      <c r="H8666">
        <v>4</v>
      </c>
      <c r="I8666">
        <v>4224</v>
      </c>
      <c r="J8666">
        <v>5497</v>
      </c>
      <c r="K8666">
        <v>6042</v>
      </c>
      <c r="L8666">
        <v>545</v>
      </c>
      <c r="M8666">
        <f t="array" ref="M8666">SUM(IF(E$2:E8666=E8666,IF(B$2:B8666=B8666,IF(C$2:C8666=C8666,L$2:L8666))))</f>
        <v>-1486</v>
      </c>
    </row>
    <row r="8667" spans="1:13" x14ac:dyDescent="0.25">
      <c r="A8667" s="2">
        <v>44816</v>
      </c>
      <c r="B8667">
        <v>2022</v>
      </c>
      <c r="C8667">
        <v>9</v>
      </c>
      <c r="D8667" t="s">
        <v>30</v>
      </c>
      <c r="E8667" t="s">
        <v>10</v>
      </c>
      <c r="F8667">
        <v>1273</v>
      </c>
      <c r="G8667">
        <v>1131</v>
      </c>
      <c r="H8667">
        <v>5</v>
      </c>
      <c r="I8667">
        <v>5655</v>
      </c>
      <c r="J8667">
        <v>6928</v>
      </c>
      <c r="K8667">
        <v>8027</v>
      </c>
      <c r="L8667">
        <v>1099</v>
      </c>
      <c r="M8667">
        <f t="array" ref="M8667">SUM(IF(E$2:E8667=E8667,IF(B$2:B8667=B8667,IF(C$2:C8667=C8667,L$2:L8667))))</f>
        <v>-387</v>
      </c>
    </row>
    <row r="8668" spans="1:13" x14ac:dyDescent="0.25">
      <c r="A8668" s="2">
        <v>44817</v>
      </c>
      <c r="B8668">
        <v>2022</v>
      </c>
      <c r="C8668">
        <v>9</v>
      </c>
      <c r="D8668" t="s">
        <v>31</v>
      </c>
      <c r="E8668" t="s">
        <v>8</v>
      </c>
      <c r="F8668">
        <v>2182</v>
      </c>
      <c r="G8668">
        <v>1535</v>
      </c>
      <c r="H8668">
        <v>6</v>
      </c>
      <c r="I8668">
        <v>9210</v>
      </c>
      <c r="J8668">
        <v>11392</v>
      </c>
      <c r="K8668">
        <v>9869</v>
      </c>
      <c r="L8668">
        <v>-1523</v>
      </c>
      <c r="M8668">
        <f t="array" ref="M8668">SUM(IF(E$2:E8668=E8668,IF(B$2:B8668=B8668,IF(C$2:C8668=C8668,L$2:L8668))))</f>
        <v>-1763</v>
      </c>
    </row>
    <row r="8669" spans="1:13" x14ac:dyDescent="0.25">
      <c r="A8669" s="2">
        <v>44817</v>
      </c>
      <c r="B8669">
        <v>2022</v>
      </c>
      <c r="C8669">
        <v>9</v>
      </c>
      <c r="D8669" t="s">
        <v>31</v>
      </c>
      <c r="E8669" t="s">
        <v>10</v>
      </c>
      <c r="F8669">
        <v>1273</v>
      </c>
      <c r="G8669">
        <v>1535</v>
      </c>
      <c r="H8669">
        <v>4</v>
      </c>
      <c r="I8669">
        <v>6140</v>
      </c>
      <c r="J8669">
        <v>7413</v>
      </c>
      <c r="K8669">
        <v>11930</v>
      </c>
      <c r="L8669">
        <v>4517</v>
      </c>
      <c r="M8669">
        <f t="array" ref="M8669">SUM(IF(E$2:E8669=E8669,IF(B$2:B8669=B8669,IF(C$2:C8669=C8669,L$2:L8669))))</f>
        <v>4130</v>
      </c>
    </row>
    <row r="8670" spans="1:13" x14ac:dyDescent="0.25">
      <c r="A8670" s="2">
        <v>44819</v>
      </c>
      <c r="B8670">
        <v>2022</v>
      </c>
      <c r="C8670">
        <v>9</v>
      </c>
      <c r="D8670" t="s">
        <v>33</v>
      </c>
      <c r="E8670" t="s">
        <v>11</v>
      </c>
      <c r="F8670">
        <v>1505</v>
      </c>
      <c r="G8670">
        <v>1056</v>
      </c>
      <c r="H8670">
        <v>7</v>
      </c>
      <c r="I8670">
        <v>7392</v>
      </c>
      <c r="J8670">
        <v>8897</v>
      </c>
      <c r="K8670">
        <v>10213</v>
      </c>
      <c r="L8670">
        <v>1316</v>
      </c>
      <c r="M8670">
        <f t="array" ref="M8670">SUM(IF(E$2:E8670=E8670,IF(B$2:B8670=B8670,IF(C$2:C8670=C8670,L$2:L8670))))</f>
        <v>1316</v>
      </c>
    </row>
    <row r="8671" spans="1:13" x14ac:dyDescent="0.25">
      <c r="A8671" s="2">
        <v>44819</v>
      </c>
      <c r="B8671">
        <v>2022</v>
      </c>
      <c r="C8671">
        <v>9</v>
      </c>
      <c r="D8671" t="s">
        <v>33</v>
      </c>
      <c r="E8671" t="s">
        <v>10</v>
      </c>
      <c r="F8671">
        <v>1273</v>
      </c>
      <c r="G8671">
        <v>1056</v>
      </c>
      <c r="H8671">
        <v>6</v>
      </c>
      <c r="I8671">
        <v>6336</v>
      </c>
      <c r="J8671">
        <v>7609</v>
      </c>
      <c r="K8671">
        <v>8717</v>
      </c>
      <c r="L8671">
        <v>1108</v>
      </c>
      <c r="M8671">
        <f t="array" ref="M8671">SUM(IF(E$2:E8671=E8671,IF(B$2:B8671=B8671,IF(C$2:C8671=C8671,L$2:L8671))))</f>
        <v>5238</v>
      </c>
    </row>
    <row r="8672" spans="1:13" x14ac:dyDescent="0.25">
      <c r="A8672" s="2">
        <v>44822</v>
      </c>
      <c r="B8672">
        <v>2022</v>
      </c>
      <c r="C8672">
        <v>9</v>
      </c>
      <c r="D8672" t="s">
        <v>36</v>
      </c>
      <c r="E8672" t="s">
        <v>12</v>
      </c>
      <c r="F8672">
        <v>1590</v>
      </c>
      <c r="G8672">
        <v>1056</v>
      </c>
      <c r="H8672">
        <v>8</v>
      </c>
      <c r="I8672">
        <v>8448</v>
      </c>
      <c r="J8672">
        <v>10038</v>
      </c>
      <c r="K8672">
        <v>11502</v>
      </c>
      <c r="L8672">
        <v>1464</v>
      </c>
      <c r="M8672">
        <f t="array" ref="M8672">SUM(IF(E$2:E8672=E8672,IF(B$2:B8672=B8672,IF(C$2:C8672=C8672,L$2:L8672))))</f>
        <v>455</v>
      </c>
    </row>
    <row r="8673" spans="1:13" x14ac:dyDescent="0.25">
      <c r="A8673" s="2">
        <v>44822</v>
      </c>
      <c r="B8673">
        <v>2022</v>
      </c>
      <c r="C8673">
        <v>9</v>
      </c>
      <c r="D8673" t="s">
        <v>36</v>
      </c>
      <c r="E8673" t="s">
        <v>8</v>
      </c>
      <c r="F8673">
        <v>2182</v>
      </c>
      <c r="G8673">
        <v>1056</v>
      </c>
      <c r="H8673">
        <v>10</v>
      </c>
      <c r="I8673">
        <v>10560</v>
      </c>
      <c r="J8673">
        <v>12742</v>
      </c>
      <c r="K8673">
        <v>13637</v>
      </c>
      <c r="L8673">
        <v>895</v>
      </c>
      <c r="M8673">
        <f t="array" ref="M8673">SUM(IF(E$2:E8673=E8673,IF(B$2:B8673=B8673,IF(C$2:C8673=C8673,L$2:L8673))))</f>
        <v>-868</v>
      </c>
    </row>
    <row r="8674" spans="1:13" x14ac:dyDescent="0.25">
      <c r="A8674" s="2">
        <v>44824</v>
      </c>
      <c r="B8674">
        <v>2022</v>
      </c>
      <c r="C8674">
        <v>9</v>
      </c>
      <c r="D8674" t="s">
        <v>31</v>
      </c>
      <c r="E8674" t="s">
        <v>10</v>
      </c>
      <c r="F8674">
        <v>1273</v>
      </c>
      <c r="G8674">
        <v>1535</v>
      </c>
      <c r="H8674">
        <v>10</v>
      </c>
      <c r="I8674">
        <v>15350</v>
      </c>
      <c r="J8674">
        <v>16623</v>
      </c>
      <c r="K8674">
        <v>19700</v>
      </c>
      <c r="L8674">
        <v>3077</v>
      </c>
      <c r="M8674">
        <f t="array" ref="M8674">SUM(IF(E$2:E8674=E8674,IF(B$2:B8674=B8674,IF(C$2:C8674=C8674,L$2:L8674))))</f>
        <v>8315</v>
      </c>
    </row>
    <row r="8675" spans="1:13" x14ac:dyDescent="0.25">
      <c r="A8675" s="2">
        <v>44825</v>
      </c>
      <c r="B8675">
        <v>2022</v>
      </c>
      <c r="C8675">
        <v>9</v>
      </c>
      <c r="D8675" t="s">
        <v>32</v>
      </c>
      <c r="E8675" t="s">
        <v>12</v>
      </c>
      <c r="F8675">
        <v>1590</v>
      </c>
      <c r="G8675">
        <v>1535</v>
      </c>
      <c r="H8675">
        <v>6</v>
      </c>
      <c r="I8675">
        <v>9210</v>
      </c>
      <c r="J8675">
        <v>10800</v>
      </c>
      <c r="K8675">
        <v>10385</v>
      </c>
      <c r="L8675">
        <v>-415</v>
      </c>
      <c r="M8675">
        <f t="array" ref="M8675">SUM(IF(E$2:E8675=E8675,IF(B$2:B8675=B8675,IF(C$2:C8675=C8675,L$2:L8675))))</f>
        <v>40</v>
      </c>
    </row>
    <row r="8676" spans="1:13" x14ac:dyDescent="0.25">
      <c r="A8676" s="2">
        <v>44826</v>
      </c>
      <c r="B8676">
        <v>2022</v>
      </c>
      <c r="C8676">
        <v>9</v>
      </c>
      <c r="D8676" t="s">
        <v>33</v>
      </c>
      <c r="E8676" t="s">
        <v>7</v>
      </c>
      <c r="F8676">
        <v>2387</v>
      </c>
      <c r="G8676">
        <v>1056</v>
      </c>
      <c r="H8676">
        <v>7</v>
      </c>
      <c r="I8676">
        <v>7392</v>
      </c>
      <c r="J8676">
        <v>9779</v>
      </c>
      <c r="K8676">
        <v>24235</v>
      </c>
      <c r="L8676">
        <v>14456</v>
      </c>
      <c r="M8676">
        <f t="array" ref="M8676">SUM(IF(E$2:E8676=E8676,IF(B$2:B8676=B8676,IF(C$2:C8676=C8676,L$2:L8676))))</f>
        <v>13497</v>
      </c>
    </row>
    <row r="8677" spans="1:13" x14ac:dyDescent="0.25">
      <c r="A8677" s="2">
        <v>44827</v>
      </c>
      <c r="B8677">
        <v>2022</v>
      </c>
      <c r="C8677">
        <v>9</v>
      </c>
      <c r="D8677" t="s">
        <v>34</v>
      </c>
      <c r="E8677" t="s">
        <v>7</v>
      </c>
      <c r="F8677">
        <v>2387</v>
      </c>
      <c r="G8677">
        <v>1131</v>
      </c>
      <c r="H8677">
        <v>1</v>
      </c>
      <c r="I8677">
        <v>1131</v>
      </c>
      <c r="J8677">
        <v>3518</v>
      </c>
      <c r="K8677">
        <v>2213</v>
      </c>
      <c r="L8677">
        <v>-1305</v>
      </c>
      <c r="M8677">
        <f t="array" ref="M8677">SUM(IF(E$2:E8677=E8677,IF(B$2:B8677=B8677,IF(C$2:C8677=C8677,L$2:L8677))))</f>
        <v>12192</v>
      </c>
    </row>
    <row r="8678" spans="1:13" x14ac:dyDescent="0.25">
      <c r="A8678" s="2">
        <v>44830</v>
      </c>
      <c r="B8678">
        <v>2022</v>
      </c>
      <c r="C8678">
        <v>9</v>
      </c>
      <c r="D8678" t="s">
        <v>30</v>
      </c>
      <c r="E8678" t="s">
        <v>8</v>
      </c>
      <c r="F8678">
        <v>2182</v>
      </c>
      <c r="G8678">
        <v>1131</v>
      </c>
      <c r="H8678">
        <v>10</v>
      </c>
      <c r="I8678">
        <v>11310</v>
      </c>
      <c r="J8678">
        <v>13492</v>
      </c>
      <c r="K8678">
        <v>11687</v>
      </c>
      <c r="L8678">
        <v>-1805</v>
      </c>
      <c r="M8678">
        <f t="array" ref="M8678">SUM(IF(E$2:E8678=E8678,IF(B$2:B8678=B8678,IF(C$2:C8678=C8678,L$2:L8678))))</f>
        <v>-2673</v>
      </c>
    </row>
    <row r="8679" spans="1:13" x14ac:dyDescent="0.25">
      <c r="A8679" s="2">
        <v>44832</v>
      </c>
      <c r="B8679">
        <v>2022</v>
      </c>
      <c r="C8679">
        <v>9</v>
      </c>
      <c r="D8679" t="s">
        <v>32</v>
      </c>
      <c r="E8679" t="s">
        <v>8</v>
      </c>
      <c r="F8679">
        <v>2182</v>
      </c>
      <c r="G8679">
        <v>1535</v>
      </c>
      <c r="H8679">
        <v>1</v>
      </c>
      <c r="I8679">
        <v>1535</v>
      </c>
      <c r="J8679">
        <v>3717</v>
      </c>
      <c r="K8679">
        <v>3439</v>
      </c>
      <c r="L8679">
        <v>-278</v>
      </c>
      <c r="M8679">
        <f t="array" ref="M8679">SUM(IF(E$2:E8679=E8679,IF(B$2:B8679=B8679,IF(C$2:C8679=C8679,L$2:L8679))))</f>
        <v>-2951</v>
      </c>
    </row>
    <row r="8680" spans="1:13" x14ac:dyDescent="0.25">
      <c r="A8680" s="2">
        <v>44833</v>
      </c>
      <c r="B8680">
        <v>2022</v>
      </c>
      <c r="C8680">
        <v>9</v>
      </c>
      <c r="D8680" t="s">
        <v>33</v>
      </c>
      <c r="E8680" t="s">
        <v>7</v>
      </c>
      <c r="F8680">
        <v>2387</v>
      </c>
      <c r="G8680">
        <v>1056</v>
      </c>
      <c r="H8680">
        <v>7</v>
      </c>
      <c r="I8680">
        <v>7392</v>
      </c>
      <c r="J8680">
        <v>9779</v>
      </c>
      <c r="K8680">
        <v>10289</v>
      </c>
      <c r="L8680">
        <v>510</v>
      </c>
      <c r="M8680">
        <f t="array" ref="M8680">SUM(IF(E$2:E8680=E8680,IF(B$2:B8680=B8680,IF(C$2:C8680=C8680,L$2:L8680))))</f>
        <v>12702</v>
      </c>
    </row>
    <row r="8681" spans="1:13" x14ac:dyDescent="0.25">
      <c r="A8681" s="2">
        <v>44835</v>
      </c>
      <c r="B8681">
        <v>2022</v>
      </c>
      <c r="C8681">
        <v>10</v>
      </c>
      <c r="D8681" t="s">
        <v>35</v>
      </c>
      <c r="E8681" t="s">
        <v>12</v>
      </c>
      <c r="F8681">
        <v>1590</v>
      </c>
      <c r="G8681">
        <v>1355</v>
      </c>
      <c r="H8681">
        <v>5</v>
      </c>
      <c r="I8681">
        <v>6775</v>
      </c>
      <c r="J8681">
        <v>8365</v>
      </c>
      <c r="K8681">
        <v>8579</v>
      </c>
      <c r="L8681">
        <v>214</v>
      </c>
      <c r="M8681">
        <f t="array" ref="M8681">SUM(IF(E$2:E8681=E8681,IF(B$2:B8681=B8681,IF(C$2:C8681=C8681,L$2:L8681))))</f>
        <v>214</v>
      </c>
    </row>
    <row r="8682" spans="1:13" x14ac:dyDescent="0.25">
      <c r="A8682" s="2">
        <v>44837</v>
      </c>
      <c r="B8682">
        <v>2022</v>
      </c>
      <c r="C8682">
        <v>10</v>
      </c>
      <c r="D8682" t="s">
        <v>30</v>
      </c>
      <c r="E8682" t="s">
        <v>7</v>
      </c>
      <c r="F8682">
        <v>2387</v>
      </c>
      <c r="G8682">
        <v>1131</v>
      </c>
      <c r="H8682">
        <v>7</v>
      </c>
      <c r="I8682">
        <v>7917</v>
      </c>
      <c r="J8682">
        <v>10304</v>
      </c>
      <c r="K8682">
        <v>9316</v>
      </c>
      <c r="L8682">
        <v>-988</v>
      </c>
      <c r="M8682">
        <f t="array" ref="M8682">SUM(IF(E$2:E8682=E8682,IF(B$2:B8682=B8682,IF(C$2:C8682=C8682,L$2:L8682))))</f>
        <v>-988</v>
      </c>
    </row>
    <row r="8683" spans="1:13" x14ac:dyDescent="0.25">
      <c r="A8683" s="2">
        <v>44838</v>
      </c>
      <c r="B8683">
        <v>2022</v>
      </c>
      <c r="C8683">
        <v>10</v>
      </c>
      <c r="D8683" t="s">
        <v>31</v>
      </c>
      <c r="E8683" t="s">
        <v>8</v>
      </c>
      <c r="F8683">
        <v>2182</v>
      </c>
      <c r="G8683">
        <v>1535</v>
      </c>
      <c r="H8683">
        <v>6</v>
      </c>
      <c r="I8683">
        <v>9210</v>
      </c>
      <c r="J8683">
        <v>11392</v>
      </c>
      <c r="K8683">
        <v>20366</v>
      </c>
      <c r="L8683">
        <v>8974</v>
      </c>
      <c r="M8683">
        <f t="array" ref="M8683">SUM(IF(E$2:E8683=E8683,IF(B$2:B8683=B8683,IF(C$2:C8683=C8683,L$2:L8683))))</f>
        <v>8974</v>
      </c>
    </row>
    <row r="8684" spans="1:13" x14ac:dyDescent="0.25">
      <c r="A8684" s="2">
        <v>44838</v>
      </c>
      <c r="B8684">
        <v>2022</v>
      </c>
      <c r="C8684">
        <v>10</v>
      </c>
      <c r="D8684" t="s">
        <v>31</v>
      </c>
      <c r="E8684" t="s">
        <v>10</v>
      </c>
      <c r="F8684">
        <v>1273</v>
      </c>
      <c r="G8684">
        <v>1535</v>
      </c>
      <c r="H8684">
        <v>3</v>
      </c>
      <c r="I8684">
        <v>4605</v>
      </c>
      <c r="J8684">
        <v>5878</v>
      </c>
      <c r="K8684">
        <v>6465</v>
      </c>
      <c r="L8684">
        <v>587</v>
      </c>
      <c r="M8684">
        <f t="array" ref="M8684">SUM(IF(E$2:E8684=E8684,IF(B$2:B8684=B8684,IF(C$2:C8684=C8684,L$2:L8684))))</f>
        <v>587</v>
      </c>
    </row>
    <row r="8685" spans="1:13" x14ac:dyDescent="0.25">
      <c r="A8685" s="2">
        <v>44839</v>
      </c>
      <c r="B8685">
        <v>2022</v>
      </c>
      <c r="C8685">
        <v>10</v>
      </c>
      <c r="D8685" t="s">
        <v>32</v>
      </c>
      <c r="E8685" t="s">
        <v>8</v>
      </c>
      <c r="F8685">
        <v>2182</v>
      </c>
      <c r="G8685">
        <v>1535</v>
      </c>
      <c r="H8685">
        <v>1</v>
      </c>
      <c r="I8685">
        <v>1535</v>
      </c>
      <c r="J8685">
        <v>3717</v>
      </c>
      <c r="K8685">
        <v>4013</v>
      </c>
      <c r="L8685">
        <v>296</v>
      </c>
      <c r="M8685">
        <f t="array" ref="M8685">SUM(IF(E$2:E8685=E8685,IF(B$2:B8685=B8685,IF(C$2:C8685=C8685,L$2:L8685))))</f>
        <v>9270</v>
      </c>
    </row>
    <row r="8686" spans="1:13" x14ac:dyDescent="0.25">
      <c r="A8686" s="2">
        <v>44839</v>
      </c>
      <c r="B8686">
        <v>2022</v>
      </c>
      <c r="C8686">
        <v>10</v>
      </c>
      <c r="D8686" t="s">
        <v>32</v>
      </c>
      <c r="E8686" t="s">
        <v>10</v>
      </c>
      <c r="F8686">
        <v>1273</v>
      </c>
      <c r="G8686">
        <v>1535</v>
      </c>
      <c r="H8686">
        <v>9</v>
      </c>
      <c r="I8686">
        <v>13815</v>
      </c>
      <c r="J8686">
        <v>15088</v>
      </c>
      <c r="K8686">
        <v>48536</v>
      </c>
      <c r="L8686">
        <v>33448</v>
      </c>
      <c r="M8686">
        <f t="array" ref="M8686">SUM(IF(E$2:E8686=E8686,IF(B$2:B8686=B8686,IF(C$2:C8686=C8686,L$2:L8686))))</f>
        <v>34035</v>
      </c>
    </row>
    <row r="8687" spans="1:13" x14ac:dyDescent="0.25">
      <c r="A8687" s="2">
        <v>44840</v>
      </c>
      <c r="B8687">
        <v>2022</v>
      </c>
      <c r="C8687">
        <v>10</v>
      </c>
      <c r="D8687" t="s">
        <v>33</v>
      </c>
      <c r="E8687" t="s">
        <v>7</v>
      </c>
      <c r="F8687">
        <v>2387</v>
      </c>
      <c r="G8687">
        <v>1056</v>
      </c>
      <c r="H8687">
        <v>6</v>
      </c>
      <c r="I8687">
        <v>6336</v>
      </c>
      <c r="J8687">
        <v>8723</v>
      </c>
      <c r="K8687">
        <v>9027</v>
      </c>
      <c r="L8687">
        <v>304</v>
      </c>
      <c r="M8687">
        <f t="array" ref="M8687">SUM(IF(E$2:E8687=E8687,IF(B$2:B8687=B8687,IF(C$2:C8687=C8687,L$2:L8687))))</f>
        <v>-684</v>
      </c>
    </row>
    <row r="8688" spans="1:13" x14ac:dyDescent="0.25">
      <c r="A8688" s="2">
        <v>44841</v>
      </c>
      <c r="B8688">
        <v>2022</v>
      </c>
      <c r="C8688">
        <v>10</v>
      </c>
      <c r="D8688" t="s">
        <v>34</v>
      </c>
      <c r="E8688" t="s">
        <v>8</v>
      </c>
      <c r="F8688">
        <v>2182</v>
      </c>
      <c r="G8688">
        <v>1131</v>
      </c>
      <c r="H8688">
        <v>3</v>
      </c>
      <c r="I8688">
        <v>3393</v>
      </c>
      <c r="J8688">
        <v>5575</v>
      </c>
      <c r="K8688">
        <v>4690</v>
      </c>
      <c r="L8688">
        <v>-885</v>
      </c>
      <c r="M8688">
        <f t="array" ref="M8688">SUM(IF(E$2:E8688=E8688,IF(B$2:B8688=B8688,IF(C$2:C8688=C8688,L$2:L8688))))</f>
        <v>8385</v>
      </c>
    </row>
    <row r="8689" spans="1:13" x14ac:dyDescent="0.25">
      <c r="A8689" s="2">
        <v>44842</v>
      </c>
      <c r="B8689">
        <v>2022</v>
      </c>
      <c r="C8689">
        <v>10</v>
      </c>
      <c r="D8689" t="s">
        <v>35</v>
      </c>
      <c r="E8689" t="s">
        <v>8</v>
      </c>
      <c r="F8689">
        <v>2182</v>
      </c>
      <c r="G8689">
        <v>1355</v>
      </c>
      <c r="H8689">
        <v>9</v>
      </c>
      <c r="I8689">
        <v>12195</v>
      </c>
      <c r="J8689">
        <v>14377</v>
      </c>
      <c r="K8689">
        <v>16395</v>
      </c>
      <c r="L8689">
        <v>2018</v>
      </c>
      <c r="M8689">
        <f t="array" ref="M8689">SUM(IF(E$2:E8689=E8689,IF(B$2:B8689=B8689,IF(C$2:C8689=C8689,L$2:L8689))))</f>
        <v>10403</v>
      </c>
    </row>
    <row r="8690" spans="1:13" x14ac:dyDescent="0.25">
      <c r="A8690" s="2">
        <v>44843</v>
      </c>
      <c r="B8690">
        <v>2022</v>
      </c>
      <c r="C8690">
        <v>10</v>
      </c>
      <c r="D8690" t="s">
        <v>36</v>
      </c>
      <c r="E8690" t="s">
        <v>11</v>
      </c>
      <c r="F8690">
        <v>1505</v>
      </c>
      <c r="G8690">
        <v>1056</v>
      </c>
      <c r="H8690">
        <v>3</v>
      </c>
      <c r="I8690">
        <v>3168</v>
      </c>
      <c r="J8690">
        <v>4673</v>
      </c>
      <c r="K8690">
        <v>19442</v>
      </c>
      <c r="L8690">
        <v>14769</v>
      </c>
      <c r="M8690">
        <f t="array" ref="M8690">SUM(IF(E$2:E8690=E8690,IF(B$2:B8690=B8690,IF(C$2:C8690=C8690,L$2:L8690))))</f>
        <v>14769</v>
      </c>
    </row>
    <row r="8691" spans="1:13" x14ac:dyDescent="0.25">
      <c r="A8691" s="2">
        <v>44843</v>
      </c>
      <c r="B8691">
        <v>2022</v>
      </c>
      <c r="C8691">
        <v>10</v>
      </c>
      <c r="D8691" t="s">
        <v>36</v>
      </c>
      <c r="E8691" t="s">
        <v>7</v>
      </c>
      <c r="F8691">
        <v>2387</v>
      </c>
      <c r="G8691">
        <v>1056</v>
      </c>
      <c r="H8691">
        <v>8</v>
      </c>
      <c r="I8691">
        <v>8448</v>
      </c>
      <c r="J8691">
        <v>10835</v>
      </c>
      <c r="K8691">
        <v>9070</v>
      </c>
      <c r="L8691">
        <v>-1765</v>
      </c>
      <c r="M8691">
        <f t="array" ref="M8691">SUM(IF(E$2:E8691=E8691,IF(B$2:B8691=B8691,IF(C$2:C8691=C8691,L$2:L8691))))</f>
        <v>-2449</v>
      </c>
    </row>
    <row r="8692" spans="1:13" x14ac:dyDescent="0.25">
      <c r="A8692" s="2">
        <v>44844</v>
      </c>
      <c r="B8692">
        <v>2022</v>
      </c>
      <c r="C8692">
        <v>10</v>
      </c>
      <c r="D8692" t="s">
        <v>30</v>
      </c>
      <c r="E8692" t="s">
        <v>11</v>
      </c>
      <c r="F8692">
        <v>1505</v>
      </c>
      <c r="G8692">
        <v>1131</v>
      </c>
      <c r="H8692">
        <v>8</v>
      </c>
      <c r="I8692">
        <v>9048</v>
      </c>
      <c r="J8692">
        <v>10553</v>
      </c>
      <c r="K8692">
        <v>21523</v>
      </c>
      <c r="L8692">
        <v>10970</v>
      </c>
      <c r="M8692">
        <f t="array" ref="M8692">SUM(IF(E$2:E8692=E8692,IF(B$2:B8692=B8692,IF(C$2:C8692=C8692,L$2:L8692))))</f>
        <v>25739</v>
      </c>
    </row>
    <row r="8693" spans="1:13" x14ac:dyDescent="0.25">
      <c r="A8693" s="2">
        <v>44846</v>
      </c>
      <c r="B8693">
        <v>2022</v>
      </c>
      <c r="C8693">
        <v>10</v>
      </c>
      <c r="D8693" t="s">
        <v>32</v>
      </c>
      <c r="E8693" t="s">
        <v>7</v>
      </c>
      <c r="F8693">
        <v>2387</v>
      </c>
      <c r="G8693">
        <v>1535</v>
      </c>
      <c r="H8693">
        <v>5</v>
      </c>
      <c r="I8693">
        <v>7675</v>
      </c>
      <c r="J8693">
        <v>10062</v>
      </c>
      <c r="K8693">
        <v>9210</v>
      </c>
      <c r="L8693">
        <v>-852</v>
      </c>
      <c r="M8693">
        <f t="array" ref="M8693">SUM(IF(E$2:E8693=E8693,IF(B$2:B8693=B8693,IF(C$2:C8693=C8693,L$2:L8693))))</f>
        <v>-3301</v>
      </c>
    </row>
    <row r="8694" spans="1:13" x14ac:dyDescent="0.25">
      <c r="A8694" s="2">
        <v>44846</v>
      </c>
      <c r="B8694">
        <v>2022</v>
      </c>
      <c r="C8694">
        <v>10</v>
      </c>
      <c r="D8694" t="s">
        <v>32</v>
      </c>
      <c r="E8694" t="s">
        <v>12</v>
      </c>
      <c r="F8694">
        <v>1590</v>
      </c>
      <c r="G8694">
        <v>1535</v>
      </c>
      <c r="H8694">
        <v>9</v>
      </c>
      <c r="I8694">
        <v>13815</v>
      </c>
      <c r="J8694">
        <v>15405</v>
      </c>
      <c r="K8694">
        <v>17858</v>
      </c>
      <c r="L8694">
        <v>2453</v>
      </c>
      <c r="M8694">
        <f t="array" ref="M8694">SUM(IF(E$2:E8694=E8694,IF(B$2:B8694=B8694,IF(C$2:C8694=C8694,L$2:L8694))))</f>
        <v>2667</v>
      </c>
    </row>
    <row r="8695" spans="1:13" x14ac:dyDescent="0.25">
      <c r="A8695" s="2">
        <v>44847</v>
      </c>
      <c r="B8695">
        <v>2022</v>
      </c>
      <c r="C8695">
        <v>10</v>
      </c>
      <c r="D8695" t="s">
        <v>33</v>
      </c>
      <c r="E8695" t="s">
        <v>7</v>
      </c>
      <c r="F8695">
        <v>2387</v>
      </c>
      <c r="G8695">
        <v>1056</v>
      </c>
      <c r="H8695">
        <v>4</v>
      </c>
      <c r="I8695">
        <v>4224</v>
      </c>
      <c r="J8695">
        <v>6611</v>
      </c>
      <c r="K8695">
        <v>8930</v>
      </c>
      <c r="L8695">
        <v>2319</v>
      </c>
      <c r="M8695">
        <f t="array" ref="M8695">SUM(IF(E$2:E8695=E8695,IF(B$2:B8695=B8695,IF(C$2:C8695=C8695,L$2:L8695))))</f>
        <v>-982</v>
      </c>
    </row>
    <row r="8696" spans="1:13" x14ac:dyDescent="0.25">
      <c r="A8696" s="2">
        <v>44847</v>
      </c>
      <c r="B8696">
        <v>2022</v>
      </c>
      <c r="C8696">
        <v>10</v>
      </c>
      <c r="D8696" t="s">
        <v>33</v>
      </c>
      <c r="E8696" t="s">
        <v>10</v>
      </c>
      <c r="F8696">
        <v>1273</v>
      </c>
      <c r="G8696">
        <v>1056</v>
      </c>
      <c r="H8696">
        <v>7</v>
      </c>
      <c r="I8696">
        <v>7392</v>
      </c>
      <c r="J8696">
        <v>8665</v>
      </c>
      <c r="K8696">
        <v>7765</v>
      </c>
      <c r="L8696">
        <v>-900</v>
      </c>
      <c r="M8696">
        <f t="array" ref="M8696">SUM(IF(E$2:E8696=E8696,IF(B$2:B8696=B8696,IF(C$2:C8696=C8696,L$2:L8696))))</f>
        <v>33135</v>
      </c>
    </row>
    <row r="8697" spans="1:13" x14ac:dyDescent="0.25">
      <c r="A8697" s="2">
        <v>44848</v>
      </c>
      <c r="B8697">
        <v>2022</v>
      </c>
      <c r="C8697">
        <v>10</v>
      </c>
      <c r="D8697" t="s">
        <v>34</v>
      </c>
      <c r="E8697" t="s">
        <v>8</v>
      </c>
      <c r="F8697">
        <v>2182</v>
      </c>
      <c r="G8697">
        <v>1131</v>
      </c>
      <c r="H8697">
        <v>10</v>
      </c>
      <c r="I8697">
        <v>11310</v>
      </c>
      <c r="J8697">
        <v>13492</v>
      </c>
      <c r="K8697">
        <v>11361</v>
      </c>
      <c r="L8697">
        <v>-2131</v>
      </c>
      <c r="M8697">
        <f t="array" ref="M8697">SUM(IF(E$2:E8697=E8697,IF(B$2:B8697=B8697,IF(C$2:C8697=C8697,L$2:L8697))))</f>
        <v>8272</v>
      </c>
    </row>
    <row r="8698" spans="1:13" x14ac:dyDescent="0.25">
      <c r="A8698" s="2">
        <v>44849</v>
      </c>
      <c r="B8698">
        <v>2022</v>
      </c>
      <c r="C8698">
        <v>10</v>
      </c>
      <c r="D8698" t="s">
        <v>35</v>
      </c>
      <c r="E8698" t="s">
        <v>11</v>
      </c>
      <c r="F8698">
        <v>1505</v>
      </c>
      <c r="G8698">
        <v>1355</v>
      </c>
      <c r="H8698">
        <v>4</v>
      </c>
      <c r="I8698">
        <v>5420</v>
      </c>
      <c r="J8698">
        <v>6925</v>
      </c>
      <c r="K8698">
        <v>6402</v>
      </c>
      <c r="L8698">
        <v>-523</v>
      </c>
      <c r="M8698">
        <f t="array" ref="M8698">SUM(IF(E$2:E8698=E8698,IF(B$2:B8698=B8698,IF(C$2:C8698=C8698,L$2:L8698))))</f>
        <v>25216</v>
      </c>
    </row>
    <row r="8699" spans="1:13" x14ac:dyDescent="0.25">
      <c r="A8699" s="2">
        <v>44850</v>
      </c>
      <c r="B8699">
        <v>2022</v>
      </c>
      <c r="C8699">
        <v>10</v>
      </c>
      <c r="D8699" t="s">
        <v>36</v>
      </c>
      <c r="E8699" t="s">
        <v>8</v>
      </c>
      <c r="F8699">
        <v>2182</v>
      </c>
      <c r="G8699">
        <v>1056</v>
      </c>
      <c r="H8699">
        <v>1</v>
      </c>
      <c r="I8699">
        <v>1056</v>
      </c>
      <c r="J8699">
        <v>3238</v>
      </c>
      <c r="K8699">
        <v>2605</v>
      </c>
      <c r="L8699">
        <v>-633</v>
      </c>
      <c r="M8699">
        <f t="array" ref="M8699">SUM(IF(E$2:E8699=E8699,IF(B$2:B8699=B8699,IF(C$2:C8699=C8699,L$2:L8699))))</f>
        <v>7639</v>
      </c>
    </row>
    <row r="8700" spans="1:13" x14ac:dyDescent="0.25">
      <c r="A8700" s="2">
        <v>44851</v>
      </c>
      <c r="B8700">
        <v>2022</v>
      </c>
      <c r="C8700">
        <v>10</v>
      </c>
      <c r="D8700" t="s">
        <v>30</v>
      </c>
      <c r="E8700" t="s">
        <v>11</v>
      </c>
      <c r="F8700">
        <v>1505</v>
      </c>
      <c r="G8700">
        <v>1131</v>
      </c>
      <c r="H8700">
        <v>6</v>
      </c>
      <c r="I8700">
        <v>6786</v>
      </c>
      <c r="J8700">
        <v>8291</v>
      </c>
      <c r="K8700">
        <v>9660</v>
      </c>
      <c r="L8700">
        <v>1369</v>
      </c>
      <c r="M8700">
        <f t="array" ref="M8700">SUM(IF(E$2:E8700=E8700,IF(B$2:B8700=B8700,IF(C$2:C8700=C8700,L$2:L8700))))</f>
        <v>26585</v>
      </c>
    </row>
    <row r="8701" spans="1:13" x14ac:dyDescent="0.25">
      <c r="A8701" s="2">
        <v>44853</v>
      </c>
      <c r="B8701">
        <v>2022</v>
      </c>
      <c r="C8701">
        <v>10</v>
      </c>
      <c r="D8701" t="s">
        <v>32</v>
      </c>
      <c r="E8701" t="s">
        <v>7</v>
      </c>
      <c r="F8701">
        <v>2387</v>
      </c>
      <c r="G8701">
        <v>1535</v>
      </c>
      <c r="H8701">
        <v>6</v>
      </c>
      <c r="I8701">
        <v>9210</v>
      </c>
      <c r="J8701">
        <v>11597</v>
      </c>
      <c r="K8701">
        <v>18018</v>
      </c>
      <c r="L8701">
        <v>6421</v>
      </c>
      <c r="M8701">
        <f t="array" ref="M8701">SUM(IF(E$2:E8701=E8701,IF(B$2:B8701=B8701,IF(C$2:C8701=C8701,L$2:L8701))))</f>
        <v>5439</v>
      </c>
    </row>
    <row r="8702" spans="1:13" x14ac:dyDescent="0.25">
      <c r="A8702" s="2">
        <v>44855</v>
      </c>
      <c r="B8702">
        <v>2022</v>
      </c>
      <c r="C8702">
        <v>10</v>
      </c>
      <c r="D8702" t="s">
        <v>34</v>
      </c>
      <c r="E8702" t="s">
        <v>7</v>
      </c>
      <c r="F8702">
        <v>2387</v>
      </c>
      <c r="G8702">
        <v>1131</v>
      </c>
      <c r="H8702">
        <v>7</v>
      </c>
      <c r="I8702">
        <v>7917</v>
      </c>
      <c r="J8702">
        <v>10304</v>
      </c>
      <c r="K8702">
        <v>11623</v>
      </c>
      <c r="L8702">
        <v>1319</v>
      </c>
      <c r="M8702">
        <f t="array" ref="M8702">SUM(IF(E$2:E8702=E8702,IF(B$2:B8702=B8702,IF(C$2:C8702=C8702,L$2:L8702))))</f>
        <v>6758</v>
      </c>
    </row>
    <row r="8703" spans="1:13" x14ac:dyDescent="0.25">
      <c r="A8703" s="2">
        <v>44856</v>
      </c>
      <c r="B8703">
        <v>2022</v>
      </c>
      <c r="C8703">
        <v>10</v>
      </c>
      <c r="D8703" t="s">
        <v>35</v>
      </c>
      <c r="E8703" t="s">
        <v>11</v>
      </c>
      <c r="F8703">
        <v>1505</v>
      </c>
      <c r="G8703">
        <v>1355</v>
      </c>
      <c r="H8703">
        <v>9</v>
      </c>
      <c r="I8703">
        <v>12195</v>
      </c>
      <c r="J8703">
        <v>13700</v>
      </c>
      <c r="K8703">
        <v>16035</v>
      </c>
      <c r="L8703">
        <v>2335</v>
      </c>
      <c r="M8703">
        <f t="array" ref="M8703">SUM(IF(E$2:E8703=E8703,IF(B$2:B8703=B8703,IF(C$2:C8703=C8703,L$2:L8703))))</f>
        <v>28920</v>
      </c>
    </row>
    <row r="8704" spans="1:13" x14ac:dyDescent="0.25">
      <c r="A8704" s="2">
        <v>44858</v>
      </c>
      <c r="B8704">
        <v>2022</v>
      </c>
      <c r="C8704">
        <v>10</v>
      </c>
      <c r="D8704" t="s">
        <v>30</v>
      </c>
      <c r="E8704" t="s">
        <v>8</v>
      </c>
      <c r="F8704">
        <v>2182</v>
      </c>
      <c r="G8704">
        <v>1131</v>
      </c>
      <c r="H8704">
        <v>1</v>
      </c>
      <c r="I8704">
        <v>1131</v>
      </c>
      <c r="J8704">
        <v>3313</v>
      </c>
      <c r="K8704">
        <v>3397</v>
      </c>
      <c r="L8704">
        <v>84</v>
      </c>
      <c r="M8704">
        <f t="array" ref="M8704">SUM(IF(E$2:E8704=E8704,IF(B$2:B8704=B8704,IF(C$2:C8704=C8704,L$2:L8704))))</f>
        <v>7723</v>
      </c>
    </row>
    <row r="8705" spans="1:13" x14ac:dyDescent="0.25">
      <c r="A8705" s="2">
        <v>44859</v>
      </c>
      <c r="B8705">
        <v>2022</v>
      </c>
      <c r="C8705">
        <v>10</v>
      </c>
      <c r="D8705" t="s">
        <v>31</v>
      </c>
      <c r="E8705" t="s">
        <v>7</v>
      </c>
      <c r="F8705">
        <v>2387</v>
      </c>
      <c r="G8705">
        <v>1535</v>
      </c>
      <c r="H8705">
        <v>3</v>
      </c>
      <c r="I8705">
        <v>4605</v>
      </c>
      <c r="J8705">
        <v>6992</v>
      </c>
      <c r="K8705">
        <v>7341</v>
      </c>
      <c r="L8705">
        <v>349</v>
      </c>
      <c r="M8705">
        <f t="array" ref="M8705">SUM(IF(E$2:E8705=E8705,IF(B$2:B8705=B8705,IF(C$2:C8705=C8705,L$2:L8705))))</f>
        <v>7107</v>
      </c>
    </row>
    <row r="8706" spans="1:13" x14ac:dyDescent="0.25">
      <c r="A8706" s="2">
        <v>44860</v>
      </c>
      <c r="B8706">
        <v>2022</v>
      </c>
      <c r="C8706">
        <v>10</v>
      </c>
      <c r="D8706" t="s">
        <v>32</v>
      </c>
      <c r="E8706" t="s">
        <v>11</v>
      </c>
      <c r="F8706">
        <v>1505</v>
      </c>
      <c r="G8706">
        <v>1535</v>
      </c>
      <c r="H8706">
        <v>3</v>
      </c>
      <c r="I8706">
        <v>4605</v>
      </c>
      <c r="J8706">
        <v>6110</v>
      </c>
      <c r="K8706">
        <v>20008</v>
      </c>
      <c r="L8706">
        <v>13898</v>
      </c>
      <c r="M8706">
        <f t="array" ref="M8706">SUM(IF(E$2:E8706=E8706,IF(B$2:B8706=B8706,IF(C$2:C8706=C8706,L$2:L8706))))</f>
        <v>42818</v>
      </c>
    </row>
    <row r="8707" spans="1:13" x14ac:dyDescent="0.25">
      <c r="A8707" s="2">
        <v>44860</v>
      </c>
      <c r="B8707">
        <v>2022</v>
      </c>
      <c r="C8707">
        <v>10</v>
      </c>
      <c r="D8707" t="s">
        <v>32</v>
      </c>
      <c r="E8707" t="s">
        <v>7</v>
      </c>
      <c r="F8707">
        <v>2387</v>
      </c>
      <c r="G8707">
        <v>1535</v>
      </c>
      <c r="H8707">
        <v>4</v>
      </c>
      <c r="I8707">
        <v>6140</v>
      </c>
      <c r="J8707">
        <v>8527</v>
      </c>
      <c r="K8707">
        <v>7137</v>
      </c>
      <c r="L8707">
        <v>-1390</v>
      </c>
      <c r="M8707">
        <f t="array" ref="M8707">SUM(IF(E$2:E8707=E8707,IF(B$2:B8707=B8707,IF(C$2:C8707=C8707,L$2:L8707))))</f>
        <v>5717</v>
      </c>
    </row>
    <row r="8708" spans="1:13" x14ac:dyDescent="0.25">
      <c r="A8708" s="2">
        <v>44861</v>
      </c>
      <c r="B8708">
        <v>2022</v>
      </c>
      <c r="C8708">
        <v>10</v>
      </c>
      <c r="D8708" t="s">
        <v>33</v>
      </c>
      <c r="E8708" t="s">
        <v>8</v>
      </c>
      <c r="F8708">
        <v>2182</v>
      </c>
      <c r="G8708">
        <v>1056</v>
      </c>
      <c r="H8708">
        <v>4</v>
      </c>
      <c r="I8708">
        <v>4224</v>
      </c>
      <c r="J8708">
        <v>6406</v>
      </c>
      <c r="K8708">
        <v>7386</v>
      </c>
      <c r="L8708">
        <v>980</v>
      </c>
      <c r="M8708">
        <f t="array" ref="M8708">SUM(IF(E$2:E8708=E8708,IF(B$2:B8708=B8708,IF(C$2:C8708=C8708,L$2:L8708))))</f>
        <v>8703</v>
      </c>
    </row>
    <row r="8709" spans="1:13" x14ac:dyDescent="0.25">
      <c r="A8709" s="2">
        <v>44863</v>
      </c>
      <c r="B8709">
        <v>2022</v>
      </c>
      <c r="C8709">
        <v>10</v>
      </c>
      <c r="D8709" t="s">
        <v>35</v>
      </c>
      <c r="E8709" t="s">
        <v>7</v>
      </c>
      <c r="F8709">
        <v>2387</v>
      </c>
      <c r="G8709">
        <v>1355</v>
      </c>
      <c r="H8709">
        <v>7</v>
      </c>
      <c r="I8709">
        <v>9485</v>
      </c>
      <c r="J8709">
        <v>11872</v>
      </c>
      <c r="K8709">
        <v>11948</v>
      </c>
      <c r="L8709">
        <v>76</v>
      </c>
      <c r="M8709">
        <f t="array" ref="M8709">SUM(IF(E$2:E8709=E8709,IF(B$2:B8709=B8709,IF(C$2:C8709=C8709,L$2:L8709))))</f>
        <v>5793</v>
      </c>
    </row>
    <row r="8710" spans="1:13" x14ac:dyDescent="0.25">
      <c r="A8710" s="2">
        <v>44865</v>
      </c>
      <c r="B8710">
        <v>2022</v>
      </c>
      <c r="C8710">
        <v>10</v>
      </c>
      <c r="D8710" t="s">
        <v>30</v>
      </c>
      <c r="E8710" t="s">
        <v>13</v>
      </c>
      <c r="F8710">
        <v>2488</v>
      </c>
      <c r="G8710">
        <v>1131</v>
      </c>
      <c r="H8710">
        <v>8</v>
      </c>
      <c r="I8710">
        <v>9048</v>
      </c>
      <c r="J8710">
        <v>11536</v>
      </c>
      <c r="K8710">
        <v>10858</v>
      </c>
      <c r="L8710">
        <v>-678</v>
      </c>
      <c r="M8710">
        <f t="array" ref="M8710">SUM(IF(E$2:E8710=E8710,IF(B$2:B8710=B8710,IF(C$2:C8710=C8710,L$2:L8710))))</f>
        <v>-678</v>
      </c>
    </row>
    <row r="8711" spans="1:13" x14ac:dyDescent="0.25">
      <c r="A8711" s="2">
        <v>44866</v>
      </c>
      <c r="B8711">
        <v>2022</v>
      </c>
      <c r="C8711">
        <v>11</v>
      </c>
      <c r="D8711" t="s">
        <v>31</v>
      </c>
      <c r="E8711" t="s">
        <v>7</v>
      </c>
      <c r="F8711">
        <v>2387</v>
      </c>
      <c r="G8711">
        <v>1535</v>
      </c>
      <c r="H8711">
        <v>6</v>
      </c>
      <c r="I8711">
        <v>9210</v>
      </c>
      <c r="J8711">
        <v>11597</v>
      </c>
      <c r="K8711">
        <v>17291</v>
      </c>
      <c r="L8711">
        <v>5694</v>
      </c>
      <c r="M8711">
        <f t="array" ref="M8711">SUM(IF(E$2:E8711=E8711,IF(B$2:B8711=B8711,IF(C$2:C8711=C8711,L$2:L8711))))</f>
        <v>5694</v>
      </c>
    </row>
    <row r="8712" spans="1:13" x14ac:dyDescent="0.25">
      <c r="A8712" s="2">
        <v>44866</v>
      </c>
      <c r="B8712">
        <v>2022</v>
      </c>
      <c r="C8712">
        <v>11</v>
      </c>
      <c r="D8712" t="s">
        <v>31</v>
      </c>
      <c r="E8712" t="s">
        <v>10</v>
      </c>
      <c r="F8712">
        <v>1273</v>
      </c>
      <c r="G8712">
        <v>1535</v>
      </c>
      <c r="H8712">
        <v>6</v>
      </c>
      <c r="I8712">
        <v>9210</v>
      </c>
      <c r="J8712">
        <v>10483</v>
      </c>
      <c r="K8712">
        <v>11730</v>
      </c>
      <c r="L8712">
        <v>1247</v>
      </c>
      <c r="M8712">
        <f t="array" ref="M8712">SUM(IF(E$2:E8712=E8712,IF(B$2:B8712=B8712,IF(C$2:C8712=C8712,L$2:L8712))))</f>
        <v>1247</v>
      </c>
    </row>
    <row r="8713" spans="1:13" x14ac:dyDescent="0.25">
      <c r="A8713" s="2">
        <v>44867</v>
      </c>
      <c r="B8713">
        <v>2022</v>
      </c>
      <c r="C8713">
        <v>11</v>
      </c>
      <c r="D8713" t="s">
        <v>32</v>
      </c>
      <c r="E8713" t="s">
        <v>11</v>
      </c>
      <c r="F8713">
        <v>1505</v>
      </c>
      <c r="G8713">
        <v>1535</v>
      </c>
      <c r="H8713">
        <v>10</v>
      </c>
      <c r="I8713">
        <v>15350</v>
      </c>
      <c r="J8713">
        <v>16855</v>
      </c>
      <c r="K8713">
        <v>20214</v>
      </c>
      <c r="L8713">
        <v>3359</v>
      </c>
      <c r="M8713">
        <f t="array" ref="M8713">SUM(IF(E$2:E8713=E8713,IF(B$2:B8713=B8713,IF(C$2:C8713=C8713,L$2:L8713))))</f>
        <v>3359</v>
      </c>
    </row>
    <row r="8714" spans="1:13" x14ac:dyDescent="0.25">
      <c r="A8714" s="2">
        <v>44868</v>
      </c>
      <c r="B8714">
        <v>2022</v>
      </c>
      <c r="C8714">
        <v>11</v>
      </c>
      <c r="D8714" t="s">
        <v>33</v>
      </c>
      <c r="E8714" t="s">
        <v>7</v>
      </c>
      <c r="F8714">
        <v>2387</v>
      </c>
      <c r="G8714">
        <v>1056</v>
      </c>
      <c r="H8714">
        <v>7</v>
      </c>
      <c r="I8714">
        <v>7392</v>
      </c>
      <c r="J8714">
        <v>9779</v>
      </c>
      <c r="K8714">
        <v>10854</v>
      </c>
      <c r="L8714">
        <v>1075</v>
      </c>
      <c r="M8714">
        <f t="array" ref="M8714">SUM(IF(E$2:E8714=E8714,IF(B$2:B8714=B8714,IF(C$2:C8714=C8714,L$2:L8714))))</f>
        <v>6769</v>
      </c>
    </row>
    <row r="8715" spans="1:13" x14ac:dyDescent="0.25">
      <c r="A8715" s="2">
        <v>44869</v>
      </c>
      <c r="B8715">
        <v>2022</v>
      </c>
      <c r="C8715">
        <v>11</v>
      </c>
      <c r="D8715" t="s">
        <v>34</v>
      </c>
      <c r="E8715" t="s">
        <v>10</v>
      </c>
      <c r="F8715">
        <v>1273</v>
      </c>
      <c r="G8715">
        <v>1131</v>
      </c>
      <c r="H8715">
        <v>5</v>
      </c>
      <c r="I8715">
        <v>5655</v>
      </c>
      <c r="J8715">
        <v>6928</v>
      </c>
      <c r="K8715">
        <v>11600</v>
      </c>
      <c r="L8715">
        <v>4672</v>
      </c>
      <c r="M8715">
        <f t="array" ref="M8715">SUM(IF(E$2:E8715=E8715,IF(B$2:B8715=B8715,IF(C$2:C8715=C8715,L$2:L8715))))</f>
        <v>5919</v>
      </c>
    </row>
    <row r="8716" spans="1:13" x14ac:dyDescent="0.25">
      <c r="A8716" s="2">
        <v>44870</v>
      </c>
      <c r="B8716">
        <v>2022</v>
      </c>
      <c r="C8716">
        <v>11</v>
      </c>
      <c r="D8716" t="s">
        <v>35</v>
      </c>
      <c r="E8716" t="s">
        <v>11</v>
      </c>
      <c r="F8716">
        <v>1505</v>
      </c>
      <c r="G8716">
        <v>1355</v>
      </c>
      <c r="H8716">
        <v>2</v>
      </c>
      <c r="I8716">
        <v>2710</v>
      </c>
      <c r="J8716">
        <v>4215</v>
      </c>
      <c r="K8716">
        <v>4357</v>
      </c>
      <c r="L8716">
        <v>142</v>
      </c>
      <c r="M8716">
        <f t="array" ref="M8716">SUM(IF(E$2:E8716=E8716,IF(B$2:B8716=B8716,IF(C$2:C8716=C8716,L$2:L8716))))</f>
        <v>3501</v>
      </c>
    </row>
    <row r="8717" spans="1:13" x14ac:dyDescent="0.25">
      <c r="A8717" s="2">
        <v>44870</v>
      </c>
      <c r="B8717">
        <v>2022</v>
      </c>
      <c r="C8717">
        <v>11</v>
      </c>
      <c r="D8717" t="s">
        <v>35</v>
      </c>
      <c r="E8717" t="s">
        <v>8</v>
      </c>
      <c r="F8717">
        <v>2182</v>
      </c>
      <c r="G8717">
        <v>1355</v>
      </c>
      <c r="H8717">
        <v>1</v>
      </c>
      <c r="I8717">
        <v>1355</v>
      </c>
      <c r="J8717">
        <v>3537</v>
      </c>
      <c r="K8717">
        <v>1933</v>
      </c>
      <c r="L8717">
        <v>-1604</v>
      </c>
      <c r="M8717">
        <f t="array" ref="M8717">SUM(IF(E$2:E8717=E8717,IF(B$2:B8717=B8717,IF(C$2:C8717=C8717,L$2:L8717))))</f>
        <v>-1604</v>
      </c>
    </row>
    <row r="8718" spans="1:13" x14ac:dyDescent="0.25">
      <c r="A8718" s="2">
        <v>44872</v>
      </c>
      <c r="B8718">
        <v>2022</v>
      </c>
      <c r="C8718">
        <v>11</v>
      </c>
      <c r="D8718" t="s">
        <v>30</v>
      </c>
      <c r="E8718" t="s">
        <v>7</v>
      </c>
      <c r="F8718">
        <v>2387</v>
      </c>
      <c r="G8718">
        <v>1131</v>
      </c>
      <c r="H8718">
        <v>8</v>
      </c>
      <c r="I8718">
        <v>9048</v>
      </c>
      <c r="J8718">
        <v>11435</v>
      </c>
      <c r="K8718">
        <v>12944</v>
      </c>
      <c r="L8718">
        <v>1509</v>
      </c>
      <c r="M8718">
        <f t="array" ref="M8718">SUM(IF(E$2:E8718=E8718,IF(B$2:B8718=B8718,IF(C$2:C8718=C8718,L$2:L8718))))</f>
        <v>8278</v>
      </c>
    </row>
    <row r="8719" spans="1:13" x14ac:dyDescent="0.25">
      <c r="A8719" s="2">
        <v>44872</v>
      </c>
      <c r="B8719">
        <v>2022</v>
      </c>
      <c r="C8719">
        <v>11</v>
      </c>
      <c r="D8719" t="s">
        <v>30</v>
      </c>
      <c r="E8719" t="s">
        <v>11</v>
      </c>
      <c r="F8719">
        <v>1505</v>
      </c>
      <c r="G8719">
        <v>1131</v>
      </c>
      <c r="H8719">
        <v>3</v>
      </c>
      <c r="I8719">
        <v>3393</v>
      </c>
      <c r="J8719">
        <v>4898</v>
      </c>
      <c r="K8719">
        <v>3937</v>
      </c>
      <c r="L8719">
        <v>-961</v>
      </c>
      <c r="M8719">
        <f t="array" ref="M8719">SUM(IF(E$2:E8719=E8719,IF(B$2:B8719=B8719,IF(C$2:C8719=C8719,L$2:L8719))))</f>
        <v>2540</v>
      </c>
    </row>
    <row r="8720" spans="1:13" x14ac:dyDescent="0.25">
      <c r="A8720" s="2">
        <v>44872</v>
      </c>
      <c r="B8720">
        <v>2022</v>
      </c>
      <c r="C8720">
        <v>11</v>
      </c>
      <c r="D8720" t="s">
        <v>30</v>
      </c>
      <c r="E8720" t="s">
        <v>10</v>
      </c>
      <c r="F8720">
        <v>1273</v>
      </c>
      <c r="G8720">
        <v>1131</v>
      </c>
      <c r="H8720">
        <v>1</v>
      </c>
      <c r="I8720">
        <v>1131</v>
      </c>
      <c r="J8720">
        <v>2404</v>
      </c>
      <c r="K8720">
        <v>1988</v>
      </c>
      <c r="L8720">
        <v>-416</v>
      </c>
      <c r="M8720">
        <f t="array" ref="M8720">SUM(IF(E$2:E8720=E8720,IF(B$2:B8720=B8720,IF(C$2:C8720=C8720,L$2:L8720))))</f>
        <v>5503</v>
      </c>
    </row>
    <row r="8721" spans="1:13" x14ac:dyDescent="0.25">
      <c r="A8721" s="2">
        <v>44873</v>
      </c>
      <c r="B8721">
        <v>2022</v>
      </c>
      <c r="C8721">
        <v>11</v>
      </c>
      <c r="D8721" t="s">
        <v>31</v>
      </c>
      <c r="E8721" t="s">
        <v>11</v>
      </c>
      <c r="F8721">
        <v>1505</v>
      </c>
      <c r="G8721">
        <v>1535</v>
      </c>
      <c r="H8721">
        <v>3</v>
      </c>
      <c r="I8721">
        <v>4605</v>
      </c>
      <c r="J8721">
        <v>6110</v>
      </c>
      <c r="K8721">
        <v>6368</v>
      </c>
      <c r="L8721">
        <v>258</v>
      </c>
      <c r="M8721">
        <f t="array" ref="M8721">SUM(IF(E$2:E8721=E8721,IF(B$2:B8721=B8721,IF(C$2:C8721=C8721,L$2:L8721))))</f>
        <v>2798</v>
      </c>
    </row>
    <row r="8722" spans="1:13" x14ac:dyDescent="0.25">
      <c r="A8722" s="2">
        <v>44873</v>
      </c>
      <c r="B8722">
        <v>2022</v>
      </c>
      <c r="C8722">
        <v>11</v>
      </c>
      <c r="D8722" t="s">
        <v>31</v>
      </c>
      <c r="E8722" t="s">
        <v>7</v>
      </c>
      <c r="F8722">
        <v>2387</v>
      </c>
      <c r="G8722">
        <v>1535</v>
      </c>
      <c r="H8722">
        <v>7</v>
      </c>
      <c r="I8722">
        <v>10745</v>
      </c>
      <c r="J8722">
        <v>13132</v>
      </c>
      <c r="K8722">
        <v>18278</v>
      </c>
      <c r="L8722">
        <v>5146</v>
      </c>
      <c r="M8722">
        <f t="array" ref="M8722">SUM(IF(E$2:E8722=E8722,IF(B$2:B8722=B8722,IF(C$2:C8722=C8722,L$2:L8722))))</f>
        <v>13424</v>
      </c>
    </row>
    <row r="8723" spans="1:13" x14ac:dyDescent="0.25">
      <c r="A8723" s="2">
        <v>44874</v>
      </c>
      <c r="B8723">
        <v>2022</v>
      </c>
      <c r="C8723">
        <v>11</v>
      </c>
      <c r="D8723" t="s">
        <v>32</v>
      </c>
      <c r="E8723" t="s">
        <v>10</v>
      </c>
      <c r="F8723">
        <v>1273</v>
      </c>
      <c r="G8723">
        <v>1535</v>
      </c>
      <c r="H8723">
        <v>6</v>
      </c>
      <c r="I8723">
        <v>9210</v>
      </c>
      <c r="J8723">
        <v>10483</v>
      </c>
      <c r="K8723">
        <v>10796</v>
      </c>
      <c r="L8723">
        <v>313</v>
      </c>
      <c r="M8723">
        <f t="array" ref="M8723">SUM(IF(E$2:E8723=E8723,IF(B$2:B8723=B8723,IF(C$2:C8723=C8723,L$2:L8723))))</f>
        <v>5816</v>
      </c>
    </row>
    <row r="8724" spans="1:13" x14ac:dyDescent="0.25">
      <c r="A8724" s="2">
        <v>44874</v>
      </c>
      <c r="B8724">
        <v>2022</v>
      </c>
      <c r="C8724">
        <v>11</v>
      </c>
      <c r="D8724" t="s">
        <v>32</v>
      </c>
      <c r="E8724" t="s">
        <v>11</v>
      </c>
      <c r="F8724">
        <v>1505</v>
      </c>
      <c r="G8724">
        <v>1535</v>
      </c>
      <c r="H8724">
        <v>3</v>
      </c>
      <c r="I8724">
        <v>4605</v>
      </c>
      <c r="J8724">
        <v>6110</v>
      </c>
      <c r="K8724">
        <v>5569</v>
      </c>
      <c r="L8724">
        <v>-541</v>
      </c>
      <c r="M8724">
        <f t="array" ref="M8724">SUM(IF(E$2:E8724=E8724,IF(B$2:B8724=B8724,IF(C$2:C8724=C8724,L$2:L8724))))</f>
        <v>2257</v>
      </c>
    </row>
    <row r="8725" spans="1:13" x14ac:dyDescent="0.25">
      <c r="A8725" s="2">
        <v>44875</v>
      </c>
      <c r="B8725">
        <v>2022</v>
      </c>
      <c r="C8725">
        <v>11</v>
      </c>
      <c r="D8725" t="s">
        <v>33</v>
      </c>
      <c r="E8725" t="s">
        <v>11</v>
      </c>
      <c r="F8725">
        <v>1505</v>
      </c>
      <c r="G8725">
        <v>1056</v>
      </c>
      <c r="H8725">
        <v>6</v>
      </c>
      <c r="I8725">
        <v>6336</v>
      </c>
      <c r="J8725">
        <v>7841</v>
      </c>
      <c r="K8725">
        <v>8557</v>
      </c>
      <c r="L8725">
        <v>716</v>
      </c>
      <c r="M8725">
        <f t="array" ref="M8725">SUM(IF(E$2:E8725=E8725,IF(B$2:B8725=B8725,IF(C$2:C8725=C8725,L$2:L8725))))</f>
        <v>2973</v>
      </c>
    </row>
    <row r="8726" spans="1:13" x14ac:dyDescent="0.25">
      <c r="A8726" s="2">
        <v>44877</v>
      </c>
      <c r="B8726">
        <v>2022</v>
      </c>
      <c r="C8726">
        <v>11</v>
      </c>
      <c r="D8726" t="s">
        <v>35</v>
      </c>
      <c r="E8726" t="s">
        <v>10</v>
      </c>
      <c r="F8726">
        <v>1273</v>
      </c>
      <c r="G8726">
        <v>1355</v>
      </c>
      <c r="H8726">
        <v>7</v>
      </c>
      <c r="I8726">
        <v>9485</v>
      </c>
      <c r="J8726">
        <v>10758</v>
      </c>
      <c r="K8726">
        <v>10184</v>
      </c>
      <c r="L8726">
        <v>-574</v>
      </c>
      <c r="M8726">
        <f t="array" ref="M8726">SUM(IF(E$2:E8726=E8726,IF(B$2:B8726=B8726,IF(C$2:C8726=C8726,L$2:L8726))))</f>
        <v>5242</v>
      </c>
    </row>
    <row r="8727" spans="1:13" x14ac:dyDescent="0.25">
      <c r="A8727" s="2">
        <v>44878</v>
      </c>
      <c r="B8727">
        <v>2022</v>
      </c>
      <c r="C8727">
        <v>11</v>
      </c>
      <c r="D8727" t="s">
        <v>36</v>
      </c>
      <c r="E8727" t="s">
        <v>11</v>
      </c>
      <c r="F8727">
        <v>1505</v>
      </c>
      <c r="G8727">
        <v>1056</v>
      </c>
      <c r="H8727">
        <v>4</v>
      </c>
      <c r="I8727">
        <v>4224</v>
      </c>
      <c r="J8727">
        <v>5729</v>
      </c>
      <c r="K8727">
        <v>6504</v>
      </c>
      <c r="L8727">
        <v>775</v>
      </c>
      <c r="M8727">
        <f t="array" ref="M8727">SUM(IF(E$2:E8727=E8727,IF(B$2:B8727=B8727,IF(C$2:C8727=C8727,L$2:L8727))))</f>
        <v>3748</v>
      </c>
    </row>
    <row r="8728" spans="1:13" x14ac:dyDescent="0.25">
      <c r="A8728" s="2">
        <v>44878</v>
      </c>
      <c r="B8728">
        <v>2022</v>
      </c>
      <c r="C8728">
        <v>11</v>
      </c>
      <c r="D8728" t="s">
        <v>36</v>
      </c>
      <c r="E8728" t="s">
        <v>13</v>
      </c>
      <c r="F8728">
        <v>2488</v>
      </c>
      <c r="G8728">
        <v>1056</v>
      </c>
      <c r="H8728">
        <v>7</v>
      </c>
      <c r="I8728">
        <v>7392</v>
      </c>
      <c r="J8728">
        <v>9880</v>
      </c>
      <c r="K8728">
        <v>9835</v>
      </c>
      <c r="L8728">
        <v>-45</v>
      </c>
      <c r="M8728">
        <f t="array" ref="M8728">SUM(IF(E$2:E8728=E8728,IF(B$2:B8728=B8728,IF(C$2:C8728=C8728,L$2:L8728))))</f>
        <v>-45</v>
      </c>
    </row>
    <row r="8729" spans="1:13" x14ac:dyDescent="0.25">
      <c r="A8729" s="2">
        <v>44879</v>
      </c>
      <c r="B8729">
        <v>2022</v>
      </c>
      <c r="C8729">
        <v>11</v>
      </c>
      <c r="D8729" t="s">
        <v>30</v>
      </c>
      <c r="E8729" t="s">
        <v>8</v>
      </c>
      <c r="F8729">
        <v>2182</v>
      </c>
      <c r="G8729">
        <v>1131</v>
      </c>
      <c r="H8729">
        <v>2</v>
      </c>
      <c r="I8729">
        <v>2262</v>
      </c>
      <c r="J8729">
        <v>4444</v>
      </c>
      <c r="K8729">
        <v>5126</v>
      </c>
      <c r="L8729">
        <v>682</v>
      </c>
      <c r="M8729">
        <f t="array" ref="M8729">SUM(IF(E$2:E8729=E8729,IF(B$2:B8729=B8729,IF(C$2:C8729=C8729,L$2:L8729))))</f>
        <v>-922</v>
      </c>
    </row>
    <row r="8730" spans="1:13" x14ac:dyDescent="0.25">
      <c r="A8730" s="2">
        <v>44882</v>
      </c>
      <c r="B8730">
        <v>2022</v>
      </c>
      <c r="C8730">
        <v>11</v>
      </c>
      <c r="D8730" t="s">
        <v>33</v>
      </c>
      <c r="E8730" t="s">
        <v>8</v>
      </c>
      <c r="F8730">
        <v>2182</v>
      </c>
      <c r="G8730">
        <v>1056</v>
      </c>
      <c r="H8730">
        <v>1</v>
      </c>
      <c r="I8730">
        <v>1056</v>
      </c>
      <c r="J8730">
        <v>3238</v>
      </c>
      <c r="K8730">
        <v>1651</v>
      </c>
      <c r="L8730">
        <v>-1587</v>
      </c>
      <c r="M8730">
        <f t="array" ref="M8730">SUM(IF(E$2:E8730=E8730,IF(B$2:B8730=B8730,IF(C$2:C8730=C8730,L$2:L8730))))</f>
        <v>-2509</v>
      </c>
    </row>
    <row r="8731" spans="1:13" x14ac:dyDescent="0.25">
      <c r="A8731" s="2">
        <v>44882</v>
      </c>
      <c r="B8731">
        <v>2022</v>
      </c>
      <c r="C8731">
        <v>11</v>
      </c>
      <c r="D8731" t="s">
        <v>33</v>
      </c>
      <c r="E8731" t="s">
        <v>7</v>
      </c>
      <c r="F8731">
        <v>2387</v>
      </c>
      <c r="G8731">
        <v>1056</v>
      </c>
      <c r="H8731">
        <v>8</v>
      </c>
      <c r="I8731">
        <v>8448</v>
      </c>
      <c r="J8731">
        <v>10835</v>
      </c>
      <c r="K8731">
        <v>10619</v>
      </c>
      <c r="L8731">
        <v>-216</v>
      </c>
      <c r="M8731">
        <f t="array" ref="M8731">SUM(IF(E$2:E8731=E8731,IF(B$2:B8731=B8731,IF(C$2:C8731=C8731,L$2:L8731))))</f>
        <v>13208</v>
      </c>
    </row>
    <row r="8732" spans="1:13" x14ac:dyDescent="0.25">
      <c r="A8732" s="2">
        <v>44883</v>
      </c>
      <c r="B8732">
        <v>2022</v>
      </c>
      <c r="C8732">
        <v>11</v>
      </c>
      <c r="D8732" t="s">
        <v>34</v>
      </c>
      <c r="E8732" t="s">
        <v>7</v>
      </c>
      <c r="F8732">
        <v>2387</v>
      </c>
      <c r="G8732">
        <v>1131</v>
      </c>
      <c r="H8732">
        <v>1</v>
      </c>
      <c r="I8732">
        <v>1131</v>
      </c>
      <c r="J8732">
        <v>3518</v>
      </c>
      <c r="K8732">
        <v>3581</v>
      </c>
      <c r="L8732">
        <v>63</v>
      </c>
      <c r="M8732">
        <f t="array" ref="M8732">SUM(IF(E$2:E8732=E8732,IF(B$2:B8732=B8732,IF(C$2:C8732=C8732,L$2:L8732))))</f>
        <v>13271</v>
      </c>
    </row>
    <row r="8733" spans="1:13" x14ac:dyDescent="0.25">
      <c r="A8733" s="2">
        <v>44883</v>
      </c>
      <c r="B8733">
        <v>2022</v>
      </c>
      <c r="C8733">
        <v>11</v>
      </c>
      <c r="D8733" t="s">
        <v>34</v>
      </c>
      <c r="E8733" t="s">
        <v>11</v>
      </c>
      <c r="F8733">
        <v>1505</v>
      </c>
      <c r="G8733">
        <v>1131</v>
      </c>
      <c r="H8733">
        <v>7</v>
      </c>
      <c r="I8733">
        <v>7917</v>
      </c>
      <c r="J8733">
        <v>9422</v>
      </c>
      <c r="K8733">
        <v>8525</v>
      </c>
      <c r="L8733">
        <v>-897</v>
      </c>
      <c r="M8733">
        <f t="array" ref="M8733">SUM(IF(E$2:E8733=E8733,IF(B$2:B8733=B8733,IF(C$2:C8733=C8733,L$2:L8733))))</f>
        <v>2851</v>
      </c>
    </row>
    <row r="8734" spans="1:13" x14ac:dyDescent="0.25">
      <c r="A8734" s="2">
        <v>44884</v>
      </c>
      <c r="B8734">
        <v>2022</v>
      </c>
      <c r="C8734">
        <v>11</v>
      </c>
      <c r="D8734" t="s">
        <v>35</v>
      </c>
      <c r="E8734" t="s">
        <v>7</v>
      </c>
      <c r="F8734">
        <v>2387</v>
      </c>
      <c r="G8734">
        <v>1355</v>
      </c>
      <c r="H8734">
        <v>2</v>
      </c>
      <c r="I8734">
        <v>2710</v>
      </c>
      <c r="J8734">
        <v>5097</v>
      </c>
      <c r="K8734">
        <v>5070</v>
      </c>
      <c r="L8734">
        <v>-27</v>
      </c>
      <c r="M8734">
        <f t="array" ref="M8734">SUM(IF(E$2:E8734=E8734,IF(B$2:B8734=B8734,IF(C$2:C8734=C8734,L$2:L8734))))</f>
        <v>13244</v>
      </c>
    </row>
    <row r="8735" spans="1:13" x14ac:dyDescent="0.25">
      <c r="A8735" s="2">
        <v>44885</v>
      </c>
      <c r="B8735">
        <v>2022</v>
      </c>
      <c r="C8735">
        <v>11</v>
      </c>
      <c r="D8735" t="s">
        <v>36</v>
      </c>
      <c r="E8735" t="s">
        <v>8</v>
      </c>
      <c r="F8735">
        <v>2182</v>
      </c>
      <c r="G8735">
        <v>1056</v>
      </c>
      <c r="H8735">
        <v>9</v>
      </c>
      <c r="I8735">
        <v>9504</v>
      </c>
      <c r="J8735">
        <v>11686</v>
      </c>
      <c r="K8735">
        <v>9673</v>
      </c>
      <c r="L8735">
        <v>-2013</v>
      </c>
      <c r="M8735">
        <f t="array" ref="M8735">SUM(IF(E$2:E8735=E8735,IF(B$2:B8735=B8735,IF(C$2:C8735=C8735,L$2:L8735))))</f>
        <v>-4522</v>
      </c>
    </row>
    <row r="8736" spans="1:13" x14ac:dyDescent="0.25">
      <c r="A8736" s="2">
        <v>44887</v>
      </c>
      <c r="B8736">
        <v>2022</v>
      </c>
      <c r="C8736">
        <v>11</v>
      </c>
      <c r="D8736" t="s">
        <v>31</v>
      </c>
      <c r="E8736" t="s">
        <v>7</v>
      </c>
      <c r="F8736">
        <v>2387</v>
      </c>
      <c r="G8736">
        <v>1535</v>
      </c>
      <c r="H8736">
        <v>3</v>
      </c>
      <c r="I8736">
        <v>4605</v>
      </c>
      <c r="J8736">
        <v>6992</v>
      </c>
      <c r="K8736">
        <v>5863</v>
      </c>
      <c r="L8736">
        <v>-1129</v>
      </c>
      <c r="M8736">
        <f t="array" ref="M8736">SUM(IF(E$2:E8736=E8736,IF(B$2:B8736=B8736,IF(C$2:C8736=C8736,L$2:L8736))))</f>
        <v>12115</v>
      </c>
    </row>
    <row r="8737" spans="1:13" x14ac:dyDescent="0.25">
      <c r="A8737" s="2">
        <v>44887</v>
      </c>
      <c r="B8737">
        <v>2022</v>
      </c>
      <c r="C8737">
        <v>11</v>
      </c>
      <c r="D8737" t="s">
        <v>31</v>
      </c>
      <c r="E8737" t="s">
        <v>11</v>
      </c>
      <c r="F8737">
        <v>1505</v>
      </c>
      <c r="G8737">
        <v>1535</v>
      </c>
      <c r="H8737">
        <v>6</v>
      </c>
      <c r="I8737">
        <v>9210</v>
      </c>
      <c r="J8737">
        <v>10715</v>
      </c>
      <c r="K8737">
        <v>29515</v>
      </c>
      <c r="L8737">
        <v>18800</v>
      </c>
      <c r="M8737">
        <f t="array" ref="M8737">SUM(IF(E$2:E8737=E8737,IF(B$2:B8737=B8737,IF(C$2:C8737=C8737,L$2:L8737))))</f>
        <v>21651</v>
      </c>
    </row>
    <row r="8738" spans="1:13" x14ac:dyDescent="0.25">
      <c r="A8738" s="2">
        <v>44887</v>
      </c>
      <c r="B8738">
        <v>2022</v>
      </c>
      <c r="C8738">
        <v>11</v>
      </c>
      <c r="D8738" t="s">
        <v>31</v>
      </c>
      <c r="E8738" t="s">
        <v>10</v>
      </c>
      <c r="F8738">
        <v>1273</v>
      </c>
      <c r="G8738">
        <v>1535</v>
      </c>
      <c r="H8738">
        <v>6</v>
      </c>
      <c r="I8738">
        <v>9210</v>
      </c>
      <c r="J8738">
        <v>10483</v>
      </c>
      <c r="K8738">
        <v>8552</v>
      </c>
      <c r="L8738">
        <v>-1931</v>
      </c>
      <c r="M8738">
        <f t="array" ref="M8738">SUM(IF(E$2:E8738=E8738,IF(B$2:B8738=B8738,IF(C$2:C8738=C8738,L$2:L8738))))</f>
        <v>3311</v>
      </c>
    </row>
    <row r="8739" spans="1:13" x14ac:dyDescent="0.25">
      <c r="A8739" s="2">
        <v>44889</v>
      </c>
      <c r="B8739">
        <v>2022</v>
      </c>
      <c r="C8739">
        <v>11</v>
      </c>
      <c r="D8739" t="s">
        <v>33</v>
      </c>
      <c r="E8739" t="s">
        <v>10</v>
      </c>
      <c r="F8739">
        <v>1273</v>
      </c>
      <c r="G8739">
        <v>1056</v>
      </c>
      <c r="H8739">
        <v>1</v>
      </c>
      <c r="I8739">
        <v>1056</v>
      </c>
      <c r="J8739">
        <v>2329</v>
      </c>
      <c r="K8739">
        <v>2165</v>
      </c>
      <c r="L8739">
        <v>-164</v>
      </c>
      <c r="M8739">
        <f t="array" ref="M8739">SUM(IF(E$2:E8739=E8739,IF(B$2:B8739=B8739,IF(C$2:C8739=C8739,L$2:L8739))))</f>
        <v>3147</v>
      </c>
    </row>
    <row r="8740" spans="1:13" x14ac:dyDescent="0.25">
      <c r="A8740" s="2">
        <v>44889</v>
      </c>
      <c r="B8740">
        <v>2022</v>
      </c>
      <c r="C8740">
        <v>11</v>
      </c>
      <c r="D8740" t="s">
        <v>33</v>
      </c>
      <c r="E8740" t="s">
        <v>11</v>
      </c>
      <c r="F8740">
        <v>1505</v>
      </c>
      <c r="G8740">
        <v>1056</v>
      </c>
      <c r="H8740">
        <v>9</v>
      </c>
      <c r="I8740">
        <v>9504</v>
      </c>
      <c r="J8740">
        <v>11009</v>
      </c>
      <c r="K8740">
        <v>9894</v>
      </c>
      <c r="L8740">
        <v>-1115</v>
      </c>
      <c r="M8740">
        <f t="array" ref="M8740">SUM(IF(E$2:E8740=E8740,IF(B$2:B8740=B8740,IF(C$2:C8740=C8740,L$2:L8740))))</f>
        <v>20536</v>
      </c>
    </row>
    <row r="8741" spans="1:13" x14ac:dyDescent="0.25">
      <c r="A8741" s="2">
        <v>44890</v>
      </c>
      <c r="B8741">
        <v>2022</v>
      </c>
      <c r="C8741">
        <v>11</v>
      </c>
      <c r="D8741" t="s">
        <v>34</v>
      </c>
      <c r="E8741" t="s">
        <v>7</v>
      </c>
      <c r="F8741">
        <v>2387</v>
      </c>
      <c r="G8741">
        <v>1131</v>
      </c>
      <c r="H8741">
        <v>9</v>
      </c>
      <c r="I8741">
        <v>10179</v>
      </c>
      <c r="J8741">
        <v>12566</v>
      </c>
      <c r="K8741">
        <v>12423</v>
      </c>
      <c r="L8741">
        <v>-143</v>
      </c>
      <c r="M8741">
        <f t="array" ref="M8741">SUM(IF(E$2:E8741=E8741,IF(B$2:B8741=B8741,IF(C$2:C8741=C8741,L$2:L8741))))</f>
        <v>11972</v>
      </c>
    </row>
    <row r="8742" spans="1:13" x14ac:dyDescent="0.25">
      <c r="A8742" s="2">
        <v>44890</v>
      </c>
      <c r="B8742">
        <v>2022</v>
      </c>
      <c r="C8742">
        <v>11</v>
      </c>
      <c r="D8742" t="s">
        <v>34</v>
      </c>
      <c r="E8742" t="s">
        <v>10</v>
      </c>
      <c r="F8742">
        <v>1273</v>
      </c>
      <c r="G8742">
        <v>1131</v>
      </c>
      <c r="H8742">
        <v>1</v>
      </c>
      <c r="I8742">
        <v>1131</v>
      </c>
      <c r="J8742">
        <v>2404</v>
      </c>
      <c r="K8742">
        <v>2773</v>
      </c>
      <c r="L8742">
        <v>369</v>
      </c>
      <c r="M8742">
        <f t="array" ref="M8742">SUM(IF(E$2:E8742=E8742,IF(B$2:B8742=B8742,IF(C$2:C8742=C8742,L$2:L8742))))</f>
        <v>3516</v>
      </c>
    </row>
    <row r="8743" spans="1:13" x14ac:dyDescent="0.25">
      <c r="A8743" s="2">
        <v>44890</v>
      </c>
      <c r="B8743">
        <v>2022</v>
      </c>
      <c r="C8743">
        <v>11</v>
      </c>
      <c r="D8743" t="s">
        <v>34</v>
      </c>
      <c r="E8743" t="s">
        <v>11</v>
      </c>
      <c r="F8743">
        <v>1505</v>
      </c>
      <c r="G8743">
        <v>1131</v>
      </c>
      <c r="H8743">
        <v>6</v>
      </c>
      <c r="I8743">
        <v>6786</v>
      </c>
      <c r="J8743">
        <v>8291</v>
      </c>
      <c r="K8743">
        <v>8560</v>
      </c>
      <c r="L8743">
        <v>269</v>
      </c>
      <c r="M8743">
        <f t="array" ref="M8743">SUM(IF(E$2:E8743=E8743,IF(B$2:B8743=B8743,IF(C$2:C8743=C8743,L$2:L8743))))</f>
        <v>20805</v>
      </c>
    </row>
    <row r="8744" spans="1:13" x14ac:dyDescent="0.25">
      <c r="A8744" s="2">
        <v>44891</v>
      </c>
      <c r="B8744">
        <v>2022</v>
      </c>
      <c r="C8744">
        <v>11</v>
      </c>
      <c r="D8744" t="s">
        <v>35</v>
      </c>
      <c r="E8744" t="s">
        <v>7</v>
      </c>
      <c r="F8744">
        <v>2387</v>
      </c>
      <c r="G8744">
        <v>1355</v>
      </c>
      <c r="H8744">
        <v>6</v>
      </c>
      <c r="I8744">
        <v>8130</v>
      </c>
      <c r="J8744">
        <v>10517</v>
      </c>
      <c r="K8744">
        <v>9329</v>
      </c>
      <c r="L8744">
        <v>-1188</v>
      </c>
      <c r="M8744">
        <f t="array" ref="M8744">SUM(IF(E$2:E8744=E8744,IF(B$2:B8744=B8744,IF(C$2:C8744=C8744,L$2:L8744))))</f>
        <v>10784</v>
      </c>
    </row>
    <row r="8745" spans="1:13" x14ac:dyDescent="0.25">
      <c r="A8745" s="2">
        <v>44891</v>
      </c>
      <c r="B8745">
        <v>2022</v>
      </c>
      <c r="C8745">
        <v>11</v>
      </c>
      <c r="D8745" t="s">
        <v>35</v>
      </c>
      <c r="E8745" t="s">
        <v>11</v>
      </c>
      <c r="F8745">
        <v>1505</v>
      </c>
      <c r="G8745">
        <v>1355</v>
      </c>
      <c r="H8745">
        <v>10</v>
      </c>
      <c r="I8745">
        <v>13550</v>
      </c>
      <c r="J8745">
        <v>15055</v>
      </c>
      <c r="K8745">
        <v>17655</v>
      </c>
      <c r="L8745">
        <v>2600</v>
      </c>
      <c r="M8745">
        <f t="array" ref="M8745">SUM(IF(E$2:E8745=E8745,IF(B$2:B8745=B8745,IF(C$2:C8745=C8745,L$2:L8745))))</f>
        <v>23405</v>
      </c>
    </row>
    <row r="8746" spans="1:13" x14ac:dyDescent="0.25">
      <c r="A8746" s="2">
        <v>44892</v>
      </c>
      <c r="B8746">
        <v>2022</v>
      </c>
      <c r="C8746">
        <v>11</v>
      </c>
      <c r="D8746" t="s">
        <v>36</v>
      </c>
      <c r="E8746" t="s">
        <v>7</v>
      </c>
      <c r="F8746">
        <v>2387</v>
      </c>
      <c r="G8746">
        <v>1056</v>
      </c>
      <c r="H8746">
        <v>2</v>
      </c>
      <c r="I8746">
        <v>2112</v>
      </c>
      <c r="J8746">
        <v>4499</v>
      </c>
      <c r="K8746">
        <v>4666</v>
      </c>
      <c r="L8746">
        <v>167</v>
      </c>
      <c r="M8746">
        <f t="array" ref="M8746">SUM(IF(E$2:E8746=E8746,IF(B$2:B8746=B8746,IF(C$2:C8746=C8746,L$2:L8746))))</f>
        <v>10951</v>
      </c>
    </row>
    <row r="8747" spans="1:13" x14ac:dyDescent="0.25">
      <c r="A8747" s="2">
        <v>44894</v>
      </c>
      <c r="B8747">
        <v>2022</v>
      </c>
      <c r="C8747">
        <v>11</v>
      </c>
      <c r="D8747" t="s">
        <v>31</v>
      </c>
      <c r="E8747" t="s">
        <v>11</v>
      </c>
      <c r="F8747">
        <v>1505</v>
      </c>
      <c r="G8747">
        <v>1535</v>
      </c>
      <c r="H8747">
        <v>9</v>
      </c>
      <c r="I8747">
        <v>13815</v>
      </c>
      <c r="J8747">
        <v>15320</v>
      </c>
      <c r="K8747">
        <v>17734</v>
      </c>
      <c r="L8747">
        <v>2414</v>
      </c>
      <c r="M8747">
        <f t="array" ref="M8747">SUM(IF(E$2:E8747=E8747,IF(B$2:B8747=B8747,IF(C$2:C8747=C8747,L$2:L8747))))</f>
        <v>25819</v>
      </c>
    </row>
    <row r="8748" spans="1:13" x14ac:dyDescent="0.25">
      <c r="A8748" s="2">
        <v>44895</v>
      </c>
      <c r="B8748">
        <v>2022</v>
      </c>
      <c r="C8748">
        <v>11</v>
      </c>
      <c r="D8748" t="s">
        <v>32</v>
      </c>
      <c r="E8748" t="s">
        <v>7</v>
      </c>
      <c r="F8748">
        <v>2387</v>
      </c>
      <c r="G8748">
        <v>1535</v>
      </c>
      <c r="H8748">
        <v>9</v>
      </c>
      <c r="I8748">
        <v>13815</v>
      </c>
      <c r="J8748">
        <v>16202</v>
      </c>
      <c r="K8748">
        <v>15400</v>
      </c>
      <c r="L8748">
        <v>-802</v>
      </c>
      <c r="M8748">
        <f t="array" ref="M8748">SUM(IF(E$2:E8748=E8748,IF(B$2:B8748=B8748,IF(C$2:C8748=C8748,L$2:L8748))))</f>
        <v>10149</v>
      </c>
    </row>
    <row r="8749" spans="1:13" x14ac:dyDescent="0.25">
      <c r="A8749" s="2">
        <v>44895</v>
      </c>
      <c r="B8749">
        <v>2022</v>
      </c>
      <c r="C8749">
        <v>11</v>
      </c>
      <c r="D8749" t="s">
        <v>32</v>
      </c>
      <c r="E8749" t="s">
        <v>11</v>
      </c>
      <c r="F8749">
        <v>1505</v>
      </c>
      <c r="G8749">
        <v>1535</v>
      </c>
      <c r="H8749">
        <v>3</v>
      </c>
      <c r="I8749">
        <v>4605</v>
      </c>
      <c r="J8749">
        <v>6110</v>
      </c>
      <c r="K8749">
        <v>5297</v>
      </c>
      <c r="L8749">
        <v>-813</v>
      </c>
      <c r="M8749">
        <f t="array" ref="M8749">SUM(IF(E$2:E8749=E8749,IF(B$2:B8749=B8749,IF(C$2:C8749=C8749,L$2:L8749))))</f>
        <v>25006</v>
      </c>
    </row>
    <row r="8750" spans="1:13" x14ac:dyDescent="0.25">
      <c r="A8750" s="2">
        <v>44896</v>
      </c>
      <c r="B8750">
        <v>2022</v>
      </c>
      <c r="C8750">
        <v>12</v>
      </c>
      <c r="D8750" t="s">
        <v>33</v>
      </c>
      <c r="E8750" t="s">
        <v>11</v>
      </c>
      <c r="F8750">
        <v>1505</v>
      </c>
      <c r="G8750">
        <v>1056</v>
      </c>
      <c r="H8750">
        <v>9</v>
      </c>
      <c r="I8750">
        <v>9504</v>
      </c>
      <c r="J8750">
        <v>11009</v>
      </c>
      <c r="K8750">
        <v>28021</v>
      </c>
      <c r="L8750">
        <v>17012</v>
      </c>
      <c r="M8750">
        <f t="array" ref="M8750">SUM(IF(E$2:E8750=E8750,IF(B$2:B8750=B8750,IF(C$2:C8750=C8750,L$2:L8750))))</f>
        <v>17012</v>
      </c>
    </row>
    <row r="8751" spans="1:13" x14ac:dyDescent="0.25">
      <c r="A8751" s="2">
        <v>44896</v>
      </c>
      <c r="B8751">
        <v>2022</v>
      </c>
      <c r="C8751">
        <v>12</v>
      </c>
      <c r="D8751" t="s">
        <v>33</v>
      </c>
      <c r="E8751" t="s">
        <v>10</v>
      </c>
      <c r="F8751">
        <v>1273</v>
      </c>
      <c r="G8751">
        <v>1056</v>
      </c>
      <c r="H8751">
        <v>8</v>
      </c>
      <c r="I8751">
        <v>8448</v>
      </c>
      <c r="J8751">
        <v>9721</v>
      </c>
      <c r="K8751">
        <v>10052</v>
      </c>
      <c r="L8751">
        <v>331</v>
      </c>
      <c r="M8751">
        <f t="array" ref="M8751">SUM(IF(E$2:E8751=E8751,IF(B$2:B8751=B8751,IF(C$2:C8751=C8751,L$2:L8751))))</f>
        <v>331</v>
      </c>
    </row>
    <row r="8752" spans="1:13" x14ac:dyDescent="0.25">
      <c r="A8752" s="2">
        <v>44897</v>
      </c>
      <c r="B8752">
        <v>2022</v>
      </c>
      <c r="C8752">
        <v>12</v>
      </c>
      <c r="D8752" t="s">
        <v>34</v>
      </c>
      <c r="E8752" t="s">
        <v>7</v>
      </c>
      <c r="F8752">
        <v>2387</v>
      </c>
      <c r="G8752">
        <v>1131</v>
      </c>
      <c r="H8752">
        <v>10</v>
      </c>
      <c r="I8752">
        <v>11310</v>
      </c>
      <c r="J8752">
        <v>13697</v>
      </c>
      <c r="K8752">
        <v>24413</v>
      </c>
      <c r="L8752">
        <v>10716</v>
      </c>
      <c r="M8752">
        <f t="array" ref="M8752">SUM(IF(E$2:E8752=E8752,IF(B$2:B8752=B8752,IF(C$2:C8752=C8752,L$2:L8752))))</f>
        <v>10716</v>
      </c>
    </row>
    <row r="8753" spans="1:13" x14ac:dyDescent="0.25">
      <c r="A8753" s="2">
        <v>44898</v>
      </c>
      <c r="B8753">
        <v>2022</v>
      </c>
      <c r="C8753">
        <v>12</v>
      </c>
      <c r="D8753" t="s">
        <v>35</v>
      </c>
      <c r="E8753" t="s">
        <v>10</v>
      </c>
      <c r="F8753">
        <v>1273</v>
      </c>
      <c r="G8753">
        <v>1355</v>
      </c>
      <c r="H8753">
        <v>7</v>
      </c>
      <c r="I8753">
        <v>9485</v>
      </c>
      <c r="J8753">
        <v>10758</v>
      </c>
      <c r="K8753">
        <v>11911</v>
      </c>
      <c r="L8753">
        <v>1153</v>
      </c>
      <c r="M8753">
        <f t="array" ref="M8753">SUM(IF(E$2:E8753=E8753,IF(B$2:B8753=B8753,IF(C$2:C8753=C8753,L$2:L8753))))</f>
        <v>1484</v>
      </c>
    </row>
    <row r="8754" spans="1:13" x14ac:dyDescent="0.25">
      <c r="A8754" s="2">
        <v>44898</v>
      </c>
      <c r="B8754">
        <v>2022</v>
      </c>
      <c r="C8754">
        <v>12</v>
      </c>
      <c r="D8754" t="s">
        <v>35</v>
      </c>
      <c r="E8754" t="s">
        <v>11</v>
      </c>
      <c r="F8754">
        <v>1505</v>
      </c>
      <c r="G8754">
        <v>1355</v>
      </c>
      <c r="H8754">
        <v>10</v>
      </c>
      <c r="I8754">
        <v>13550</v>
      </c>
      <c r="J8754">
        <v>15055</v>
      </c>
      <c r="K8754">
        <v>17185</v>
      </c>
      <c r="L8754">
        <v>2130</v>
      </c>
      <c r="M8754">
        <f t="array" ref="M8754">SUM(IF(E$2:E8754=E8754,IF(B$2:B8754=B8754,IF(C$2:C8754=C8754,L$2:L8754))))</f>
        <v>19142</v>
      </c>
    </row>
    <row r="8755" spans="1:13" x14ac:dyDescent="0.25">
      <c r="A8755" s="2">
        <v>44899</v>
      </c>
      <c r="B8755">
        <v>2022</v>
      </c>
      <c r="C8755">
        <v>12</v>
      </c>
      <c r="D8755" t="s">
        <v>36</v>
      </c>
      <c r="E8755" t="s">
        <v>11</v>
      </c>
      <c r="F8755">
        <v>1505</v>
      </c>
      <c r="G8755">
        <v>1056</v>
      </c>
      <c r="H8755">
        <v>4</v>
      </c>
      <c r="I8755">
        <v>4224</v>
      </c>
      <c r="J8755">
        <v>5729</v>
      </c>
      <c r="K8755">
        <v>5883</v>
      </c>
      <c r="L8755">
        <v>154</v>
      </c>
      <c r="M8755">
        <f t="array" ref="M8755">SUM(IF(E$2:E8755=E8755,IF(B$2:B8755=B8755,IF(C$2:C8755=C8755,L$2:L8755))))</f>
        <v>19296</v>
      </c>
    </row>
    <row r="8756" spans="1:13" x14ac:dyDescent="0.25">
      <c r="A8756" s="2">
        <v>44900</v>
      </c>
      <c r="B8756">
        <v>2022</v>
      </c>
      <c r="C8756">
        <v>12</v>
      </c>
      <c r="D8756" t="s">
        <v>30</v>
      </c>
      <c r="E8756" t="s">
        <v>7</v>
      </c>
      <c r="F8756">
        <v>2387</v>
      </c>
      <c r="G8756">
        <v>1131</v>
      </c>
      <c r="H8756">
        <v>5</v>
      </c>
      <c r="I8756">
        <v>5655</v>
      </c>
      <c r="J8756">
        <v>8042</v>
      </c>
      <c r="K8756">
        <v>6457</v>
      </c>
      <c r="L8756">
        <v>-1585</v>
      </c>
      <c r="M8756">
        <f t="array" ref="M8756">SUM(IF(E$2:E8756=E8756,IF(B$2:B8756=B8756,IF(C$2:C8756=C8756,L$2:L8756))))</f>
        <v>9131</v>
      </c>
    </row>
    <row r="8757" spans="1:13" x14ac:dyDescent="0.25">
      <c r="A8757" s="2">
        <v>44900</v>
      </c>
      <c r="B8757">
        <v>2022</v>
      </c>
      <c r="C8757">
        <v>12</v>
      </c>
      <c r="D8757" t="s">
        <v>30</v>
      </c>
      <c r="E8757" t="s">
        <v>11</v>
      </c>
      <c r="F8757">
        <v>1505</v>
      </c>
      <c r="G8757">
        <v>1131</v>
      </c>
      <c r="H8757">
        <v>9</v>
      </c>
      <c r="I8757">
        <v>10179</v>
      </c>
      <c r="J8757">
        <v>11684</v>
      </c>
      <c r="K8757">
        <v>10685</v>
      </c>
      <c r="L8757">
        <v>-999</v>
      </c>
      <c r="M8757">
        <f t="array" ref="M8757">SUM(IF(E$2:E8757=E8757,IF(B$2:B8757=B8757,IF(C$2:C8757=C8757,L$2:L8757))))</f>
        <v>18297</v>
      </c>
    </row>
    <row r="8758" spans="1:13" x14ac:dyDescent="0.25">
      <c r="A8758" s="2">
        <v>44902</v>
      </c>
      <c r="B8758">
        <v>2022</v>
      </c>
      <c r="C8758">
        <v>12</v>
      </c>
      <c r="D8758" t="s">
        <v>32</v>
      </c>
      <c r="E8758" t="s">
        <v>10</v>
      </c>
      <c r="F8758">
        <v>1273</v>
      </c>
      <c r="G8758">
        <v>1535</v>
      </c>
      <c r="H8758">
        <v>9</v>
      </c>
      <c r="I8758">
        <v>13815</v>
      </c>
      <c r="J8758">
        <v>15088</v>
      </c>
      <c r="K8758">
        <v>12874</v>
      </c>
      <c r="L8758">
        <v>-2214</v>
      </c>
      <c r="M8758">
        <f t="array" ref="M8758">SUM(IF(E$2:E8758=E8758,IF(B$2:B8758=B8758,IF(C$2:C8758=C8758,L$2:L8758))))</f>
        <v>-730</v>
      </c>
    </row>
    <row r="8759" spans="1:13" x14ac:dyDescent="0.25">
      <c r="A8759" s="2">
        <v>44904</v>
      </c>
      <c r="B8759">
        <v>2022</v>
      </c>
      <c r="C8759">
        <v>12</v>
      </c>
      <c r="D8759" t="s">
        <v>34</v>
      </c>
      <c r="E8759" t="s">
        <v>10</v>
      </c>
      <c r="F8759">
        <v>1273</v>
      </c>
      <c r="G8759">
        <v>1131</v>
      </c>
      <c r="H8759">
        <v>8</v>
      </c>
      <c r="I8759">
        <v>9048</v>
      </c>
      <c r="J8759">
        <v>10321</v>
      </c>
      <c r="K8759">
        <v>36247</v>
      </c>
      <c r="L8759">
        <v>25926</v>
      </c>
      <c r="M8759">
        <f t="array" ref="M8759">SUM(IF(E$2:E8759=E8759,IF(B$2:B8759=B8759,IF(C$2:C8759=C8759,L$2:L8759))))</f>
        <v>25196</v>
      </c>
    </row>
    <row r="8760" spans="1:13" x14ac:dyDescent="0.25">
      <c r="A8760" s="2">
        <v>44904</v>
      </c>
      <c r="B8760">
        <v>2022</v>
      </c>
      <c r="C8760">
        <v>12</v>
      </c>
      <c r="D8760" t="s">
        <v>34</v>
      </c>
      <c r="E8760" t="s">
        <v>11</v>
      </c>
      <c r="F8760">
        <v>1505</v>
      </c>
      <c r="G8760">
        <v>1131</v>
      </c>
      <c r="H8760">
        <v>7</v>
      </c>
      <c r="I8760">
        <v>7917</v>
      </c>
      <c r="J8760">
        <v>9422</v>
      </c>
      <c r="K8760">
        <v>9464</v>
      </c>
      <c r="L8760">
        <v>42</v>
      </c>
      <c r="M8760">
        <f t="array" ref="M8760">SUM(IF(E$2:E8760=E8760,IF(B$2:B8760=B8760,IF(C$2:C8760=C8760,L$2:L8760))))</f>
        <v>18339</v>
      </c>
    </row>
    <row r="8761" spans="1:13" x14ac:dyDescent="0.25">
      <c r="A8761" s="2">
        <v>44905</v>
      </c>
      <c r="B8761">
        <v>2022</v>
      </c>
      <c r="C8761">
        <v>12</v>
      </c>
      <c r="D8761" t="s">
        <v>35</v>
      </c>
      <c r="E8761" t="s">
        <v>7</v>
      </c>
      <c r="F8761">
        <v>2387</v>
      </c>
      <c r="G8761">
        <v>1355</v>
      </c>
      <c r="H8761">
        <v>5</v>
      </c>
      <c r="I8761">
        <v>6775</v>
      </c>
      <c r="J8761">
        <v>9162</v>
      </c>
      <c r="K8761">
        <v>8915</v>
      </c>
      <c r="L8761">
        <v>-247</v>
      </c>
      <c r="M8761">
        <f t="array" ref="M8761">SUM(IF(E$2:E8761=E8761,IF(B$2:B8761=B8761,IF(C$2:C8761=C8761,L$2:L8761))))</f>
        <v>8884</v>
      </c>
    </row>
    <row r="8762" spans="1:13" x14ac:dyDescent="0.25">
      <c r="A8762" s="2">
        <v>44906</v>
      </c>
      <c r="B8762">
        <v>2022</v>
      </c>
      <c r="C8762">
        <v>12</v>
      </c>
      <c r="D8762" t="s">
        <v>36</v>
      </c>
      <c r="E8762" t="s">
        <v>10</v>
      </c>
      <c r="F8762">
        <v>1273</v>
      </c>
      <c r="G8762">
        <v>1056</v>
      </c>
      <c r="H8762">
        <v>10</v>
      </c>
      <c r="I8762">
        <v>10560</v>
      </c>
      <c r="J8762">
        <v>11833</v>
      </c>
      <c r="K8762">
        <v>10576</v>
      </c>
      <c r="L8762">
        <v>-1257</v>
      </c>
      <c r="M8762">
        <f t="array" ref="M8762">SUM(IF(E$2:E8762=E8762,IF(B$2:B8762=B8762,IF(C$2:C8762=C8762,L$2:L8762))))</f>
        <v>23939</v>
      </c>
    </row>
    <row r="8763" spans="1:13" x14ac:dyDescent="0.25">
      <c r="A8763" s="2">
        <v>44908</v>
      </c>
      <c r="B8763">
        <v>2022</v>
      </c>
      <c r="C8763">
        <v>12</v>
      </c>
      <c r="D8763" t="s">
        <v>31</v>
      </c>
      <c r="E8763" t="s">
        <v>11</v>
      </c>
      <c r="F8763">
        <v>1505</v>
      </c>
      <c r="G8763">
        <v>1535</v>
      </c>
      <c r="H8763">
        <v>5</v>
      </c>
      <c r="I8763">
        <v>7675</v>
      </c>
      <c r="J8763">
        <v>9180</v>
      </c>
      <c r="K8763">
        <v>9324</v>
      </c>
      <c r="L8763">
        <v>144</v>
      </c>
      <c r="M8763">
        <f t="array" ref="M8763">SUM(IF(E$2:E8763=E8763,IF(B$2:B8763=B8763,IF(C$2:C8763=C8763,L$2:L8763))))</f>
        <v>18483</v>
      </c>
    </row>
    <row r="8764" spans="1:13" x14ac:dyDescent="0.25">
      <c r="A8764" s="2">
        <v>44909</v>
      </c>
      <c r="B8764">
        <v>2022</v>
      </c>
      <c r="C8764">
        <v>12</v>
      </c>
      <c r="D8764" t="s">
        <v>32</v>
      </c>
      <c r="E8764" t="s">
        <v>7</v>
      </c>
      <c r="F8764">
        <v>2387</v>
      </c>
      <c r="G8764">
        <v>1535</v>
      </c>
      <c r="H8764">
        <v>4</v>
      </c>
      <c r="I8764">
        <v>6140</v>
      </c>
      <c r="J8764">
        <v>8527</v>
      </c>
      <c r="K8764">
        <v>7836</v>
      </c>
      <c r="L8764">
        <v>-691</v>
      </c>
      <c r="M8764">
        <f t="array" ref="M8764">SUM(IF(E$2:E8764=E8764,IF(B$2:B8764=B8764,IF(C$2:C8764=C8764,L$2:L8764))))</f>
        <v>8193</v>
      </c>
    </row>
    <row r="8765" spans="1:13" x14ac:dyDescent="0.25">
      <c r="A8765" s="2">
        <v>44910</v>
      </c>
      <c r="B8765">
        <v>2022</v>
      </c>
      <c r="C8765">
        <v>12</v>
      </c>
      <c r="D8765" t="s">
        <v>33</v>
      </c>
      <c r="E8765" t="s">
        <v>10</v>
      </c>
      <c r="F8765">
        <v>1273</v>
      </c>
      <c r="G8765">
        <v>1056</v>
      </c>
      <c r="H8765">
        <v>5</v>
      </c>
      <c r="I8765">
        <v>5280</v>
      </c>
      <c r="J8765">
        <v>6553</v>
      </c>
      <c r="K8765">
        <v>6672</v>
      </c>
      <c r="L8765">
        <v>119</v>
      </c>
      <c r="M8765">
        <f t="array" ref="M8765">SUM(IF(E$2:E8765=E8765,IF(B$2:B8765=B8765,IF(C$2:C8765=C8765,L$2:L8765))))</f>
        <v>24058</v>
      </c>
    </row>
    <row r="8766" spans="1:13" x14ac:dyDescent="0.25">
      <c r="A8766" s="2">
        <v>44910</v>
      </c>
      <c r="B8766">
        <v>2022</v>
      </c>
      <c r="C8766">
        <v>12</v>
      </c>
      <c r="D8766" t="s">
        <v>33</v>
      </c>
      <c r="E8766" t="s">
        <v>11</v>
      </c>
      <c r="F8766">
        <v>1505</v>
      </c>
      <c r="G8766">
        <v>1056</v>
      </c>
      <c r="H8766">
        <v>7</v>
      </c>
      <c r="I8766">
        <v>7392</v>
      </c>
      <c r="J8766">
        <v>8897</v>
      </c>
      <c r="K8766">
        <v>15865</v>
      </c>
      <c r="L8766">
        <v>6968</v>
      </c>
      <c r="M8766">
        <f t="array" ref="M8766">SUM(IF(E$2:E8766=E8766,IF(B$2:B8766=B8766,IF(C$2:C8766=C8766,L$2:L8766))))</f>
        <v>25451</v>
      </c>
    </row>
    <row r="8767" spans="1:13" x14ac:dyDescent="0.25">
      <c r="A8767" s="2">
        <v>44910</v>
      </c>
      <c r="B8767">
        <v>2022</v>
      </c>
      <c r="C8767">
        <v>12</v>
      </c>
      <c r="D8767" t="s">
        <v>33</v>
      </c>
      <c r="E8767" t="s">
        <v>7</v>
      </c>
      <c r="F8767">
        <v>2387</v>
      </c>
      <c r="G8767">
        <v>1056</v>
      </c>
      <c r="H8767">
        <v>1</v>
      </c>
      <c r="I8767">
        <v>1056</v>
      </c>
      <c r="J8767">
        <v>3443</v>
      </c>
      <c r="K8767">
        <v>4099</v>
      </c>
      <c r="L8767">
        <v>656</v>
      </c>
      <c r="M8767">
        <f t="array" ref="M8767">SUM(IF(E$2:E8767=E8767,IF(B$2:B8767=B8767,IF(C$2:C8767=C8767,L$2:L8767))))</f>
        <v>8849</v>
      </c>
    </row>
    <row r="8768" spans="1:13" x14ac:dyDescent="0.25">
      <c r="A8768" s="2">
        <v>44911</v>
      </c>
      <c r="B8768">
        <v>2022</v>
      </c>
      <c r="C8768">
        <v>12</v>
      </c>
      <c r="D8768" t="s">
        <v>34</v>
      </c>
      <c r="E8768" t="s">
        <v>11</v>
      </c>
      <c r="F8768">
        <v>1505</v>
      </c>
      <c r="G8768">
        <v>1131</v>
      </c>
      <c r="H8768">
        <v>8</v>
      </c>
      <c r="I8768">
        <v>9048</v>
      </c>
      <c r="J8768">
        <v>10553</v>
      </c>
      <c r="K8768">
        <v>9082</v>
      </c>
      <c r="L8768">
        <v>-1471</v>
      </c>
      <c r="M8768">
        <f t="array" ref="M8768">SUM(IF(E$2:E8768=E8768,IF(B$2:B8768=B8768,IF(C$2:C8768=C8768,L$2:L8768))))</f>
        <v>23980</v>
      </c>
    </row>
    <row r="8769" spans="1:13" x14ac:dyDescent="0.25">
      <c r="A8769" s="2">
        <v>44912</v>
      </c>
      <c r="B8769">
        <v>2022</v>
      </c>
      <c r="C8769">
        <v>12</v>
      </c>
      <c r="D8769" t="s">
        <v>35</v>
      </c>
      <c r="E8769" t="s">
        <v>7</v>
      </c>
      <c r="F8769">
        <v>2387</v>
      </c>
      <c r="G8769">
        <v>1355</v>
      </c>
      <c r="H8769">
        <v>4</v>
      </c>
      <c r="I8769">
        <v>5420</v>
      </c>
      <c r="J8769">
        <v>7807</v>
      </c>
      <c r="K8769">
        <v>7798</v>
      </c>
      <c r="L8769">
        <v>-9</v>
      </c>
      <c r="M8769">
        <f t="array" ref="M8769">SUM(IF(E$2:E8769=E8769,IF(B$2:B8769=B8769,IF(C$2:C8769=C8769,L$2:L8769))))</f>
        <v>8840</v>
      </c>
    </row>
    <row r="8770" spans="1:13" x14ac:dyDescent="0.25">
      <c r="A8770" s="2">
        <v>44913</v>
      </c>
      <c r="B8770">
        <v>2022</v>
      </c>
      <c r="C8770">
        <v>12</v>
      </c>
      <c r="D8770" t="s">
        <v>36</v>
      </c>
      <c r="E8770" t="s">
        <v>11</v>
      </c>
      <c r="F8770">
        <v>1505</v>
      </c>
      <c r="G8770">
        <v>1056</v>
      </c>
      <c r="H8770">
        <v>1</v>
      </c>
      <c r="I8770">
        <v>1056</v>
      </c>
      <c r="J8770">
        <v>2561</v>
      </c>
      <c r="K8770">
        <v>2417</v>
      </c>
      <c r="L8770">
        <v>-144</v>
      </c>
      <c r="M8770">
        <f t="array" ref="M8770">SUM(IF(E$2:E8770=E8770,IF(B$2:B8770=B8770,IF(C$2:C8770=C8770,L$2:L8770))))</f>
        <v>23836</v>
      </c>
    </row>
    <row r="8771" spans="1:13" x14ac:dyDescent="0.25">
      <c r="A8771" s="2">
        <v>44914</v>
      </c>
      <c r="B8771">
        <v>2022</v>
      </c>
      <c r="C8771">
        <v>12</v>
      </c>
      <c r="D8771" t="s">
        <v>30</v>
      </c>
      <c r="E8771" t="s">
        <v>11</v>
      </c>
      <c r="F8771">
        <v>1505</v>
      </c>
      <c r="G8771">
        <v>1131</v>
      </c>
      <c r="H8771">
        <v>1</v>
      </c>
      <c r="I8771">
        <v>1131</v>
      </c>
      <c r="J8771">
        <v>2636</v>
      </c>
      <c r="K8771">
        <v>2651</v>
      </c>
      <c r="L8771">
        <v>15</v>
      </c>
      <c r="M8771">
        <f t="array" ref="M8771">SUM(IF(E$2:E8771=E8771,IF(B$2:B8771=B8771,IF(C$2:C8771=C8771,L$2:L8771))))</f>
        <v>23851</v>
      </c>
    </row>
    <row r="8772" spans="1:13" x14ac:dyDescent="0.25">
      <c r="A8772" s="2">
        <v>44914</v>
      </c>
      <c r="B8772">
        <v>2022</v>
      </c>
      <c r="C8772">
        <v>12</v>
      </c>
      <c r="D8772" t="s">
        <v>30</v>
      </c>
      <c r="E8772" t="s">
        <v>7</v>
      </c>
      <c r="F8772">
        <v>2387</v>
      </c>
      <c r="G8772">
        <v>1131</v>
      </c>
      <c r="H8772">
        <v>10</v>
      </c>
      <c r="I8772">
        <v>11310</v>
      </c>
      <c r="J8772">
        <v>13697</v>
      </c>
      <c r="K8772">
        <v>16972</v>
      </c>
      <c r="L8772">
        <v>3275</v>
      </c>
      <c r="M8772">
        <f t="array" ref="M8772">SUM(IF(E$2:E8772=E8772,IF(B$2:B8772=B8772,IF(C$2:C8772=C8772,L$2:L8772))))</f>
        <v>12115</v>
      </c>
    </row>
    <row r="8773" spans="1:13" x14ac:dyDescent="0.25">
      <c r="A8773" s="2">
        <v>44916</v>
      </c>
      <c r="B8773">
        <v>2022</v>
      </c>
      <c r="C8773">
        <v>12</v>
      </c>
      <c r="D8773" t="s">
        <v>32</v>
      </c>
      <c r="E8773" t="s">
        <v>7</v>
      </c>
      <c r="F8773">
        <v>2387</v>
      </c>
      <c r="G8773">
        <v>1535</v>
      </c>
      <c r="H8773">
        <v>3</v>
      </c>
      <c r="I8773">
        <v>4605</v>
      </c>
      <c r="J8773">
        <v>6992</v>
      </c>
      <c r="K8773">
        <v>7028</v>
      </c>
      <c r="L8773">
        <v>36</v>
      </c>
      <c r="M8773">
        <f t="array" ref="M8773">SUM(IF(E$2:E8773=E8773,IF(B$2:B8773=B8773,IF(C$2:C8773=C8773,L$2:L8773))))</f>
        <v>12151</v>
      </c>
    </row>
    <row r="8774" spans="1:13" x14ac:dyDescent="0.25">
      <c r="A8774" s="2">
        <v>44917</v>
      </c>
      <c r="B8774">
        <v>2022</v>
      </c>
      <c r="C8774">
        <v>12</v>
      </c>
      <c r="D8774" t="s">
        <v>33</v>
      </c>
      <c r="E8774" t="s">
        <v>11</v>
      </c>
      <c r="F8774">
        <v>1505</v>
      </c>
      <c r="G8774">
        <v>1056</v>
      </c>
      <c r="H8774">
        <v>8</v>
      </c>
      <c r="I8774">
        <v>8448</v>
      </c>
      <c r="J8774">
        <v>9953</v>
      </c>
      <c r="K8774">
        <v>9368</v>
      </c>
      <c r="L8774">
        <v>-585</v>
      </c>
      <c r="M8774">
        <f t="array" ref="M8774">SUM(IF(E$2:E8774=E8774,IF(B$2:B8774=B8774,IF(C$2:C8774=C8774,L$2:L8774))))</f>
        <v>23266</v>
      </c>
    </row>
    <row r="8775" spans="1:13" x14ac:dyDescent="0.25">
      <c r="A8775" s="2">
        <v>44919</v>
      </c>
      <c r="B8775">
        <v>2022</v>
      </c>
      <c r="C8775">
        <v>12</v>
      </c>
      <c r="D8775" t="s">
        <v>35</v>
      </c>
      <c r="E8775" t="s">
        <v>7</v>
      </c>
      <c r="F8775">
        <v>2387</v>
      </c>
      <c r="G8775">
        <v>1355</v>
      </c>
      <c r="H8775">
        <v>3</v>
      </c>
      <c r="I8775">
        <v>4065</v>
      </c>
      <c r="J8775">
        <v>6452</v>
      </c>
      <c r="K8775">
        <v>9191</v>
      </c>
      <c r="L8775">
        <v>2739</v>
      </c>
      <c r="M8775">
        <f t="array" ref="M8775">SUM(IF(E$2:E8775=E8775,IF(B$2:B8775=B8775,IF(C$2:C8775=C8775,L$2:L8775))))</f>
        <v>14890</v>
      </c>
    </row>
    <row r="8776" spans="1:13" x14ac:dyDescent="0.25">
      <c r="A8776" s="2">
        <v>44919</v>
      </c>
      <c r="B8776">
        <v>2022</v>
      </c>
      <c r="C8776">
        <v>12</v>
      </c>
      <c r="D8776" t="s">
        <v>35</v>
      </c>
      <c r="E8776" t="s">
        <v>11</v>
      </c>
      <c r="F8776">
        <v>1505</v>
      </c>
      <c r="G8776">
        <v>1355</v>
      </c>
      <c r="H8776">
        <v>5</v>
      </c>
      <c r="I8776">
        <v>6775</v>
      </c>
      <c r="J8776">
        <v>8280</v>
      </c>
      <c r="K8776">
        <v>7140</v>
      </c>
      <c r="L8776">
        <v>-1140</v>
      </c>
      <c r="M8776">
        <f t="array" ref="M8776">SUM(IF(E$2:E8776=E8776,IF(B$2:B8776=B8776,IF(C$2:C8776=C8776,L$2:L8776))))</f>
        <v>22126</v>
      </c>
    </row>
    <row r="8777" spans="1:13" x14ac:dyDescent="0.25">
      <c r="A8777" s="2">
        <v>44921</v>
      </c>
      <c r="B8777">
        <v>2022</v>
      </c>
      <c r="C8777">
        <v>12</v>
      </c>
      <c r="D8777" t="s">
        <v>30</v>
      </c>
      <c r="E8777" t="s">
        <v>7</v>
      </c>
      <c r="F8777">
        <v>2387</v>
      </c>
      <c r="G8777">
        <v>1131</v>
      </c>
      <c r="H8777">
        <v>6</v>
      </c>
      <c r="I8777">
        <v>6786</v>
      </c>
      <c r="J8777">
        <v>9173</v>
      </c>
      <c r="K8777">
        <v>7943</v>
      </c>
      <c r="L8777">
        <v>-1230</v>
      </c>
      <c r="M8777">
        <f t="array" ref="M8777">SUM(IF(E$2:E8777=E8777,IF(B$2:B8777=B8777,IF(C$2:C8777=C8777,L$2:L8777))))</f>
        <v>13660</v>
      </c>
    </row>
    <row r="8778" spans="1:13" x14ac:dyDescent="0.25">
      <c r="A8778" s="2">
        <v>44921</v>
      </c>
      <c r="B8778">
        <v>2022</v>
      </c>
      <c r="C8778">
        <v>12</v>
      </c>
      <c r="D8778" t="s">
        <v>30</v>
      </c>
      <c r="E8778" t="s">
        <v>11</v>
      </c>
      <c r="F8778">
        <v>1505</v>
      </c>
      <c r="G8778">
        <v>1131</v>
      </c>
      <c r="H8778">
        <v>1</v>
      </c>
      <c r="I8778">
        <v>1131</v>
      </c>
      <c r="J8778">
        <v>2636</v>
      </c>
      <c r="K8778">
        <v>3023</v>
      </c>
      <c r="L8778">
        <v>387</v>
      </c>
      <c r="M8778">
        <f t="array" ref="M8778">SUM(IF(E$2:E8778=E8778,IF(B$2:B8778=B8778,IF(C$2:C8778=C8778,L$2:L8778))))</f>
        <v>22513</v>
      </c>
    </row>
    <row r="8779" spans="1:13" x14ac:dyDescent="0.25">
      <c r="A8779" s="2">
        <v>44922</v>
      </c>
      <c r="B8779">
        <v>2022</v>
      </c>
      <c r="C8779">
        <v>12</v>
      </c>
      <c r="D8779" t="s">
        <v>31</v>
      </c>
      <c r="E8779" t="s">
        <v>11</v>
      </c>
      <c r="F8779">
        <v>1505</v>
      </c>
      <c r="G8779">
        <v>1535</v>
      </c>
      <c r="H8779">
        <v>9</v>
      </c>
      <c r="I8779">
        <v>13815</v>
      </c>
      <c r="J8779">
        <v>15320</v>
      </c>
      <c r="K8779">
        <v>34077</v>
      </c>
      <c r="L8779">
        <v>18757</v>
      </c>
      <c r="M8779">
        <f t="array" ref="M8779">SUM(IF(E$2:E8779=E8779,IF(B$2:B8779=B8779,IF(C$2:C8779=C8779,L$2:L8779))))</f>
        <v>41270</v>
      </c>
    </row>
    <row r="8780" spans="1:13" x14ac:dyDescent="0.25">
      <c r="A8780" s="2">
        <v>44923</v>
      </c>
      <c r="B8780">
        <v>2022</v>
      </c>
      <c r="C8780">
        <v>12</v>
      </c>
      <c r="D8780" t="s">
        <v>32</v>
      </c>
      <c r="E8780" t="s">
        <v>10</v>
      </c>
      <c r="F8780">
        <v>1273</v>
      </c>
      <c r="G8780">
        <v>1535</v>
      </c>
      <c r="H8780">
        <v>10</v>
      </c>
      <c r="I8780">
        <v>15350</v>
      </c>
      <c r="J8780">
        <v>16623</v>
      </c>
      <c r="K8780">
        <v>19883</v>
      </c>
      <c r="L8780">
        <v>3260</v>
      </c>
      <c r="M8780">
        <f t="array" ref="M8780">SUM(IF(E$2:E8780=E8780,IF(B$2:B8780=B8780,IF(C$2:C8780=C8780,L$2:L8780))))</f>
        <v>27318</v>
      </c>
    </row>
    <row r="8781" spans="1:13" x14ac:dyDescent="0.25">
      <c r="A8781" s="2">
        <v>44923</v>
      </c>
      <c r="B8781">
        <v>2022</v>
      </c>
      <c r="C8781">
        <v>12</v>
      </c>
      <c r="D8781" t="s">
        <v>32</v>
      </c>
      <c r="E8781" t="s">
        <v>11</v>
      </c>
      <c r="F8781">
        <v>1505</v>
      </c>
      <c r="G8781">
        <v>1535</v>
      </c>
      <c r="H8781">
        <v>2</v>
      </c>
      <c r="I8781">
        <v>3070</v>
      </c>
      <c r="J8781">
        <v>4575</v>
      </c>
      <c r="K8781">
        <v>5227</v>
      </c>
      <c r="L8781">
        <v>652</v>
      </c>
      <c r="M8781">
        <f t="array" ref="M8781">SUM(IF(E$2:E8781=E8781,IF(B$2:B8781=B8781,IF(C$2:C8781=C8781,L$2:L8781))))</f>
        <v>41922</v>
      </c>
    </row>
    <row r="8782" spans="1:13" x14ac:dyDescent="0.25">
      <c r="A8782" s="2">
        <v>44925</v>
      </c>
      <c r="B8782">
        <v>2022</v>
      </c>
      <c r="C8782">
        <v>12</v>
      </c>
      <c r="D8782" t="s">
        <v>34</v>
      </c>
      <c r="E8782" t="s">
        <v>11</v>
      </c>
      <c r="F8782">
        <v>1505</v>
      </c>
      <c r="G8782">
        <v>1131</v>
      </c>
      <c r="H8782">
        <v>4</v>
      </c>
      <c r="I8782">
        <v>4524</v>
      </c>
      <c r="J8782">
        <v>6029</v>
      </c>
      <c r="K8782">
        <v>14149</v>
      </c>
      <c r="L8782">
        <v>8120</v>
      </c>
      <c r="M8782">
        <f t="array" ref="M8782">SUM(IF(E$2:E8782=E8782,IF(B$2:B8782=B8782,IF(C$2:C8782=C8782,L$2:L8782))))</f>
        <v>50042</v>
      </c>
    </row>
    <row r="8783" spans="1:13" x14ac:dyDescent="0.25">
      <c r="A8783" s="2">
        <v>44926</v>
      </c>
      <c r="B8783">
        <v>2022</v>
      </c>
      <c r="C8783">
        <v>12</v>
      </c>
      <c r="D8783" t="s">
        <v>35</v>
      </c>
      <c r="E8783" t="s">
        <v>11</v>
      </c>
      <c r="F8783">
        <v>1505</v>
      </c>
      <c r="G8783">
        <v>1355</v>
      </c>
      <c r="H8783">
        <v>9</v>
      </c>
      <c r="I8783">
        <v>12195</v>
      </c>
      <c r="J8783">
        <v>13700</v>
      </c>
      <c r="K8783">
        <v>12277</v>
      </c>
      <c r="L8783">
        <v>-1423</v>
      </c>
      <c r="M8783">
        <f t="array" ref="M8783">SUM(IF(E$2:E8783=E8783,IF(B$2:B8783=B8783,IF(C$2:C8783=C8783,L$2:L8783))))</f>
        <v>48619</v>
      </c>
    </row>
  </sheetData>
  <sortState ref="A2:M8783">
    <sortCondition ref="A1"/>
  </sortState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/>
  <dimension ref="A2:I19"/>
  <sheetViews>
    <sheetView workbookViewId="0">
      <selection activeCell="A2" sqref="A2"/>
    </sheetView>
  </sheetViews>
  <sheetFormatPr defaultRowHeight="15" x14ac:dyDescent="0.25"/>
  <cols>
    <col min="1" max="1" width="14.42578125" customWidth="1"/>
    <col min="2" max="8" width="11.5703125" customWidth="1"/>
    <col min="9" max="10" width="14.42578125" customWidth="1"/>
    <col min="11" max="13" width="8.5703125" customWidth="1"/>
    <col min="14" max="15" width="14.42578125" customWidth="1"/>
    <col min="16" max="19" width="11.5703125" customWidth="1"/>
    <col min="20" max="20" width="9.140625" customWidth="1"/>
    <col min="21" max="24" width="11.5703125" customWidth="1"/>
    <col min="25" max="25" width="9.140625" customWidth="1"/>
    <col min="26" max="29" width="11.5703125" bestFit="1" customWidth="1"/>
    <col min="31" max="37" width="11.5703125" bestFit="1" customWidth="1"/>
    <col min="39" max="40" width="7.140625" customWidth="1"/>
    <col min="42" max="46" width="10.42578125" bestFit="1" customWidth="1"/>
    <col min="47" max="47" width="10.140625" bestFit="1" customWidth="1"/>
    <col min="48" max="50" width="11" bestFit="1" customWidth="1"/>
    <col min="51" max="51" width="10.140625" bestFit="1" customWidth="1"/>
    <col min="52" max="57" width="11.5703125" bestFit="1" customWidth="1"/>
    <col min="58" max="58" width="10.140625" bestFit="1" customWidth="1"/>
    <col min="59" max="59" width="14.42578125" bestFit="1" customWidth="1"/>
  </cols>
  <sheetData>
    <row r="2" spans="1:9" x14ac:dyDescent="0.25">
      <c r="A2" s="4" t="s">
        <v>16</v>
      </c>
      <c r="B2" s="5">
        <v>2000</v>
      </c>
    </row>
    <row r="3" spans="1:9" x14ac:dyDescent="0.25">
      <c r="A3" s="4" t="s">
        <v>2</v>
      </c>
      <c r="B3" t="s">
        <v>30</v>
      </c>
    </row>
    <row r="5" spans="1:9" x14ac:dyDescent="0.25">
      <c r="A5" s="4" t="s">
        <v>18</v>
      </c>
      <c r="B5" s="4" t="s">
        <v>6</v>
      </c>
    </row>
    <row r="6" spans="1:9" x14ac:dyDescent="0.25">
      <c r="A6" s="4" t="s">
        <v>1</v>
      </c>
      <c r="B6" t="s">
        <v>9</v>
      </c>
      <c r="C6" t="s">
        <v>8</v>
      </c>
      <c r="D6" t="s">
        <v>12</v>
      </c>
      <c r="E6" t="s">
        <v>10</v>
      </c>
      <c r="F6" t="s">
        <v>13</v>
      </c>
      <c r="G6" t="s">
        <v>7</v>
      </c>
      <c r="H6" t="s">
        <v>11</v>
      </c>
      <c r="I6" t="s">
        <v>17</v>
      </c>
    </row>
    <row r="7" spans="1:9" x14ac:dyDescent="0.25">
      <c r="A7">
        <v>1</v>
      </c>
      <c r="B7" s="6">
        <v>-8.481481481481481</v>
      </c>
      <c r="C7" s="6">
        <v>56</v>
      </c>
      <c r="D7" s="6">
        <v>0</v>
      </c>
      <c r="E7" s="6">
        <v>0</v>
      </c>
      <c r="F7" s="6">
        <v>54.666666666666664</v>
      </c>
      <c r="G7" s="6">
        <v>0</v>
      </c>
      <c r="H7" s="6">
        <v>0</v>
      </c>
      <c r="I7" s="6">
        <v>12.275</v>
      </c>
    </row>
    <row r="8" spans="1:9" x14ac:dyDescent="0.25">
      <c r="A8">
        <v>2</v>
      </c>
      <c r="B8" s="6">
        <v>-4.7777777777777777</v>
      </c>
      <c r="C8" s="6">
        <v>157</v>
      </c>
      <c r="D8" s="6">
        <v>0</v>
      </c>
      <c r="E8" s="6">
        <v>0</v>
      </c>
      <c r="F8" s="6">
        <v>21.4</v>
      </c>
      <c r="G8" s="6">
        <v>0</v>
      </c>
      <c r="H8" s="6">
        <v>0</v>
      </c>
      <c r="I8" s="6">
        <v>14.733333333333333</v>
      </c>
    </row>
    <row r="9" spans="1:9" x14ac:dyDescent="0.25">
      <c r="A9">
        <v>3</v>
      </c>
      <c r="B9" s="6">
        <v>-33</v>
      </c>
      <c r="C9" s="6">
        <v>615.33333333333337</v>
      </c>
      <c r="D9" s="6">
        <v>0</v>
      </c>
      <c r="E9" s="6">
        <v>60.5</v>
      </c>
      <c r="F9" s="6">
        <v>-57.428571428571431</v>
      </c>
      <c r="G9" s="6">
        <v>11</v>
      </c>
      <c r="H9" s="6">
        <v>0</v>
      </c>
      <c r="I9" s="6">
        <v>49.729729729729726</v>
      </c>
    </row>
    <row r="10" spans="1:9" x14ac:dyDescent="0.25">
      <c r="A10">
        <v>4</v>
      </c>
      <c r="B10" s="6">
        <v>0</v>
      </c>
      <c r="C10" s="6">
        <v>0</v>
      </c>
      <c r="D10" s="6">
        <v>-4.8461538461538458</v>
      </c>
      <c r="E10" s="6">
        <v>0</v>
      </c>
      <c r="F10" s="6">
        <v>-3.7</v>
      </c>
      <c r="G10" s="6">
        <v>0</v>
      </c>
      <c r="H10" s="6">
        <v>0</v>
      </c>
      <c r="I10" s="6">
        <v>-4.3478260869565215</v>
      </c>
    </row>
    <row r="11" spans="1:9" x14ac:dyDescent="0.25">
      <c r="A11">
        <v>5</v>
      </c>
      <c r="B11" s="6">
        <v>0</v>
      </c>
      <c r="C11" s="6">
        <v>-12.444444444444445</v>
      </c>
      <c r="D11" s="6">
        <v>-93</v>
      </c>
      <c r="E11" s="6">
        <v>-47.307692307692307</v>
      </c>
      <c r="F11" s="6">
        <v>0</v>
      </c>
      <c r="G11" s="6">
        <v>0</v>
      </c>
      <c r="H11" s="6">
        <v>0</v>
      </c>
      <c r="I11" s="6">
        <v>-38.041666666666664</v>
      </c>
    </row>
    <row r="12" spans="1:9" x14ac:dyDescent="0.25">
      <c r="A12">
        <v>6</v>
      </c>
      <c r="B12" s="6">
        <v>1419.8</v>
      </c>
      <c r="C12" s="6">
        <v>-68</v>
      </c>
      <c r="D12" s="6">
        <v>4.6428571428571432</v>
      </c>
      <c r="E12" s="6">
        <v>31.714285714285715</v>
      </c>
      <c r="F12" s="6">
        <v>0</v>
      </c>
      <c r="G12" s="6">
        <v>0</v>
      </c>
      <c r="H12" s="6">
        <v>0</v>
      </c>
      <c r="I12" s="6">
        <v>258.92857142857144</v>
      </c>
    </row>
    <row r="13" spans="1:9" x14ac:dyDescent="0.25">
      <c r="A13">
        <v>7</v>
      </c>
      <c r="B13" s="6">
        <v>0</v>
      </c>
      <c r="C13" s="6">
        <v>0</v>
      </c>
      <c r="D13" s="6">
        <v>238.68181818181819</v>
      </c>
      <c r="E13" s="6">
        <v>-62.769230769230766</v>
      </c>
      <c r="F13" s="6">
        <v>0</v>
      </c>
      <c r="G13" s="6">
        <v>0</v>
      </c>
      <c r="H13" s="6">
        <v>0</v>
      </c>
      <c r="I13" s="6">
        <v>126.71428571428571</v>
      </c>
    </row>
    <row r="14" spans="1:9" x14ac:dyDescent="0.25">
      <c r="A14">
        <v>8</v>
      </c>
      <c r="B14" s="6">
        <v>0</v>
      </c>
      <c r="C14" s="6">
        <v>21.2</v>
      </c>
      <c r="D14" s="6">
        <v>50.777777777777779</v>
      </c>
      <c r="E14" s="6">
        <v>-26.2</v>
      </c>
      <c r="F14" s="6">
        <v>0</v>
      </c>
      <c r="G14" s="6">
        <v>77.727272727272734</v>
      </c>
      <c r="H14" s="6">
        <v>0</v>
      </c>
      <c r="I14" s="6">
        <v>39.799999999999997</v>
      </c>
    </row>
    <row r="15" spans="1:9" x14ac:dyDescent="0.25">
      <c r="A15">
        <v>9</v>
      </c>
      <c r="B15" s="6">
        <v>0</v>
      </c>
      <c r="C15" s="6">
        <v>464.52941176470586</v>
      </c>
      <c r="D15" s="6">
        <v>0</v>
      </c>
      <c r="E15" s="6">
        <v>4.666666666666667</v>
      </c>
      <c r="F15" s="6">
        <v>0</v>
      </c>
      <c r="G15" s="6">
        <v>9.8888888888888893</v>
      </c>
      <c r="H15" s="6">
        <v>270.75</v>
      </c>
      <c r="I15" s="6">
        <v>257.20833333333331</v>
      </c>
    </row>
    <row r="16" spans="1:9" x14ac:dyDescent="0.25">
      <c r="A16">
        <v>10</v>
      </c>
      <c r="B16" s="6">
        <v>0</v>
      </c>
      <c r="C16" s="6">
        <v>22.571428571428573</v>
      </c>
      <c r="D16" s="6">
        <v>0</v>
      </c>
      <c r="E16" s="6">
        <v>768</v>
      </c>
      <c r="F16" s="6">
        <v>0</v>
      </c>
      <c r="G16" s="6">
        <v>0</v>
      </c>
      <c r="H16" s="6">
        <v>34.714285714285715</v>
      </c>
      <c r="I16" s="6">
        <v>215</v>
      </c>
    </row>
    <row r="17" spans="1:9" x14ac:dyDescent="0.25">
      <c r="A17">
        <v>11</v>
      </c>
      <c r="B17" s="6">
        <v>0</v>
      </c>
      <c r="C17" s="6">
        <v>45.8</v>
      </c>
      <c r="D17" s="6">
        <v>0</v>
      </c>
      <c r="E17" s="6">
        <v>0</v>
      </c>
      <c r="F17" s="6">
        <v>0</v>
      </c>
      <c r="G17" s="6">
        <v>314.83333333333331</v>
      </c>
      <c r="H17" s="6">
        <v>28.8</v>
      </c>
      <c r="I17" s="6">
        <v>215.71428571428572</v>
      </c>
    </row>
    <row r="18" spans="1:9" x14ac:dyDescent="0.25">
      <c r="A18">
        <v>12</v>
      </c>
      <c r="B18" s="6">
        <v>0</v>
      </c>
      <c r="C18" s="6">
        <v>0</v>
      </c>
      <c r="D18" s="6">
        <v>0</v>
      </c>
      <c r="E18" s="6">
        <v>-55.666666666666664</v>
      </c>
      <c r="F18" s="6">
        <v>0</v>
      </c>
      <c r="G18" s="6">
        <v>0</v>
      </c>
      <c r="H18" s="6">
        <v>-40.5</v>
      </c>
      <c r="I18" s="6">
        <v>-47</v>
      </c>
    </row>
    <row r="19" spans="1:9" x14ac:dyDescent="0.25">
      <c r="A19" t="s">
        <v>17</v>
      </c>
      <c r="B19" s="6">
        <v>130.6</v>
      </c>
      <c r="C19" s="6">
        <v>174.47540983606558</v>
      </c>
      <c r="D19" s="6">
        <v>92.066666666666663</v>
      </c>
      <c r="E19" s="6">
        <v>64.701492537313428</v>
      </c>
      <c r="F19" s="6">
        <v>-0.14285714285714285</v>
      </c>
      <c r="G19" s="6">
        <v>145.63043478260869</v>
      </c>
      <c r="H19" s="6">
        <v>107.86046511627907</v>
      </c>
      <c r="I19" s="6">
        <v>108.07042253521126</v>
      </c>
    </row>
  </sheetData>
  <conditionalFormatting pivot="1" sqref="B7:I19">
    <cfRule type="expression" dxfId="1" priority="2">
      <formula>B7=0</formula>
    </cfRule>
  </conditionalFormatting>
  <conditionalFormatting pivot="1" sqref="B7:I19">
    <cfRule type="expression" dxfId="0" priority="1">
      <formula>B7&lt;0</formula>
    </cfRule>
  </conditionalFormatting>
  <pageMargins left="0.7" right="0.7" top="0.78740157499999996" bottom="0.78740157499999996" header="0.3" footer="0.3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M103"/>
  <sheetViews>
    <sheetView workbookViewId="0"/>
  </sheetViews>
  <sheetFormatPr defaultRowHeight="15" x14ac:dyDescent="0.25"/>
  <cols>
    <col min="2" max="2" width="25" bestFit="1" customWidth="1"/>
    <col min="3" max="3" width="21" bestFit="1" customWidth="1"/>
    <col min="4" max="4" width="21.5703125" bestFit="1" customWidth="1"/>
    <col min="5" max="5" width="22.85546875" bestFit="1" customWidth="1"/>
    <col min="6" max="6" width="38.42578125" bestFit="1" customWidth="1"/>
    <col min="7" max="7" width="39.7109375" bestFit="1" customWidth="1"/>
  </cols>
  <sheetData>
    <row r="1" spans="1:13" x14ac:dyDescent="0.25">
      <c r="A1" s="3" t="s">
        <v>23</v>
      </c>
      <c r="B1" s="3" t="s">
        <v>42</v>
      </c>
      <c r="C1" s="3" t="s">
        <v>4</v>
      </c>
      <c r="D1" s="3" t="s">
        <v>43</v>
      </c>
      <c r="E1" s="3" t="s">
        <v>24</v>
      </c>
      <c r="F1" s="3" t="s">
        <v>44</v>
      </c>
      <c r="G1" s="3" t="s">
        <v>25</v>
      </c>
      <c r="L1" s="3" t="s">
        <v>41</v>
      </c>
    </row>
    <row r="2" spans="1:13" x14ac:dyDescent="0.25">
      <c r="A2">
        <f>L4</f>
        <v>46863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L2">
        <v>100</v>
      </c>
      <c r="M2" t="s">
        <v>22</v>
      </c>
    </row>
    <row r="3" spans="1:13" x14ac:dyDescent="0.25">
      <c r="A3">
        <f t="shared" ref="A3:A34" si="0">A2-$L$5</f>
        <v>46346.7</v>
      </c>
      <c r="B3">
        <f t="array" ref="B3">SUM(IF(Výsledek_hospodaření&lt;=A2,IF(Výsledek_hospodaření&gt;A3,1)))</f>
        <v>1</v>
      </c>
      <c r="C3">
        <f t="array" ref="C3">SUM(IF(Výsledek_hospodaření&lt;=A2,IF(Výsledek_hospodaření&gt;A3,Výsledek_hospodaření)))</f>
        <v>46863</v>
      </c>
      <c r="D3">
        <f t="shared" ref="D3:D34" si="1">100*B3/$L$7</f>
        <v>1.1386927806877705E-2</v>
      </c>
      <c r="E3">
        <f t="shared" ref="E3:E34" si="2">100*C3/$L$9</f>
        <v>0.43551812326195388</v>
      </c>
      <c r="F3">
        <f>F2+D3</f>
        <v>1.1386927806877705E-2</v>
      </c>
      <c r="G3">
        <f>G2+E3</f>
        <v>0.43551812326195388</v>
      </c>
      <c r="L3">
        <f>MIN(Výsledek_hospodaření)</f>
        <v>-4767</v>
      </c>
      <c r="M3" t="s">
        <v>19</v>
      </c>
    </row>
    <row r="4" spans="1:13" x14ac:dyDescent="0.25">
      <c r="A4">
        <f t="shared" si="0"/>
        <v>45830.399999999994</v>
      </c>
      <c r="B4">
        <f t="array" ref="B4">SUM(IF(Výsledek_hospodaření&lt;=A3,IF(Výsledek_hospodaření&gt;A4,1)))</f>
        <v>0</v>
      </c>
      <c r="C4">
        <f t="array" ref="C4">SUM(IF(Výsledek_hospodaření&lt;=A3,IF(Výsledek_hospodaření&gt;A4,Výsledek_hospodaření)))</f>
        <v>0</v>
      </c>
      <c r="D4">
        <f t="shared" si="1"/>
        <v>0</v>
      </c>
      <c r="E4">
        <f t="shared" si="2"/>
        <v>0</v>
      </c>
      <c r="F4">
        <f t="shared" ref="F4:F67" si="3">F3+D4</f>
        <v>1.1386927806877705E-2</v>
      </c>
      <c r="G4">
        <f t="shared" ref="G4:G67" si="4">G3+E4</f>
        <v>0.43551812326195388</v>
      </c>
      <c r="L4">
        <f>MAX(Výsledek_hospodaření)</f>
        <v>46863</v>
      </c>
      <c r="M4" t="s">
        <v>20</v>
      </c>
    </row>
    <row r="5" spans="1:13" x14ac:dyDescent="0.25">
      <c r="A5">
        <f t="shared" si="0"/>
        <v>45314.099999999991</v>
      </c>
      <c r="B5">
        <f t="array" ref="B5">SUM(IF(Výsledek_hospodaření&lt;=A4,IF(Výsledek_hospodaření&gt;A5,1)))</f>
        <v>1</v>
      </c>
      <c r="C5">
        <f t="array" ref="C5">SUM(IF(Výsledek_hospodaření&lt;=A4,IF(Výsledek_hospodaření&gt;A5,Výsledek_hospodaření)))</f>
        <v>45730</v>
      </c>
      <c r="D5">
        <f t="shared" si="1"/>
        <v>1.1386927806877705E-2</v>
      </c>
      <c r="E5">
        <f t="shared" si="2"/>
        <v>0.42498866433581184</v>
      </c>
      <c r="F5">
        <f t="shared" si="3"/>
        <v>2.277385561375541E-2</v>
      </c>
      <c r="G5">
        <f t="shared" si="4"/>
        <v>0.86050678759776567</v>
      </c>
      <c r="L5">
        <f>(L4-L3)/L2</f>
        <v>516.29999999999995</v>
      </c>
      <c r="M5" t="s">
        <v>21</v>
      </c>
    </row>
    <row r="6" spans="1:13" x14ac:dyDescent="0.25">
      <c r="A6">
        <f t="shared" si="0"/>
        <v>44797.799999999988</v>
      </c>
      <c r="B6">
        <f t="array" ref="B6">SUM(IF(Výsledek_hospodaření&lt;=A5,IF(Výsledek_hospodaření&gt;A6,1)))</f>
        <v>0</v>
      </c>
      <c r="C6">
        <f t="array" ref="C6">SUM(IF(Výsledek_hospodaření&lt;=A5,IF(Výsledek_hospodaření&gt;A6,Výsledek_hospodaření)))</f>
        <v>0</v>
      </c>
      <c r="D6">
        <f t="shared" si="1"/>
        <v>0</v>
      </c>
      <c r="E6">
        <f t="shared" si="2"/>
        <v>0</v>
      </c>
      <c r="F6">
        <f t="shared" si="3"/>
        <v>2.277385561375541E-2</v>
      </c>
      <c r="G6">
        <f t="shared" si="4"/>
        <v>0.86050678759776567</v>
      </c>
      <c r="L6">
        <f>COUNT(Výsledek_hospodaření)</f>
        <v>8782</v>
      </c>
      <c r="M6" t="s">
        <v>45</v>
      </c>
    </row>
    <row r="7" spans="1:13" x14ac:dyDescent="0.25">
      <c r="A7">
        <f t="shared" si="0"/>
        <v>44281.499999999985</v>
      </c>
      <c r="B7">
        <f t="array" ref="B7">SUM(IF(Výsledek_hospodaření&lt;=A6,IF(Výsledek_hospodaření&gt;A7,1)))</f>
        <v>0</v>
      </c>
      <c r="C7">
        <f t="array" ref="C7">SUM(IF(Výsledek_hospodaření&lt;=A6,IF(Výsledek_hospodaření&gt;A7,Výsledek_hospodaření)))</f>
        <v>0</v>
      </c>
      <c r="D7">
        <f t="shared" si="1"/>
        <v>0</v>
      </c>
      <c r="E7">
        <f t="shared" si="2"/>
        <v>0</v>
      </c>
      <c r="F7">
        <f t="shared" si="3"/>
        <v>2.277385561375541E-2</v>
      </c>
      <c r="G7">
        <f t="shared" si="4"/>
        <v>0.86050678759776567</v>
      </c>
      <c r="L7">
        <f>SUM(B2:B103)</f>
        <v>8782</v>
      </c>
      <c r="M7" t="s">
        <v>46</v>
      </c>
    </row>
    <row r="8" spans="1:13" x14ac:dyDescent="0.25">
      <c r="A8">
        <f t="shared" si="0"/>
        <v>43765.199999999983</v>
      </c>
      <c r="B8">
        <f t="array" ref="B8">SUM(IF(Výsledek_hospodaření&lt;=A7,IF(Výsledek_hospodaření&gt;A8,1)))</f>
        <v>2</v>
      </c>
      <c r="C8">
        <f t="array" ref="C8">SUM(IF(Výsledek_hospodaření&lt;=A7,IF(Výsledek_hospodaření&gt;A8,Výsledek_hospodaření)))</f>
        <v>87824</v>
      </c>
      <c r="D8">
        <f t="shared" si="1"/>
        <v>2.277385561375541E-2</v>
      </c>
      <c r="E8">
        <f t="shared" si="2"/>
        <v>0.81618640841085377</v>
      </c>
      <c r="F8">
        <f t="shared" si="3"/>
        <v>4.554771122751082E-2</v>
      </c>
      <c r="G8">
        <f t="shared" si="4"/>
        <v>1.6766931960086193</v>
      </c>
      <c r="L8">
        <f>SUM(Výsledek_hospodaření)</f>
        <v>10760287</v>
      </c>
      <c r="M8" t="s">
        <v>26</v>
      </c>
    </row>
    <row r="9" spans="1:13" x14ac:dyDescent="0.25">
      <c r="A9">
        <f t="shared" si="0"/>
        <v>43248.89999999998</v>
      </c>
      <c r="B9">
        <f t="array" ref="B9">SUM(IF(Výsledek_hospodaření&lt;=A8,IF(Výsledek_hospodaření&gt;A9,1)))</f>
        <v>0</v>
      </c>
      <c r="C9">
        <f t="array" ref="C9">SUM(IF(Výsledek_hospodaření&lt;=A8,IF(Výsledek_hospodaření&gt;A9,Výsledek_hospodaření)))</f>
        <v>0</v>
      </c>
      <c r="D9">
        <f t="shared" si="1"/>
        <v>0</v>
      </c>
      <c r="E9">
        <f t="shared" si="2"/>
        <v>0</v>
      </c>
      <c r="F9">
        <f t="shared" si="3"/>
        <v>4.554771122751082E-2</v>
      </c>
      <c r="G9">
        <f t="shared" si="4"/>
        <v>1.6766931960086193</v>
      </c>
      <c r="L9">
        <f>SUM(C2:C103)</f>
        <v>10760287</v>
      </c>
      <c r="M9" t="s">
        <v>27</v>
      </c>
    </row>
    <row r="10" spans="1:13" x14ac:dyDescent="0.25">
      <c r="A10">
        <f t="shared" si="0"/>
        <v>42732.599999999977</v>
      </c>
      <c r="B10">
        <f t="array" ref="B10">SUM(IF(Výsledek_hospodaření&lt;=A9,IF(Výsledek_hospodaření&gt;A10,1)))</f>
        <v>0</v>
      </c>
      <c r="C10">
        <f t="array" ref="C10">SUM(IF(Výsledek_hospodaření&lt;=A9,IF(Výsledek_hospodaření&gt;A10,Výsledek_hospodaření)))</f>
        <v>0</v>
      </c>
      <c r="D10">
        <f t="shared" si="1"/>
        <v>0</v>
      </c>
      <c r="E10">
        <f t="shared" si="2"/>
        <v>0</v>
      </c>
      <c r="F10">
        <f t="shared" si="3"/>
        <v>4.554771122751082E-2</v>
      </c>
      <c r="G10">
        <f t="shared" si="4"/>
        <v>1.6766931960086193</v>
      </c>
    </row>
    <row r="11" spans="1:13" x14ac:dyDescent="0.25">
      <c r="A11">
        <f t="shared" si="0"/>
        <v>42216.299999999974</v>
      </c>
      <c r="B11">
        <f t="array" ref="B11">SUM(IF(Výsledek_hospodaření&lt;=A10,IF(Výsledek_hospodaření&gt;A11,1)))</f>
        <v>0</v>
      </c>
      <c r="C11">
        <f t="array" ref="C11">SUM(IF(Výsledek_hospodaření&lt;=A10,IF(Výsledek_hospodaření&gt;A11,Výsledek_hospodaření)))</f>
        <v>0</v>
      </c>
      <c r="D11">
        <f t="shared" si="1"/>
        <v>0</v>
      </c>
      <c r="E11">
        <f t="shared" si="2"/>
        <v>0</v>
      </c>
      <c r="F11">
        <f t="shared" si="3"/>
        <v>4.554771122751082E-2</v>
      </c>
      <c r="G11">
        <f t="shared" si="4"/>
        <v>1.6766931960086193</v>
      </c>
    </row>
    <row r="12" spans="1:13" x14ac:dyDescent="0.25">
      <c r="A12">
        <f t="shared" si="0"/>
        <v>41699.999999999971</v>
      </c>
      <c r="B12">
        <f t="array" ref="B12">SUM(IF(Výsledek_hospodaření&lt;=A11,IF(Výsledek_hospodaření&gt;A12,1)))</f>
        <v>0</v>
      </c>
      <c r="C12">
        <f t="array" ref="C12">SUM(IF(Výsledek_hospodaření&lt;=A11,IF(Výsledek_hospodaření&gt;A12,Výsledek_hospodaření)))</f>
        <v>0</v>
      </c>
      <c r="D12">
        <f t="shared" si="1"/>
        <v>0</v>
      </c>
      <c r="E12">
        <f t="shared" si="2"/>
        <v>0</v>
      </c>
      <c r="F12">
        <f t="shared" si="3"/>
        <v>4.554771122751082E-2</v>
      </c>
      <c r="G12">
        <f t="shared" si="4"/>
        <v>1.6766931960086193</v>
      </c>
    </row>
    <row r="13" spans="1:13" x14ac:dyDescent="0.25">
      <c r="A13">
        <f t="shared" si="0"/>
        <v>41183.699999999968</v>
      </c>
      <c r="B13">
        <f t="array" ref="B13">SUM(IF(Výsledek_hospodaření&lt;=A12,IF(Výsledek_hospodaření&gt;A13,1)))</f>
        <v>0</v>
      </c>
      <c r="C13">
        <f t="array" ref="C13">SUM(IF(Výsledek_hospodaření&lt;=A12,IF(Výsledek_hospodaření&gt;A13,Výsledek_hospodaření)))</f>
        <v>0</v>
      </c>
      <c r="D13">
        <f t="shared" si="1"/>
        <v>0</v>
      </c>
      <c r="E13">
        <f t="shared" si="2"/>
        <v>0</v>
      </c>
      <c r="F13">
        <f t="shared" si="3"/>
        <v>4.554771122751082E-2</v>
      </c>
      <c r="G13">
        <f t="shared" si="4"/>
        <v>1.6766931960086193</v>
      </c>
    </row>
    <row r="14" spans="1:13" x14ac:dyDescent="0.25">
      <c r="A14">
        <f t="shared" si="0"/>
        <v>40667.399999999965</v>
      </c>
      <c r="B14">
        <f t="array" ref="B14">SUM(IF(Výsledek_hospodaření&lt;=A13,IF(Výsledek_hospodaření&gt;A14,1)))</f>
        <v>1</v>
      </c>
      <c r="C14">
        <f t="array" ref="C14">SUM(IF(Výsledek_hospodaření&lt;=A13,IF(Výsledek_hospodaření&gt;A14,Výsledek_hospodaření)))</f>
        <v>40725</v>
      </c>
      <c r="D14">
        <f t="shared" si="1"/>
        <v>1.1386927806877705E-2</v>
      </c>
      <c r="E14">
        <f t="shared" si="2"/>
        <v>0.37847503509897085</v>
      </c>
      <c r="F14">
        <f t="shared" si="3"/>
        <v>5.6934639034388529E-2</v>
      </c>
      <c r="G14">
        <f t="shared" si="4"/>
        <v>2.0551682311075901</v>
      </c>
    </row>
    <row r="15" spans="1:13" x14ac:dyDescent="0.25">
      <c r="A15">
        <f t="shared" si="0"/>
        <v>40151.099999999962</v>
      </c>
      <c r="B15">
        <f t="array" ref="B15">SUM(IF(Výsledek_hospodaření&lt;=A14,IF(Výsledek_hospodaření&gt;A15,1)))</f>
        <v>1</v>
      </c>
      <c r="C15">
        <f t="array" ref="C15">SUM(IF(Výsledek_hospodaření&lt;=A14,IF(Výsledek_hospodaření&gt;A15,Výsledek_hospodaření)))</f>
        <v>40320</v>
      </c>
      <c r="D15">
        <f t="shared" si="1"/>
        <v>1.1386927806877705E-2</v>
      </c>
      <c r="E15">
        <f t="shared" si="2"/>
        <v>0.37471119497091482</v>
      </c>
      <c r="F15">
        <f t="shared" si="3"/>
        <v>6.8321566841266237E-2</v>
      </c>
      <c r="G15">
        <f t="shared" si="4"/>
        <v>2.429879426078505</v>
      </c>
    </row>
    <row r="16" spans="1:13" x14ac:dyDescent="0.25">
      <c r="A16">
        <f t="shared" si="0"/>
        <v>39634.799999999959</v>
      </c>
      <c r="B16">
        <f t="array" ref="B16">SUM(IF(Výsledek_hospodaření&lt;=A15,IF(Výsledek_hospodaření&gt;A16,1)))</f>
        <v>0</v>
      </c>
      <c r="C16">
        <f t="array" ref="C16">SUM(IF(Výsledek_hospodaření&lt;=A15,IF(Výsledek_hospodaření&gt;A16,Výsledek_hospodaření)))</f>
        <v>0</v>
      </c>
      <c r="D16">
        <f t="shared" si="1"/>
        <v>0</v>
      </c>
      <c r="E16">
        <f t="shared" si="2"/>
        <v>0</v>
      </c>
      <c r="F16">
        <f t="shared" si="3"/>
        <v>6.8321566841266237E-2</v>
      </c>
      <c r="G16">
        <f t="shared" si="4"/>
        <v>2.429879426078505</v>
      </c>
    </row>
    <row r="17" spans="1:7" x14ac:dyDescent="0.25">
      <c r="A17">
        <f t="shared" si="0"/>
        <v>39118.499999999956</v>
      </c>
      <c r="B17">
        <f t="array" ref="B17">SUM(IF(Výsledek_hospodaření&lt;=A16,IF(Výsledek_hospodaření&gt;A17,1)))</f>
        <v>0</v>
      </c>
      <c r="C17">
        <f t="array" ref="C17">SUM(IF(Výsledek_hospodaření&lt;=A16,IF(Výsledek_hospodaření&gt;A17,Výsledek_hospodaření)))</f>
        <v>0</v>
      </c>
      <c r="D17">
        <f t="shared" si="1"/>
        <v>0</v>
      </c>
      <c r="E17">
        <f t="shared" si="2"/>
        <v>0</v>
      </c>
      <c r="F17">
        <f t="shared" si="3"/>
        <v>6.8321566841266237E-2</v>
      </c>
      <c r="G17">
        <f t="shared" si="4"/>
        <v>2.429879426078505</v>
      </c>
    </row>
    <row r="18" spans="1:7" x14ac:dyDescent="0.25">
      <c r="A18">
        <f t="shared" si="0"/>
        <v>38602.199999999953</v>
      </c>
      <c r="B18">
        <f t="array" ref="B18">SUM(IF(Výsledek_hospodaření&lt;=A17,IF(Výsledek_hospodaření&gt;A18,1)))</f>
        <v>0</v>
      </c>
      <c r="C18">
        <f t="array" ref="C18">SUM(IF(Výsledek_hospodaření&lt;=A17,IF(Výsledek_hospodaření&gt;A18,Výsledek_hospodaření)))</f>
        <v>0</v>
      </c>
      <c r="D18">
        <f t="shared" si="1"/>
        <v>0</v>
      </c>
      <c r="E18">
        <f t="shared" si="2"/>
        <v>0</v>
      </c>
      <c r="F18">
        <f t="shared" si="3"/>
        <v>6.8321566841266237E-2</v>
      </c>
      <c r="G18">
        <f t="shared" si="4"/>
        <v>2.429879426078505</v>
      </c>
    </row>
    <row r="19" spans="1:7" x14ac:dyDescent="0.25">
      <c r="A19">
        <f t="shared" si="0"/>
        <v>38085.899999999951</v>
      </c>
      <c r="B19">
        <f t="array" ref="B19">SUM(IF(Výsledek_hospodaření&lt;=A18,IF(Výsledek_hospodaření&gt;A19,1)))</f>
        <v>0</v>
      </c>
      <c r="C19">
        <f t="array" ref="C19">SUM(IF(Výsledek_hospodaření&lt;=A18,IF(Výsledek_hospodaření&gt;A19,Výsledek_hospodaření)))</f>
        <v>0</v>
      </c>
      <c r="D19">
        <f t="shared" si="1"/>
        <v>0</v>
      </c>
      <c r="E19">
        <f t="shared" si="2"/>
        <v>0</v>
      </c>
      <c r="F19">
        <f t="shared" si="3"/>
        <v>6.8321566841266237E-2</v>
      </c>
      <c r="G19">
        <f t="shared" si="4"/>
        <v>2.429879426078505</v>
      </c>
    </row>
    <row r="20" spans="1:7" x14ac:dyDescent="0.25">
      <c r="A20">
        <f t="shared" si="0"/>
        <v>37569.599999999948</v>
      </c>
      <c r="B20">
        <f t="array" ref="B20">SUM(IF(Výsledek_hospodaření&lt;=A19,IF(Výsledek_hospodaření&gt;A20,1)))</f>
        <v>0</v>
      </c>
      <c r="C20">
        <f t="array" ref="C20">SUM(IF(Výsledek_hospodaření&lt;=A19,IF(Výsledek_hospodaření&gt;A20,Výsledek_hospodaření)))</f>
        <v>0</v>
      </c>
      <c r="D20">
        <f t="shared" si="1"/>
        <v>0</v>
      </c>
      <c r="E20">
        <f t="shared" si="2"/>
        <v>0</v>
      </c>
      <c r="F20">
        <f t="shared" si="3"/>
        <v>6.8321566841266237E-2</v>
      </c>
      <c r="G20">
        <f t="shared" si="4"/>
        <v>2.429879426078505</v>
      </c>
    </row>
    <row r="21" spans="1:7" x14ac:dyDescent="0.25">
      <c r="A21">
        <f t="shared" si="0"/>
        <v>37053.299999999945</v>
      </c>
      <c r="B21">
        <f t="array" ref="B21">SUM(IF(Výsledek_hospodaření&lt;=A20,IF(Výsledek_hospodaření&gt;A21,1)))</f>
        <v>0</v>
      </c>
      <c r="C21">
        <f t="array" ref="C21">SUM(IF(Výsledek_hospodaření&lt;=A20,IF(Výsledek_hospodaření&gt;A21,Výsledek_hospodaření)))</f>
        <v>0</v>
      </c>
      <c r="D21">
        <f t="shared" si="1"/>
        <v>0</v>
      </c>
      <c r="E21">
        <f t="shared" si="2"/>
        <v>0</v>
      </c>
      <c r="F21">
        <f t="shared" si="3"/>
        <v>6.8321566841266237E-2</v>
      </c>
      <c r="G21">
        <f t="shared" si="4"/>
        <v>2.429879426078505</v>
      </c>
    </row>
    <row r="22" spans="1:7" x14ac:dyDescent="0.25">
      <c r="A22">
        <f t="shared" si="0"/>
        <v>36536.999999999942</v>
      </c>
      <c r="B22">
        <f t="array" ref="B22">SUM(IF(Výsledek_hospodaření&lt;=A21,IF(Výsledek_hospodaření&gt;A22,1)))</f>
        <v>0</v>
      </c>
      <c r="C22">
        <f t="array" ref="C22">SUM(IF(Výsledek_hospodaření&lt;=A21,IF(Výsledek_hospodaření&gt;A22,Výsledek_hospodaření)))</f>
        <v>0</v>
      </c>
      <c r="D22">
        <f t="shared" si="1"/>
        <v>0</v>
      </c>
      <c r="E22">
        <f t="shared" si="2"/>
        <v>0</v>
      </c>
      <c r="F22">
        <f t="shared" si="3"/>
        <v>6.8321566841266237E-2</v>
      </c>
      <c r="G22">
        <f t="shared" si="4"/>
        <v>2.429879426078505</v>
      </c>
    </row>
    <row r="23" spans="1:7" x14ac:dyDescent="0.25">
      <c r="A23">
        <f t="shared" si="0"/>
        <v>36020.699999999939</v>
      </c>
      <c r="B23">
        <f t="array" ref="B23">SUM(IF(Výsledek_hospodaření&lt;=A22,IF(Výsledek_hospodaření&gt;A23,1)))</f>
        <v>1</v>
      </c>
      <c r="C23">
        <f t="array" ref="C23">SUM(IF(Výsledek_hospodaření&lt;=A22,IF(Výsledek_hospodaření&gt;A23,Výsledek_hospodaření)))</f>
        <v>36298</v>
      </c>
      <c r="D23">
        <f t="shared" si="1"/>
        <v>1.1386927806877705E-2</v>
      </c>
      <c r="E23">
        <f t="shared" si="2"/>
        <v>0.33733300979797287</v>
      </c>
      <c r="F23">
        <f t="shared" si="3"/>
        <v>7.9708494648143946E-2</v>
      </c>
      <c r="G23">
        <f t="shared" si="4"/>
        <v>2.7672124358764778</v>
      </c>
    </row>
    <row r="24" spans="1:7" x14ac:dyDescent="0.25">
      <c r="A24">
        <f t="shared" si="0"/>
        <v>35504.399999999936</v>
      </c>
      <c r="B24">
        <f t="array" ref="B24">SUM(IF(Výsledek_hospodaření&lt;=A23,IF(Výsledek_hospodaření&gt;A24,1)))</f>
        <v>3</v>
      </c>
      <c r="C24">
        <f t="array" ref="C24">SUM(IF(Výsledek_hospodaření&lt;=A23,IF(Výsledek_hospodaření&gt;A24,Výsledek_hospodaření)))</f>
        <v>107381</v>
      </c>
      <c r="D24">
        <f t="shared" si="1"/>
        <v>3.4160783420633112E-2</v>
      </c>
      <c r="E24">
        <f t="shared" si="2"/>
        <v>0.99793806615009428</v>
      </c>
      <c r="F24">
        <f t="shared" si="3"/>
        <v>0.11386927806877706</v>
      </c>
      <c r="G24">
        <f t="shared" si="4"/>
        <v>3.7651505020265721</v>
      </c>
    </row>
    <row r="25" spans="1:7" x14ac:dyDescent="0.25">
      <c r="A25">
        <f t="shared" si="0"/>
        <v>34988.099999999933</v>
      </c>
      <c r="B25">
        <f t="array" ref="B25">SUM(IF(Výsledek_hospodaření&lt;=A24,IF(Výsledek_hospodaření&gt;A25,1)))</f>
        <v>0</v>
      </c>
      <c r="C25">
        <f t="array" ref="C25">SUM(IF(Výsledek_hospodaření&lt;=A24,IF(Výsledek_hospodaření&gt;A25,Výsledek_hospodaření)))</f>
        <v>0</v>
      </c>
      <c r="D25">
        <f t="shared" si="1"/>
        <v>0</v>
      </c>
      <c r="E25">
        <f t="shared" si="2"/>
        <v>0</v>
      </c>
      <c r="F25">
        <f t="shared" si="3"/>
        <v>0.11386927806877706</v>
      </c>
      <c r="G25">
        <f t="shared" si="4"/>
        <v>3.7651505020265721</v>
      </c>
    </row>
    <row r="26" spans="1:7" x14ac:dyDescent="0.25">
      <c r="A26">
        <f t="shared" si="0"/>
        <v>34471.79999999993</v>
      </c>
      <c r="B26">
        <f t="array" ref="B26">SUM(IF(Výsledek_hospodaření&lt;=A25,IF(Výsledek_hospodaření&gt;A26,1)))</f>
        <v>1</v>
      </c>
      <c r="C26">
        <f t="array" ref="C26">SUM(IF(Výsledek_hospodaření&lt;=A25,IF(Výsledek_hospodaření&gt;A26,Výsledek_hospodaření)))</f>
        <v>34894</v>
      </c>
      <c r="D26">
        <f t="shared" si="1"/>
        <v>1.1386927806877705E-2</v>
      </c>
      <c r="E26">
        <f t="shared" si="2"/>
        <v>0.32428503068737852</v>
      </c>
      <c r="F26">
        <f t="shared" si="3"/>
        <v>0.12525620587565475</v>
      </c>
      <c r="G26">
        <f t="shared" si="4"/>
        <v>4.0894355327139502</v>
      </c>
    </row>
    <row r="27" spans="1:7" x14ac:dyDescent="0.25">
      <c r="A27">
        <f t="shared" si="0"/>
        <v>33955.499999999927</v>
      </c>
      <c r="B27">
        <f t="array" ref="B27">SUM(IF(Výsledek_hospodaření&lt;=A26,IF(Výsledek_hospodaření&gt;A27,1)))</f>
        <v>1</v>
      </c>
      <c r="C27">
        <f t="array" ref="C27">SUM(IF(Výsledek_hospodaření&lt;=A26,IF(Výsledek_hospodaření&gt;A27,Výsledek_hospodaření)))</f>
        <v>34224</v>
      </c>
      <c r="D27">
        <f t="shared" si="1"/>
        <v>1.1386927806877705E-2</v>
      </c>
      <c r="E27">
        <f t="shared" si="2"/>
        <v>0.31805843096935982</v>
      </c>
      <c r="F27">
        <f t="shared" si="3"/>
        <v>0.13664313368253245</v>
      </c>
      <c r="G27">
        <f t="shared" si="4"/>
        <v>4.4074939636833097</v>
      </c>
    </row>
    <row r="28" spans="1:7" x14ac:dyDescent="0.25">
      <c r="A28">
        <f t="shared" si="0"/>
        <v>33439.199999999924</v>
      </c>
      <c r="B28">
        <f t="array" ref="B28">SUM(IF(Výsledek_hospodaření&lt;=A27,IF(Výsledek_hospodaření&gt;A28,1)))</f>
        <v>2</v>
      </c>
      <c r="C28">
        <f t="array" ref="C28">SUM(IF(Výsledek_hospodaření&lt;=A27,IF(Výsledek_hospodaření&gt;A28,Výsledek_hospodaření)))</f>
        <v>66957</v>
      </c>
      <c r="D28">
        <f t="shared" si="1"/>
        <v>2.277385561375541E-2</v>
      </c>
      <c r="E28">
        <f t="shared" si="2"/>
        <v>0.62226035420802439</v>
      </c>
      <c r="F28">
        <f t="shared" si="3"/>
        <v>0.15941698929628786</v>
      </c>
      <c r="G28">
        <f t="shared" si="4"/>
        <v>5.0297543178913342</v>
      </c>
    </row>
    <row r="29" spans="1:7" x14ac:dyDescent="0.25">
      <c r="A29">
        <f t="shared" si="0"/>
        <v>32922.899999999921</v>
      </c>
      <c r="B29">
        <f t="array" ref="B29">SUM(IF(Výsledek_hospodaření&lt;=A28,IF(Výsledek_hospodaření&gt;A29,1)))</f>
        <v>2</v>
      </c>
      <c r="C29">
        <f t="array" ref="C29">SUM(IF(Výsledek_hospodaření&lt;=A28,IF(Výsledek_hospodaření&gt;A29,Výsledek_hospodaření)))</f>
        <v>66189</v>
      </c>
      <c r="D29">
        <f t="shared" si="1"/>
        <v>2.277385561375541E-2</v>
      </c>
      <c r="E29">
        <f t="shared" si="2"/>
        <v>0.61512299811334026</v>
      </c>
      <c r="F29">
        <f t="shared" si="3"/>
        <v>0.18219084491004328</v>
      </c>
      <c r="G29">
        <f t="shared" si="4"/>
        <v>5.6448773160046741</v>
      </c>
    </row>
    <row r="30" spans="1:7" x14ac:dyDescent="0.25">
      <c r="A30">
        <f t="shared" si="0"/>
        <v>32406.599999999922</v>
      </c>
      <c r="B30">
        <f t="array" ref="B30">SUM(IF(Výsledek_hospodaření&lt;=A29,IF(Výsledek_hospodaření&gt;A30,1)))</f>
        <v>2</v>
      </c>
      <c r="C30">
        <f t="array" ref="C30">SUM(IF(Výsledek_hospodaření&lt;=A29,IF(Výsledek_hospodaření&gt;A30,Výsledek_hospodaření)))</f>
        <v>65671</v>
      </c>
      <c r="D30">
        <f t="shared" si="1"/>
        <v>2.277385561375541E-2</v>
      </c>
      <c r="E30">
        <f t="shared" si="2"/>
        <v>0.61030900012239453</v>
      </c>
      <c r="F30">
        <f t="shared" si="3"/>
        <v>0.2049647005237987</v>
      </c>
      <c r="G30">
        <f t="shared" si="4"/>
        <v>6.2551863161270687</v>
      </c>
    </row>
    <row r="31" spans="1:7" x14ac:dyDescent="0.25">
      <c r="A31">
        <f t="shared" si="0"/>
        <v>31890.299999999923</v>
      </c>
      <c r="B31">
        <f t="array" ref="B31">SUM(IF(Výsledek_hospodaření&lt;=A30,IF(Výsledek_hospodaření&gt;A31,1)))</f>
        <v>2</v>
      </c>
      <c r="C31">
        <f t="array" ref="C31">SUM(IF(Výsledek_hospodaření&lt;=A30,IF(Výsledek_hospodaření&gt;A31,Výsledek_hospodaření)))</f>
        <v>64506</v>
      </c>
      <c r="D31">
        <f t="shared" si="1"/>
        <v>2.277385561375541E-2</v>
      </c>
      <c r="E31">
        <f t="shared" si="2"/>
        <v>0.59948215135897398</v>
      </c>
      <c r="F31">
        <f t="shared" si="3"/>
        <v>0.22773855613755412</v>
      </c>
      <c r="G31">
        <f t="shared" si="4"/>
        <v>6.854668467486043</v>
      </c>
    </row>
    <row r="32" spans="1:7" x14ac:dyDescent="0.25">
      <c r="A32">
        <f t="shared" si="0"/>
        <v>31373.999999999924</v>
      </c>
      <c r="B32">
        <f t="array" ref="B32">SUM(IF(Výsledek_hospodaření&lt;=A31,IF(Výsledek_hospodaření&gt;A32,1)))</f>
        <v>0</v>
      </c>
      <c r="C32">
        <f t="array" ref="C32">SUM(IF(Výsledek_hospodaření&lt;=A31,IF(Výsledek_hospodaření&gt;A32,Výsledek_hospodaření)))</f>
        <v>0</v>
      </c>
      <c r="D32">
        <f t="shared" si="1"/>
        <v>0</v>
      </c>
      <c r="E32">
        <f t="shared" si="2"/>
        <v>0</v>
      </c>
      <c r="F32">
        <f t="shared" si="3"/>
        <v>0.22773855613755412</v>
      </c>
      <c r="G32">
        <f t="shared" si="4"/>
        <v>6.854668467486043</v>
      </c>
    </row>
    <row r="33" spans="1:7" x14ac:dyDescent="0.25">
      <c r="A33">
        <f t="shared" si="0"/>
        <v>30857.699999999924</v>
      </c>
      <c r="B33">
        <f t="array" ref="B33">SUM(IF(Výsledek_hospodaření&lt;=A32,IF(Výsledek_hospodaření&gt;A33,1)))</f>
        <v>1</v>
      </c>
      <c r="C33">
        <f t="array" ref="C33">SUM(IF(Výsledek_hospodaření&lt;=A32,IF(Výsledek_hospodaření&gt;A33,Výsledek_hospodaření)))</f>
        <v>31273</v>
      </c>
      <c r="D33">
        <f t="shared" si="1"/>
        <v>1.1386927806877705E-2</v>
      </c>
      <c r="E33">
        <f t="shared" si="2"/>
        <v>0.29063351191283282</v>
      </c>
      <c r="F33">
        <f t="shared" si="3"/>
        <v>0.23912548394443181</v>
      </c>
      <c r="G33">
        <f t="shared" si="4"/>
        <v>7.1453019793988757</v>
      </c>
    </row>
    <row r="34" spans="1:7" x14ac:dyDescent="0.25">
      <c r="A34">
        <f t="shared" si="0"/>
        <v>30341.399999999925</v>
      </c>
      <c r="B34">
        <f t="array" ref="B34">SUM(IF(Výsledek_hospodaření&lt;=A33,IF(Výsledek_hospodaření&gt;A34,1)))</f>
        <v>1</v>
      </c>
      <c r="C34">
        <f t="array" ref="C34">SUM(IF(Výsledek_hospodaření&lt;=A33,IF(Výsledek_hospodaření&gt;A34,Výsledek_hospodaření)))</f>
        <v>30529</v>
      </c>
      <c r="D34">
        <f t="shared" si="1"/>
        <v>1.1386927806877705E-2</v>
      </c>
      <c r="E34">
        <f t="shared" si="2"/>
        <v>0.28371919819610758</v>
      </c>
      <c r="F34">
        <f t="shared" si="3"/>
        <v>0.25051241175130951</v>
      </c>
      <c r="G34">
        <f t="shared" si="4"/>
        <v>7.4290211775949828</v>
      </c>
    </row>
    <row r="35" spans="1:7" x14ac:dyDescent="0.25">
      <c r="A35">
        <f t="shared" ref="A35:A66" si="5">A34-$L$5</f>
        <v>29825.099999999926</v>
      </c>
      <c r="B35">
        <f t="array" ref="B35">SUM(IF(Výsledek_hospodaření&lt;=A34,IF(Výsledek_hospodaření&gt;A35,1)))</f>
        <v>2</v>
      </c>
      <c r="C35">
        <f t="array" ref="C35">SUM(IF(Výsledek_hospodaření&lt;=A34,IF(Výsledek_hospodaření&gt;A35,Výsledek_hospodaření)))</f>
        <v>60453</v>
      </c>
      <c r="D35">
        <f t="shared" ref="D35:D66" si="6">100*B35/$L$7</f>
        <v>2.277385561375541E-2</v>
      </c>
      <c r="E35">
        <f t="shared" ref="E35:E66" si="7">100*C35/$L$9</f>
        <v>0.56181586978116849</v>
      </c>
      <c r="F35">
        <f t="shared" si="3"/>
        <v>0.27328626736506489</v>
      </c>
      <c r="G35">
        <f t="shared" si="4"/>
        <v>7.990837047376151</v>
      </c>
    </row>
    <row r="36" spans="1:7" x14ac:dyDescent="0.25">
      <c r="A36">
        <f t="shared" si="5"/>
        <v>29308.799999999927</v>
      </c>
      <c r="B36">
        <f t="array" ref="B36">SUM(IF(Výsledek_hospodaření&lt;=A35,IF(Výsledek_hospodaření&gt;A36,1)))</f>
        <v>2</v>
      </c>
      <c r="C36">
        <f t="array" ref="C36">SUM(IF(Výsledek_hospodaření&lt;=A35,IF(Výsledek_hospodaření&gt;A36,Výsledek_hospodaření)))</f>
        <v>58863</v>
      </c>
      <c r="D36">
        <f t="shared" si="6"/>
        <v>2.277385561375541E-2</v>
      </c>
      <c r="E36">
        <f t="shared" si="7"/>
        <v>0.54703931224139279</v>
      </c>
      <c r="F36">
        <f t="shared" si="3"/>
        <v>0.29606012297882028</v>
      </c>
      <c r="G36">
        <f t="shared" si="4"/>
        <v>8.5378763596175435</v>
      </c>
    </row>
    <row r="37" spans="1:7" x14ac:dyDescent="0.25">
      <c r="A37">
        <f t="shared" si="5"/>
        <v>28792.499999999927</v>
      </c>
      <c r="B37">
        <f t="array" ref="B37">SUM(IF(Výsledek_hospodaření&lt;=A36,IF(Výsledek_hospodaření&gt;A37,1)))</f>
        <v>3</v>
      </c>
      <c r="C37">
        <f t="array" ref="C37">SUM(IF(Výsledek_hospodaření&lt;=A36,IF(Výsledek_hospodaření&gt;A37,Výsledek_hospodaření)))</f>
        <v>86993</v>
      </c>
      <c r="D37">
        <f t="shared" si="6"/>
        <v>3.4160783420633112E-2</v>
      </c>
      <c r="E37">
        <f t="shared" si="7"/>
        <v>0.80846356607402758</v>
      </c>
      <c r="F37">
        <f t="shared" si="3"/>
        <v>0.3302209063994534</v>
      </c>
      <c r="G37">
        <f t="shared" si="4"/>
        <v>9.3463399256915718</v>
      </c>
    </row>
    <row r="38" spans="1:7" x14ac:dyDescent="0.25">
      <c r="A38">
        <f t="shared" si="5"/>
        <v>28276.199999999928</v>
      </c>
      <c r="B38">
        <f t="array" ref="B38">SUM(IF(Výsledek_hospodaření&lt;=A37,IF(Výsledek_hospodaření&gt;A38,1)))</f>
        <v>0</v>
      </c>
      <c r="C38">
        <f t="array" ref="C38">SUM(IF(Výsledek_hospodaření&lt;=A37,IF(Výsledek_hospodaření&gt;A38,Výsledek_hospodaření)))</f>
        <v>0</v>
      </c>
      <c r="D38">
        <f t="shared" si="6"/>
        <v>0</v>
      </c>
      <c r="E38">
        <f t="shared" si="7"/>
        <v>0</v>
      </c>
      <c r="F38">
        <f t="shared" si="3"/>
        <v>0.3302209063994534</v>
      </c>
      <c r="G38">
        <f t="shared" si="4"/>
        <v>9.3463399256915718</v>
      </c>
    </row>
    <row r="39" spans="1:7" x14ac:dyDescent="0.25">
      <c r="A39">
        <f t="shared" si="5"/>
        <v>27759.899999999929</v>
      </c>
      <c r="B39">
        <f t="array" ref="B39">SUM(IF(Výsledek_hospodaření&lt;=A38,IF(Výsledek_hospodaření&gt;A39,1)))</f>
        <v>4</v>
      </c>
      <c r="C39">
        <f t="array" ref="C39">SUM(IF(Výsledek_hospodaření&lt;=A38,IF(Výsledek_hospodaření&gt;A39,Výsledek_hospodaření)))</f>
        <v>112098</v>
      </c>
      <c r="D39">
        <f t="shared" si="6"/>
        <v>4.554771122751082E-2</v>
      </c>
      <c r="E39">
        <f t="shared" si="7"/>
        <v>1.0417751868514287</v>
      </c>
      <c r="F39">
        <f t="shared" si="3"/>
        <v>0.37576861762696423</v>
      </c>
      <c r="G39">
        <f t="shared" si="4"/>
        <v>10.388115112543</v>
      </c>
    </row>
    <row r="40" spans="1:7" x14ac:dyDescent="0.25">
      <c r="A40">
        <f t="shared" si="5"/>
        <v>27243.599999999929</v>
      </c>
      <c r="B40">
        <f t="array" ref="B40">SUM(IF(Výsledek_hospodaření&lt;=A39,IF(Výsledek_hospodaření&gt;A40,1)))</f>
        <v>5</v>
      </c>
      <c r="C40">
        <f t="array" ref="C40">SUM(IF(Výsledek_hospodaření&lt;=A39,IF(Výsledek_hospodaření&gt;A40,Výsledek_hospodaření)))</f>
        <v>137159</v>
      </c>
      <c r="D40">
        <f t="shared" si="6"/>
        <v>5.6934639034388522E-2</v>
      </c>
      <c r="E40">
        <f t="shared" si="7"/>
        <v>1.274677896602572</v>
      </c>
      <c r="F40">
        <f t="shared" si="3"/>
        <v>0.43270325666135273</v>
      </c>
      <c r="G40">
        <f t="shared" si="4"/>
        <v>11.662793009145572</v>
      </c>
    </row>
    <row r="41" spans="1:7" x14ac:dyDescent="0.25">
      <c r="A41">
        <f t="shared" si="5"/>
        <v>26727.29999999993</v>
      </c>
      <c r="B41">
        <f t="array" ref="B41">SUM(IF(Výsledek_hospodaření&lt;=A40,IF(Výsledek_hospodaření&gt;A41,1)))</f>
        <v>2</v>
      </c>
      <c r="C41">
        <f t="array" ref="C41">SUM(IF(Výsledek_hospodaření&lt;=A40,IF(Výsledek_hospodaření&gt;A41,Výsledek_hospodaření)))</f>
        <v>53791</v>
      </c>
      <c r="D41">
        <f t="shared" si="6"/>
        <v>2.277385561375541E-2</v>
      </c>
      <c r="E41">
        <f t="shared" si="7"/>
        <v>0.49990302303274997</v>
      </c>
      <c r="F41">
        <f t="shared" si="3"/>
        <v>0.45547711227510812</v>
      </c>
      <c r="G41">
        <f t="shared" si="4"/>
        <v>12.162696032178323</v>
      </c>
    </row>
    <row r="42" spans="1:7" x14ac:dyDescent="0.25">
      <c r="A42">
        <f t="shared" si="5"/>
        <v>26210.999999999931</v>
      </c>
      <c r="B42">
        <f t="array" ref="B42">SUM(IF(Výsledek_hospodaření&lt;=A41,IF(Výsledek_hospodaření&gt;A42,1)))</f>
        <v>2</v>
      </c>
      <c r="C42">
        <f t="array" ref="C42">SUM(IF(Výsledek_hospodaření&lt;=A41,IF(Výsledek_hospodaření&gt;A42,Výsledek_hospodaření)))</f>
        <v>52960</v>
      </c>
      <c r="D42">
        <f t="shared" si="6"/>
        <v>2.277385561375541E-2</v>
      </c>
      <c r="E42">
        <f t="shared" si="7"/>
        <v>0.49218018069592384</v>
      </c>
      <c r="F42">
        <f t="shared" si="3"/>
        <v>0.47825096788886351</v>
      </c>
      <c r="G42">
        <f t="shared" si="4"/>
        <v>12.654876212874246</v>
      </c>
    </row>
    <row r="43" spans="1:7" x14ac:dyDescent="0.25">
      <c r="A43">
        <f t="shared" si="5"/>
        <v>25694.699999999932</v>
      </c>
      <c r="B43">
        <f t="array" ref="B43">SUM(IF(Výsledek_hospodaření&lt;=A42,IF(Výsledek_hospodaření&gt;A43,1)))</f>
        <v>4</v>
      </c>
      <c r="C43">
        <f t="array" ref="C43">SUM(IF(Výsledek_hospodaření&lt;=A42,IF(Výsledek_hospodaření&gt;A43,Výsledek_hospodaření)))</f>
        <v>103352</v>
      </c>
      <c r="D43">
        <f t="shared" si="6"/>
        <v>4.554771122751082E-2</v>
      </c>
      <c r="E43">
        <f t="shared" si="7"/>
        <v>0.96049482695024768</v>
      </c>
      <c r="F43">
        <f t="shared" si="3"/>
        <v>0.52379867911637434</v>
      </c>
      <c r="G43">
        <f t="shared" si="4"/>
        <v>13.615371039824494</v>
      </c>
    </row>
    <row r="44" spans="1:7" x14ac:dyDescent="0.25">
      <c r="A44">
        <f t="shared" si="5"/>
        <v>25178.399999999932</v>
      </c>
      <c r="B44">
        <f t="array" ref="B44">SUM(IF(Výsledek_hospodaření&lt;=A43,IF(Výsledek_hospodaření&gt;A44,1)))</f>
        <v>3</v>
      </c>
      <c r="C44">
        <f t="array" ref="C44">SUM(IF(Výsledek_hospodaření&lt;=A43,IF(Výsledek_hospodaření&gt;A44,Výsledek_hospodaření)))</f>
        <v>76119</v>
      </c>
      <c r="D44">
        <f t="shared" si="6"/>
        <v>3.4160783420633112E-2</v>
      </c>
      <c r="E44">
        <f t="shared" si="7"/>
        <v>0.70740678199382601</v>
      </c>
      <c r="F44">
        <f t="shared" si="3"/>
        <v>0.55795946253700746</v>
      </c>
      <c r="G44">
        <f t="shared" si="4"/>
        <v>14.32277782181832</v>
      </c>
    </row>
    <row r="45" spans="1:7" x14ac:dyDescent="0.25">
      <c r="A45">
        <f t="shared" si="5"/>
        <v>24662.099999999933</v>
      </c>
      <c r="B45">
        <f t="array" ref="B45">SUM(IF(Výsledek_hospodaření&lt;=A44,IF(Výsledek_hospodaření&gt;A45,1)))</f>
        <v>1</v>
      </c>
      <c r="C45">
        <f t="array" ref="C45">SUM(IF(Výsledek_hospodaření&lt;=A44,IF(Výsledek_hospodaření&gt;A45,Výsledek_hospodaření)))</f>
        <v>24689</v>
      </c>
      <c r="D45">
        <f t="shared" si="6"/>
        <v>1.1386927806877705E-2</v>
      </c>
      <c r="E45">
        <f t="shared" si="7"/>
        <v>0.22944555289278065</v>
      </c>
      <c r="F45">
        <f t="shared" si="3"/>
        <v>0.56934639034388512</v>
      </c>
      <c r="G45">
        <f t="shared" si="4"/>
        <v>14.552223374711101</v>
      </c>
    </row>
    <row r="46" spans="1:7" x14ac:dyDescent="0.25">
      <c r="A46">
        <f t="shared" si="5"/>
        <v>24145.799999999934</v>
      </c>
      <c r="B46">
        <f t="array" ref="B46">SUM(IF(Výsledek_hospodaření&lt;=A45,IF(Výsledek_hospodaření&gt;A46,1)))</f>
        <v>6</v>
      </c>
      <c r="C46">
        <f t="array" ref="C46">SUM(IF(Výsledek_hospodaření&lt;=A45,IF(Výsledek_hospodaření&gt;A46,Výsledek_hospodaření)))</f>
        <v>146051</v>
      </c>
      <c r="D46">
        <f t="shared" si="6"/>
        <v>6.8321566841266224E-2</v>
      </c>
      <c r="E46">
        <f t="shared" si="7"/>
        <v>1.3573150976363362</v>
      </c>
      <c r="F46">
        <f t="shared" si="3"/>
        <v>0.63766795718515135</v>
      </c>
      <c r="G46">
        <f t="shared" si="4"/>
        <v>15.909538472347437</v>
      </c>
    </row>
    <row r="47" spans="1:7" x14ac:dyDescent="0.25">
      <c r="A47">
        <f t="shared" si="5"/>
        <v>23629.499999999935</v>
      </c>
      <c r="B47">
        <f t="array" ref="B47">SUM(IF(Výsledek_hospodaření&lt;=A46,IF(Výsledek_hospodaření&gt;A47,1)))</f>
        <v>3</v>
      </c>
      <c r="C47">
        <f t="array" ref="C47">SUM(IF(Výsledek_hospodaření&lt;=A46,IF(Výsledek_hospodaření&gt;A47,Výsledek_hospodaření)))</f>
        <v>71693</v>
      </c>
      <c r="D47">
        <f t="shared" si="6"/>
        <v>3.4160783420633112E-2</v>
      </c>
      <c r="E47">
        <f t="shared" si="7"/>
        <v>0.66627405012524299</v>
      </c>
      <c r="F47">
        <f t="shared" si="3"/>
        <v>0.67182874060578446</v>
      </c>
      <c r="G47">
        <f t="shared" si="4"/>
        <v>16.575812522472681</v>
      </c>
    </row>
    <row r="48" spans="1:7" x14ac:dyDescent="0.25">
      <c r="A48">
        <f t="shared" si="5"/>
        <v>23113.199999999935</v>
      </c>
      <c r="B48">
        <f t="array" ref="B48">SUM(IF(Výsledek_hospodaření&lt;=A47,IF(Výsledek_hospodaření&gt;A48,1)))</f>
        <v>1</v>
      </c>
      <c r="C48">
        <f t="array" ref="C48">SUM(IF(Výsledek_hospodaření&lt;=A47,IF(Výsledek_hospodaření&gt;A48,Výsledek_hospodaření)))</f>
        <v>23160</v>
      </c>
      <c r="D48">
        <f t="shared" si="6"/>
        <v>1.1386927806877705E-2</v>
      </c>
      <c r="E48">
        <f t="shared" si="7"/>
        <v>0.21523589473031715</v>
      </c>
      <c r="F48">
        <f t="shared" si="3"/>
        <v>0.68321566841266212</v>
      </c>
      <c r="G48">
        <f t="shared" si="4"/>
        <v>16.791048417202997</v>
      </c>
    </row>
    <row r="49" spans="1:7" x14ac:dyDescent="0.25">
      <c r="A49">
        <f t="shared" si="5"/>
        <v>22596.899999999936</v>
      </c>
      <c r="B49">
        <f t="array" ref="B49">SUM(IF(Výsledek_hospodaření&lt;=A48,IF(Výsledek_hospodaření&gt;A49,1)))</f>
        <v>5</v>
      </c>
      <c r="C49">
        <f t="array" ref="C49">SUM(IF(Výsledek_hospodaření&lt;=A48,IF(Výsledek_hospodaření&gt;A49,Výsledek_hospodaření)))</f>
        <v>114512</v>
      </c>
      <c r="D49">
        <f t="shared" si="6"/>
        <v>5.6934639034388522E-2</v>
      </c>
      <c r="E49">
        <f t="shared" si="7"/>
        <v>1.0642095327011258</v>
      </c>
      <c r="F49">
        <f t="shared" si="3"/>
        <v>0.74015030744705068</v>
      </c>
      <c r="G49">
        <f t="shared" si="4"/>
        <v>17.855257949904122</v>
      </c>
    </row>
    <row r="50" spans="1:7" x14ac:dyDescent="0.25">
      <c r="A50">
        <f t="shared" si="5"/>
        <v>22080.599999999937</v>
      </c>
      <c r="B50">
        <f t="array" ref="B50">SUM(IF(Výsledek_hospodaření&lt;=A49,IF(Výsledek_hospodaření&gt;A50,1)))</f>
        <v>5</v>
      </c>
      <c r="C50">
        <f t="array" ref="C50">SUM(IF(Výsledek_hospodaření&lt;=A49,IF(Výsledek_hospodaření&gt;A50,Výsledek_hospodaření)))</f>
        <v>112169</v>
      </c>
      <c r="D50">
        <f t="shared" si="6"/>
        <v>5.6934639034388522E-2</v>
      </c>
      <c r="E50">
        <f t="shared" si="7"/>
        <v>1.0424350205528905</v>
      </c>
      <c r="F50">
        <f t="shared" si="3"/>
        <v>0.79708494648143924</v>
      </c>
      <c r="G50">
        <f t="shared" si="4"/>
        <v>18.897692970457012</v>
      </c>
    </row>
    <row r="51" spans="1:7" x14ac:dyDescent="0.25">
      <c r="A51">
        <f t="shared" si="5"/>
        <v>21564.299999999937</v>
      </c>
      <c r="B51">
        <f t="array" ref="B51">SUM(IF(Výsledek_hospodaření&lt;=A50,IF(Výsledek_hospodaření&gt;A51,1)))</f>
        <v>3</v>
      </c>
      <c r="C51">
        <f t="array" ref="C51">SUM(IF(Výsledek_hospodaření&lt;=A50,IF(Výsledek_hospodaření&gt;A51,Výsledek_hospodaření)))</f>
        <v>66076</v>
      </c>
      <c r="D51">
        <f t="shared" si="6"/>
        <v>3.4160783420633112E-2</v>
      </c>
      <c r="E51">
        <f t="shared" si="7"/>
        <v>0.61407284025045061</v>
      </c>
      <c r="F51">
        <f t="shared" si="3"/>
        <v>0.83124572990207235</v>
      </c>
      <c r="G51">
        <f t="shared" si="4"/>
        <v>19.511765810707463</v>
      </c>
    </row>
    <row r="52" spans="1:7" x14ac:dyDescent="0.25">
      <c r="A52">
        <f t="shared" si="5"/>
        <v>21047.999999999938</v>
      </c>
      <c r="B52">
        <f t="array" ref="B52">SUM(IF(Výsledek_hospodaření&lt;=A51,IF(Výsledek_hospodaření&gt;A52,1)))</f>
        <v>6</v>
      </c>
      <c r="C52">
        <f t="array" ref="C52">SUM(IF(Výsledek_hospodaření&lt;=A51,IF(Výsledek_hospodaření&gt;A52,Výsledek_hospodaření)))</f>
        <v>127990</v>
      </c>
      <c r="D52">
        <f t="shared" si="6"/>
        <v>6.8321566841266224E-2</v>
      </c>
      <c r="E52">
        <f t="shared" si="7"/>
        <v>1.1894664147898657</v>
      </c>
      <c r="F52">
        <f t="shared" si="3"/>
        <v>0.89956729674333857</v>
      </c>
      <c r="G52">
        <f t="shared" si="4"/>
        <v>20.701232225497328</v>
      </c>
    </row>
    <row r="53" spans="1:7" x14ac:dyDescent="0.25">
      <c r="A53">
        <f t="shared" si="5"/>
        <v>20531.699999999939</v>
      </c>
      <c r="B53">
        <f t="array" ref="B53">SUM(IF(Výsledek_hospodaření&lt;=A52,IF(Výsledek_hospodaření&gt;A53,1)))</f>
        <v>5</v>
      </c>
      <c r="C53">
        <f t="array" ref="C53">SUM(IF(Výsledek_hospodaření&lt;=A52,IF(Výsledek_hospodaření&gt;A53,Výsledek_hospodaření)))</f>
        <v>103397</v>
      </c>
      <c r="D53">
        <f t="shared" si="6"/>
        <v>5.6934639034388522E-2</v>
      </c>
      <c r="E53">
        <f t="shared" si="7"/>
        <v>0.96091303140892059</v>
      </c>
      <c r="F53">
        <f t="shared" si="3"/>
        <v>0.95650193577772713</v>
      </c>
      <c r="G53">
        <f t="shared" si="4"/>
        <v>21.66214525690625</v>
      </c>
    </row>
    <row r="54" spans="1:7" x14ac:dyDescent="0.25">
      <c r="A54">
        <f t="shared" si="5"/>
        <v>20015.39999999994</v>
      </c>
      <c r="B54">
        <f t="array" ref="B54">SUM(IF(Výsledek_hospodaření&lt;=A53,IF(Výsledek_hospodaření&gt;A54,1)))</f>
        <v>7</v>
      </c>
      <c r="C54">
        <f t="array" ref="C54">SUM(IF(Výsledek_hospodaření&lt;=A53,IF(Výsledek_hospodaření&gt;A54,Výsledek_hospodaření)))</f>
        <v>141878</v>
      </c>
      <c r="D54">
        <f t="shared" si="6"/>
        <v>7.9708494648143932E-2</v>
      </c>
      <c r="E54">
        <f t="shared" si="7"/>
        <v>1.3185336041687363</v>
      </c>
      <c r="F54">
        <f t="shared" si="3"/>
        <v>1.036210430425871</v>
      </c>
      <c r="G54">
        <f t="shared" si="4"/>
        <v>22.980678861074985</v>
      </c>
    </row>
    <row r="55" spans="1:7" x14ac:dyDescent="0.25">
      <c r="A55">
        <f t="shared" si="5"/>
        <v>19499.09999999994</v>
      </c>
      <c r="B55">
        <f t="array" ref="B55">SUM(IF(Výsledek_hospodaření&lt;=A54,IF(Výsledek_hospodaření&gt;A55,1)))</f>
        <v>6</v>
      </c>
      <c r="C55">
        <f t="array" ref="C55">SUM(IF(Výsledek_hospodaření&lt;=A54,IF(Výsledek_hospodaření&gt;A55,Výsledek_hospodaření)))</f>
        <v>119045</v>
      </c>
      <c r="D55">
        <f t="shared" si="6"/>
        <v>6.8321566841266224E-2</v>
      </c>
      <c r="E55">
        <f t="shared" si="7"/>
        <v>1.106336661838109</v>
      </c>
      <c r="F55">
        <f t="shared" si="3"/>
        <v>1.1045319972671372</v>
      </c>
      <c r="G55">
        <f t="shared" si="4"/>
        <v>24.087015522913095</v>
      </c>
    </row>
    <row r="56" spans="1:7" x14ac:dyDescent="0.25">
      <c r="A56">
        <f t="shared" si="5"/>
        <v>18982.799999999941</v>
      </c>
      <c r="B56">
        <f t="array" ref="B56">SUM(IF(Výsledek_hospodaření&lt;=A55,IF(Výsledek_hospodaření&gt;A56,1)))</f>
        <v>8</v>
      </c>
      <c r="C56">
        <f t="array" ref="C56">SUM(IF(Výsledek_hospodaření&lt;=A55,IF(Výsledek_hospodaření&gt;A56,Výsledek_hospodaření)))</f>
        <v>153767</v>
      </c>
      <c r="D56">
        <f t="shared" si="6"/>
        <v>9.1095422455021641E-2</v>
      </c>
      <c r="E56">
        <f t="shared" si="7"/>
        <v>1.4290232221501156</v>
      </c>
      <c r="F56">
        <f t="shared" si="3"/>
        <v>1.1956274197221588</v>
      </c>
      <c r="G56">
        <f t="shared" si="4"/>
        <v>25.516038745063209</v>
      </c>
    </row>
    <row r="57" spans="1:7" x14ac:dyDescent="0.25">
      <c r="A57">
        <f t="shared" si="5"/>
        <v>18466.499999999942</v>
      </c>
      <c r="B57">
        <f t="array" ref="B57">SUM(IF(Výsledek_hospodaření&lt;=A56,IF(Výsledek_hospodaření&gt;A57,1)))</f>
        <v>8</v>
      </c>
      <c r="C57">
        <f t="array" ref="C57">SUM(IF(Výsledek_hospodaření&lt;=A56,IF(Výsledek_hospodaření&gt;A57,Výsledek_hospodaření)))</f>
        <v>150047</v>
      </c>
      <c r="D57">
        <f t="shared" si="6"/>
        <v>9.1095422455021641E-2</v>
      </c>
      <c r="E57">
        <f t="shared" si="7"/>
        <v>1.3944516535664895</v>
      </c>
      <c r="F57">
        <f t="shared" si="3"/>
        <v>1.2867228421771804</v>
      </c>
      <c r="G57">
        <f t="shared" si="4"/>
        <v>26.910490398629697</v>
      </c>
    </row>
    <row r="58" spans="1:7" x14ac:dyDescent="0.25">
      <c r="A58">
        <f t="shared" si="5"/>
        <v>17950.199999999943</v>
      </c>
      <c r="B58">
        <f t="array" ref="B58">SUM(IF(Výsledek_hospodaření&lt;=A57,IF(Výsledek_hospodaření&gt;A58,1)))</f>
        <v>8</v>
      </c>
      <c r="C58">
        <f t="array" ref="C58">SUM(IF(Výsledek_hospodaření&lt;=A57,IF(Výsledek_hospodaření&gt;A58,Výsledek_hospodaření)))</f>
        <v>145735</v>
      </c>
      <c r="D58">
        <f t="shared" si="6"/>
        <v>9.1095422455021641E-2</v>
      </c>
      <c r="E58">
        <f t="shared" si="7"/>
        <v>1.3543783729932111</v>
      </c>
      <c r="F58">
        <f t="shared" si="3"/>
        <v>1.3778182646322019</v>
      </c>
      <c r="G58">
        <f t="shared" si="4"/>
        <v>28.264868771622908</v>
      </c>
    </row>
    <row r="59" spans="1:7" x14ac:dyDescent="0.25">
      <c r="A59">
        <f t="shared" si="5"/>
        <v>17433.899999999943</v>
      </c>
      <c r="B59">
        <f t="array" ref="B59">SUM(IF(Výsledek_hospodaření&lt;=A58,IF(Výsledek_hospodaření&gt;A59,1)))</f>
        <v>13</v>
      </c>
      <c r="C59">
        <f t="array" ref="C59">SUM(IF(Výsledek_hospodaření&lt;=A58,IF(Výsledek_hospodaření&gt;A59,Výsledek_hospodaření)))</f>
        <v>230455</v>
      </c>
      <c r="D59">
        <f t="shared" si="6"/>
        <v>0.14803006148941017</v>
      </c>
      <c r="E59">
        <f t="shared" si="7"/>
        <v>2.14171796718805</v>
      </c>
      <c r="F59">
        <f t="shared" si="3"/>
        <v>1.525848326121612</v>
      </c>
      <c r="G59">
        <f t="shared" si="4"/>
        <v>30.406586738810958</v>
      </c>
    </row>
    <row r="60" spans="1:7" x14ac:dyDescent="0.25">
      <c r="A60">
        <f t="shared" si="5"/>
        <v>16917.599999999944</v>
      </c>
      <c r="B60">
        <f t="array" ref="B60">SUM(IF(Výsledek_hospodaření&lt;=A59,IF(Výsledek_hospodaření&gt;A60,1)))</f>
        <v>11</v>
      </c>
      <c r="C60">
        <f t="array" ref="C60">SUM(IF(Výsledek_hospodaření&lt;=A59,IF(Výsledek_hospodaření&gt;A60,Výsledek_hospodaření)))</f>
        <v>188652</v>
      </c>
      <c r="D60">
        <f t="shared" si="6"/>
        <v>0.12525620587565475</v>
      </c>
      <c r="E60">
        <f t="shared" si="7"/>
        <v>1.7532246119457595</v>
      </c>
      <c r="F60">
        <f t="shared" si="3"/>
        <v>1.6511045319972668</v>
      </c>
      <c r="G60">
        <f t="shared" si="4"/>
        <v>32.159811350756719</v>
      </c>
    </row>
    <row r="61" spans="1:7" x14ac:dyDescent="0.25">
      <c r="A61">
        <f t="shared" si="5"/>
        <v>16401.299999999945</v>
      </c>
      <c r="B61">
        <f t="array" ref="B61">SUM(IF(Výsledek_hospodaření&lt;=A60,IF(Výsledek_hospodaření&gt;A61,1)))</f>
        <v>7</v>
      </c>
      <c r="C61">
        <f t="array" ref="C61">SUM(IF(Výsledek_hospodaření&lt;=A60,IF(Výsledek_hospodaření&gt;A61,Výsledek_hospodaření)))</f>
        <v>116420</v>
      </c>
      <c r="D61">
        <f t="shared" si="6"/>
        <v>7.9708494648143932E-2</v>
      </c>
      <c r="E61">
        <f t="shared" si="7"/>
        <v>1.0819414017488567</v>
      </c>
      <c r="F61">
        <f t="shared" si="3"/>
        <v>1.7308130266454107</v>
      </c>
      <c r="G61">
        <f t="shared" si="4"/>
        <v>33.241752752505576</v>
      </c>
    </row>
    <row r="62" spans="1:7" x14ac:dyDescent="0.25">
      <c r="A62">
        <f t="shared" si="5"/>
        <v>15884.999999999945</v>
      </c>
      <c r="B62">
        <f t="array" ref="B62">SUM(IF(Výsledek_hospodaření&lt;=A61,IF(Výsledek_hospodaření&gt;A62,1)))</f>
        <v>11</v>
      </c>
      <c r="C62">
        <f t="array" ref="C62">SUM(IF(Výsledek_hospodaření&lt;=A61,IF(Výsledek_hospodaření&gt;A62,Výsledek_hospodaření)))</f>
        <v>176873</v>
      </c>
      <c r="D62">
        <f t="shared" si="6"/>
        <v>0.12525620587565475</v>
      </c>
      <c r="E62">
        <f t="shared" si="7"/>
        <v>1.6437572715300253</v>
      </c>
      <c r="F62">
        <f t="shared" si="3"/>
        <v>1.8560692325210655</v>
      </c>
      <c r="G62">
        <f t="shared" si="4"/>
        <v>34.885510024035604</v>
      </c>
    </row>
    <row r="63" spans="1:7" x14ac:dyDescent="0.25">
      <c r="A63">
        <f t="shared" si="5"/>
        <v>15368.699999999946</v>
      </c>
      <c r="B63">
        <f t="array" ref="B63">SUM(IF(Výsledek_hospodaření&lt;=A62,IF(Výsledek_hospodaření&gt;A63,1)))</f>
        <v>6</v>
      </c>
      <c r="C63">
        <f t="array" ref="C63">SUM(IF(Výsledek_hospodaření&lt;=A62,IF(Výsledek_hospodaření&gt;A63,Výsledek_hospodaření)))</f>
        <v>93891</v>
      </c>
      <c r="D63">
        <f t="shared" si="6"/>
        <v>6.8321566841266224E-2</v>
      </c>
      <c r="E63">
        <f t="shared" si="7"/>
        <v>0.87256966287237503</v>
      </c>
      <c r="F63">
        <f t="shared" si="3"/>
        <v>1.9243907993623317</v>
      </c>
      <c r="G63">
        <f t="shared" si="4"/>
        <v>35.758079686907976</v>
      </c>
    </row>
    <row r="64" spans="1:7" x14ac:dyDescent="0.25">
      <c r="A64">
        <f t="shared" si="5"/>
        <v>14852.399999999947</v>
      </c>
      <c r="B64">
        <f t="array" ref="B64">SUM(IF(Výsledek_hospodaření&lt;=A63,IF(Výsledek_hospodaření&gt;A64,1)))</f>
        <v>12</v>
      </c>
      <c r="C64">
        <f t="array" ref="C64">SUM(IF(Výsledek_hospodaření&lt;=A63,IF(Výsledek_hospodaření&gt;A64,Výsledek_hospodaření)))</f>
        <v>182343</v>
      </c>
      <c r="D64">
        <f t="shared" si="6"/>
        <v>0.13664313368253245</v>
      </c>
      <c r="E64">
        <f t="shared" si="7"/>
        <v>1.6945923468398194</v>
      </c>
      <c r="F64">
        <f t="shared" si="3"/>
        <v>2.0610339330448642</v>
      </c>
      <c r="G64">
        <f t="shared" si="4"/>
        <v>37.452672033747795</v>
      </c>
    </row>
    <row r="65" spans="1:7" x14ac:dyDescent="0.25">
      <c r="A65">
        <f t="shared" si="5"/>
        <v>14336.099999999948</v>
      </c>
      <c r="B65">
        <f t="array" ref="B65">SUM(IF(Výsledek_hospodaření&lt;=A64,IF(Výsledek_hospodaření&gt;A65,1)))</f>
        <v>22</v>
      </c>
      <c r="C65">
        <f t="array" ref="C65">SUM(IF(Výsledek_hospodaření&lt;=A64,IF(Výsledek_hospodaření&gt;A65,Výsledek_hospodaření)))</f>
        <v>321917</v>
      </c>
      <c r="D65">
        <f t="shared" si="6"/>
        <v>0.25051241175130951</v>
      </c>
      <c r="E65">
        <f t="shared" si="7"/>
        <v>2.9917138827245036</v>
      </c>
      <c r="F65">
        <f t="shared" si="3"/>
        <v>2.3115463447961737</v>
      </c>
      <c r="G65">
        <f t="shared" si="4"/>
        <v>40.444385916472299</v>
      </c>
    </row>
    <row r="66" spans="1:7" x14ac:dyDescent="0.25">
      <c r="A66">
        <f t="shared" si="5"/>
        <v>13819.799999999948</v>
      </c>
      <c r="B66">
        <f t="array" ref="B66">SUM(IF(Výsledek_hospodaření&lt;=A65,IF(Výsledek_hospodaření&gt;A66,1)))</f>
        <v>19</v>
      </c>
      <c r="C66">
        <f t="array" ref="C66">SUM(IF(Výsledek_hospodaření&lt;=A65,IF(Výsledek_hospodaření&gt;A66,Výsledek_hospodaření)))</f>
        <v>267189</v>
      </c>
      <c r="D66">
        <f t="shared" si="6"/>
        <v>0.21635162833067639</v>
      </c>
      <c r="E66">
        <f t="shared" si="7"/>
        <v>2.4831029135189424</v>
      </c>
      <c r="F66">
        <f t="shared" si="3"/>
        <v>2.5278979731268501</v>
      </c>
      <c r="G66">
        <f t="shared" si="4"/>
        <v>42.92748882999124</v>
      </c>
    </row>
    <row r="67" spans="1:7" x14ac:dyDescent="0.25">
      <c r="A67">
        <f t="shared" ref="A67:A103" si="8">A66-$L$5</f>
        <v>13303.499999999949</v>
      </c>
      <c r="B67">
        <f t="array" ref="B67">SUM(IF(Výsledek_hospodaření&lt;=A66,IF(Výsledek_hospodaření&gt;A67,1)))</f>
        <v>7</v>
      </c>
      <c r="C67">
        <f t="array" ref="C67">SUM(IF(Výsledek_hospodaření&lt;=A66,IF(Výsledek_hospodaření&gt;A67,Výsledek_hospodaření)))</f>
        <v>94706</v>
      </c>
      <c r="D67">
        <f t="shared" ref="D67:D103" si="9">100*B67/$L$7</f>
        <v>7.9708494648143932E-2</v>
      </c>
      <c r="E67">
        <f t="shared" ref="E67:E103" si="10">100*C67/$L$9</f>
        <v>0.88014381029056199</v>
      </c>
      <c r="F67">
        <f t="shared" si="3"/>
        <v>2.6076064677749939</v>
      </c>
      <c r="G67">
        <f t="shared" si="4"/>
        <v>43.807632640281803</v>
      </c>
    </row>
    <row r="68" spans="1:7" x14ac:dyDescent="0.25">
      <c r="A68">
        <f t="shared" si="8"/>
        <v>12787.19999999995</v>
      </c>
      <c r="B68">
        <f t="array" ref="B68">SUM(IF(Výsledek_hospodaření&lt;=A67,IF(Výsledek_hospodaření&gt;A68,1)))</f>
        <v>17</v>
      </c>
      <c r="C68">
        <f t="array" ref="C68">SUM(IF(Výsledek_hospodaření&lt;=A67,IF(Výsledek_hospodaření&gt;A68,Výsledek_hospodaření)))</f>
        <v>222292</v>
      </c>
      <c r="D68">
        <f t="shared" si="9"/>
        <v>0.19357777271692098</v>
      </c>
      <c r="E68">
        <f t="shared" si="10"/>
        <v>2.0658556783847866</v>
      </c>
      <c r="F68">
        <f t="shared" ref="F68:F103" si="11">F67+D68</f>
        <v>2.8011842404919149</v>
      </c>
      <c r="G68">
        <f t="shared" ref="G68:G103" si="12">G67+E68</f>
        <v>45.873488318666588</v>
      </c>
    </row>
    <row r="69" spans="1:7" x14ac:dyDescent="0.25">
      <c r="A69">
        <f t="shared" si="8"/>
        <v>12270.899999999951</v>
      </c>
      <c r="B69">
        <f t="array" ref="B69">SUM(IF(Výsledek_hospodaření&lt;=A68,IF(Výsledek_hospodaření&gt;A69,1)))</f>
        <v>21</v>
      </c>
      <c r="C69">
        <f t="array" ref="C69">SUM(IF(Výsledek_hospodaření&lt;=A68,IF(Výsledek_hospodaření&gt;A69,Výsledek_hospodaření)))</f>
        <v>263431</v>
      </c>
      <c r="D69">
        <f t="shared" si="9"/>
        <v>0.23912548394443178</v>
      </c>
      <c r="E69">
        <f t="shared" si="10"/>
        <v>2.4481781945035479</v>
      </c>
      <c r="F69">
        <f t="shared" si="11"/>
        <v>3.0403097244363466</v>
      </c>
      <c r="G69">
        <f t="shared" si="12"/>
        <v>48.321666513170136</v>
      </c>
    </row>
    <row r="70" spans="1:7" x14ac:dyDescent="0.25">
      <c r="A70">
        <f t="shared" si="8"/>
        <v>11754.599999999951</v>
      </c>
      <c r="B70">
        <f t="array" ref="B70">SUM(IF(Výsledek_hospodaření&lt;=A69,IF(Výsledek_hospodaření&gt;A70,1)))</f>
        <v>20</v>
      </c>
      <c r="C70">
        <f t="array" ref="C70">SUM(IF(Výsledek_hospodaření&lt;=A69,IF(Výsledek_hospodaření&gt;A70,Výsledek_hospodaření)))</f>
        <v>240867</v>
      </c>
      <c r="D70">
        <f t="shared" si="9"/>
        <v>0.22773855613755409</v>
      </c>
      <c r="E70">
        <f t="shared" si="10"/>
        <v>2.2384811854925433</v>
      </c>
      <c r="F70">
        <f t="shared" si="11"/>
        <v>3.2680482805739008</v>
      </c>
      <c r="G70">
        <f t="shared" si="12"/>
        <v>50.560147698662682</v>
      </c>
    </row>
    <row r="71" spans="1:7" x14ac:dyDescent="0.25">
      <c r="A71">
        <f t="shared" si="8"/>
        <v>11238.299999999952</v>
      </c>
      <c r="B71">
        <f t="array" ref="B71">SUM(IF(Výsledek_hospodaření&lt;=A70,IF(Výsledek_hospodaření&gt;A71,1)))</f>
        <v>18</v>
      </c>
      <c r="C71">
        <f t="array" ref="C71">SUM(IF(Výsledek_hospodaření&lt;=A70,IF(Výsledek_hospodaření&gt;A71,Výsledek_hospodaření)))</f>
        <v>207241</v>
      </c>
      <c r="D71">
        <f t="shared" si="9"/>
        <v>0.20496470052379867</v>
      </c>
      <c r="E71">
        <f t="shared" si="10"/>
        <v>1.9259802271073252</v>
      </c>
      <c r="F71">
        <f t="shared" si="11"/>
        <v>3.4730129810976997</v>
      </c>
      <c r="G71">
        <f t="shared" si="12"/>
        <v>52.486127925770006</v>
      </c>
    </row>
    <row r="72" spans="1:7" x14ac:dyDescent="0.25">
      <c r="A72">
        <f t="shared" si="8"/>
        <v>10721.999999999953</v>
      </c>
      <c r="B72">
        <f t="array" ref="B72">SUM(IF(Výsledek_hospodaření&lt;=A71,IF(Výsledek_hospodaření&gt;A72,1)))</f>
        <v>20</v>
      </c>
      <c r="C72">
        <f t="array" ref="C72">SUM(IF(Výsledek_hospodaření&lt;=A71,IF(Výsledek_hospodaření&gt;A72,Výsledek_hospodaření)))</f>
        <v>220317</v>
      </c>
      <c r="D72">
        <f t="shared" si="9"/>
        <v>0.22773855613755409</v>
      </c>
      <c r="E72">
        <f t="shared" si="10"/>
        <v>2.047501149365254</v>
      </c>
      <c r="F72">
        <f t="shared" si="11"/>
        <v>3.700751537235254</v>
      </c>
      <c r="G72">
        <f t="shared" si="12"/>
        <v>54.533629075135259</v>
      </c>
    </row>
    <row r="73" spans="1:7" x14ac:dyDescent="0.25">
      <c r="A73">
        <f t="shared" si="8"/>
        <v>10205.699999999953</v>
      </c>
      <c r="B73">
        <f t="array" ref="B73">SUM(IF(Výsledek_hospodaření&lt;=A72,IF(Výsledek_hospodaření&gt;A73,1)))</f>
        <v>24</v>
      </c>
      <c r="C73">
        <f t="array" ref="C73">SUM(IF(Výsledek_hospodaření&lt;=A72,IF(Výsledek_hospodaření&gt;A73,Výsledek_hospodaření)))</f>
        <v>251331</v>
      </c>
      <c r="D73">
        <f t="shared" si="9"/>
        <v>0.27328626736506489</v>
      </c>
      <c r="E73">
        <f t="shared" si="10"/>
        <v>2.335727662282614</v>
      </c>
      <c r="F73">
        <f t="shared" si="11"/>
        <v>3.9740378046003189</v>
      </c>
      <c r="G73">
        <f t="shared" si="12"/>
        <v>56.869356737417874</v>
      </c>
    </row>
    <row r="74" spans="1:7" x14ac:dyDescent="0.25">
      <c r="A74">
        <f t="shared" si="8"/>
        <v>9689.3999999999542</v>
      </c>
      <c r="B74">
        <f t="array" ref="B74">SUM(IF(Výsledek_hospodaření&lt;=A73,IF(Výsledek_hospodaření&gt;A74,1)))</f>
        <v>25</v>
      </c>
      <c r="C74">
        <f t="array" ref="C74">SUM(IF(Výsledek_hospodaření&lt;=A73,IF(Výsledek_hospodaření&gt;A74,Výsledek_hospodaření)))</f>
        <v>248111</v>
      </c>
      <c r="D74">
        <f t="shared" si="9"/>
        <v>0.28467319517194262</v>
      </c>
      <c r="E74">
        <f t="shared" si="10"/>
        <v>2.3058028099064645</v>
      </c>
      <c r="F74">
        <f t="shared" si="11"/>
        <v>4.2587109997722612</v>
      </c>
      <c r="G74">
        <f t="shared" si="12"/>
        <v>59.175159547324341</v>
      </c>
    </row>
    <row r="75" spans="1:7" x14ac:dyDescent="0.25">
      <c r="A75">
        <f t="shared" si="8"/>
        <v>9173.0999999999549</v>
      </c>
      <c r="B75">
        <f t="array" ref="B75">SUM(IF(Výsledek_hospodaření&lt;=A74,IF(Výsledek_hospodaření&gt;A75,1)))</f>
        <v>36</v>
      </c>
      <c r="C75">
        <f t="array" ref="C75">SUM(IF(Výsledek_hospodaření&lt;=A74,IF(Výsledek_hospodaření&gt;A75,Výsledek_hospodaření)))</f>
        <v>339815</v>
      </c>
      <c r="D75">
        <f t="shared" si="9"/>
        <v>0.40992940104759734</v>
      </c>
      <c r="E75">
        <f t="shared" si="10"/>
        <v>3.1580477360873367</v>
      </c>
      <c r="F75">
        <f t="shared" si="11"/>
        <v>4.668640400819859</v>
      </c>
      <c r="G75">
        <f t="shared" si="12"/>
        <v>62.333207283411681</v>
      </c>
    </row>
    <row r="76" spans="1:7" x14ac:dyDescent="0.25">
      <c r="A76">
        <f t="shared" si="8"/>
        <v>8656.7999999999556</v>
      </c>
      <c r="B76">
        <f t="array" ref="B76">SUM(IF(Výsledek_hospodaření&lt;=A75,IF(Výsledek_hospodaření&gt;A76,1)))</f>
        <v>26</v>
      </c>
      <c r="C76">
        <f t="array" ref="C76">SUM(IF(Výsledek_hospodaření&lt;=A75,IF(Výsledek_hospodaření&gt;A76,Výsledek_hospodaření)))</f>
        <v>232031</v>
      </c>
      <c r="D76">
        <f t="shared" si="9"/>
        <v>0.29606012297882034</v>
      </c>
      <c r="E76">
        <f t="shared" si="10"/>
        <v>2.1563644166740161</v>
      </c>
      <c r="F76">
        <f t="shared" si="11"/>
        <v>4.9647005237986797</v>
      </c>
      <c r="G76">
        <f t="shared" si="12"/>
        <v>64.489571700085691</v>
      </c>
    </row>
    <row r="77" spans="1:7" x14ac:dyDescent="0.25">
      <c r="A77">
        <f t="shared" si="8"/>
        <v>8140.4999999999554</v>
      </c>
      <c r="B77">
        <f t="array" ref="B77">SUM(IF(Výsledek_hospodaření&lt;=A76,IF(Výsledek_hospodaření&gt;A77,1)))</f>
        <v>36</v>
      </c>
      <c r="C77">
        <f t="array" ref="C77">SUM(IF(Výsledek_hospodaření&lt;=A76,IF(Výsledek_hospodaření&gt;A77,Výsledek_hospodaření)))</f>
        <v>301340</v>
      </c>
      <c r="D77">
        <f t="shared" si="9"/>
        <v>0.40992940104759734</v>
      </c>
      <c r="E77">
        <f t="shared" si="10"/>
        <v>2.8004829239220106</v>
      </c>
      <c r="F77">
        <f t="shared" si="11"/>
        <v>5.3746299248462766</v>
      </c>
      <c r="G77">
        <f t="shared" si="12"/>
        <v>67.290054624007695</v>
      </c>
    </row>
    <row r="78" spans="1:7" x14ac:dyDescent="0.25">
      <c r="A78">
        <f t="shared" si="8"/>
        <v>7624.1999999999553</v>
      </c>
      <c r="B78">
        <f t="array" ref="B78">SUM(IF(Výsledek_hospodaření&lt;=A77,IF(Výsledek_hospodaření&gt;A78,1)))</f>
        <v>31</v>
      </c>
      <c r="C78">
        <f t="array" ref="C78">SUM(IF(Výsledek_hospodaření&lt;=A77,IF(Výsledek_hospodaření&gt;A78,Výsledek_hospodaření)))</f>
        <v>244640</v>
      </c>
      <c r="D78">
        <f t="shared" si="9"/>
        <v>0.35299476201320884</v>
      </c>
      <c r="E78">
        <f t="shared" si="10"/>
        <v>2.2735453059941615</v>
      </c>
      <c r="F78">
        <f t="shared" si="11"/>
        <v>5.7276246868594853</v>
      </c>
      <c r="G78">
        <f t="shared" si="12"/>
        <v>69.563599930001857</v>
      </c>
    </row>
    <row r="79" spans="1:7" x14ac:dyDescent="0.25">
      <c r="A79">
        <f t="shared" si="8"/>
        <v>7107.8999999999551</v>
      </c>
      <c r="B79">
        <f t="array" ref="B79">SUM(IF(Výsledek_hospodaření&lt;=A78,IF(Výsledek_hospodaření&gt;A79,1)))</f>
        <v>45</v>
      </c>
      <c r="C79">
        <f t="array" ref="C79">SUM(IF(Výsledek_hospodaření&lt;=A78,IF(Výsledek_hospodaření&gt;A79,Výsledek_hospodaření)))</f>
        <v>331830</v>
      </c>
      <c r="D79">
        <f t="shared" si="9"/>
        <v>0.51241175130949668</v>
      </c>
      <c r="E79">
        <f t="shared" si="10"/>
        <v>3.083839678253935</v>
      </c>
      <c r="F79">
        <f t="shared" si="11"/>
        <v>6.2400364381689819</v>
      </c>
      <c r="G79">
        <f t="shared" si="12"/>
        <v>72.647439608255794</v>
      </c>
    </row>
    <row r="80" spans="1:7" x14ac:dyDescent="0.25">
      <c r="A80">
        <f t="shared" si="8"/>
        <v>6591.5999999999549</v>
      </c>
      <c r="B80">
        <f t="array" ref="B80">SUM(IF(Výsledek_hospodaření&lt;=A79,IF(Výsledek_hospodaření&gt;A80,1)))</f>
        <v>35</v>
      </c>
      <c r="C80">
        <f t="array" ref="C80">SUM(IF(Výsledek_hospodaření&lt;=A79,IF(Výsledek_hospodaření&gt;A80,Výsledek_hospodaření)))</f>
        <v>239976</v>
      </c>
      <c r="D80">
        <f t="shared" si="9"/>
        <v>0.39854247324071967</v>
      </c>
      <c r="E80">
        <f t="shared" si="10"/>
        <v>2.2302007372108199</v>
      </c>
      <c r="F80">
        <f t="shared" si="11"/>
        <v>6.6385789114097014</v>
      </c>
      <c r="G80">
        <f t="shared" si="12"/>
        <v>74.877640345466617</v>
      </c>
    </row>
    <row r="81" spans="1:7" x14ac:dyDescent="0.25">
      <c r="A81">
        <f t="shared" si="8"/>
        <v>6075.2999999999547</v>
      </c>
      <c r="B81">
        <f t="array" ref="B81">SUM(IF(Výsledek_hospodaření&lt;=A80,IF(Výsledek_hospodaření&gt;A81,1)))</f>
        <v>52</v>
      </c>
      <c r="C81">
        <f t="array" ref="C81">SUM(IF(Výsledek_hospodaření&lt;=A80,IF(Výsledek_hospodaření&gt;A81,Výsledek_hospodaření)))</f>
        <v>329174</v>
      </c>
      <c r="D81">
        <f t="shared" si="9"/>
        <v>0.59212024595764068</v>
      </c>
      <c r="E81">
        <f t="shared" si="10"/>
        <v>3.0591563217598194</v>
      </c>
      <c r="F81">
        <f t="shared" si="11"/>
        <v>7.2306991573673418</v>
      </c>
      <c r="G81">
        <f t="shared" si="12"/>
        <v>77.936796667226432</v>
      </c>
    </row>
    <row r="82" spans="1:7" x14ac:dyDescent="0.25">
      <c r="A82">
        <f t="shared" si="8"/>
        <v>5558.9999999999545</v>
      </c>
      <c r="B82">
        <f t="array" ref="B82">SUM(IF(Výsledek_hospodaření&lt;=A81,IF(Výsledek_hospodaření&gt;A82,1)))</f>
        <v>67</v>
      </c>
      <c r="C82">
        <f t="array" ref="C82">SUM(IF(Výsledek_hospodaření&lt;=A81,IF(Výsledek_hospodaření&gt;A82,Výsledek_hospodaření)))</f>
        <v>388492</v>
      </c>
      <c r="D82">
        <f t="shared" si="9"/>
        <v>0.76292416306080624</v>
      </c>
      <c r="E82">
        <f t="shared" si="10"/>
        <v>3.6104241457500157</v>
      </c>
      <c r="F82">
        <f t="shared" si="11"/>
        <v>7.9936233204281484</v>
      </c>
      <c r="G82">
        <f t="shared" si="12"/>
        <v>81.547220812976448</v>
      </c>
    </row>
    <row r="83" spans="1:7" x14ac:dyDescent="0.25">
      <c r="A83">
        <f t="shared" si="8"/>
        <v>5042.6999999999543</v>
      </c>
      <c r="B83">
        <f t="array" ref="B83">SUM(IF(Výsledek_hospodaření&lt;=A82,IF(Výsledek_hospodaření&gt;A83,1)))</f>
        <v>62</v>
      </c>
      <c r="C83">
        <f t="array" ref="C83">SUM(IF(Výsledek_hospodaření&lt;=A82,IF(Výsledek_hospodaření&gt;A83,Výsledek_hospodaření)))</f>
        <v>329682</v>
      </c>
      <c r="D83">
        <f t="shared" si="9"/>
        <v>0.70598952402641768</v>
      </c>
      <c r="E83">
        <f t="shared" si="10"/>
        <v>3.0638773854266157</v>
      </c>
      <c r="F83">
        <f t="shared" si="11"/>
        <v>8.6996128444545668</v>
      </c>
      <c r="G83">
        <f t="shared" si="12"/>
        <v>84.61109819840307</v>
      </c>
    </row>
    <row r="84" spans="1:7" x14ac:dyDescent="0.25">
      <c r="A84">
        <f t="shared" si="8"/>
        <v>4526.3999999999542</v>
      </c>
      <c r="B84">
        <f t="array" ref="B84">SUM(IF(Výsledek_hospodaření&lt;=A83,IF(Výsledek_hospodaření&gt;A84,1)))</f>
        <v>59</v>
      </c>
      <c r="C84">
        <f t="array" ref="C84">SUM(IF(Výsledek_hospodaření&lt;=A83,IF(Výsledek_hospodaření&gt;A84,Výsledek_hospodaření)))</f>
        <v>283555</v>
      </c>
      <c r="D84">
        <f t="shared" si="9"/>
        <v>0.67182874060578457</v>
      </c>
      <c r="E84">
        <f t="shared" si="10"/>
        <v>2.6351992284220671</v>
      </c>
      <c r="F84">
        <f t="shared" si="11"/>
        <v>9.3714415850603512</v>
      </c>
      <c r="G84">
        <f t="shared" si="12"/>
        <v>87.246297426825137</v>
      </c>
    </row>
    <row r="85" spans="1:7" x14ac:dyDescent="0.25">
      <c r="A85">
        <f t="shared" si="8"/>
        <v>4010.099999999954</v>
      </c>
      <c r="B85">
        <f t="array" ref="B85">SUM(IF(Výsledek_hospodaření&lt;=A84,IF(Výsledek_hospodaření&gt;A85,1)))</f>
        <v>63</v>
      </c>
      <c r="C85">
        <f t="array" ref="C85">SUM(IF(Výsledek_hospodaření&lt;=A84,IF(Výsledek_hospodaření&gt;A85,Výsledek_hospodaření)))</f>
        <v>268602</v>
      </c>
      <c r="D85">
        <f t="shared" si="9"/>
        <v>0.71737645183329535</v>
      </c>
      <c r="E85">
        <f t="shared" si="10"/>
        <v>2.4962345335212714</v>
      </c>
      <c r="F85">
        <f t="shared" si="11"/>
        <v>10.088818036893647</v>
      </c>
      <c r="G85">
        <f t="shared" si="12"/>
        <v>89.742531960346412</v>
      </c>
    </row>
    <row r="86" spans="1:7" x14ac:dyDescent="0.25">
      <c r="A86">
        <f t="shared" si="8"/>
        <v>3493.7999999999538</v>
      </c>
      <c r="B86">
        <f t="array" ref="B86">SUM(IF(Výsledek_hospodaření&lt;=A85,IF(Výsledek_hospodaření&gt;A86,1)))</f>
        <v>74</v>
      </c>
      <c r="C86">
        <f t="array" ref="C86">SUM(IF(Výsledek_hospodaření&lt;=A85,IF(Výsledek_hospodaření&gt;A86,Výsledek_hospodaření)))</f>
        <v>275925</v>
      </c>
      <c r="D86">
        <f t="shared" si="9"/>
        <v>0.84263265770895013</v>
      </c>
      <c r="E86">
        <f t="shared" si="10"/>
        <v>2.5642903390959741</v>
      </c>
      <c r="F86">
        <f t="shared" si="11"/>
        <v>10.931450694602598</v>
      </c>
      <c r="G86">
        <f t="shared" si="12"/>
        <v>92.306822299442388</v>
      </c>
    </row>
    <row r="87" spans="1:7" x14ac:dyDescent="0.25">
      <c r="A87">
        <f t="shared" si="8"/>
        <v>2977.4999999999536</v>
      </c>
      <c r="B87">
        <f t="array" ref="B87">SUM(IF(Výsledek_hospodaření&lt;=A86,IF(Výsledek_hospodaření&gt;A87,1)))</f>
        <v>74</v>
      </c>
      <c r="C87">
        <f t="array" ref="C87">SUM(IF(Výsledek_hospodaření&lt;=A86,IF(Výsledek_hospodaření&gt;A87,Výsledek_hospodaření)))</f>
        <v>238140</v>
      </c>
      <c r="D87">
        <f t="shared" si="9"/>
        <v>0.84263265770895013</v>
      </c>
      <c r="E87">
        <f t="shared" si="10"/>
        <v>2.2131379952969654</v>
      </c>
      <c r="F87">
        <f t="shared" si="11"/>
        <v>11.774083352311548</v>
      </c>
      <c r="G87">
        <f t="shared" si="12"/>
        <v>94.519960294739349</v>
      </c>
    </row>
    <row r="88" spans="1:7" x14ac:dyDescent="0.25">
      <c r="A88">
        <f t="shared" si="8"/>
        <v>2461.1999999999534</v>
      </c>
      <c r="B88">
        <f t="array" ref="B88">SUM(IF(Výsledek_hospodaření&lt;=A87,IF(Výsledek_hospodaření&gt;A88,1)))</f>
        <v>73</v>
      </c>
      <c r="C88">
        <f t="array" ref="C88">SUM(IF(Výsledek_hospodaření&lt;=A87,IF(Výsledek_hospodaření&gt;A88,Výsledek_hospodaření)))</f>
        <v>197798</v>
      </c>
      <c r="D88">
        <f t="shared" si="9"/>
        <v>0.83124572990207246</v>
      </c>
      <c r="E88">
        <f t="shared" si="10"/>
        <v>1.8382223448129218</v>
      </c>
      <c r="F88">
        <f t="shared" si="11"/>
        <v>12.60532908221362</v>
      </c>
      <c r="G88">
        <f t="shared" si="12"/>
        <v>96.358182639552268</v>
      </c>
    </row>
    <row r="89" spans="1:7" x14ac:dyDescent="0.25">
      <c r="A89">
        <f t="shared" si="8"/>
        <v>1944.8999999999535</v>
      </c>
      <c r="B89">
        <f t="array" ref="B89">SUM(IF(Výsledek_hospodaření&lt;=A88,IF(Výsledek_hospodaření&gt;A89,1)))</f>
        <v>118</v>
      </c>
      <c r="C89">
        <f t="array" ref="C89">SUM(IF(Výsledek_hospodaření&lt;=A88,IF(Výsledek_hospodaření&gt;A89,Výsledek_hospodaření)))</f>
        <v>256849</v>
      </c>
      <c r="D89">
        <f t="shared" si="9"/>
        <v>1.3436574812115691</v>
      </c>
      <c r="E89">
        <f t="shared" si="10"/>
        <v>2.3870088223483257</v>
      </c>
      <c r="F89">
        <f t="shared" si="11"/>
        <v>13.948986563425189</v>
      </c>
      <c r="G89">
        <f t="shared" si="12"/>
        <v>98.745191461900589</v>
      </c>
    </row>
    <row r="90" spans="1:7" x14ac:dyDescent="0.25">
      <c r="A90">
        <f t="shared" si="8"/>
        <v>1428.5999999999535</v>
      </c>
      <c r="B90">
        <f t="array" ref="B90">SUM(IF(Výsledek_hospodaření&lt;=A89,IF(Výsledek_hospodaření&gt;A90,1)))</f>
        <v>184</v>
      </c>
      <c r="C90">
        <f t="array" ref="C90">SUM(IF(Výsledek_hospodaření&lt;=A89,IF(Výsledek_hospodaření&gt;A90,Výsledek_hospodaření)))</f>
        <v>303867</v>
      </c>
      <c r="D90">
        <f t="shared" si="9"/>
        <v>2.0951947164654978</v>
      </c>
      <c r="E90">
        <f t="shared" si="10"/>
        <v>2.8239674276345976</v>
      </c>
      <c r="F90">
        <f t="shared" si="11"/>
        <v>16.044181279890687</v>
      </c>
      <c r="G90">
        <f t="shared" si="12"/>
        <v>101.56915888953519</v>
      </c>
    </row>
    <row r="91" spans="1:7" x14ac:dyDescent="0.25">
      <c r="A91">
        <f t="shared" si="8"/>
        <v>912.29999999995357</v>
      </c>
      <c r="B91">
        <f t="array" ref="B91">SUM(IF(Výsledek_hospodaření&lt;=A90,IF(Výsledek_hospodaření&gt;A91,1)))</f>
        <v>466</v>
      </c>
      <c r="C91">
        <f t="array" ref="C91">SUM(IF(Výsledek_hospodaření&lt;=A90,IF(Výsledek_hospodaření&gt;A91,Výsledek_hospodaření)))</f>
        <v>526900</v>
      </c>
      <c r="D91">
        <f t="shared" si="9"/>
        <v>5.3063083580050101</v>
      </c>
      <c r="E91">
        <f t="shared" si="10"/>
        <v>4.8967095394388647</v>
      </c>
      <c r="F91">
        <f t="shared" si="11"/>
        <v>21.350489637895699</v>
      </c>
      <c r="G91">
        <f t="shared" si="12"/>
        <v>106.46586842897405</v>
      </c>
    </row>
    <row r="92" spans="1:7" x14ac:dyDescent="0.25">
      <c r="A92">
        <f t="shared" si="8"/>
        <v>395.99999999995362</v>
      </c>
      <c r="B92">
        <f t="array" ref="B92">SUM(IF(Výsledek_hospodaření&lt;=A91,IF(Výsledek_hospodaření&gt;A92,1)))</f>
        <v>1290</v>
      </c>
      <c r="C92">
        <f t="array" ref="C92">SUM(IF(Výsledek_hospodaření&lt;=A91,IF(Výsledek_hospodaření&gt;A92,Výsledek_hospodaření)))</f>
        <v>789887</v>
      </c>
      <c r="D92">
        <f t="shared" si="9"/>
        <v>14.689136870872238</v>
      </c>
      <c r="E92">
        <f t="shared" si="10"/>
        <v>7.3407614499501737</v>
      </c>
      <c r="F92">
        <f t="shared" si="11"/>
        <v>36.039626508767938</v>
      </c>
      <c r="G92">
        <f t="shared" si="12"/>
        <v>113.80662987892423</v>
      </c>
    </row>
    <row r="93" spans="1:7" x14ac:dyDescent="0.25">
      <c r="A93">
        <f t="shared" si="8"/>
        <v>-120.30000000004634</v>
      </c>
      <c r="B93">
        <f t="array" ref="B93">SUM(IF(Výsledek_hospodaření&lt;=A92,IF(Výsledek_hospodaření&gt;A93,1)))</f>
        <v>2558</v>
      </c>
      <c r="C93">
        <f t="array" ref="C93">SUM(IF(Výsledek_hospodaření&lt;=A92,IF(Výsledek_hospodaření&gt;A93,Výsledek_hospodaření)))</f>
        <v>330109</v>
      </c>
      <c r="D93">
        <f t="shared" si="9"/>
        <v>29.127761329993167</v>
      </c>
      <c r="E93">
        <f t="shared" si="10"/>
        <v>3.0678456810678005</v>
      </c>
      <c r="F93">
        <f t="shared" si="11"/>
        <v>65.167387838761101</v>
      </c>
      <c r="G93">
        <f t="shared" si="12"/>
        <v>116.87447555999202</v>
      </c>
    </row>
    <row r="94" spans="1:7" x14ac:dyDescent="0.25">
      <c r="A94">
        <f t="shared" si="8"/>
        <v>-636.60000000004629</v>
      </c>
      <c r="B94">
        <f t="array" ref="B94">SUM(IF(Výsledek_hospodaření&lt;=A93,IF(Výsledek_hospodaření&gt;A94,1)))</f>
        <v>2017</v>
      </c>
      <c r="C94">
        <f t="array" ref="C94">SUM(IF(Výsledek_hospodaření&lt;=A93,IF(Výsledek_hospodaření&gt;A94,Výsledek_hospodaření)))</f>
        <v>-689636</v>
      </c>
      <c r="D94">
        <f t="shared" si="9"/>
        <v>22.967433386472329</v>
      </c>
      <c r="E94">
        <f t="shared" si="10"/>
        <v>-6.4090855569186953</v>
      </c>
      <c r="F94">
        <f t="shared" si="11"/>
        <v>88.134821225233424</v>
      </c>
      <c r="G94">
        <f t="shared" si="12"/>
        <v>110.46539000307332</v>
      </c>
    </row>
    <row r="95" spans="1:7" x14ac:dyDescent="0.25">
      <c r="A95">
        <f t="shared" si="8"/>
        <v>-1152.9000000000462</v>
      </c>
      <c r="B95">
        <f t="array" ref="B95">SUM(IF(Výsledek_hospodaření&lt;=A94,IF(Výsledek_hospodaření&gt;A95,1)))</f>
        <v>705</v>
      </c>
      <c r="C95">
        <f t="array" ref="C95">SUM(IF(Výsledek_hospodaření&lt;=A94,IF(Výsledek_hospodaření&gt;A95,Výsledek_hospodaření)))</f>
        <v>-588010</v>
      </c>
      <c r="D95">
        <f t="shared" si="9"/>
        <v>8.0277841038487807</v>
      </c>
      <c r="E95">
        <f t="shared" si="10"/>
        <v>-5.4646311943166568</v>
      </c>
      <c r="F95">
        <f t="shared" si="11"/>
        <v>96.162605329082197</v>
      </c>
      <c r="G95">
        <f t="shared" si="12"/>
        <v>105.00075880875667</v>
      </c>
    </row>
    <row r="96" spans="1:7" x14ac:dyDescent="0.25">
      <c r="A96">
        <f t="shared" si="8"/>
        <v>-1669.2000000000462</v>
      </c>
      <c r="B96">
        <f t="array" ref="B96">SUM(IF(Výsledek_hospodaření&lt;=A95,IF(Výsledek_hospodaření&gt;A96,1)))</f>
        <v>236</v>
      </c>
      <c r="C96">
        <f t="array" ref="C96">SUM(IF(Výsledek_hospodaření&lt;=A95,IF(Výsledek_hospodaření&gt;A96,Výsledek_hospodaření)))</f>
        <v>-322551</v>
      </c>
      <c r="D96">
        <f t="shared" si="9"/>
        <v>2.6873149624231383</v>
      </c>
      <c r="E96">
        <f t="shared" si="10"/>
        <v>-2.9976059188755837</v>
      </c>
      <c r="F96">
        <f t="shared" si="11"/>
        <v>98.849920291505342</v>
      </c>
      <c r="G96">
        <f t="shared" si="12"/>
        <v>102.00315288988109</v>
      </c>
    </row>
    <row r="97" spans="1:7" x14ac:dyDescent="0.25">
      <c r="A97">
        <f t="shared" si="8"/>
        <v>-2185.5000000000464</v>
      </c>
      <c r="B97">
        <f t="array" ref="B97">SUM(IF(Výsledek_hospodaření&lt;=A96,IF(Výsledek_hospodaření&gt;A97,1)))</f>
        <v>71</v>
      </c>
      <c r="C97">
        <f t="array" ref="C97">SUM(IF(Výsledek_hospodaření&lt;=A96,IF(Výsledek_hospodaření&gt;A97,Výsledek_hospodaření)))</f>
        <v>-133268</v>
      </c>
      <c r="D97">
        <f t="shared" si="9"/>
        <v>0.80847187428831702</v>
      </c>
      <c r="E97">
        <f t="shared" si="10"/>
        <v>-1.2385171510759889</v>
      </c>
      <c r="F97">
        <f t="shared" si="11"/>
        <v>99.658392165793657</v>
      </c>
      <c r="G97">
        <f t="shared" si="12"/>
        <v>100.76463573880511</v>
      </c>
    </row>
    <row r="98" spans="1:7" x14ac:dyDescent="0.25">
      <c r="A98">
        <f t="shared" si="8"/>
        <v>-2701.8000000000466</v>
      </c>
      <c r="B98">
        <f t="array" ref="B98">SUM(IF(Výsledek_hospodaření&lt;=A97,IF(Výsledek_hospodaření&gt;A98,1)))</f>
        <v>15</v>
      </c>
      <c r="C98">
        <f t="array" ref="C98">SUM(IF(Výsledek_hospodaření&lt;=A97,IF(Výsledek_hospodaření&gt;A98,Výsledek_hospodaření)))</f>
        <v>-34842</v>
      </c>
      <c r="D98">
        <f t="shared" si="9"/>
        <v>0.17080391710316556</v>
      </c>
      <c r="E98">
        <f t="shared" si="10"/>
        <v>-0.32380177220180095</v>
      </c>
      <c r="F98">
        <f t="shared" si="11"/>
        <v>99.829196082896829</v>
      </c>
      <c r="G98">
        <f t="shared" si="12"/>
        <v>100.44083396660331</v>
      </c>
    </row>
    <row r="99" spans="1:7" x14ac:dyDescent="0.25">
      <c r="A99">
        <f t="shared" si="8"/>
        <v>-3218.1000000000467</v>
      </c>
      <c r="B99">
        <f t="array" ref="B99">SUM(IF(Výsledek_hospodaření&lt;=A98,IF(Výsledek_hospodaření&gt;A99,1)))</f>
        <v>11</v>
      </c>
      <c r="C99">
        <f t="array" ref="C99">SUM(IF(Výsledek_hospodaření&lt;=A98,IF(Výsledek_hospodaření&gt;A99,Výsledek_hospodaření)))</f>
        <v>-31407</v>
      </c>
      <c r="D99">
        <f t="shared" si="9"/>
        <v>0.12525620587565475</v>
      </c>
      <c r="E99">
        <f t="shared" si="10"/>
        <v>-0.29187883185643654</v>
      </c>
      <c r="F99">
        <f t="shared" si="11"/>
        <v>99.954452288772487</v>
      </c>
      <c r="G99">
        <f t="shared" si="12"/>
        <v>100.14895513474687</v>
      </c>
    </row>
    <row r="100" spans="1:7" x14ac:dyDescent="0.25">
      <c r="A100">
        <f t="shared" si="8"/>
        <v>-3734.4000000000469</v>
      </c>
      <c r="B100">
        <f t="array" ref="B100">SUM(IF(Výsledek_hospodaření&lt;=A99,IF(Výsledek_hospodaření&gt;A100,1)))</f>
        <v>1</v>
      </c>
      <c r="C100">
        <f t="array" ref="C100">SUM(IF(Výsledek_hospodaření&lt;=A99,IF(Výsledek_hospodaření&gt;A100,Výsledek_hospodaření)))</f>
        <v>-3291</v>
      </c>
      <c r="D100">
        <f t="shared" si="9"/>
        <v>1.1386927806877705E-2</v>
      </c>
      <c r="E100">
        <f t="shared" si="10"/>
        <v>-3.0584686077611126E-2</v>
      </c>
      <c r="F100">
        <f t="shared" si="11"/>
        <v>99.965839216579369</v>
      </c>
      <c r="G100">
        <f t="shared" si="12"/>
        <v>100.11837044866925</v>
      </c>
    </row>
    <row r="101" spans="1:7" x14ac:dyDescent="0.25">
      <c r="A101">
        <f t="shared" si="8"/>
        <v>-4250.7000000000471</v>
      </c>
      <c r="B101">
        <f t="array" ref="B101">SUM(IF(Výsledek_hospodaření&lt;=A100,IF(Výsledek_hospodaření&gt;A101,1)))</f>
        <v>2</v>
      </c>
      <c r="C101">
        <f t="array" ref="C101">SUM(IF(Výsledek_hospodaření&lt;=A100,IF(Výsledek_hospodaření&gt;A101,Výsledek_hospodaření)))</f>
        <v>-7970</v>
      </c>
      <c r="D101">
        <f t="shared" si="9"/>
        <v>2.277385561375541E-2</v>
      </c>
      <c r="E101">
        <f t="shared" si="10"/>
        <v>-7.4068656347177353E-2</v>
      </c>
      <c r="F101">
        <f t="shared" si="11"/>
        <v>99.988613072193118</v>
      </c>
      <c r="G101">
        <f t="shared" si="12"/>
        <v>100.04430179232207</v>
      </c>
    </row>
    <row r="102" spans="1:7" x14ac:dyDescent="0.25">
      <c r="A102">
        <f t="shared" si="8"/>
        <v>-4767.0000000000473</v>
      </c>
      <c r="B102">
        <f t="array" ref="B102">SUM(IF(Výsledek_hospodaření&lt;=A101,IF(Výsledek_hospodaření&gt;A102,1)))</f>
        <v>1</v>
      </c>
      <c r="C102">
        <f t="array" ref="C102">SUM(IF(Výsledek_hospodaření&lt;=A101,IF(Výsledek_hospodaření&gt;A102,Výsledek_hospodaření)))</f>
        <v>-4767</v>
      </c>
      <c r="D102">
        <f t="shared" si="9"/>
        <v>1.1386927806877705E-2</v>
      </c>
      <c r="E102">
        <f t="shared" si="10"/>
        <v>-4.4301792322082117E-2</v>
      </c>
      <c r="F102">
        <f t="shared" si="11"/>
        <v>100</v>
      </c>
      <c r="G102">
        <f t="shared" si="12"/>
        <v>99.999999999999986</v>
      </c>
    </row>
    <row r="103" spans="1:7" x14ac:dyDescent="0.25">
      <c r="A103">
        <f t="shared" si="8"/>
        <v>-5283.3000000000475</v>
      </c>
      <c r="B103">
        <f t="array" ref="B103">SUM(IF(Výsledek_hospodaření&lt;=A102,IF(Výsledek_hospodaření&gt;A103,1)))</f>
        <v>0</v>
      </c>
      <c r="C103">
        <f t="array" ref="C103">SUM(IF(Výsledek_hospodaření&lt;=A102,IF(Výsledek_hospodaření&gt;A103,Výsledek_hospodaření)))</f>
        <v>0</v>
      </c>
      <c r="D103">
        <f t="shared" si="9"/>
        <v>0</v>
      </c>
      <c r="E103">
        <f t="shared" si="10"/>
        <v>0</v>
      </c>
      <c r="F103">
        <f t="shared" si="11"/>
        <v>100</v>
      </c>
      <c r="G103">
        <f t="shared" si="12"/>
        <v>99.999999999999986</v>
      </c>
    </row>
  </sheetData>
  <dataValidations count="1">
    <dataValidation type="list" allowBlank="1" showInputMessage="1" showErrorMessage="1" sqref="J2">
      <formula1>#REF!</formula1>
    </dataValidation>
  </dataValidations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P103"/>
  <sheetViews>
    <sheetView workbookViewId="0">
      <selection activeCell="J2" sqref="J2"/>
    </sheetView>
  </sheetViews>
  <sheetFormatPr defaultRowHeight="15" x14ac:dyDescent="0.25"/>
  <cols>
    <col min="2" max="2" width="25" bestFit="1" customWidth="1"/>
    <col min="3" max="3" width="21" bestFit="1" customWidth="1"/>
    <col min="4" max="4" width="21.5703125" bestFit="1" customWidth="1"/>
    <col min="5" max="5" width="22.85546875" bestFit="1" customWidth="1"/>
    <col min="6" max="6" width="38.42578125" bestFit="1" customWidth="1"/>
    <col min="7" max="7" width="39.7109375" bestFit="1" customWidth="1"/>
  </cols>
  <sheetData>
    <row r="1" spans="1:16" x14ac:dyDescent="0.25">
      <c r="A1" s="3" t="s">
        <v>23</v>
      </c>
      <c r="B1" s="3" t="s">
        <v>42</v>
      </c>
      <c r="C1" s="3" t="s">
        <v>4</v>
      </c>
      <c r="D1" s="3" t="s">
        <v>43</v>
      </c>
      <c r="E1" s="3" t="s">
        <v>24</v>
      </c>
      <c r="F1" s="3" t="s">
        <v>44</v>
      </c>
      <c r="G1" s="3" t="s">
        <v>25</v>
      </c>
      <c r="J1" s="3" t="s">
        <v>6</v>
      </c>
      <c r="K1" s="3" t="s">
        <v>28</v>
      </c>
      <c r="N1" s="3" t="s">
        <v>41</v>
      </c>
      <c r="P1" s="3" t="s">
        <v>39</v>
      </c>
    </row>
    <row r="2" spans="1:16" x14ac:dyDescent="0.25">
      <c r="A2">
        <f>N4</f>
        <v>40320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J2" t="s">
        <v>13</v>
      </c>
      <c r="K2" t="s">
        <v>13</v>
      </c>
      <c r="N2">
        <v>100</v>
      </c>
      <c r="O2" t="s">
        <v>22</v>
      </c>
    </row>
    <row r="3" spans="1:16" x14ac:dyDescent="0.25">
      <c r="A3">
        <f t="shared" ref="A3:A34" si="0">A2-$N$5</f>
        <v>39883.89</v>
      </c>
      <c r="B3">
        <f t="shared" ref="B3:B34" si="1">COUNTIFS(Služba,IF($J$2=$K$9,"*",$J$2),Výsledek_hospodaření,"&lt;="&amp;A2,Výsledek_hospodaření,"&gt;"&amp;A3)</f>
        <v>1</v>
      </c>
      <c r="C3">
        <f t="shared" ref="C3:C34" si="2">SUMIFS(Výsledek_hospodaření,Služba,IF($J$2=$K$9,"*",$J$2),Výsledek_hospodaření,"&lt;="&amp;A2,Výsledek_hospodaření,"&gt;"&amp;A3)</f>
        <v>40320</v>
      </c>
      <c r="D3">
        <f t="shared" ref="D3:D34" si="3">100*B3/$N$7</f>
        <v>7.9681274900398405E-2</v>
      </c>
      <c r="E3">
        <f t="shared" ref="E3:E34" si="4">100*C3/$N$9</f>
        <v>2.7907111953061787</v>
      </c>
      <c r="F3">
        <f>F2+D3</f>
        <v>7.9681274900398405E-2</v>
      </c>
      <c r="G3">
        <f>G2+E3</f>
        <v>2.7907111953061787</v>
      </c>
      <c r="K3" t="s">
        <v>7</v>
      </c>
      <c r="N3">
        <f t="array" ref="N3">MIN(IF(IF(J2=K9,K9,Služba)=J2,Výsledek_hospodaření))</f>
        <v>-3291</v>
      </c>
      <c r="O3" t="s">
        <v>19</v>
      </c>
      <c r="P3" s="1" t="s">
        <v>38</v>
      </c>
    </row>
    <row r="4" spans="1:16" x14ac:dyDescent="0.25">
      <c r="A4">
        <f t="shared" si="0"/>
        <v>39447.78</v>
      </c>
      <c r="B4">
        <f t="shared" si="1"/>
        <v>0</v>
      </c>
      <c r="C4">
        <f t="shared" si="2"/>
        <v>0</v>
      </c>
      <c r="D4">
        <f t="shared" si="3"/>
        <v>0</v>
      </c>
      <c r="E4">
        <f t="shared" si="4"/>
        <v>0</v>
      </c>
      <c r="F4">
        <f t="shared" ref="F4:G67" si="5">F3+D4</f>
        <v>7.9681274900398405E-2</v>
      </c>
      <c r="G4">
        <f t="shared" si="5"/>
        <v>2.7907111953061787</v>
      </c>
      <c r="K4" t="s">
        <v>10</v>
      </c>
      <c r="N4">
        <f t="array" ref="N4">MAX(IF(IF(J2=K9,K9,Služba)=J2,Výsledek_hospodaření))</f>
        <v>40320</v>
      </c>
      <c r="O4" t="s">
        <v>20</v>
      </c>
      <c r="P4" s="1" t="s">
        <v>40</v>
      </c>
    </row>
    <row r="5" spans="1:16" x14ac:dyDescent="0.25">
      <c r="A5">
        <f t="shared" si="0"/>
        <v>39011.67</v>
      </c>
      <c r="B5">
        <f t="shared" si="1"/>
        <v>0</v>
      </c>
      <c r="C5">
        <f t="shared" si="2"/>
        <v>0</v>
      </c>
      <c r="D5">
        <f t="shared" si="3"/>
        <v>0</v>
      </c>
      <c r="E5">
        <f t="shared" si="4"/>
        <v>0</v>
      </c>
      <c r="F5">
        <f t="shared" si="5"/>
        <v>7.9681274900398405E-2</v>
      </c>
      <c r="G5">
        <f t="shared" si="5"/>
        <v>2.7907111953061787</v>
      </c>
      <c r="K5" t="s">
        <v>8</v>
      </c>
      <c r="N5">
        <f>(N4-N3)/N2</f>
        <v>436.11</v>
      </c>
      <c r="O5" t="s">
        <v>21</v>
      </c>
    </row>
    <row r="6" spans="1:16" x14ac:dyDescent="0.25">
      <c r="A6">
        <f t="shared" si="0"/>
        <v>38575.56</v>
      </c>
      <c r="B6">
        <f t="shared" si="1"/>
        <v>0</v>
      </c>
      <c r="C6">
        <f t="shared" si="2"/>
        <v>0</v>
      </c>
      <c r="D6">
        <f t="shared" si="3"/>
        <v>0</v>
      </c>
      <c r="E6">
        <f t="shared" si="4"/>
        <v>0</v>
      </c>
      <c r="F6">
        <f t="shared" si="5"/>
        <v>7.9681274900398405E-2</v>
      </c>
      <c r="G6">
        <f t="shared" si="5"/>
        <v>2.7907111953061787</v>
      </c>
      <c r="K6" t="s">
        <v>9</v>
      </c>
      <c r="N6">
        <f>COUNTIFS(Služba,IF($J$2=$K$9,"*",$J$2))</f>
        <v>1255</v>
      </c>
      <c r="O6" t="s">
        <v>45</v>
      </c>
    </row>
    <row r="7" spans="1:16" x14ac:dyDescent="0.25">
      <c r="A7">
        <f t="shared" si="0"/>
        <v>38139.449999999997</v>
      </c>
      <c r="B7">
        <f t="shared" si="1"/>
        <v>0</v>
      </c>
      <c r="C7">
        <f t="shared" si="2"/>
        <v>0</v>
      </c>
      <c r="D7">
        <f t="shared" si="3"/>
        <v>0</v>
      </c>
      <c r="E7">
        <f t="shared" si="4"/>
        <v>0</v>
      </c>
      <c r="F7">
        <f t="shared" si="5"/>
        <v>7.9681274900398405E-2</v>
      </c>
      <c r="G7">
        <f t="shared" si="5"/>
        <v>2.7907111953061787</v>
      </c>
      <c r="K7" t="s">
        <v>11</v>
      </c>
      <c r="N7">
        <f>SUM(B2:B103)</f>
        <v>1255</v>
      </c>
      <c r="O7" t="s">
        <v>46</v>
      </c>
    </row>
    <row r="8" spans="1:16" x14ac:dyDescent="0.25">
      <c r="A8">
        <f t="shared" si="0"/>
        <v>37703.339999999997</v>
      </c>
      <c r="B8">
        <f t="shared" si="1"/>
        <v>0</v>
      </c>
      <c r="C8">
        <f t="shared" si="2"/>
        <v>0</v>
      </c>
      <c r="D8">
        <f t="shared" si="3"/>
        <v>0</v>
      </c>
      <c r="E8">
        <f t="shared" si="4"/>
        <v>0</v>
      </c>
      <c r="F8">
        <f t="shared" si="5"/>
        <v>7.9681274900398405E-2</v>
      </c>
      <c r="G8">
        <f t="shared" si="5"/>
        <v>2.7907111953061787</v>
      </c>
      <c r="K8" t="s">
        <v>12</v>
      </c>
      <c r="N8">
        <f>SUMIFS(Výsledek_hospodaření,Služba,IF($J$2=$K$9,"*",$J$2))</f>
        <v>1444793</v>
      </c>
      <c r="O8" t="s">
        <v>26</v>
      </c>
    </row>
    <row r="9" spans="1:16" x14ac:dyDescent="0.25">
      <c r="A9">
        <f t="shared" si="0"/>
        <v>37267.229999999996</v>
      </c>
      <c r="B9">
        <f t="shared" si="1"/>
        <v>0</v>
      </c>
      <c r="C9">
        <f t="shared" si="2"/>
        <v>0</v>
      </c>
      <c r="D9">
        <f t="shared" si="3"/>
        <v>0</v>
      </c>
      <c r="E9">
        <f t="shared" si="4"/>
        <v>0</v>
      </c>
      <c r="F9">
        <f t="shared" si="5"/>
        <v>7.9681274900398405E-2</v>
      </c>
      <c r="G9">
        <f t="shared" si="5"/>
        <v>2.7907111953061787</v>
      </c>
      <c r="K9" t="s">
        <v>29</v>
      </c>
      <c r="N9">
        <f>SUM(C2:C103)</f>
        <v>1444793</v>
      </c>
      <c r="O9" t="s">
        <v>27</v>
      </c>
    </row>
    <row r="10" spans="1:16" x14ac:dyDescent="0.25">
      <c r="A10">
        <f t="shared" si="0"/>
        <v>36831.119999999995</v>
      </c>
      <c r="B10">
        <f t="shared" si="1"/>
        <v>0</v>
      </c>
      <c r="C10">
        <f t="shared" si="2"/>
        <v>0</v>
      </c>
      <c r="D10">
        <f t="shared" si="3"/>
        <v>0</v>
      </c>
      <c r="E10">
        <f t="shared" si="4"/>
        <v>0</v>
      </c>
      <c r="F10">
        <f t="shared" si="5"/>
        <v>7.9681274900398405E-2</v>
      </c>
      <c r="G10">
        <f t="shared" si="5"/>
        <v>2.7907111953061787</v>
      </c>
    </row>
    <row r="11" spans="1:16" x14ac:dyDescent="0.25">
      <c r="A11">
        <f t="shared" si="0"/>
        <v>36395.009999999995</v>
      </c>
      <c r="B11">
        <f t="shared" si="1"/>
        <v>0</v>
      </c>
      <c r="C11">
        <f t="shared" si="2"/>
        <v>0</v>
      </c>
      <c r="D11">
        <f t="shared" si="3"/>
        <v>0</v>
      </c>
      <c r="E11">
        <f t="shared" si="4"/>
        <v>0</v>
      </c>
      <c r="F11">
        <f t="shared" si="5"/>
        <v>7.9681274900398405E-2</v>
      </c>
      <c r="G11">
        <f t="shared" si="5"/>
        <v>2.7907111953061787</v>
      </c>
    </row>
    <row r="12" spans="1:16" x14ac:dyDescent="0.25">
      <c r="A12">
        <f t="shared" si="0"/>
        <v>35958.899999999994</v>
      </c>
      <c r="B12">
        <f t="shared" si="1"/>
        <v>0</v>
      </c>
      <c r="C12">
        <f t="shared" si="2"/>
        <v>0</v>
      </c>
      <c r="D12">
        <f t="shared" si="3"/>
        <v>0</v>
      </c>
      <c r="E12">
        <f t="shared" si="4"/>
        <v>0</v>
      </c>
      <c r="F12">
        <f t="shared" si="5"/>
        <v>7.9681274900398405E-2</v>
      </c>
      <c r="G12">
        <f t="shared" si="5"/>
        <v>2.7907111953061787</v>
      </c>
    </row>
    <row r="13" spans="1:16" x14ac:dyDescent="0.25">
      <c r="A13">
        <f t="shared" si="0"/>
        <v>35522.789999999994</v>
      </c>
      <c r="B13">
        <f t="shared" si="1"/>
        <v>0</v>
      </c>
      <c r="C13">
        <f t="shared" si="2"/>
        <v>0</v>
      </c>
      <c r="D13">
        <f t="shared" si="3"/>
        <v>0</v>
      </c>
      <c r="E13">
        <f t="shared" si="4"/>
        <v>0</v>
      </c>
      <c r="F13">
        <f t="shared" si="5"/>
        <v>7.9681274900398405E-2</v>
      </c>
      <c r="G13">
        <f t="shared" si="5"/>
        <v>2.7907111953061787</v>
      </c>
    </row>
    <row r="14" spans="1:16" x14ac:dyDescent="0.25">
      <c r="A14">
        <f t="shared" si="0"/>
        <v>35086.679999999993</v>
      </c>
      <c r="B14">
        <f t="shared" si="1"/>
        <v>0</v>
      </c>
      <c r="C14">
        <f t="shared" si="2"/>
        <v>0</v>
      </c>
      <c r="D14">
        <f t="shared" si="3"/>
        <v>0</v>
      </c>
      <c r="E14">
        <f t="shared" si="4"/>
        <v>0</v>
      </c>
      <c r="F14">
        <f t="shared" si="5"/>
        <v>7.9681274900398405E-2</v>
      </c>
      <c r="G14">
        <f t="shared" si="5"/>
        <v>2.7907111953061787</v>
      </c>
    </row>
    <row r="15" spans="1:16" x14ac:dyDescent="0.25">
      <c r="A15">
        <f t="shared" si="0"/>
        <v>34650.569999999992</v>
      </c>
      <c r="B15">
        <f t="shared" si="1"/>
        <v>0</v>
      </c>
      <c r="C15">
        <f t="shared" si="2"/>
        <v>0</v>
      </c>
      <c r="D15">
        <f t="shared" si="3"/>
        <v>0</v>
      </c>
      <c r="E15">
        <f t="shared" si="4"/>
        <v>0</v>
      </c>
      <c r="F15">
        <f t="shared" si="5"/>
        <v>7.9681274900398405E-2</v>
      </c>
      <c r="G15">
        <f t="shared" si="5"/>
        <v>2.7907111953061787</v>
      </c>
    </row>
    <row r="16" spans="1:16" x14ac:dyDescent="0.25">
      <c r="A16">
        <f t="shared" si="0"/>
        <v>34214.459999999992</v>
      </c>
      <c r="B16">
        <f t="shared" si="1"/>
        <v>0</v>
      </c>
      <c r="C16">
        <f t="shared" si="2"/>
        <v>0</v>
      </c>
      <c r="D16">
        <f t="shared" si="3"/>
        <v>0</v>
      </c>
      <c r="E16">
        <f t="shared" si="4"/>
        <v>0</v>
      </c>
      <c r="F16">
        <f t="shared" si="5"/>
        <v>7.9681274900398405E-2</v>
      </c>
      <c r="G16">
        <f t="shared" si="5"/>
        <v>2.7907111953061787</v>
      </c>
    </row>
    <row r="17" spans="1:7" x14ac:dyDescent="0.25">
      <c r="A17">
        <f t="shared" si="0"/>
        <v>33778.349999999991</v>
      </c>
      <c r="B17">
        <f t="shared" si="1"/>
        <v>0</v>
      </c>
      <c r="C17">
        <f t="shared" si="2"/>
        <v>0</v>
      </c>
      <c r="D17">
        <f t="shared" si="3"/>
        <v>0</v>
      </c>
      <c r="E17">
        <f t="shared" si="4"/>
        <v>0</v>
      </c>
      <c r="F17">
        <f t="shared" si="5"/>
        <v>7.9681274900398405E-2</v>
      </c>
      <c r="G17">
        <f t="shared" si="5"/>
        <v>2.7907111953061787</v>
      </c>
    </row>
    <row r="18" spans="1:7" x14ac:dyDescent="0.25">
      <c r="A18">
        <f t="shared" si="0"/>
        <v>33342.239999999991</v>
      </c>
      <c r="B18">
        <f t="shared" si="1"/>
        <v>0</v>
      </c>
      <c r="C18">
        <f t="shared" si="2"/>
        <v>0</v>
      </c>
      <c r="D18">
        <f t="shared" si="3"/>
        <v>0</v>
      </c>
      <c r="E18">
        <f t="shared" si="4"/>
        <v>0</v>
      </c>
      <c r="F18">
        <f t="shared" si="5"/>
        <v>7.9681274900398405E-2</v>
      </c>
      <c r="G18">
        <f t="shared" si="5"/>
        <v>2.7907111953061787</v>
      </c>
    </row>
    <row r="19" spans="1:7" x14ac:dyDescent="0.25">
      <c r="A19">
        <f t="shared" si="0"/>
        <v>32906.12999999999</v>
      </c>
      <c r="B19">
        <f t="shared" si="1"/>
        <v>0</v>
      </c>
      <c r="C19">
        <f t="shared" si="2"/>
        <v>0</v>
      </c>
      <c r="D19">
        <f t="shared" si="3"/>
        <v>0</v>
      </c>
      <c r="E19">
        <f t="shared" si="4"/>
        <v>0</v>
      </c>
      <c r="F19">
        <f t="shared" si="5"/>
        <v>7.9681274900398405E-2</v>
      </c>
      <c r="G19">
        <f t="shared" si="5"/>
        <v>2.7907111953061787</v>
      </c>
    </row>
    <row r="20" spans="1:7" x14ac:dyDescent="0.25">
      <c r="A20">
        <f t="shared" si="0"/>
        <v>32470.01999999999</v>
      </c>
      <c r="B20">
        <f t="shared" si="1"/>
        <v>0</v>
      </c>
      <c r="C20">
        <f t="shared" si="2"/>
        <v>0</v>
      </c>
      <c r="D20">
        <f t="shared" si="3"/>
        <v>0</v>
      </c>
      <c r="E20">
        <f t="shared" si="4"/>
        <v>0</v>
      </c>
      <c r="F20">
        <f t="shared" si="5"/>
        <v>7.9681274900398405E-2</v>
      </c>
      <c r="G20">
        <f t="shared" si="5"/>
        <v>2.7907111953061787</v>
      </c>
    </row>
    <row r="21" spans="1:7" x14ac:dyDescent="0.25">
      <c r="A21">
        <f t="shared" si="0"/>
        <v>32033.909999999989</v>
      </c>
      <c r="B21">
        <f t="shared" si="1"/>
        <v>0</v>
      </c>
      <c r="C21">
        <f t="shared" si="2"/>
        <v>0</v>
      </c>
      <c r="D21">
        <f t="shared" si="3"/>
        <v>0</v>
      </c>
      <c r="E21">
        <f t="shared" si="4"/>
        <v>0</v>
      </c>
      <c r="F21">
        <f t="shared" si="5"/>
        <v>7.9681274900398405E-2</v>
      </c>
      <c r="G21">
        <f t="shared" si="5"/>
        <v>2.7907111953061787</v>
      </c>
    </row>
    <row r="22" spans="1:7" x14ac:dyDescent="0.25">
      <c r="A22">
        <f t="shared" si="0"/>
        <v>31597.799999999988</v>
      </c>
      <c r="B22">
        <f t="shared" si="1"/>
        <v>0</v>
      </c>
      <c r="C22">
        <f t="shared" si="2"/>
        <v>0</v>
      </c>
      <c r="D22">
        <f t="shared" si="3"/>
        <v>0</v>
      </c>
      <c r="E22">
        <f t="shared" si="4"/>
        <v>0</v>
      </c>
      <c r="F22">
        <f t="shared" si="5"/>
        <v>7.9681274900398405E-2</v>
      </c>
      <c r="G22">
        <f t="shared" si="5"/>
        <v>2.7907111953061787</v>
      </c>
    </row>
    <row r="23" spans="1:7" x14ac:dyDescent="0.25">
      <c r="A23">
        <f t="shared" si="0"/>
        <v>31161.689999999988</v>
      </c>
      <c r="B23">
        <f t="shared" si="1"/>
        <v>0</v>
      </c>
      <c r="C23">
        <f t="shared" si="2"/>
        <v>0</v>
      </c>
      <c r="D23">
        <f t="shared" si="3"/>
        <v>0</v>
      </c>
      <c r="E23">
        <f t="shared" si="4"/>
        <v>0</v>
      </c>
      <c r="F23">
        <f t="shared" si="5"/>
        <v>7.9681274900398405E-2</v>
      </c>
      <c r="G23">
        <f t="shared" si="5"/>
        <v>2.7907111953061787</v>
      </c>
    </row>
    <row r="24" spans="1:7" x14ac:dyDescent="0.25">
      <c r="A24">
        <f t="shared" si="0"/>
        <v>30725.579999999987</v>
      </c>
      <c r="B24">
        <f t="shared" si="1"/>
        <v>0</v>
      </c>
      <c r="C24">
        <f t="shared" si="2"/>
        <v>0</v>
      </c>
      <c r="D24">
        <f t="shared" si="3"/>
        <v>0</v>
      </c>
      <c r="E24">
        <f t="shared" si="4"/>
        <v>0</v>
      </c>
      <c r="F24">
        <f t="shared" si="5"/>
        <v>7.9681274900398405E-2</v>
      </c>
      <c r="G24">
        <f t="shared" si="5"/>
        <v>2.7907111953061787</v>
      </c>
    </row>
    <row r="25" spans="1:7" x14ac:dyDescent="0.25">
      <c r="A25">
        <f t="shared" si="0"/>
        <v>30289.469999999987</v>
      </c>
      <c r="B25">
        <f t="shared" si="1"/>
        <v>0</v>
      </c>
      <c r="C25">
        <f t="shared" si="2"/>
        <v>0</v>
      </c>
      <c r="D25">
        <f t="shared" si="3"/>
        <v>0</v>
      </c>
      <c r="E25">
        <f t="shared" si="4"/>
        <v>0</v>
      </c>
      <c r="F25">
        <f t="shared" si="5"/>
        <v>7.9681274900398405E-2</v>
      </c>
      <c r="G25">
        <f t="shared" si="5"/>
        <v>2.7907111953061787</v>
      </c>
    </row>
    <row r="26" spans="1:7" x14ac:dyDescent="0.25">
      <c r="A26">
        <f t="shared" si="0"/>
        <v>29853.359999999986</v>
      </c>
      <c r="B26">
        <f t="shared" si="1"/>
        <v>0</v>
      </c>
      <c r="C26">
        <f t="shared" si="2"/>
        <v>0</v>
      </c>
      <c r="D26">
        <f t="shared" si="3"/>
        <v>0</v>
      </c>
      <c r="E26">
        <f t="shared" si="4"/>
        <v>0</v>
      </c>
      <c r="F26">
        <f t="shared" si="5"/>
        <v>7.9681274900398405E-2</v>
      </c>
      <c r="G26">
        <f t="shared" si="5"/>
        <v>2.7907111953061787</v>
      </c>
    </row>
    <row r="27" spans="1:7" x14ac:dyDescent="0.25">
      <c r="A27">
        <f t="shared" si="0"/>
        <v>29417.249999999985</v>
      </c>
      <c r="B27">
        <f t="shared" si="1"/>
        <v>1</v>
      </c>
      <c r="C27">
        <f t="shared" si="2"/>
        <v>29553</v>
      </c>
      <c r="D27">
        <f t="shared" si="3"/>
        <v>7.9681274900398405E-2</v>
      </c>
      <c r="E27">
        <f t="shared" si="4"/>
        <v>2.0454833322143724</v>
      </c>
      <c r="F27">
        <f t="shared" si="5"/>
        <v>0.15936254980079681</v>
      </c>
      <c r="G27">
        <f t="shared" si="5"/>
        <v>4.8361945275205507</v>
      </c>
    </row>
    <row r="28" spans="1:7" x14ac:dyDescent="0.25">
      <c r="A28">
        <f t="shared" si="0"/>
        <v>28981.139999999985</v>
      </c>
      <c r="B28">
        <f t="shared" si="1"/>
        <v>1</v>
      </c>
      <c r="C28">
        <f t="shared" si="2"/>
        <v>29310</v>
      </c>
      <c r="D28">
        <f t="shared" si="3"/>
        <v>7.9681274900398405E-2</v>
      </c>
      <c r="E28">
        <f t="shared" si="4"/>
        <v>2.0286643138498039</v>
      </c>
      <c r="F28">
        <f t="shared" si="5"/>
        <v>0.23904382470119523</v>
      </c>
      <c r="G28">
        <f t="shared" si="5"/>
        <v>6.8648588413703546</v>
      </c>
    </row>
    <row r="29" spans="1:7" x14ac:dyDescent="0.25">
      <c r="A29">
        <f t="shared" si="0"/>
        <v>28545.029999999984</v>
      </c>
      <c r="B29">
        <f t="shared" si="1"/>
        <v>0</v>
      </c>
      <c r="C29">
        <f t="shared" si="2"/>
        <v>0</v>
      </c>
      <c r="D29">
        <f t="shared" si="3"/>
        <v>0</v>
      </c>
      <c r="E29">
        <f t="shared" si="4"/>
        <v>0</v>
      </c>
      <c r="F29">
        <f t="shared" si="5"/>
        <v>0.23904382470119523</v>
      </c>
      <c r="G29">
        <f t="shared" si="5"/>
        <v>6.8648588413703546</v>
      </c>
    </row>
    <row r="30" spans="1:7" x14ac:dyDescent="0.25">
      <c r="A30">
        <f t="shared" si="0"/>
        <v>28108.919999999984</v>
      </c>
      <c r="B30">
        <f t="shared" si="1"/>
        <v>0</v>
      </c>
      <c r="C30">
        <f t="shared" si="2"/>
        <v>0</v>
      </c>
      <c r="D30">
        <f t="shared" si="3"/>
        <v>0</v>
      </c>
      <c r="E30">
        <f t="shared" si="4"/>
        <v>0</v>
      </c>
      <c r="F30">
        <f t="shared" si="5"/>
        <v>0.23904382470119523</v>
      </c>
      <c r="G30">
        <f t="shared" si="5"/>
        <v>6.8648588413703546</v>
      </c>
    </row>
    <row r="31" spans="1:7" x14ac:dyDescent="0.25">
      <c r="A31">
        <f t="shared" si="0"/>
        <v>27672.809999999983</v>
      </c>
      <c r="B31">
        <f t="shared" si="1"/>
        <v>0</v>
      </c>
      <c r="C31">
        <f t="shared" si="2"/>
        <v>0</v>
      </c>
      <c r="D31">
        <f t="shared" si="3"/>
        <v>0</v>
      </c>
      <c r="E31">
        <f t="shared" si="4"/>
        <v>0</v>
      </c>
      <c r="F31">
        <f t="shared" si="5"/>
        <v>0.23904382470119523</v>
      </c>
      <c r="G31">
        <f t="shared" si="5"/>
        <v>6.8648588413703546</v>
      </c>
    </row>
    <row r="32" spans="1:7" x14ac:dyDescent="0.25">
      <c r="A32">
        <f t="shared" si="0"/>
        <v>27236.699999999983</v>
      </c>
      <c r="B32">
        <f t="shared" si="1"/>
        <v>1</v>
      </c>
      <c r="C32">
        <f t="shared" si="2"/>
        <v>27371</v>
      </c>
      <c r="D32">
        <f t="shared" si="3"/>
        <v>7.9681274900398405E-2</v>
      </c>
      <c r="E32">
        <f t="shared" si="4"/>
        <v>1.8944582372699756</v>
      </c>
      <c r="F32">
        <f t="shared" si="5"/>
        <v>0.31872509960159362</v>
      </c>
      <c r="G32">
        <f t="shared" si="5"/>
        <v>8.7593170786403309</v>
      </c>
    </row>
    <row r="33" spans="1:7" x14ac:dyDescent="0.25">
      <c r="A33">
        <f t="shared" si="0"/>
        <v>26800.589999999982</v>
      </c>
      <c r="B33">
        <f t="shared" si="1"/>
        <v>1</v>
      </c>
      <c r="C33">
        <f t="shared" si="2"/>
        <v>26938</v>
      </c>
      <c r="D33">
        <f t="shared" si="3"/>
        <v>7.9681274900398405E-2</v>
      </c>
      <c r="E33">
        <f t="shared" si="4"/>
        <v>1.8644885461100655</v>
      </c>
      <c r="F33">
        <f t="shared" si="5"/>
        <v>0.39840637450199201</v>
      </c>
      <c r="G33">
        <f t="shared" si="5"/>
        <v>10.623805624750396</v>
      </c>
    </row>
    <row r="34" spans="1:7" x14ac:dyDescent="0.25">
      <c r="A34">
        <f t="shared" si="0"/>
        <v>26364.479999999981</v>
      </c>
      <c r="B34">
        <f t="shared" si="1"/>
        <v>0</v>
      </c>
      <c r="C34">
        <f t="shared" si="2"/>
        <v>0</v>
      </c>
      <c r="D34">
        <f t="shared" si="3"/>
        <v>0</v>
      </c>
      <c r="E34">
        <f t="shared" si="4"/>
        <v>0</v>
      </c>
      <c r="F34">
        <f t="shared" si="5"/>
        <v>0.39840637450199201</v>
      </c>
      <c r="G34">
        <f t="shared" si="5"/>
        <v>10.623805624750396</v>
      </c>
    </row>
    <row r="35" spans="1:7" x14ac:dyDescent="0.25">
      <c r="A35">
        <f t="shared" ref="A35:A66" si="6">A34-$N$5</f>
        <v>25928.369999999981</v>
      </c>
      <c r="B35">
        <f t="shared" ref="B35:B66" si="7">COUNTIFS(Služba,IF($J$2=$K$9,"*",$J$2),Výsledek_hospodaření,"&lt;="&amp;A34,Výsledek_hospodaření,"&gt;"&amp;A35)</f>
        <v>1</v>
      </c>
      <c r="C35">
        <f t="shared" ref="C35:C66" si="8">SUMIFS(Výsledek_hospodaření,Služba,IF($J$2=$K$9,"*",$J$2),Výsledek_hospodaření,"&lt;="&amp;A34,Výsledek_hospodaření,"&gt;"&amp;A35)</f>
        <v>25978</v>
      </c>
      <c r="D35">
        <f t="shared" ref="D35:D66" si="9">100*B35/$N$7</f>
        <v>7.9681274900398405E-2</v>
      </c>
      <c r="E35">
        <f t="shared" ref="E35:E66" si="10">100*C35/$N$9</f>
        <v>1.7980430414599184</v>
      </c>
      <c r="F35">
        <f t="shared" si="5"/>
        <v>0.4780876494023904</v>
      </c>
      <c r="G35">
        <f t="shared" si="5"/>
        <v>12.421848666210314</v>
      </c>
    </row>
    <row r="36" spans="1:7" x14ac:dyDescent="0.25">
      <c r="A36">
        <f t="shared" si="6"/>
        <v>25492.25999999998</v>
      </c>
      <c r="B36">
        <f t="shared" si="7"/>
        <v>1</v>
      </c>
      <c r="C36">
        <f t="shared" si="8"/>
        <v>25746</v>
      </c>
      <c r="D36">
        <f t="shared" si="9"/>
        <v>7.9681274900398405E-2</v>
      </c>
      <c r="E36">
        <f t="shared" si="10"/>
        <v>1.781985377836133</v>
      </c>
      <c r="F36">
        <f t="shared" si="5"/>
        <v>0.55776892430278879</v>
      </c>
      <c r="G36">
        <f t="shared" si="5"/>
        <v>14.203834044046447</v>
      </c>
    </row>
    <row r="37" spans="1:7" x14ac:dyDescent="0.25">
      <c r="A37">
        <f t="shared" si="6"/>
        <v>25056.14999999998</v>
      </c>
      <c r="B37">
        <f t="shared" si="7"/>
        <v>0</v>
      </c>
      <c r="C37">
        <f t="shared" si="8"/>
        <v>0</v>
      </c>
      <c r="D37">
        <f t="shared" si="9"/>
        <v>0</v>
      </c>
      <c r="E37">
        <f t="shared" si="10"/>
        <v>0</v>
      </c>
      <c r="F37">
        <f t="shared" si="5"/>
        <v>0.55776892430278879</v>
      </c>
      <c r="G37">
        <f t="shared" si="5"/>
        <v>14.203834044046447</v>
      </c>
    </row>
    <row r="38" spans="1:7" x14ac:dyDescent="0.25">
      <c r="A38">
        <f t="shared" si="6"/>
        <v>24620.039999999979</v>
      </c>
      <c r="B38">
        <f t="shared" si="7"/>
        <v>0</v>
      </c>
      <c r="C38">
        <f t="shared" si="8"/>
        <v>0</v>
      </c>
      <c r="D38">
        <f t="shared" si="9"/>
        <v>0</v>
      </c>
      <c r="E38">
        <f t="shared" si="10"/>
        <v>0</v>
      </c>
      <c r="F38">
        <f t="shared" si="5"/>
        <v>0.55776892430278879</v>
      </c>
      <c r="G38">
        <f t="shared" si="5"/>
        <v>14.203834044046447</v>
      </c>
    </row>
    <row r="39" spans="1:7" x14ac:dyDescent="0.25">
      <c r="A39">
        <f t="shared" si="6"/>
        <v>24183.929999999978</v>
      </c>
      <c r="B39">
        <f t="shared" si="7"/>
        <v>0</v>
      </c>
      <c r="C39">
        <f t="shared" si="8"/>
        <v>0</v>
      </c>
      <c r="D39">
        <f t="shared" si="9"/>
        <v>0</v>
      </c>
      <c r="E39">
        <f t="shared" si="10"/>
        <v>0</v>
      </c>
      <c r="F39">
        <f t="shared" si="5"/>
        <v>0.55776892430278879</v>
      </c>
      <c r="G39">
        <f t="shared" si="5"/>
        <v>14.203834044046447</v>
      </c>
    </row>
    <row r="40" spans="1:7" x14ac:dyDescent="0.25">
      <c r="A40">
        <f t="shared" si="6"/>
        <v>23747.819999999978</v>
      </c>
      <c r="B40">
        <f t="shared" si="7"/>
        <v>0</v>
      </c>
      <c r="C40">
        <f t="shared" si="8"/>
        <v>0</v>
      </c>
      <c r="D40">
        <f t="shared" si="9"/>
        <v>0</v>
      </c>
      <c r="E40">
        <f t="shared" si="10"/>
        <v>0</v>
      </c>
      <c r="F40">
        <f t="shared" si="5"/>
        <v>0.55776892430278879</v>
      </c>
      <c r="G40">
        <f t="shared" si="5"/>
        <v>14.203834044046447</v>
      </c>
    </row>
    <row r="41" spans="1:7" x14ac:dyDescent="0.25">
      <c r="A41">
        <f t="shared" si="6"/>
        <v>23311.709999999977</v>
      </c>
      <c r="B41">
        <f t="shared" si="7"/>
        <v>0</v>
      </c>
      <c r="C41">
        <f t="shared" si="8"/>
        <v>0</v>
      </c>
      <c r="D41">
        <f t="shared" si="9"/>
        <v>0</v>
      </c>
      <c r="E41">
        <f t="shared" si="10"/>
        <v>0</v>
      </c>
      <c r="F41">
        <f t="shared" si="5"/>
        <v>0.55776892430278879</v>
      </c>
      <c r="G41">
        <f t="shared" si="5"/>
        <v>14.203834044046447</v>
      </c>
    </row>
    <row r="42" spans="1:7" x14ac:dyDescent="0.25">
      <c r="A42">
        <f t="shared" si="6"/>
        <v>22875.599999999977</v>
      </c>
      <c r="B42">
        <f t="shared" si="7"/>
        <v>1</v>
      </c>
      <c r="C42">
        <f t="shared" si="8"/>
        <v>22964</v>
      </c>
      <c r="D42">
        <f t="shared" si="9"/>
        <v>7.9681274900398405E-2</v>
      </c>
      <c r="E42">
        <f t="shared" si="10"/>
        <v>1.5894318424853942</v>
      </c>
      <c r="F42">
        <f t="shared" si="5"/>
        <v>0.63745019920318724</v>
      </c>
      <c r="G42">
        <f t="shared" si="5"/>
        <v>15.793265886531842</v>
      </c>
    </row>
    <row r="43" spans="1:7" x14ac:dyDescent="0.25">
      <c r="A43">
        <f t="shared" si="6"/>
        <v>22439.489999999976</v>
      </c>
      <c r="B43">
        <f t="shared" si="7"/>
        <v>1</v>
      </c>
      <c r="C43">
        <f t="shared" si="8"/>
        <v>22813</v>
      </c>
      <c r="D43">
        <f t="shared" si="9"/>
        <v>7.9681274900398405E-2</v>
      </c>
      <c r="E43">
        <f t="shared" si="10"/>
        <v>1.5789805183164647</v>
      </c>
      <c r="F43">
        <f t="shared" si="5"/>
        <v>0.71713147410358569</v>
      </c>
      <c r="G43">
        <f t="shared" si="5"/>
        <v>17.372246404848305</v>
      </c>
    </row>
    <row r="44" spans="1:7" x14ac:dyDescent="0.25">
      <c r="A44">
        <f t="shared" si="6"/>
        <v>22003.379999999976</v>
      </c>
      <c r="B44">
        <f t="shared" si="7"/>
        <v>0</v>
      </c>
      <c r="C44">
        <f t="shared" si="8"/>
        <v>0</v>
      </c>
      <c r="D44">
        <f t="shared" si="9"/>
        <v>0</v>
      </c>
      <c r="E44">
        <f t="shared" si="10"/>
        <v>0</v>
      </c>
      <c r="F44">
        <f t="shared" si="5"/>
        <v>0.71713147410358569</v>
      </c>
      <c r="G44">
        <f t="shared" si="5"/>
        <v>17.372246404848305</v>
      </c>
    </row>
    <row r="45" spans="1:7" x14ac:dyDescent="0.25">
      <c r="A45">
        <f t="shared" si="6"/>
        <v>21567.269999999975</v>
      </c>
      <c r="B45">
        <f t="shared" si="7"/>
        <v>0</v>
      </c>
      <c r="C45">
        <f t="shared" si="8"/>
        <v>0</v>
      </c>
      <c r="D45">
        <f t="shared" si="9"/>
        <v>0</v>
      </c>
      <c r="E45">
        <f t="shared" si="10"/>
        <v>0</v>
      </c>
      <c r="F45">
        <f t="shared" si="5"/>
        <v>0.71713147410358569</v>
      </c>
      <c r="G45">
        <f t="shared" si="5"/>
        <v>17.372246404848305</v>
      </c>
    </row>
    <row r="46" spans="1:7" x14ac:dyDescent="0.25">
      <c r="A46">
        <f t="shared" si="6"/>
        <v>21131.159999999974</v>
      </c>
      <c r="B46">
        <f t="shared" si="7"/>
        <v>0</v>
      </c>
      <c r="C46">
        <f t="shared" si="8"/>
        <v>0</v>
      </c>
      <c r="D46">
        <f t="shared" si="9"/>
        <v>0</v>
      </c>
      <c r="E46">
        <f t="shared" si="10"/>
        <v>0</v>
      </c>
      <c r="F46">
        <f t="shared" si="5"/>
        <v>0.71713147410358569</v>
      </c>
      <c r="G46">
        <f t="shared" si="5"/>
        <v>17.372246404848305</v>
      </c>
    </row>
    <row r="47" spans="1:7" x14ac:dyDescent="0.25">
      <c r="A47">
        <f t="shared" si="6"/>
        <v>20695.049999999974</v>
      </c>
      <c r="B47">
        <f t="shared" si="7"/>
        <v>1</v>
      </c>
      <c r="C47">
        <f t="shared" si="8"/>
        <v>20806</v>
      </c>
      <c r="D47">
        <f t="shared" si="9"/>
        <v>7.9681274900398405E-2</v>
      </c>
      <c r="E47">
        <f t="shared" si="10"/>
        <v>1.4400678851572508</v>
      </c>
      <c r="F47">
        <f t="shared" si="5"/>
        <v>0.79681274900398413</v>
      </c>
      <c r="G47">
        <f t="shared" si="5"/>
        <v>18.812314290005556</v>
      </c>
    </row>
    <row r="48" spans="1:7" x14ac:dyDescent="0.25">
      <c r="A48">
        <f t="shared" si="6"/>
        <v>20258.939999999973</v>
      </c>
      <c r="B48">
        <f t="shared" si="7"/>
        <v>2</v>
      </c>
      <c r="C48">
        <f t="shared" si="8"/>
        <v>41160</v>
      </c>
      <c r="D48">
        <f t="shared" si="9"/>
        <v>0.15936254980079681</v>
      </c>
      <c r="E48">
        <f t="shared" si="10"/>
        <v>2.8488510118750576</v>
      </c>
      <c r="F48">
        <f t="shared" si="5"/>
        <v>0.95617529880478092</v>
      </c>
      <c r="G48">
        <f t="shared" si="5"/>
        <v>21.661165301880615</v>
      </c>
    </row>
    <row r="49" spans="1:7" x14ac:dyDescent="0.25">
      <c r="A49">
        <f t="shared" si="6"/>
        <v>19822.829999999973</v>
      </c>
      <c r="B49">
        <f t="shared" si="7"/>
        <v>1</v>
      </c>
      <c r="C49">
        <f t="shared" si="8"/>
        <v>19984</v>
      </c>
      <c r="D49">
        <f t="shared" si="9"/>
        <v>7.9681274900398405E-2</v>
      </c>
      <c r="E49">
        <f t="shared" si="10"/>
        <v>1.3831739218005625</v>
      </c>
      <c r="F49">
        <f t="shared" si="5"/>
        <v>1.0358565737051793</v>
      </c>
      <c r="G49">
        <f t="shared" si="5"/>
        <v>23.044339223681177</v>
      </c>
    </row>
    <row r="50" spans="1:7" x14ac:dyDescent="0.25">
      <c r="A50">
        <f t="shared" si="6"/>
        <v>19386.719999999972</v>
      </c>
      <c r="B50">
        <f t="shared" si="7"/>
        <v>0</v>
      </c>
      <c r="C50">
        <f t="shared" si="8"/>
        <v>0</v>
      </c>
      <c r="D50">
        <f t="shared" si="9"/>
        <v>0</v>
      </c>
      <c r="E50">
        <f t="shared" si="10"/>
        <v>0</v>
      </c>
      <c r="F50">
        <f t="shared" si="5"/>
        <v>1.0358565737051793</v>
      </c>
      <c r="G50">
        <f t="shared" si="5"/>
        <v>23.044339223681177</v>
      </c>
    </row>
    <row r="51" spans="1:7" x14ac:dyDescent="0.25">
      <c r="A51">
        <f t="shared" si="6"/>
        <v>18950.609999999971</v>
      </c>
      <c r="B51">
        <f t="shared" si="7"/>
        <v>0</v>
      </c>
      <c r="C51">
        <f t="shared" si="8"/>
        <v>0</v>
      </c>
      <c r="D51">
        <f t="shared" si="9"/>
        <v>0</v>
      </c>
      <c r="E51">
        <f t="shared" si="10"/>
        <v>0</v>
      </c>
      <c r="F51">
        <f t="shared" si="5"/>
        <v>1.0358565737051793</v>
      </c>
      <c r="G51">
        <f t="shared" si="5"/>
        <v>23.044339223681177</v>
      </c>
    </row>
    <row r="52" spans="1:7" x14ac:dyDescent="0.25">
      <c r="A52">
        <f t="shared" si="6"/>
        <v>18514.499999999971</v>
      </c>
      <c r="B52">
        <f t="shared" si="7"/>
        <v>0</v>
      </c>
      <c r="C52">
        <f t="shared" si="8"/>
        <v>0</v>
      </c>
      <c r="D52">
        <f t="shared" si="9"/>
        <v>0</v>
      </c>
      <c r="E52">
        <f t="shared" si="10"/>
        <v>0</v>
      </c>
      <c r="F52">
        <f t="shared" si="5"/>
        <v>1.0358565737051793</v>
      </c>
      <c r="G52">
        <f t="shared" si="5"/>
        <v>23.044339223681177</v>
      </c>
    </row>
    <row r="53" spans="1:7" x14ac:dyDescent="0.25">
      <c r="A53">
        <f t="shared" si="6"/>
        <v>18078.38999999997</v>
      </c>
      <c r="B53">
        <f t="shared" si="7"/>
        <v>1</v>
      </c>
      <c r="C53">
        <f t="shared" si="8"/>
        <v>18390</v>
      </c>
      <c r="D53">
        <f t="shared" si="9"/>
        <v>7.9681274900398405E-2</v>
      </c>
      <c r="E53">
        <f t="shared" si="10"/>
        <v>1.2728466984543807</v>
      </c>
      <c r="F53">
        <f t="shared" si="5"/>
        <v>1.1155378486055776</v>
      </c>
      <c r="G53">
        <f t="shared" si="5"/>
        <v>24.317185922135558</v>
      </c>
    </row>
    <row r="54" spans="1:7" x14ac:dyDescent="0.25">
      <c r="A54">
        <f t="shared" si="6"/>
        <v>17642.27999999997</v>
      </c>
      <c r="B54">
        <f t="shared" si="7"/>
        <v>1</v>
      </c>
      <c r="C54">
        <f t="shared" si="8"/>
        <v>17864</v>
      </c>
      <c r="D54">
        <f t="shared" si="9"/>
        <v>7.9681274900398405E-2</v>
      </c>
      <c r="E54">
        <f t="shared" si="10"/>
        <v>1.2364400990314877</v>
      </c>
      <c r="F54">
        <f t="shared" si="5"/>
        <v>1.1952191235059759</v>
      </c>
      <c r="G54">
        <f t="shared" si="5"/>
        <v>25.553626021167045</v>
      </c>
    </row>
    <row r="55" spans="1:7" x14ac:dyDescent="0.25">
      <c r="A55">
        <f t="shared" si="6"/>
        <v>17206.169999999969</v>
      </c>
      <c r="B55">
        <f t="shared" si="7"/>
        <v>0</v>
      </c>
      <c r="C55">
        <f t="shared" si="8"/>
        <v>0</v>
      </c>
      <c r="D55">
        <f t="shared" si="9"/>
        <v>0</v>
      </c>
      <c r="E55">
        <f t="shared" si="10"/>
        <v>0</v>
      </c>
      <c r="F55">
        <f t="shared" si="5"/>
        <v>1.1952191235059759</v>
      </c>
      <c r="G55">
        <f t="shared" si="5"/>
        <v>25.553626021167045</v>
      </c>
    </row>
    <row r="56" spans="1:7" x14ac:dyDescent="0.25">
      <c r="A56">
        <f t="shared" si="6"/>
        <v>16770.059999999969</v>
      </c>
      <c r="B56">
        <f t="shared" si="7"/>
        <v>1</v>
      </c>
      <c r="C56">
        <f t="shared" si="8"/>
        <v>17109</v>
      </c>
      <c r="D56">
        <f t="shared" si="9"/>
        <v>7.9681274900398405E-2</v>
      </c>
      <c r="E56">
        <f t="shared" si="10"/>
        <v>1.1841834781868406</v>
      </c>
      <c r="F56">
        <f t="shared" si="5"/>
        <v>1.2749003984063743</v>
      </c>
      <c r="G56">
        <f t="shared" si="5"/>
        <v>26.737809499353887</v>
      </c>
    </row>
    <row r="57" spans="1:7" x14ac:dyDescent="0.25">
      <c r="A57">
        <f t="shared" si="6"/>
        <v>16333.949999999968</v>
      </c>
      <c r="B57">
        <f t="shared" si="7"/>
        <v>0</v>
      </c>
      <c r="C57">
        <f t="shared" si="8"/>
        <v>0</v>
      </c>
      <c r="D57">
        <f t="shared" si="9"/>
        <v>0</v>
      </c>
      <c r="E57">
        <f t="shared" si="10"/>
        <v>0</v>
      </c>
      <c r="F57">
        <f t="shared" si="5"/>
        <v>1.2749003984063743</v>
      </c>
      <c r="G57">
        <f t="shared" si="5"/>
        <v>26.737809499353887</v>
      </c>
    </row>
    <row r="58" spans="1:7" x14ac:dyDescent="0.25">
      <c r="A58">
        <f t="shared" si="6"/>
        <v>15897.839999999967</v>
      </c>
      <c r="B58">
        <f t="shared" si="7"/>
        <v>1</v>
      </c>
      <c r="C58">
        <f t="shared" si="8"/>
        <v>16077</v>
      </c>
      <c r="D58">
        <f t="shared" si="9"/>
        <v>7.9681274900398405E-2</v>
      </c>
      <c r="E58">
        <f t="shared" si="10"/>
        <v>1.1127545606879325</v>
      </c>
      <c r="F58">
        <f t="shared" si="5"/>
        <v>1.3545816733067726</v>
      </c>
      <c r="G58">
        <f t="shared" si="5"/>
        <v>27.850564060041819</v>
      </c>
    </row>
    <row r="59" spans="1:7" x14ac:dyDescent="0.25">
      <c r="A59">
        <f t="shared" si="6"/>
        <v>15461.729999999967</v>
      </c>
      <c r="B59">
        <f t="shared" si="7"/>
        <v>1</v>
      </c>
      <c r="C59">
        <f t="shared" si="8"/>
        <v>15788</v>
      </c>
      <c r="D59">
        <f t="shared" si="9"/>
        <v>7.9681274900398405E-2</v>
      </c>
      <c r="E59">
        <f t="shared" si="10"/>
        <v>1.0927516952255445</v>
      </c>
      <c r="F59">
        <f t="shared" si="5"/>
        <v>1.4342629482071709</v>
      </c>
      <c r="G59">
        <f t="shared" si="5"/>
        <v>28.943315755267363</v>
      </c>
    </row>
    <row r="60" spans="1:7" x14ac:dyDescent="0.25">
      <c r="A60">
        <f t="shared" si="6"/>
        <v>15025.619999999966</v>
      </c>
      <c r="B60">
        <f t="shared" si="7"/>
        <v>0</v>
      </c>
      <c r="C60">
        <f t="shared" si="8"/>
        <v>0</v>
      </c>
      <c r="D60">
        <f t="shared" si="9"/>
        <v>0</v>
      </c>
      <c r="E60">
        <f t="shared" si="10"/>
        <v>0</v>
      </c>
      <c r="F60">
        <f t="shared" si="5"/>
        <v>1.4342629482071709</v>
      </c>
      <c r="G60">
        <f t="shared" si="5"/>
        <v>28.943315755267363</v>
      </c>
    </row>
    <row r="61" spans="1:7" x14ac:dyDescent="0.25">
      <c r="A61">
        <f t="shared" si="6"/>
        <v>14589.509999999966</v>
      </c>
      <c r="B61">
        <f t="shared" si="7"/>
        <v>4</v>
      </c>
      <c r="C61">
        <f t="shared" si="8"/>
        <v>58736</v>
      </c>
      <c r="D61">
        <f t="shared" si="9"/>
        <v>0.31872509960159362</v>
      </c>
      <c r="E61">
        <f t="shared" si="10"/>
        <v>4.0653574595115005</v>
      </c>
      <c r="F61">
        <f t="shared" si="5"/>
        <v>1.7529880478087645</v>
      </c>
      <c r="G61">
        <f t="shared" si="5"/>
        <v>33.008673214778867</v>
      </c>
    </row>
    <row r="62" spans="1:7" x14ac:dyDescent="0.25">
      <c r="A62">
        <f t="shared" si="6"/>
        <v>14153.399999999965</v>
      </c>
      <c r="B62">
        <f t="shared" si="7"/>
        <v>3</v>
      </c>
      <c r="C62">
        <f t="shared" si="8"/>
        <v>43591</v>
      </c>
      <c r="D62">
        <f t="shared" si="9"/>
        <v>0.23904382470119523</v>
      </c>
      <c r="E62">
        <f t="shared" si="10"/>
        <v>3.0171104095880863</v>
      </c>
      <c r="F62">
        <f t="shared" si="5"/>
        <v>1.9920318725099597</v>
      </c>
      <c r="G62">
        <f t="shared" si="5"/>
        <v>36.025783624366952</v>
      </c>
    </row>
    <row r="63" spans="1:7" x14ac:dyDescent="0.25">
      <c r="A63">
        <f t="shared" si="6"/>
        <v>13717.289999999964</v>
      </c>
      <c r="B63">
        <f t="shared" si="7"/>
        <v>1</v>
      </c>
      <c r="C63">
        <f t="shared" si="8"/>
        <v>13936</v>
      </c>
      <c r="D63">
        <f t="shared" si="9"/>
        <v>7.9681274900398405E-2</v>
      </c>
      <c r="E63">
        <f t="shared" si="10"/>
        <v>0.96456724250463566</v>
      </c>
      <c r="F63">
        <f t="shared" si="5"/>
        <v>2.0717131474103581</v>
      </c>
      <c r="G63">
        <f t="shared" si="5"/>
        <v>36.990350866871587</v>
      </c>
    </row>
    <row r="64" spans="1:7" x14ac:dyDescent="0.25">
      <c r="A64">
        <f t="shared" si="6"/>
        <v>13281.179999999964</v>
      </c>
      <c r="B64">
        <f t="shared" si="7"/>
        <v>0</v>
      </c>
      <c r="C64">
        <f t="shared" si="8"/>
        <v>0</v>
      </c>
      <c r="D64">
        <f t="shared" si="9"/>
        <v>0</v>
      </c>
      <c r="E64">
        <f t="shared" si="10"/>
        <v>0</v>
      </c>
      <c r="F64">
        <f t="shared" si="5"/>
        <v>2.0717131474103581</v>
      </c>
      <c r="G64">
        <f t="shared" si="5"/>
        <v>36.990350866871587</v>
      </c>
    </row>
    <row r="65" spans="1:7" x14ac:dyDescent="0.25">
      <c r="A65">
        <f t="shared" si="6"/>
        <v>12845.069999999963</v>
      </c>
      <c r="B65">
        <f t="shared" si="7"/>
        <v>3</v>
      </c>
      <c r="C65">
        <f t="shared" si="8"/>
        <v>39048</v>
      </c>
      <c r="D65">
        <f t="shared" si="9"/>
        <v>0.23904382470119523</v>
      </c>
      <c r="E65">
        <f t="shared" si="10"/>
        <v>2.7026709016447339</v>
      </c>
      <c r="F65">
        <f t="shared" si="5"/>
        <v>2.3107569721115535</v>
      </c>
      <c r="G65">
        <f t="shared" si="5"/>
        <v>39.693021768516324</v>
      </c>
    </row>
    <row r="66" spans="1:7" x14ac:dyDescent="0.25">
      <c r="A66">
        <f t="shared" si="6"/>
        <v>12408.959999999963</v>
      </c>
      <c r="B66">
        <f t="shared" si="7"/>
        <v>1</v>
      </c>
      <c r="C66">
        <f t="shared" si="8"/>
        <v>12733</v>
      </c>
      <c r="D66">
        <f t="shared" si="9"/>
        <v>7.9681274900398405E-2</v>
      </c>
      <c r="E66">
        <f t="shared" si="10"/>
        <v>0.88130271948992001</v>
      </c>
      <c r="F66">
        <f t="shared" si="5"/>
        <v>2.3904382470119518</v>
      </c>
      <c r="G66">
        <f t="shared" si="5"/>
        <v>40.574324488006248</v>
      </c>
    </row>
    <row r="67" spans="1:7" x14ac:dyDescent="0.25">
      <c r="A67">
        <f t="shared" ref="A67:A103" si="11">A66-$N$5</f>
        <v>11972.849999999962</v>
      </c>
      <c r="B67">
        <f t="shared" ref="B67:B98" si="12">COUNTIFS(Služba,IF($J$2=$K$9,"*",$J$2),Výsledek_hospodaření,"&lt;="&amp;A66,Výsledek_hospodaření,"&gt;"&amp;A67)</f>
        <v>3</v>
      </c>
      <c r="C67">
        <f t="shared" ref="C67:C103" si="13">SUMIFS(Výsledek_hospodaření,Služba,IF($J$2=$K$9,"*",$J$2),Výsledek_hospodaření,"&lt;="&amp;A66,Výsledek_hospodaření,"&gt;"&amp;A67)</f>
        <v>36468</v>
      </c>
      <c r="D67">
        <f t="shared" ref="D67:D103" si="14">100*B67/$N$7</f>
        <v>0.23904382470119523</v>
      </c>
      <c r="E67">
        <f t="shared" ref="E67:E103" si="15">100*C67/$N$9</f>
        <v>2.5240986078974634</v>
      </c>
      <c r="F67">
        <f t="shared" si="5"/>
        <v>2.6294820717131469</v>
      </c>
      <c r="G67">
        <f t="shared" si="5"/>
        <v>43.098423095903712</v>
      </c>
    </row>
    <row r="68" spans="1:7" x14ac:dyDescent="0.25">
      <c r="A68">
        <f t="shared" si="11"/>
        <v>11536.739999999962</v>
      </c>
      <c r="B68">
        <f t="shared" si="12"/>
        <v>4</v>
      </c>
      <c r="C68">
        <f t="shared" si="13"/>
        <v>47017</v>
      </c>
      <c r="D68">
        <f t="shared" si="14"/>
        <v>0.31872509960159362</v>
      </c>
      <c r="E68">
        <f t="shared" si="15"/>
        <v>3.2542378043082989</v>
      </c>
      <c r="F68">
        <f t="shared" ref="F68:G103" si="16">F67+D68</f>
        <v>2.9482071713147406</v>
      </c>
      <c r="G68">
        <f t="shared" si="16"/>
        <v>46.352660900212008</v>
      </c>
    </row>
    <row r="69" spans="1:7" x14ac:dyDescent="0.25">
      <c r="A69">
        <f t="shared" si="11"/>
        <v>11100.629999999961</v>
      </c>
      <c r="B69">
        <f t="shared" si="12"/>
        <v>2</v>
      </c>
      <c r="C69">
        <f t="shared" si="13"/>
        <v>22302</v>
      </c>
      <c r="D69">
        <f t="shared" si="14"/>
        <v>0.15936254980079681</v>
      </c>
      <c r="E69">
        <f t="shared" si="15"/>
        <v>1.5436121299037302</v>
      </c>
      <c r="F69">
        <f t="shared" si="16"/>
        <v>3.1075697211155373</v>
      </c>
      <c r="G69">
        <f t="shared" si="16"/>
        <v>47.896273030115736</v>
      </c>
    </row>
    <row r="70" spans="1:7" x14ac:dyDescent="0.25">
      <c r="A70">
        <f t="shared" si="11"/>
        <v>10664.51999999996</v>
      </c>
      <c r="B70">
        <f t="shared" si="12"/>
        <v>2</v>
      </c>
      <c r="C70">
        <f t="shared" si="13"/>
        <v>21726</v>
      </c>
      <c r="D70">
        <f t="shared" si="14"/>
        <v>0.15936254980079681</v>
      </c>
      <c r="E70">
        <f t="shared" si="15"/>
        <v>1.503744827113642</v>
      </c>
      <c r="F70">
        <f t="shared" si="16"/>
        <v>3.266932270916334</v>
      </c>
      <c r="G70">
        <f t="shared" si="16"/>
        <v>49.400017857229379</v>
      </c>
    </row>
    <row r="71" spans="1:7" x14ac:dyDescent="0.25">
      <c r="A71">
        <f t="shared" si="11"/>
        <v>10228.40999999996</v>
      </c>
      <c r="B71">
        <f t="shared" si="12"/>
        <v>4</v>
      </c>
      <c r="C71">
        <f t="shared" si="13"/>
        <v>41825</v>
      </c>
      <c r="D71">
        <f t="shared" si="14"/>
        <v>0.31872509960159362</v>
      </c>
      <c r="E71">
        <f t="shared" si="15"/>
        <v>2.894878366658753</v>
      </c>
      <c r="F71">
        <f t="shared" si="16"/>
        <v>3.5856573705179278</v>
      </c>
      <c r="G71">
        <f t="shared" si="16"/>
        <v>52.294896223888131</v>
      </c>
    </row>
    <row r="72" spans="1:7" x14ac:dyDescent="0.25">
      <c r="A72">
        <f t="shared" si="11"/>
        <v>9792.2999999999593</v>
      </c>
      <c r="B72">
        <f t="shared" si="12"/>
        <v>4</v>
      </c>
      <c r="C72">
        <f t="shared" si="13"/>
        <v>39965</v>
      </c>
      <c r="D72">
        <f t="shared" si="14"/>
        <v>0.31872509960159362</v>
      </c>
      <c r="E72">
        <f t="shared" si="15"/>
        <v>2.766140201399093</v>
      </c>
      <c r="F72">
        <f t="shared" si="16"/>
        <v>3.9043824701195216</v>
      </c>
      <c r="G72">
        <f t="shared" si="16"/>
        <v>55.061036425287227</v>
      </c>
    </row>
    <row r="73" spans="1:7" x14ac:dyDescent="0.25">
      <c r="A73">
        <f t="shared" si="11"/>
        <v>9356.1899999999587</v>
      </c>
      <c r="B73">
        <f t="shared" si="12"/>
        <v>4</v>
      </c>
      <c r="C73">
        <f t="shared" si="13"/>
        <v>38372</v>
      </c>
      <c r="D73">
        <f t="shared" si="14"/>
        <v>0.31872509960159362</v>
      </c>
      <c r="E73">
        <f t="shared" si="15"/>
        <v>2.6558821921202553</v>
      </c>
      <c r="F73">
        <f t="shared" si="16"/>
        <v>4.2231075697211153</v>
      </c>
      <c r="G73">
        <f t="shared" si="16"/>
        <v>57.71691861740748</v>
      </c>
    </row>
    <row r="74" spans="1:7" x14ac:dyDescent="0.25">
      <c r="A74">
        <f t="shared" si="11"/>
        <v>8920.0799999999581</v>
      </c>
      <c r="B74">
        <f t="shared" si="12"/>
        <v>7</v>
      </c>
      <c r="C74">
        <f t="shared" si="13"/>
        <v>63703</v>
      </c>
      <c r="D74">
        <f t="shared" si="14"/>
        <v>0.55776892430278879</v>
      </c>
      <c r="E74">
        <f t="shared" si="15"/>
        <v>4.4091437320086682</v>
      </c>
      <c r="F74">
        <f t="shared" si="16"/>
        <v>4.7808764940239037</v>
      </c>
      <c r="G74">
        <f t="shared" si="16"/>
        <v>62.126062349416145</v>
      </c>
    </row>
    <row r="75" spans="1:7" x14ac:dyDescent="0.25">
      <c r="A75">
        <f t="shared" si="11"/>
        <v>8483.9699999999575</v>
      </c>
      <c r="B75">
        <f t="shared" si="12"/>
        <v>1</v>
      </c>
      <c r="C75">
        <f t="shared" si="13"/>
        <v>8551</v>
      </c>
      <c r="D75">
        <f t="shared" si="14"/>
        <v>7.9681274900398405E-2</v>
      </c>
      <c r="E75">
        <f t="shared" si="15"/>
        <v>0.59184948985771668</v>
      </c>
      <c r="F75">
        <f t="shared" si="16"/>
        <v>4.860557768924302</v>
      </c>
      <c r="G75">
        <f t="shared" si="16"/>
        <v>62.71791183927386</v>
      </c>
    </row>
    <row r="76" spans="1:7" x14ac:dyDescent="0.25">
      <c r="A76">
        <f t="shared" si="11"/>
        <v>8047.8599999999578</v>
      </c>
      <c r="B76">
        <f t="shared" si="12"/>
        <v>2</v>
      </c>
      <c r="C76">
        <f t="shared" si="13"/>
        <v>16383</v>
      </c>
      <c r="D76">
        <f t="shared" si="14"/>
        <v>0.15936254980079681</v>
      </c>
      <c r="E76">
        <f t="shared" si="15"/>
        <v>1.1339340652951668</v>
      </c>
      <c r="F76">
        <f t="shared" si="16"/>
        <v>5.0199203187250987</v>
      </c>
      <c r="G76">
        <f t="shared" si="16"/>
        <v>63.851845904569025</v>
      </c>
    </row>
    <row r="77" spans="1:7" x14ac:dyDescent="0.25">
      <c r="A77">
        <f t="shared" si="11"/>
        <v>7611.7499999999582</v>
      </c>
      <c r="B77">
        <f t="shared" si="12"/>
        <v>5</v>
      </c>
      <c r="C77">
        <f t="shared" si="13"/>
        <v>39443</v>
      </c>
      <c r="D77">
        <f t="shared" si="14"/>
        <v>0.39840637450199201</v>
      </c>
      <c r="E77">
        <f t="shared" si="15"/>
        <v>2.7300104582455758</v>
      </c>
      <c r="F77">
        <f t="shared" si="16"/>
        <v>5.4183266932270904</v>
      </c>
      <c r="G77">
        <f t="shared" si="16"/>
        <v>66.581856362814605</v>
      </c>
    </row>
    <row r="78" spans="1:7" x14ac:dyDescent="0.25">
      <c r="A78">
        <f t="shared" si="11"/>
        <v>7175.6399999999585</v>
      </c>
      <c r="B78">
        <f t="shared" si="12"/>
        <v>9</v>
      </c>
      <c r="C78">
        <f t="shared" si="13"/>
        <v>66816</v>
      </c>
      <c r="D78">
        <f t="shared" si="14"/>
        <v>0.71713147410358569</v>
      </c>
      <c r="E78">
        <f t="shared" si="15"/>
        <v>4.6246071236502395</v>
      </c>
      <c r="F78">
        <f t="shared" si="16"/>
        <v>6.1354581673306763</v>
      </c>
      <c r="G78">
        <f t="shared" si="16"/>
        <v>71.206463486464841</v>
      </c>
    </row>
    <row r="79" spans="1:7" x14ac:dyDescent="0.25">
      <c r="A79">
        <f t="shared" si="11"/>
        <v>6739.5299999999588</v>
      </c>
      <c r="B79">
        <f t="shared" si="12"/>
        <v>4</v>
      </c>
      <c r="C79">
        <f t="shared" si="13"/>
        <v>28195</v>
      </c>
      <c r="D79">
        <f t="shared" si="14"/>
        <v>0.31872509960159362</v>
      </c>
      <c r="E79">
        <f t="shared" si="15"/>
        <v>1.951490628761352</v>
      </c>
      <c r="F79">
        <f t="shared" si="16"/>
        <v>6.4541832669322696</v>
      </c>
      <c r="G79">
        <f t="shared" si="16"/>
        <v>73.15795411522619</v>
      </c>
    </row>
    <row r="80" spans="1:7" x14ac:dyDescent="0.25">
      <c r="A80">
        <f t="shared" si="11"/>
        <v>6303.4199999999591</v>
      </c>
      <c r="B80">
        <f t="shared" si="12"/>
        <v>5</v>
      </c>
      <c r="C80">
        <f t="shared" si="13"/>
        <v>32568</v>
      </c>
      <c r="D80">
        <f t="shared" si="14"/>
        <v>0.39840637450199201</v>
      </c>
      <c r="E80">
        <f t="shared" si="15"/>
        <v>2.2541637452562409</v>
      </c>
      <c r="F80">
        <f t="shared" si="16"/>
        <v>6.8525896414342613</v>
      </c>
      <c r="G80">
        <f t="shared" si="16"/>
        <v>75.412117860482425</v>
      </c>
    </row>
    <row r="81" spans="1:7" x14ac:dyDescent="0.25">
      <c r="A81">
        <f t="shared" si="11"/>
        <v>5867.3099999999595</v>
      </c>
      <c r="B81">
        <f t="shared" si="12"/>
        <v>5</v>
      </c>
      <c r="C81">
        <f t="shared" si="13"/>
        <v>30665</v>
      </c>
      <c r="D81">
        <f t="shared" si="14"/>
        <v>0.39840637450199201</v>
      </c>
      <c r="E81">
        <f t="shared" si="15"/>
        <v>2.1224493751007931</v>
      </c>
      <c r="F81">
        <f t="shared" si="16"/>
        <v>7.250996015936253</v>
      </c>
      <c r="G81">
        <f t="shared" si="16"/>
        <v>77.534567235583225</v>
      </c>
    </row>
    <row r="82" spans="1:7" x14ac:dyDescent="0.25">
      <c r="A82">
        <f t="shared" si="11"/>
        <v>5431.1999999999598</v>
      </c>
      <c r="B82">
        <f t="shared" si="12"/>
        <v>11</v>
      </c>
      <c r="C82">
        <f t="shared" si="13"/>
        <v>62517</v>
      </c>
      <c r="D82">
        <f t="shared" si="14"/>
        <v>0.87649402390438247</v>
      </c>
      <c r="E82">
        <f t="shared" si="15"/>
        <v>4.3270558481387988</v>
      </c>
      <c r="F82">
        <f t="shared" si="16"/>
        <v>8.1274900398406356</v>
      </c>
      <c r="G82">
        <f t="shared" si="16"/>
        <v>81.861623083722023</v>
      </c>
    </row>
    <row r="83" spans="1:7" x14ac:dyDescent="0.25">
      <c r="A83">
        <f t="shared" si="11"/>
        <v>4995.0899999999601</v>
      </c>
      <c r="B83">
        <f t="shared" si="12"/>
        <v>13</v>
      </c>
      <c r="C83">
        <f t="shared" si="13"/>
        <v>67261</v>
      </c>
      <c r="D83">
        <f t="shared" si="14"/>
        <v>1.0358565737051793</v>
      </c>
      <c r="E83">
        <f t="shared" si="15"/>
        <v>4.6554073836182761</v>
      </c>
      <c r="F83">
        <f t="shared" si="16"/>
        <v>9.1633466135458157</v>
      </c>
      <c r="G83">
        <f t="shared" si="16"/>
        <v>86.517030467340305</v>
      </c>
    </row>
    <row r="84" spans="1:7" x14ac:dyDescent="0.25">
      <c r="A84">
        <f t="shared" si="11"/>
        <v>4558.9799999999605</v>
      </c>
      <c r="B84">
        <f t="shared" si="12"/>
        <v>5</v>
      </c>
      <c r="C84">
        <f t="shared" si="13"/>
        <v>24292</v>
      </c>
      <c r="D84">
        <f t="shared" si="14"/>
        <v>0.39840637450199201</v>
      </c>
      <c r="E84">
        <f t="shared" si="15"/>
        <v>1.6813481239180976</v>
      </c>
      <c r="F84">
        <f t="shared" si="16"/>
        <v>9.5617529880478074</v>
      </c>
      <c r="G84">
        <f t="shared" si="16"/>
        <v>88.198378591258404</v>
      </c>
    </row>
    <row r="85" spans="1:7" x14ac:dyDescent="0.25">
      <c r="A85">
        <f t="shared" si="11"/>
        <v>4122.8699999999608</v>
      </c>
      <c r="B85">
        <f t="shared" si="12"/>
        <v>2</v>
      </c>
      <c r="C85">
        <f t="shared" si="13"/>
        <v>8607</v>
      </c>
      <c r="D85">
        <f t="shared" si="14"/>
        <v>0.15936254980079681</v>
      </c>
      <c r="E85">
        <f t="shared" si="15"/>
        <v>0.59572547762897521</v>
      </c>
      <c r="F85">
        <f t="shared" si="16"/>
        <v>9.721115537848604</v>
      </c>
      <c r="G85">
        <f t="shared" si="16"/>
        <v>88.794104068887378</v>
      </c>
    </row>
    <row r="86" spans="1:7" x14ac:dyDescent="0.25">
      <c r="A86">
        <f t="shared" si="11"/>
        <v>3686.7599999999607</v>
      </c>
      <c r="B86">
        <f t="shared" si="12"/>
        <v>7</v>
      </c>
      <c r="C86">
        <f t="shared" si="13"/>
        <v>27116</v>
      </c>
      <c r="D86">
        <f t="shared" si="14"/>
        <v>0.55776892430278879</v>
      </c>
      <c r="E86">
        <f t="shared" si="15"/>
        <v>1.8768086500972803</v>
      </c>
      <c r="F86">
        <f t="shared" si="16"/>
        <v>10.278884462151392</v>
      </c>
      <c r="G86">
        <f t="shared" si="16"/>
        <v>90.670912718984653</v>
      </c>
    </row>
    <row r="87" spans="1:7" x14ac:dyDescent="0.25">
      <c r="A87">
        <f t="shared" si="11"/>
        <v>3250.6499999999605</v>
      </c>
      <c r="B87">
        <f t="shared" si="12"/>
        <v>6</v>
      </c>
      <c r="C87">
        <f t="shared" si="13"/>
        <v>21152</v>
      </c>
      <c r="D87">
        <f t="shared" si="14"/>
        <v>0.47808764940239046</v>
      </c>
      <c r="E87">
        <f t="shared" si="15"/>
        <v>1.4640159524582415</v>
      </c>
      <c r="F87">
        <f t="shared" si="16"/>
        <v>10.756972111553782</v>
      </c>
      <c r="G87">
        <f t="shared" si="16"/>
        <v>92.134928671442893</v>
      </c>
    </row>
    <row r="88" spans="1:7" x14ac:dyDescent="0.25">
      <c r="A88">
        <f t="shared" si="11"/>
        <v>2814.5399999999604</v>
      </c>
      <c r="B88">
        <f t="shared" si="12"/>
        <v>5</v>
      </c>
      <c r="C88">
        <f t="shared" si="13"/>
        <v>14951</v>
      </c>
      <c r="D88">
        <f t="shared" si="14"/>
        <v>0.39840637450199201</v>
      </c>
      <c r="E88">
        <f t="shared" si="15"/>
        <v>1.0348195208586974</v>
      </c>
      <c r="F88">
        <f t="shared" si="16"/>
        <v>11.155378486055774</v>
      </c>
      <c r="G88">
        <f t="shared" si="16"/>
        <v>93.169748192301597</v>
      </c>
    </row>
    <row r="89" spans="1:7" x14ac:dyDescent="0.25">
      <c r="A89">
        <f t="shared" si="11"/>
        <v>2378.4299999999603</v>
      </c>
      <c r="B89">
        <f t="shared" si="12"/>
        <v>11</v>
      </c>
      <c r="C89">
        <f t="shared" si="13"/>
        <v>28687</v>
      </c>
      <c r="D89">
        <f t="shared" si="14"/>
        <v>0.87649402390438247</v>
      </c>
      <c r="E89">
        <f t="shared" si="15"/>
        <v>1.9855439498945524</v>
      </c>
      <c r="F89">
        <f t="shared" si="16"/>
        <v>12.031872509960156</v>
      </c>
      <c r="G89">
        <f t="shared" si="16"/>
        <v>95.155292142196146</v>
      </c>
    </row>
    <row r="90" spans="1:7" x14ac:dyDescent="0.25">
      <c r="A90">
        <f t="shared" si="11"/>
        <v>1942.3199999999601</v>
      </c>
      <c r="B90">
        <f t="shared" si="12"/>
        <v>18</v>
      </c>
      <c r="C90">
        <f t="shared" si="13"/>
        <v>37653</v>
      </c>
      <c r="D90">
        <f t="shared" si="14"/>
        <v>1.4342629482071714</v>
      </c>
      <c r="E90">
        <f t="shared" si="15"/>
        <v>2.606117277699989</v>
      </c>
      <c r="F90">
        <f t="shared" si="16"/>
        <v>13.466135458167328</v>
      </c>
      <c r="G90">
        <f t="shared" si="16"/>
        <v>97.76140941989614</v>
      </c>
    </row>
    <row r="91" spans="1:7" x14ac:dyDescent="0.25">
      <c r="A91">
        <f t="shared" si="11"/>
        <v>1506.20999999996</v>
      </c>
      <c r="B91">
        <f t="shared" si="12"/>
        <v>25</v>
      </c>
      <c r="C91">
        <f t="shared" si="13"/>
        <v>42197</v>
      </c>
      <c r="D91">
        <f t="shared" si="14"/>
        <v>1.9920318725099602</v>
      </c>
      <c r="E91">
        <f t="shared" si="15"/>
        <v>2.9206259997106852</v>
      </c>
      <c r="F91">
        <f t="shared" si="16"/>
        <v>15.458167330677288</v>
      </c>
      <c r="G91">
        <f t="shared" si="16"/>
        <v>100.68203541960682</v>
      </c>
    </row>
    <row r="92" spans="1:7" x14ac:dyDescent="0.25">
      <c r="A92">
        <f t="shared" si="11"/>
        <v>1070.0999999999599</v>
      </c>
      <c r="B92">
        <f t="shared" si="12"/>
        <v>50</v>
      </c>
      <c r="C92">
        <f t="shared" si="13"/>
        <v>62770</v>
      </c>
      <c r="D92">
        <f t="shared" si="14"/>
        <v>3.9840637450199203</v>
      </c>
      <c r="E92">
        <f t="shared" si="15"/>
        <v>4.3445670071768063</v>
      </c>
      <c r="F92">
        <f t="shared" si="16"/>
        <v>19.442231075697208</v>
      </c>
      <c r="G92">
        <f t="shared" si="16"/>
        <v>105.02660242678363</v>
      </c>
    </row>
    <row r="93" spans="1:7" x14ac:dyDescent="0.25">
      <c r="A93">
        <f t="shared" si="11"/>
        <v>633.98999999995988</v>
      </c>
      <c r="B93">
        <f t="shared" si="12"/>
        <v>118</v>
      </c>
      <c r="C93">
        <f t="shared" si="13"/>
        <v>96759</v>
      </c>
      <c r="D93">
        <f t="shared" si="14"/>
        <v>9.4023904382470125</v>
      </c>
      <c r="E93">
        <f t="shared" si="15"/>
        <v>6.6970839421287343</v>
      </c>
      <c r="F93">
        <f t="shared" si="16"/>
        <v>28.844621513944219</v>
      </c>
      <c r="G93">
        <f t="shared" si="16"/>
        <v>111.72368636891235</v>
      </c>
    </row>
    <row r="94" spans="1:7" x14ac:dyDescent="0.25">
      <c r="A94">
        <f t="shared" si="11"/>
        <v>197.87999999995986</v>
      </c>
      <c r="B94">
        <f t="shared" si="12"/>
        <v>252</v>
      </c>
      <c r="C94">
        <f t="shared" si="13"/>
        <v>99483</v>
      </c>
      <c r="D94">
        <f t="shared" si="14"/>
        <v>20.079681274900398</v>
      </c>
      <c r="E94">
        <f t="shared" si="15"/>
        <v>6.8856230615735265</v>
      </c>
      <c r="F94">
        <f t="shared" si="16"/>
        <v>48.924302788844614</v>
      </c>
      <c r="G94">
        <f t="shared" si="16"/>
        <v>118.60930943048588</v>
      </c>
    </row>
    <row r="95" spans="1:7" x14ac:dyDescent="0.25">
      <c r="A95">
        <f t="shared" si="11"/>
        <v>-238.23000000004015</v>
      </c>
      <c r="B95">
        <f t="shared" si="12"/>
        <v>287</v>
      </c>
      <c r="C95">
        <f t="shared" si="13"/>
        <v>-2501</v>
      </c>
      <c r="D95">
        <f t="shared" si="14"/>
        <v>22.868525896414344</v>
      </c>
      <c r="E95">
        <f t="shared" si="15"/>
        <v>-0.17310438242710202</v>
      </c>
      <c r="F95">
        <f t="shared" si="16"/>
        <v>71.792828685258954</v>
      </c>
      <c r="G95">
        <f t="shared" si="16"/>
        <v>118.43620504805878</v>
      </c>
    </row>
    <row r="96" spans="1:7" x14ac:dyDescent="0.25">
      <c r="A96">
        <f t="shared" si="11"/>
        <v>-674.34000000004016</v>
      </c>
      <c r="B96">
        <f t="shared" si="12"/>
        <v>201</v>
      </c>
      <c r="C96">
        <f t="shared" si="13"/>
        <v>-88447</v>
      </c>
      <c r="D96">
        <f t="shared" si="14"/>
        <v>16.01593625498008</v>
      </c>
      <c r="E96">
        <f t="shared" si="15"/>
        <v>-6.12177661436621</v>
      </c>
      <c r="F96">
        <f t="shared" si="16"/>
        <v>87.80876494023903</v>
      </c>
      <c r="G96">
        <f t="shared" si="16"/>
        <v>112.31442843369257</v>
      </c>
    </row>
    <row r="97" spans="1:7" x14ac:dyDescent="0.25">
      <c r="A97">
        <f t="shared" si="11"/>
        <v>-1110.4500000000403</v>
      </c>
      <c r="B97">
        <f t="shared" si="12"/>
        <v>88</v>
      </c>
      <c r="C97">
        <f t="shared" si="13"/>
        <v>-74914</v>
      </c>
      <c r="D97">
        <f t="shared" si="14"/>
        <v>7.0119521912350598</v>
      </c>
      <c r="E97">
        <f t="shared" si="15"/>
        <v>-5.1851026410011674</v>
      </c>
      <c r="F97">
        <f t="shared" si="16"/>
        <v>94.820717131474083</v>
      </c>
      <c r="G97">
        <f t="shared" si="16"/>
        <v>107.1293257926914</v>
      </c>
    </row>
    <row r="98" spans="1:7" x14ac:dyDescent="0.25">
      <c r="A98">
        <f t="shared" si="11"/>
        <v>-1546.5600000000404</v>
      </c>
      <c r="B98">
        <f t="shared" si="12"/>
        <v>40</v>
      </c>
      <c r="C98">
        <f t="shared" si="13"/>
        <v>-52511</v>
      </c>
      <c r="D98">
        <f t="shared" si="14"/>
        <v>3.1872509960159361</v>
      </c>
      <c r="E98">
        <f t="shared" si="15"/>
        <v>-3.6344998902957033</v>
      </c>
      <c r="F98">
        <f t="shared" si="16"/>
        <v>98.007968127490017</v>
      </c>
      <c r="G98">
        <f t="shared" si="16"/>
        <v>103.4948259023957</v>
      </c>
    </row>
    <row r="99" spans="1:7" x14ac:dyDescent="0.25">
      <c r="A99">
        <f t="shared" si="11"/>
        <v>-1982.6700000000405</v>
      </c>
      <c r="B99">
        <f t="shared" ref="B99:B103" si="17">COUNTIFS(Služba,IF($J$2=$K$9,"*",$J$2),Výsledek_hospodaření,"&lt;="&amp;A98,Výsledek_hospodaření,"&gt;"&amp;A99)</f>
        <v>15</v>
      </c>
      <c r="C99">
        <f t="shared" si="13"/>
        <v>-25182</v>
      </c>
      <c r="D99">
        <f t="shared" si="14"/>
        <v>1.1952191235059761</v>
      </c>
      <c r="E99">
        <f t="shared" si="15"/>
        <v>-1.7429486438541715</v>
      </c>
      <c r="F99">
        <f t="shared" si="16"/>
        <v>99.203187250995995</v>
      </c>
      <c r="G99">
        <f t="shared" si="16"/>
        <v>101.75187725854153</v>
      </c>
    </row>
    <row r="100" spans="1:7" x14ac:dyDescent="0.25">
      <c r="A100">
        <f t="shared" si="11"/>
        <v>-2418.7800000000407</v>
      </c>
      <c r="B100">
        <f t="shared" si="17"/>
        <v>5</v>
      </c>
      <c r="C100">
        <f t="shared" si="13"/>
        <v>-10853</v>
      </c>
      <c r="D100">
        <f t="shared" si="14"/>
        <v>0.39840637450199201</v>
      </c>
      <c r="E100">
        <f t="shared" si="15"/>
        <v>-0.75118027288338196</v>
      </c>
      <c r="F100">
        <f t="shared" si="16"/>
        <v>99.601593625497983</v>
      </c>
      <c r="G100">
        <f t="shared" si="16"/>
        <v>101.00069698565814</v>
      </c>
    </row>
    <row r="101" spans="1:7" x14ac:dyDescent="0.25">
      <c r="A101">
        <f t="shared" si="11"/>
        <v>-2854.8900000000408</v>
      </c>
      <c r="B101">
        <f t="shared" si="17"/>
        <v>3</v>
      </c>
      <c r="C101">
        <f t="shared" si="13"/>
        <v>-8107</v>
      </c>
      <c r="D101">
        <f t="shared" si="14"/>
        <v>0.23904382470119523</v>
      </c>
      <c r="E101">
        <f t="shared" si="15"/>
        <v>-0.56111844395702359</v>
      </c>
      <c r="F101">
        <f t="shared" si="16"/>
        <v>99.840637450199182</v>
      </c>
      <c r="G101">
        <f t="shared" si="16"/>
        <v>100.43957854170111</v>
      </c>
    </row>
    <row r="102" spans="1:7" x14ac:dyDescent="0.25">
      <c r="A102">
        <f t="shared" si="11"/>
        <v>-3291.0000000000409</v>
      </c>
      <c r="B102">
        <f t="shared" si="17"/>
        <v>2</v>
      </c>
      <c r="C102">
        <f t="shared" si="13"/>
        <v>-6351</v>
      </c>
      <c r="D102">
        <f t="shared" si="14"/>
        <v>0.15936254980079681</v>
      </c>
      <c r="E102">
        <f t="shared" si="15"/>
        <v>-0.43957854170112948</v>
      </c>
      <c r="F102">
        <f t="shared" si="16"/>
        <v>99.999999999999986</v>
      </c>
      <c r="G102">
        <f t="shared" si="16"/>
        <v>99.999999999999986</v>
      </c>
    </row>
    <row r="103" spans="1:7" x14ac:dyDescent="0.25">
      <c r="A103">
        <f t="shared" si="11"/>
        <v>-3727.1100000000411</v>
      </c>
      <c r="B103">
        <f t="shared" si="17"/>
        <v>0</v>
      </c>
      <c r="C103">
        <f t="shared" si="13"/>
        <v>0</v>
      </c>
      <c r="D103">
        <f t="shared" si="14"/>
        <v>0</v>
      </c>
      <c r="E103">
        <f t="shared" si="15"/>
        <v>0</v>
      </c>
      <c r="F103">
        <f t="shared" si="16"/>
        <v>99.999999999999986</v>
      </c>
      <c r="G103">
        <f t="shared" si="16"/>
        <v>99.999999999999986</v>
      </c>
    </row>
  </sheetData>
  <dataValidations count="1">
    <dataValidation type="list" allowBlank="1" showInputMessage="1" showErrorMessage="1" sqref="J2">
      <formula1>$K$2:$K$9</formula1>
    </dataValidation>
  </dataValidations>
  <hyperlinks>
    <hyperlink ref="P3" r:id="rId1"/>
    <hyperlink ref="P4" r:id="rId2"/>
  </hyperlinks>
  <pageMargins left="0.7" right="0.7" top="0.78740157499999996" bottom="0.78740157499999996" header="0.3" footer="0.3"/>
  <pageSetup paperSize="9" orientation="portrait" r:id="rId3"/>
  <drawing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4</vt:i4>
      </vt:variant>
      <vt:variant>
        <vt:lpstr>Pojmenované oblasti</vt:lpstr>
      </vt:variant>
      <vt:variant>
        <vt:i4>2</vt:i4>
      </vt:variant>
    </vt:vector>
  </HeadingPairs>
  <TitlesOfParts>
    <vt:vector size="6" baseType="lpstr">
      <vt:lpstr>Seznam</vt:lpstr>
      <vt:lpstr>Produktivita</vt:lpstr>
      <vt:lpstr>Whale Curve - no filter</vt:lpstr>
      <vt:lpstr>Whale Curve - SUMIFS</vt:lpstr>
      <vt:lpstr>Služba</vt:lpstr>
      <vt:lpstr>Výsledek_hospodaření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2024-01-12T10:50:34Z</dcterms:modified>
</cp:coreProperties>
</file>